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0" yWindow="0" windowWidth="2040" windowHeight="1185"/>
  </bookViews>
  <sheets>
    <sheet name="Смета по ФСНБ 421+557прРИМ" sheetId="6" r:id="rId1"/>
    <sheet name="Source" sheetId="1" state="hidden" r:id="rId2"/>
    <sheet name="SourceObSm" sheetId="2" state="hidden" r:id="rId3"/>
    <sheet name="SmtRes" sheetId="3" state="hidden" r:id="rId4"/>
    <sheet name="EtalonRes" sheetId="4" state="hidden" r:id="rId5"/>
    <sheet name="SrcKA" sheetId="5" state="hidden" r:id="rId6"/>
  </sheets>
  <definedNames>
    <definedName name="_xlnm.Print_Titles" localSheetId="0">'Смета по ФСНБ 421+557прРИМ'!$51:$51</definedName>
    <definedName name="_xlnm.Print_Area" localSheetId="0">'Смета по ФСНБ 421+557прРИМ'!$A$1:$L$2491</definedName>
  </definedNames>
  <calcPr calcId="125725" iterate="1"/>
</workbook>
</file>

<file path=xl/calcChain.xml><?xml version="1.0" encoding="utf-8"?>
<calcChain xmlns="http://schemas.openxmlformats.org/spreadsheetml/2006/main">
  <c r="H2489" i="6"/>
  <c r="H2486"/>
  <c r="C2489"/>
  <c r="C2486"/>
  <c r="L2483"/>
  <c r="C2483"/>
  <c r="L2482"/>
  <c r="C2482"/>
  <c r="L2478"/>
  <c r="L2474"/>
  <c r="L2473"/>
  <c r="L2471" s="1"/>
  <c r="L2467"/>
  <c r="L2466"/>
  <c r="L2462"/>
  <c r="L2447"/>
  <c r="L2446"/>
  <c r="L2442"/>
  <c r="L2431"/>
  <c r="L2426"/>
  <c r="L2425"/>
  <c r="L2423" s="1"/>
  <c r="L2418"/>
  <c r="L2417"/>
  <c r="L2413"/>
  <c r="L2398"/>
  <c r="L2397"/>
  <c r="L2393"/>
  <c r="L2379"/>
  <c r="C2379"/>
  <c r="L2378"/>
  <c r="C2378"/>
  <c r="G2376"/>
  <c r="G2375"/>
  <c r="L2374"/>
  <c r="L2370"/>
  <c r="L2368"/>
  <c r="L2367"/>
  <c r="L2365" s="1"/>
  <c r="L2361"/>
  <c r="L2360"/>
  <c r="L2356"/>
  <c r="L2355"/>
  <c r="AX2346"/>
  <c r="L2373" s="1"/>
  <c r="AT2346"/>
  <c r="AR2346"/>
  <c r="L2350" s="1"/>
  <c r="AO2346"/>
  <c r="L2353" s="1"/>
  <c r="L2351" s="1"/>
  <c r="AN2346"/>
  <c r="BA2346"/>
  <c r="L2364" s="1"/>
  <c r="AZ2346"/>
  <c r="L2363" s="1"/>
  <c r="AE2346"/>
  <c r="AD2346"/>
  <c r="L2345"/>
  <c r="AW2346" s="1"/>
  <c r="L2359" s="1"/>
  <c r="L2357" s="1"/>
  <c r="J2345"/>
  <c r="E2345"/>
  <c r="G2345"/>
  <c r="D2345"/>
  <c r="B2345"/>
  <c r="L2342"/>
  <c r="C2342"/>
  <c r="L2341"/>
  <c r="C2341"/>
  <c r="L2337"/>
  <c r="L2336"/>
  <c r="L2333"/>
  <c r="L2331"/>
  <c r="L2330"/>
  <c r="L2328" s="1"/>
  <c r="L2324"/>
  <c r="L2323"/>
  <c r="L2319"/>
  <c r="AW2309"/>
  <c r="AT2309"/>
  <c r="AO2309"/>
  <c r="AE2309"/>
  <c r="AD2309"/>
  <c r="CB2309"/>
  <c r="CC2309"/>
  <c r="G2308"/>
  <c r="E2308"/>
  <c r="G2307"/>
  <c r="E2307"/>
  <c r="L2304"/>
  <c r="J2304"/>
  <c r="G2304"/>
  <c r="L2303"/>
  <c r="J2303"/>
  <c r="G2303"/>
  <c r="L2302"/>
  <c r="J2302"/>
  <c r="G2302"/>
  <c r="L2301"/>
  <c r="L2300" s="1"/>
  <c r="J2301"/>
  <c r="G2301"/>
  <c r="E2299"/>
  <c r="G2299"/>
  <c r="D2299"/>
  <c r="C2299"/>
  <c r="AW2298"/>
  <c r="AT2298"/>
  <c r="AO2298"/>
  <c r="AE2298"/>
  <c r="AD2298"/>
  <c r="CB2298"/>
  <c r="CC2298"/>
  <c r="G2297"/>
  <c r="E2297"/>
  <c r="G2296"/>
  <c r="E2296"/>
  <c r="L2293"/>
  <c r="J2293"/>
  <c r="G2293"/>
  <c r="L2292"/>
  <c r="J2292"/>
  <c r="G2292"/>
  <c r="L2291"/>
  <c r="J2291"/>
  <c r="G2291"/>
  <c r="L2290"/>
  <c r="L2289" s="1"/>
  <c r="J2290"/>
  <c r="G2290"/>
  <c r="E2288"/>
  <c r="G2288"/>
  <c r="D2288"/>
  <c r="C2288"/>
  <c r="AW2287"/>
  <c r="AT2287"/>
  <c r="AO2287"/>
  <c r="AE2287"/>
  <c r="AD2287"/>
  <c r="CB2287"/>
  <c r="CC2287"/>
  <c r="G2286"/>
  <c r="E2286"/>
  <c r="G2285"/>
  <c r="E2285"/>
  <c r="L2282"/>
  <c r="J2282"/>
  <c r="G2282"/>
  <c r="L2281"/>
  <c r="L2280" s="1"/>
  <c r="J2281"/>
  <c r="G2281"/>
  <c r="E2279"/>
  <c r="G2279"/>
  <c r="D2279"/>
  <c r="C2279"/>
  <c r="AW2278"/>
  <c r="AT2278"/>
  <c r="AO2278"/>
  <c r="AE2278"/>
  <c r="AD2278"/>
  <c r="CB2278"/>
  <c r="CC2278"/>
  <c r="G2277"/>
  <c r="E2277"/>
  <c r="G2276"/>
  <c r="E2276"/>
  <c r="L2273"/>
  <c r="J2273"/>
  <c r="G2273"/>
  <c r="L2272"/>
  <c r="L2271" s="1"/>
  <c r="J2272"/>
  <c r="G2272"/>
  <c r="E2270"/>
  <c r="G2270"/>
  <c r="D2270"/>
  <c r="C2270"/>
  <c r="AW2269"/>
  <c r="AT2269"/>
  <c r="AO2269"/>
  <c r="AE2269"/>
  <c r="AD2269"/>
  <c r="CB2269"/>
  <c r="CC2269"/>
  <c r="G2268"/>
  <c r="E2268"/>
  <c r="G2267"/>
  <c r="E2267"/>
  <c r="L2264"/>
  <c r="J2264"/>
  <c r="G2264"/>
  <c r="L2263"/>
  <c r="L2262" s="1"/>
  <c r="J2263"/>
  <c r="G2263"/>
  <c r="E2261"/>
  <c r="G2261"/>
  <c r="D2261"/>
  <c r="C2261"/>
  <c r="AW2260"/>
  <c r="AT2260"/>
  <c r="AO2260"/>
  <c r="AE2260"/>
  <c r="AD2260"/>
  <c r="CB2260"/>
  <c r="CC2260"/>
  <c r="G2259"/>
  <c r="E2259"/>
  <c r="G2258"/>
  <c r="E2258"/>
  <c r="L2255"/>
  <c r="J2255"/>
  <c r="G2255"/>
  <c r="L2254"/>
  <c r="L2253" s="1"/>
  <c r="J2254"/>
  <c r="G2254"/>
  <c r="E2252"/>
  <c r="G2252"/>
  <c r="D2252"/>
  <c r="C2252"/>
  <c r="AW2251"/>
  <c r="AT2251"/>
  <c r="AO2251"/>
  <c r="AE2251"/>
  <c r="AD2251"/>
  <c r="CB2251"/>
  <c r="CC2251"/>
  <c r="G2250"/>
  <c r="E2250"/>
  <c r="G2249"/>
  <c r="E2249"/>
  <c r="L2246"/>
  <c r="J2246"/>
  <c r="G2246"/>
  <c r="L2245"/>
  <c r="L2244" s="1"/>
  <c r="J2245"/>
  <c r="G2245"/>
  <c r="C2243"/>
  <c r="E2242"/>
  <c r="G2242"/>
  <c r="D2242"/>
  <c r="C2242"/>
  <c r="AW2241"/>
  <c r="AT2241"/>
  <c r="AO2241"/>
  <c r="AE2241"/>
  <c r="AD2241"/>
  <c r="CB2241"/>
  <c r="CC2241"/>
  <c r="G2240"/>
  <c r="E2240"/>
  <c r="G2239"/>
  <c r="E2239"/>
  <c r="L2235"/>
  <c r="AR2241" s="1"/>
  <c r="L2238" s="1"/>
  <c r="L2236"/>
  <c r="J2236"/>
  <c r="G2236"/>
  <c r="E2234"/>
  <c r="G2234"/>
  <c r="D2234"/>
  <c r="C2234"/>
  <c r="AW2233"/>
  <c r="AT2233"/>
  <c r="AO2233"/>
  <c r="AE2233"/>
  <c r="AD2233"/>
  <c r="CB2233"/>
  <c r="CC2233"/>
  <c r="G2232"/>
  <c r="E2232"/>
  <c r="G2231"/>
  <c r="E2231"/>
  <c r="L2228"/>
  <c r="L2227" s="1"/>
  <c r="J2228"/>
  <c r="G2228"/>
  <c r="E2226"/>
  <c r="G2226"/>
  <c r="D2226"/>
  <c r="C2226"/>
  <c r="AW2225"/>
  <c r="AT2225"/>
  <c r="AO2225"/>
  <c r="AE2225"/>
  <c r="AD2225"/>
  <c r="CB2225"/>
  <c r="CC2225"/>
  <c r="G2224"/>
  <c r="E2224"/>
  <c r="G2223"/>
  <c r="E2223"/>
  <c r="L2219"/>
  <c r="AR2225" s="1"/>
  <c r="L2222" s="1"/>
  <c r="L2220"/>
  <c r="J2220"/>
  <c r="G2220"/>
  <c r="E2218"/>
  <c r="G2218"/>
  <c r="D2218"/>
  <c r="C2218"/>
  <c r="AW2217"/>
  <c r="AT2217"/>
  <c r="AO2217"/>
  <c r="AE2217"/>
  <c r="AD2217"/>
  <c r="CB2217"/>
  <c r="CC2217"/>
  <c r="G2216"/>
  <c r="E2216"/>
  <c r="G2215"/>
  <c r="E2215"/>
  <c r="L2212"/>
  <c r="J2212"/>
  <c r="G2212"/>
  <c r="L2211"/>
  <c r="L2210" s="1"/>
  <c r="J2211"/>
  <c r="G2211"/>
  <c r="E2209"/>
  <c r="G2209"/>
  <c r="D2209"/>
  <c r="C2209"/>
  <c r="AW2208"/>
  <c r="AT2208"/>
  <c r="AO2208"/>
  <c r="AE2208"/>
  <c r="AD2208"/>
  <c r="CB2208"/>
  <c r="CC2208"/>
  <c r="G2207"/>
  <c r="E2207"/>
  <c r="G2206"/>
  <c r="E2206"/>
  <c r="L2203"/>
  <c r="J2203"/>
  <c r="G2203"/>
  <c r="L2202"/>
  <c r="L2201" s="1"/>
  <c r="J2202"/>
  <c r="G2202"/>
  <c r="E2200"/>
  <c r="G2200"/>
  <c r="D2200"/>
  <c r="C2200"/>
  <c r="AW2199"/>
  <c r="AT2199"/>
  <c r="AO2199"/>
  <c r="AE2199"/>
  <c r="AD2199"/>
  <c r="CB2199"/>
  <c r="CC2199"/>
  <c r="G2198"/>
  <c r="E2198"/>
  <c r="G2197"/>
  <c r="E2197"/>
  <c r="L2194"/>
  <c r="J2194"/>
  <c r="G2194"/>
  <c r="L2193"/>
  <c r="L2192" s="1"/>
  <c r="J2193"/>
  <c r="G2193"/>
  <c r="E2191"/>
  <c r="G2191"/>
  <c r="D2191"/>
  <c r="C2191"/>
  <c r="AW2190"/>
  <c r="AT2190"/>
  <c r="AO2190"/>
  <c r="AE2190"/>
  <c r="AD2190"/>
  <c r="CB2190"/>
  <c r="CC2190"/>
  <c r="G2189"/>
  <c r="E2189"/>
  <c r="G2188"/>
  <c r="E2188"/>
  <c r="L2185"/>
  <c r="J2185"/>
  <c r="G2185"/>
  <c r="L2184"/>
  <c r="L2183" s="1"/>
  <c r="J2184"/>
  <c r="G2184"/>
  <c r="E2182"/>
  <c r="G2182"/>
  <c r="D2182"/>
  <c r="C2182"/>
  <c r="AW2181"/>
  <c r="AT2181"/>
  <c r="AO2181"/>
  <c r="AE2181"/>
  <c r="AD2181"/>
  <c r="CB2181"/>
  <c r="CC2181"/>
  <c r="G2180"/>
  <c r="E2180"/>
  <c r="G2179"/>
  <c r="E2179"/>
  <c r="L2176"/>
  <c r="J2176"/>
  <c r="G2176"/>
  <c r="L2175"/>
  <c r="L2174" s="1"/>
  <c r="J2175"/>
  <c r="G2175"/>
  <c r="E2173"/>
  <c r="G2173"/>
  <c r="D2173"/>
  <c r="C2173"/>
  <c r="AW2172"/>
  <c r="AT2172"/>
  <c r="AO2172"/>
  <c r="AE2172"/>
  <c r="AD2172"/>
  <c r="CB2172"/>
  <c r="CC2172"/>
  <c r="G2171"/>
  <c r="E2171"/>
  <c r="G2170"/>
  <c r="E2170"/>
  <c r="L2167"/>
  <c r="J2167"/>
  <c r="G2167"/>
  <c r="L2166"/>
  <c r="L2165" s="1"/>
  <c r="J2166"/>
  <c r="G2166"/>
  <c r="E2164"/>
  <c r="G2164"/>
  <c r="D2164"/>
  <c r="C2164"/>
  <c r="AW2163"/>
  <c r="AT2163"/>
  <c r="AO2163"/>
  <c r="AE2163"/>
  <c r="AD2163"/>
  <c r="CB2163"/>
  <c r="CC2163"/>
  <c r="G2162"/>
  <c r="E2162"/>
  <c r="G2161"/>
  <c r="E2161"/>
  <c r="L2158"/>
  <c r="J2158"/>
  <c r="G2158"/>
  <c r="L2157"/>
  <c r="J2157"/>
  <c r="G2157"/>
  <c r="E2155"/>
  <c r="G2155"/>
  <c r="D2155"/>
  <c r="C2155"/>
  <c r="AW2154"/>
  <c r="AT2154"/>
  <c r="AO2154"/>
  <c r="AE2154"/>
  <c r="AD2154"/>
  <c r="CB2154"/>
  <c r="CC2154"/>
  <c r="G2153"/>
  <c r="E2153"/>
  <c r="G2152"/>
  <c r="E2152"/>
  <c r="L2149"/>
  <c r="J2149"/>
  <c r="G2149"/>
  <c r="L2148"/>
  <c r="J2148"/>
  <c r="G2148"/>
  <c r="E2146"/>
  <c r="G2146"/>
  <c r="D2146"/>
  <c r="C2146"/>
  <c r="AW2145"/>
  <c r="AT2145"/>
  <c r="AO2145"/>
  <c r="AE2145"/>
  <c r="AD2145"/>
  <c r="CB2145"/>
  <c r="CC2145"/>
  <c r="G2144"/>
  <c r="E2144"/>
  <c r="G2143"/>
  <c r="E2143"/>
  <c r="L2140"/>
  <c r="J2140"/>
  <c r="G2140"/>
  <c r="L2139"/>
  <c r="J2139"/>
  <c r="G2139"/>
  <c r="E2137"/>
  <c r="G2137"/>
  <c r="D2137"/>
  <c r="C2137"/>
  <c r="AW2136"/>
  <c r="AT2136"/>
  <c r="AO2136"/>
  <c r="AE2136"/>
  <c r="AD2136"/>
  <c r="CB2136"/>
  <c r="CC2136"/>
  <c r="G2135"/>
  <c r="E2135"/>
  <c r="G2134"/>
  <c r="E2134"/>
  <c r="L2131"/>
  <c r="J2131"/>
  <c r="G2131"/>
  <c r="L2130"/>
  <c r="J2130"/>
  <c r="G2130"/>
  <c r="E2128"/>
  <c r="G2128"/>
  <c r="D2128"/>
  <c r="C2128"/>
  <c r="AW2127"/>
  <c r="AT2127"/>
  <c r="AO2127"/>
  <c r="AE2127"/>
  <c r="AD2127"/>
  <c r="CB2127"/>
  <c r="CC2127"/>
  <c r="G2126"/>
  <c r="E2126"/>
  <c r="G2125"/>
  <c r="E2125"/>
  <c r="L2122"/>
  <c r="J2122"/>
  <c r="G2122"/>
  <c r="L2121"/>
  <c r="J2121"/>
  <c r="G2121"/>
  <c r="E2119"/>
  <c r="G2119"/>
  <c r="D2119"/>
  <c r="C2119"/>
  <c r="AW2118"/>
  <c r="AT2118"/>
  <c r="AO2118"/>
  <c r="AE2118"/>
  <c r="AD2118"/>
  <c r="CB2118"/>
  <c r="CC2118"/>
  <c r="G2117"/>
  <c r="E2117"/>
  <c r="G2116"/>
  <c r="E2116"/>
  <c r="L2113"/>
  <c r="J2113"/>
  <c r="G2113"/>
  <c r="L2112"/>
  <c r="J2112"/>
  <c r="G2112"/>
  <c r="E2110"/>
  <c r="G2110"/>
  <c r="D2110"/>
  <c r="C2110"/>
  <c r="AW2109"/>
  <c r="AT2109"/>
  <c r="AO2109"/>
  <c r="AE2109"/>
  <c r="AD2109"/>
  <c r="CB2109"/>
  <c r="CC2109"/>
  <c r="G2108"/>
  <c r="E2108"/>
  <c r="G2107"/>
  <c r="E2107"/>
  <c r="L2104"/>
  <c r="J2104"/>
  <c r="G2104"/>
  <c r="L2103"/>
  <c r="J2103"/>
  <c r="G2103"/>
  <c r="E2101"/>
  <c r="G2101"/>
  <c r="D2101"/>
  <c r="C2101"/>
  <c r="AW2100"/>
  <c r="AT2100"/>
  <c r="AO2100"/>
  <c r="AE2100"/>
  <c r="AD2100"/>
  <c r="CB2100"/>
  <c r="CC2100"/>
  <c r="G2099"/>
  <c r="E2099"/>
  <c r="G2098"/>
  <c r="E2098"/>
  <c r="L2095"/>
  <c r="J2095"/>
  <c r="G2095"/>
  <c r="L2094"/>
  <c r="J2094"/>
  <c r="G2094"/>
  <c r="E2092"/>
  <c r="G2092"/>
  <c r="D2092"/>
  <c r="C2092"/>
  <c r="AW2091"/>
  <c r="AT2091"/>
  <c r="AO2091"/>
  <c r="AE2091"/>
  <c r="AD2091"/>
  <c r="CB2091"/>
  <c r="CC2091"/>
  <c r="G2090"/>
  <c r="E2090"/>
  <c r="G2089"/>
  <c r="E2089"/>
  <c r="L2086"/>
  <c r="J2086"/>
  <c r="G2086"/>
  <c r="L2085"/>
  <c r="J2085"/>
  <c r="G2085"/>
  <c r="E2083"/>
  <c r="G2083"/>
  <c r="D2083"/>
  <c r="C2083"/>
  <c r="AW2082"/>
  <c r="AT2082"/>
  <c r="AO2082"/>
  <c r="AE2082"/>
  <c r="AD2082"/>
  <c r="CB2082"/>
  <c r="CC2082"/>
  <c r="G2081"/>
  <c r="E2081"/>
  <c r="G2080"/>
  <c r="E2080"/>
  <c r="L2077"/>
  <c r="J2077"/>
  <c r="G2077"/>
  <c r="L2076"/>
  <c r="J2076"/>
  <c r="G2076"/>
  <c r="E2074"/>
  <c r="G2074"/>
  <c r="D2074"/>
  <c r="C2074"/>
  <c r="AW2073"/>
  <c r="AT2073"/>
  <c r="AO2073"/>
  <c r="AE2073"/>
  <c r="AD2073"/>
  <c r="CB2073"/>
  <c r="CC2073"/>
  <c r="G2072"/>
  <c r="E2072"/>
  <c r="G2071"/>
  <c r="E2071"/>
  <c r="L2068"/>
  <c r="J2068"/>
  <c r="G2068"/>
  <c r="L2067"/>
  <c r="J2067"/>
  <c r="G2067"/>
  <c r="E2065"/>
  <c r="G2065"/>
  <c r="D2065"/>
  <c r="C2065"/>
  <c r="AW2064"/>
  <c r="AT2064"/>
  <c r="AO2064"/>
  <c r="AE2064"/>
  <c r="AD2064"/>
  <c r="CB2064"/>
  <c r="CC2064"/>
  <c r="G2063"/>
  <c r="E2063"/>
  <c r="G2062"/>
  <c r="E2062"/>
  <c r="L2059"/>
  <c r="J2059"/>
  <c r="G2059"/>
  <c r="L2058"/>
  <c r="J2058"/>
  <c r="G2058"/>
  <c r="E2056"/>
  <c r="G2056"/>
  <c r="D2056"/>
  <c r="C2056"/>
  <c r="AW2055"/>
  <c r="AT2055"/>
  <c r="AO2055"/>
  <c r="AE2055"/>
  <c r="AD2055"/>
  <c r="CB2055"/>
  <c r="CC2055"/>
  <c r="G2054"/>
  <c r="E2054"/>
  <c r="G2053"/>
  <c r="E2053"/>
  <c r="L2050"/>
  <c r="J2050"/>
  <c r="G2050"/>
  <c r="L2049"/>
  <c r="J2049"/>
  <c r="G2049"/>
  <c r="E2047"/>
  <c r="G2047"/>
  <c r="D2047"/>
  <c r="C2047"/>
  <c r="AW2046"/>
  <c r="AT2046"/>
  <c r="AO2046"/>
  <c r="AE2046"/>
  <c r="AD2046"/>
  <c r="CB2046"/>
  <c r="CC2046"/>
  <c r="G2045"/>
  <c r="E2045"/>
  <c r="G2044"/>
  <c r="E2044"/>
  <c r="L2041"/>
  <c r="J2041"/>
  <c r="G2041"/>
  <c r="L2040"/>
  <c r="J2040"/>
  <c r="G2040"/>
  <c r="E2038"/>
  <c r="G2038"/>
  <c r="D2038"/>
  <c r="C2038"/>
  <c r="AW2037"/>
  <c r="AT2037"/>
  <c r="AO2037"/>
  <c r="AE2037"/>
  <c r="AD2037"/>
  <c r="CB2037"/>
  <c r="CC2037"/>
  <c r="G2036"/>
  <c r="E2036"/>
  <c r="G2035"/>
  <c r="E2035"/>
  <c r="L2032"/>
  <c r="J2032"/>
  <c r="G2032"/>
  <c r="L2031"/>
  <c r="J2031"/>
  <c r="G2031"/>
  <c r="E2029"/>
  <c r="G2029"/>
  <c r="D2029"/>
  <c r="C2029"/>
  <c r="AW2028"/>
  <c r="AT2028"/>
  <c r="AO2028"/>
  <c r="AE2028"/>
  <c r="AD2028"/>
  <c r="CB2028"/>
  <c r="CC2028"/>
  <c r="G2027"/>
  <c r="E2027"/>
  <c r="G2026"/>
  <c r="E2026"/>
  <c r="L2023"/>
  <c r="J2023"/>
  <c r="G2023"/>
  <c r="L2022"/>
  <c r="J2022"/>
  <c r="G2022"/>
  <c r="E2020"/>
  <c r="G2020"/>
  <c r="D2020"/>
  <c r="C2020"/>
  <c r="AW2019"/>
  <c r="AT2019"/>
  <c r="AO2019"/>
  <c r="AE2019"/>
  <c r="AD2019"/>
  <c r="CB2019"/>
  <c r="CC2019"/>
  <c r="G2018"/>
  <c r="E2018"/>
  <c r="G2017"/>
  <c r="E2017"/>
  <c r="L2014"/>
  <c r="J2014"/>
  <c r="G2014"/>
  <c r="L2013"/>
  <c r="J2013"/>
  <c r="G2013"/>
  <c r="L2012"/>
  <c r="L2011" s="1"/>
  <c r="L2015" s="1"/>
  <c r="J2012"/>
  <c r="G2012"/>
  <c r="E2010"/>
  <c r="G2010"/>
  <c r="D2010"/>
  <c r="C2010"/>
  <c r="AW2009"/>
  <c r="AT2009"/>
  <c r="AO2009"/>
  <c r="AE2009"/>
  <c r="AD2009"/>
  <c r="CB2009"/>
  <c r="CC2009"/>
  <c r="G2008"/>
  <c r="E2008"/>
  <c r="G2007"/>
  <c r="E2007"/>
  <c r="L2004"/>
  <c r="J2004"/>
  <c r="G2004"/>
  <c r="L2003"/>
  <c r="L2002" s="1"/>
  <c r="J2003"/>
  <c r="G2003"/>
  <c r="E2001"/>
  <c r="G2001"/>
  <c r="D2001"/>
  <c r="C2001"/>
  <c r="AW2000"/>
  <c r="AT2000"/>
  <c r="AO2000"/>
  <c r="AE2000"/>
  <c r="AD2000"/>
  <c r="CB2000"/>
  <c r="CC2000"/>
  <c r="G1999"/>
  <c r="E1999"/>
  <c r="G1998"/>
  <c r="E1998"/>
  <c r="L1995"/>
  <c r="J1995"/>
  <c r="G1995"/>
  <c r="L1994"/>
  <c r="L1992" s="1"/>
  <c r="J1994"/>
  <c r="G1994"/>
  <c r="L1993"/>
  <c r="J1993"/>
  <c r="G1993"/>
  <c r="E1991"/>
  <c r="G1991"/>
  <c r="D1991"/>
  <c r="C1991"/>
  <c r="AW1990"/>
  <c r="AT1990"/>
  <c r="AO1990"/>
  <c r="AE1990"/>
  <c r="AD1990"/>
  <c r="CB1990"/>
  <c r="CC1990"/>
  <c r="G1989"/>
  <c r="E1989"/>
  <c r="G1988"/>
  <c r="E1988"/>
  <c r="L1985"/>
  <c r="J1985"/>
  <c r="G1985"/>
  <c r="L1984"/>
  <c r="J1984"/>
  <c r="G1984"/>
  <c r="E1982"/>
  <c r="G1982"/>
  <c r="D1982"/>
  <c r="C1982"/>
  <c r="AW1981"/>
  <c r="AT1981"/>
  <c r="AO1981"/>
  <c r="AE1981"/>
  <c r="AD1981"/>
  <c r="CB1981"/>
  <c r="CC1981"/>
  <c r="G1980"/>
  <c r="E1980"/>
  <c r="G1979"/>
  <c r="E1979"/>
  <c r="L1976"/>
  <c r="J1976"/>
  <c r="G1976"/>
  <c r="L1975"/>
  <c r="L1974" s="1"/>
  <c r="AR1981" s="1"/>
  <c r="L1978" s="1"/>
  <c r="J1975"/>
  <c r="G1975"/>
  <c r="E1973"/>
  <c r="G1973"/>
  <c r="D1973"/>
  <c r="C1973"/>
  <c r="AW1972"/>
  <c r="AT1972"/>
  <c r="AO1972"/>
  <c r="AE1972"/>
  <c r="AD1972"/>
  <c r="CB1972"/>
  <c r="CC1972"/>
  <c r="G1971"/>
  <c r="E1971"/>
  <c r="G1970"/>
  <c r="E1970"/>
  <c r="L1968"/>
  <c r="L1967"/>
  <c r="J1967"/>
  <c r="G1967"/>
  <c r="L1966"/>
  <c r="J1966"/>
  <c r="G1966"/>
  <c r="L1965"/>
  <c r="L1964" s="1"/>
  <c r="AR1972" s="1"/>
  <c r="J1965"/>
  <c r="G1965"/>
  <c r="E1963"/>
  <c r="G1963"/>
  <c r="D1963"/>
  <c r="C1963"/>
  <c r="L1960"/>
  <c r="C1960"/>
  <c r="L1959"/>
  <c r="C1959"/>
  <c r="L1955"/>
  <c r="L1954"/>
  <c r="L1951"/>
  <c r="L1949"/>
  <c r="L1948"/>
  <c r="L1946" s="1"/>
  <c r="L1942"/>
  <c r="L1941"/>
  <c r="L1937"/>
  <c r="AT1927"/>
  <c r="AO1927"/>
  <c r="AE1927"/>
  <c r="AD1927"/>
  <c r="G1926"/>
  <c r="E1926"/>
  <c r="G1925"/>
  <c r="E1925"/>
  <c r="BA1923"/>
  <c r="AZ1923"/>
  <c r="AE1923"/>
  <c r="AD1923"/>
  <c r="E1923"/>
  <c r="G1923"/>
  <c r="D1923"/>
  <c r="C1923"/>
  <c r="B1923"/>
  <c r="L1921"/>
  <c r="I1921"/>
  <c r="H1921"/>
  <c r="J1921" s="1"/>
  <c r="G1921"/>
  <c r="L1920"/>
  <c r="I1920"/>
  <c r="H1920"/>
  <c r="J1920" s="1"/>
  <c r="G1920"/>
  <c r="L1919"/>
  <c r="I1919"/>
  <c r="H1919"/>
  <c r="G1919"/>
  <c r="L1918"/>
  <c r="I1918"/>
  <c r="H1918"/>
  <c r="J1918" s="1"/>
  <c r="G1918"/>
  <c r="L1915"/>
  <c r="L1916"/>
  <c r="J1916"/>
  <c r="G1916"/>
  <c r="E1914"/>
  <c r="G1914"/>
  <c r="D1914"/>
  <c r="C1914"/>
  <c r="AW1913"/>
  <c r="AT1913"/>
  <c r="AO1913"/>
  <c r="AE1913"/>
  <c r="AD1913"/>
  <c r="G1912"/>
  <c r="E1912"/>
  <c r="G1911"/>
  <c r="E1911"/>
  <c r="BA1909"/>
  <c r="AZ1909"/>
  <c r="AE1909"/>
  <c r="AD1909"/>
  <c r="E1909"/>
  <c r="G1909"/>
  <c r="D1909"/>
  <c r="C1909"/>
  <c r="B1909"/>
  <c r="L1903"/>
  <c r="L1907"/>
  <c r="I1907"/>
  <c r="H1907"/>
  <c r="J1907" s="1"/>
  <c r="G1907"/>
  <c r="F1907"/>
  <c r="L1906"/>
  <c r="I1906"/>
  <c r="H1906"/>
  <c r="J1906" s="1"/>
  <c r="G1906"/>
  <c r="F1906"/>
  <c r="L1905"/>
  <c r="I1905"/>
  <c r="H1905"/>
  <c r="J1905" s="1"/>
  <c r="G1905"/>
  <c r="F1905"/>
  <c r="L1904"/>
  <c r="I1904"/>
  <c r="H1904"/>
  <c r="J1904" s="1"/>
  <c r="G1904"/>
  <c r="F1904"/>
  <c r="L1902"/>
  <c r="L1901" s="1"/>
  <c r="J1902"/>
  <c r="G1902"/>
  <c r="F1902"/>
  <c r="E1900"/>
  <c r="G1900"/>
  <c r="D1900"/>
  <c r="AT1899"/>
  <c r="AO1899"/>
  <c r="AE1899"/>
  <c r="AD1899"/>
  <c r="G1898"/>
  <c r="E1898"/>
  <c r="G1897"/>
  <c r="E1897"/>
  <c r="BA1895"/>
  <c r="AZ1895"/>
  <c r="AE1895"/>
  <c r="AD1895"/>
  <c r="E1895"/>
  <c r="G1895"/>
  <c r="D1895"/>
  <c r="C1895"/>
  <c r="B1895"/>
  <c r="L1893"/>
  <c r="I1893"/>
  <c r="H1893"/>
  <c r="G1893"/>
  <c r="L1892"/>
  <c r="I1892"/>
  <c r="H1892"/>
  <c r="J1892" s="1"/>
  <c r="G1892"/>
  <c r="L1891"/>
  <c r="I1891"/>
  <c r="H1891"/>
  <c r="J1891" s="1"/>
  <c r="G1891"/>
  <c r="L1890"/>
  <c r="L1889" s="1"/>
  <c r="AW1899" s="1"/>
  <c r="I1890"/>
  <c r="H1890"/>
  <c r="J1890" s="1"/>
  <c r="G1890"/>
  <c r="L1887"/>
  <c r="L1888"/>
  <c r="J1888"/>
  <c r="G1888"/>
  <c r="E1886"/>
  <c r="G1886"/>
  <c r="D1886"/>
  <c r="C1886"/>
  <c r="AT1885"/>
  <c r="AO1885"/>
  <c r="AE1885"/>
  <c r="AD1885"/>
  <c r="G1884"/>
  <c r="E1884"/>
  <c r="G1883"/>
  <c r="E1883"/>
  <c r="BA1881"/>
  <c r="AZ1881"/>
  <c r="AE1881"/>
  <c r="AD1881"/>
  <c r="E1881"/>
  <c r="G1881"/>
  <c r="D1881"/>
  <c r="C1881"/>
  <c r="B1881"/>
  <c r="L1875"/>
  <c r="AW1885" s="1"/>
  <c r="L1879"/>
  <c r="I1879"/>
  <c r="H1879"/>
  <c r="J1879" s="1"/>
  <c r="G1879"/>
  <c r="F1879"/>
  <c r="L1878"/>
  <c r="I1878"/>
  <c r="H1878"/>
  <c r="J1878" s="1"/>
  <c r="G1878"/>
  <c r="F1878"/>
  <c r="L1877"/>
  <c r="I1877"/>
  <c r="H1877"/>
  <c r="J1877" s="1"/>
  <c r="G1877"/>
  <c r="F1877"/>
  <c r="L1876"/>
  <c r="I1876"/>
  <c r="H1876"/>
  <c r="J1876" s="1"/>
  <c r="G1876"/>
  <c r="F1876"/>
  <c r="L1874"/>
  <c r="L1873" s="1"/>
  <c r="J1874"/>
  <c r="G1874"/>
  <c r="F1874"/>
  <c r="E1872"/>
  <c r="G1872"/>
  <c r="D1872"/>
  <c r="AE1871"/>
  <c r="AD1871"/>
  <c r="G1870"/>
  <c r="E1870"/>
  <c r="G1869"/>
  <c r="E1869"/>
  <c r="BA1867"/>
  <c r="AZ1867"/>
  <c r="AE1867"/>
  <c r="AD1867"/>
  <c r="E1867"/>
  <c r="G1867"/>
  <c r="D1867"/>
  <c r="C1867"/>
  <c r="B1867"/>
  <c r="L1865"/>
  <c r="I1865"/>
  <c r="H1865"/>
  <c r="J1865" s="1"/>
  <c r="G1865"/>
  <c r="L1864"/>
  <c r="I1864"/>
  <c r="H1864"/>
  <c r="J1864" s="1"/>
  <c r="G1864"/>
  <c r="L1863"/>
  <c r="I1863"/>
  <c r="H1863"/>
  <c r="G1863"/>
  <c r="L1862"/>
  <c r="I1862"/>
  <c r="H1862"/>
  <c r="J1862" s="1"/>
  <c r="G1862"/>
  <c r="L1854"/>
  <c r="AT1871" s="1"/>
  <c r="L1860"/>
  <c r="J1860"/>
  <c r="G1860"/>
  <c r="E1860"/>
  <c r="L1859"/>
  <c r="J1859"/>
  <c r="G1859"/>
  <c r="L1858"/>
  <c r="L1853" s="1"/>
  <c r="AO1871" s="1"/>
  <c r="I1858"/>
  <c r="H1858"/>
  <c r="J1858" s="1"/>
  <c r="G1858"/>
  <c r="L1857"/>
  <c r="I1857"/>
  <c r="H1857"/>
  <c r="J1857" s="1"/>
  <c r="G1857"/>
  <c r="L1856"/>
  <c r="J1856"/>
  <c r="G1856"/>
  <c r="E1856"/>
  <c r="L1855"/>
  <c r="J1855"/>
  <c r="G1855"/>
  <c r="L1852"/>
  <c r="L1851" s="1"/>
  <c r="J1852"/>
  <c r="G1852"/>
  <c r="C1850"/>
  <c r="E1849"/>
  <c r="G1849"/>
  <c r="D1849"/>
  <c r="C1849"/>
  <c r="AW1848"/>
  <c r="AE1848"/>
  <c r="AD1848"/>
  <c r="G1847"/>
  <c r="E1847"/>
  <c r="G1846"/>
  <c r="E1846"/>
  <c r="BA1844"/>
  <c r="AZ1844"/>
  <c r="AE1844"/>
  <c r="AD1844"/>
  <c r="E1844"/>
  <c r="G1844"/>
  <c r="D1844"/>
  <c r="C1844"/>
  <c r="B1844"/>
  <c r="L1838"/>
  <c r="L1842"/>
  <c r="I1842"/>
  <c r="H1842"/>
  <c r="J1842" s="1"/>
  <c r="G1842"/>
  <c r="F1842"/>
  <c r="L1841"/>
  <c r="I1841"/>
  <c r="H1841"/>
  <c r="J1841" s="1"/>
  <c r="G1841"/>
  <c r="F1841"/>
  <c r="L1840"/>
  <c r="I1840"/>
  <c r="H1840"/>
  <c r="J1840" s="1"/>
  <c r="G1840"/>
  <c r="F1840"/>
  <c r="L1839"/>
  <c r="I1839"/>
  <c r="H1839"/>
  <c r="J1839" s="1"/>
  <c r="G1839"/>
  <c r="F1839"/>
  <c r="L1837"/>
  <c r="J1837"/>
  <c r="G1837"/>
  <c r="F1837"/>
  <c r="E1837"/>
  <c r="L1836"/>
  <c r="J1836"/>
  <c r="G1836"/>
  <c r="F1836"/>
  <c r="L1835"/>
  <c r="I1835"/>
  <c r="H1835"/>
  <c r="J1835" s="1"/>
  <c r="G1835"/>
  <c r="F1835"/>
  <c r="L1834"/>
  <c r="I1834"/>
  <c r="H1834"/>
  <c r="J1834" s="1"/>
  <c r="G1834"/>
  <c r="F1834"/>
  <c r="L1833"/>
  <c r="L1831" s="1"/>
  <c r="J1833"/>
  <c r="G1833"/>
  <c r="F1833"/>
  <c r="E1833"/>
  <c r="L1832"/>
  <c r="J1832"/>
  <c r="G1832"/>
  <c r="F1832"/>
  <c r="L1828"/>
  <c r="L1829"/>
  <c r="J1829"/>
  <c r="G1829"/>
  <c r="F1829"/>
  <c r="C1827"/>
  <c r="E1826"/>
  <c r="G1826"/>
  <c r="D1826"/>
  <c r="L1823"/>
  <c r="C1823"/>
  <c r="L1822"/>
  <c r="C1822"/>
  <c r="L1818"/>
  <c r="L1817"/>
  <c r="L1814"/>
  <c r="L1812"/>
  <c r="L1811"/>
  <c r="L1809" s="1"/>
  <c r="L1805"/>
  <c r="L1804"/>
  <c r="L1800"/>
  <c r="AE1790"/>
  <c r="AD1790"/>
  <c r="G1789"/>
  <c r="E1789"/>
  <c r="G1788"/>
  <c r="E1788"/>
  <c r="BA1786"/>
  <c r="AZ1786"/>
  <c r="AE1786"/>
  <c r="AD1786"/>
  <c r="E1786"/>
  <c r="G1786"/>
  <c r="D1786"/>
  <c r="C1786"/>
  <c r="B1786"/>
  <c r="L1784"/>
  <c r="I1784"/>
  <c r="H1784"/>
  <c r="J1784" s="1"/>
  <c r="G1784"/>
  <c r="L1783"/>
  <c r="I1783"/>
  <c r="H1783"/>
  <c r="J1783" s="1"/>
  <c r="G1783"/>
  <c r="L1782"/>
  <c r="I1782"/>
  <c r="H1782"/>
  <c r="G1782"/>
  <c r="L1781"/>
  <c r="I1781"/>
  <c r="H1781"/>
  <c r="J1781" s="1"/>
  <c r="G1781"/>
  <c r="L1780"/>
  <c r="I1780"/>
  <c r="H1780"/>
  <c r="J1780" s="1"/>
  <c r="G1780"/>
  <c r="L1779"/>
  <c r="I1779"/>
  <c r="H1779"/>
  <c r="J1779" s="1"/>
  <c r="G1779"/>
  <c r="L1778"/>
  <c r="I1778"/>
  <c r="H1778"/>
  <c r="G1778"/>
  <c r="L1777"/>
  <c r="I1777"/>
  <c r="H1777"/>
  <c r="J1777" s="1"/>
  <c r="G1777"/>
  <c r="L1775"/>
  <c r="J1775"/>
  <c r="G1775"/>
  <c r="E1775"/>
  <c r="L1774"/>
  <c r="J1774"/>
  <c r="G1774"/>
  <c r="L1773"/>
  <c r="L1771" s="1"/>
  <c r="J1773"/>
  <c r="G1773"/>
  <c r="E1773"/>
  <c r="L1772"/>
  <c r="J1772"/>
  <c r="G1772"/>
  <c r="L1769"/>
  <c r="L1768" s="1"/>
  <c r="J1769"/>
  <c r="G1769"/>
  <c r="C1767"/>
  <c r="E1766"/>
  <c r="G1766"/>
  <c r="D1766"/>
  <c r="C1766"/>
  <c r="AE1765"/>
  <c r="AD1765"/>
  <c r="G1764"/>
  <c r="E1764"/>
  <c r="G1763"/>
  <c r="E1763"/>
  <c r="BA1761"/>
  <c r="AZ1761"/>
  <c r="AE1761"/>
  <c r="AD1761"/>
  <c r="E1761"/>
  <c r="G1761"/>
  <c r="D1761"/>
  <c r="C1761"/>
  <c r="B1761"/>
  <c r="L1751"/>
  <c r="AW1765" s="1"/>
  <c r="L1759"/>
  <c r="I1759"/>
  <c r="H1759"/>
  <c r="J1759" s="1"/>
  <c r="G1759"/>
  <c r="F1759"/>
  <c r="L1758"/>
  <c r="I1758"/>
  <c r="H1758"/>
  <c r="J1758" s="1"/>
  <c r="G1758"/>
  <c r="F1758"/>
  <c r="L1757"/>
  <c r="I1757"/>
  <c r="H1757"/>
  <c r="J1757" s="1"/>
  <c r="G1757"/>
  <c r="F1757"/>
  <c r="L1756"/>
  <c r="I1756"/>
  <c r="H1756"/>
  <c r="J1756" s="1"/>
  <c r="G1756"/>
  <c r="F1756"/>
  <c r="L1755"/>
  <c r="I1755"/>
  <c r="H1755"/>
  <c r="J1755" s="1"/>
  <c r="G1755"/>
  <c r="F1755"/>
  <c r="L1754"/>
  <c r="I1754"/>
  <c r="H1754"/>
  <c r="J1754" s="1"/>
  <c r="G1754"/>
  <c r="F1754"/>
  <c r="L1753"/>
  <c r="I1753"/>
  <c r="H1753"/>
  <c r="J1753" s="1"/>
  <c r="G1753"/>
  <c r="F1753"/>
  <c r="L1752"/>
  <c r="I1752"/>
  <c r="H1752"/>
  <c r="J1752" s="1"/>
  <c r="G1752"/>
  <c r="F1752"/>
  <c r="L1750"/>
  <c r="J1750"/>
  <c r="G1750"/>
  <c r="F1750"/>
  <c r="E1750"/>
  <c r="L1749"/>
  <c r="J1749"/>
  <c r="G1749"/>
  <c r="F1749"/>
  <c r="L1748"/>
  <c r="J1748"/>
  <c r="G1748"/>
  <c r="F1748"/>
  <c r="E1748"/>
  <c r="L1747"/>
  <c r="J1747"/>
  <c r="G1747"/>
  <c r="F1747"/>
  <c r="L1743"/>
  <c r="L1744"/>
  <c r="J1744"/>
  <c r="G1744"/>
  <c r="F1744"/>
  <c r="C1742"/>
  <c r="E1741"/>
  <c r="G1741"/>
  <c r="D1741"/>
  <c r="AT1740"/>
  <c r="AO1740"/>
  <c r="AE1740"/>
  <c r="AD1740"/>
  <c r="G1739"/>
  <c r="E1739"/>
  <c r="G1738"/>
  <c r="E1738"/>
  <c r="BA1736"/>
  <c r="AZ1736"/>
  <c r="AE1736"/>
  <c r="AD1736"/>
  <c r="E1736"/>
  <c r="G1736"/>
  <c r="D1736"/>
  <c r="C1736"/>
  <c r="B1736"/>
  <c r="L1734"/>
  <c r="I1734"/>
  <c r="H1734"/>
  <c r="G1734"/>
  <c r="L1733"/>
  <c r="I1733"/>
  <c r="H1733"/>
  <c r="J1733" s="1"/>
  <c r="G1733"/>
  <c r="L1732"/>
  <c r="I1732"/>
  <c r="H1732"/>
  <c r="J1732" s="1"/>
  <c r="G1732"/>
  <c r="L1731"/>
  <c r="L1730" s="1"/>
  <c r="AW1740" s="1"/>
  <c r="I1731"/>
  <c r="H1731"/>
  <c r="J1731" s="1"/>
  <c r="G1731"/>
  <c r="L1728"/>
  <c r="L1729"/>
  <c r="J1729"/>
  <c r="G1729"/>
  <c r="E1727"/>
  <c r="G1727"/>
  <c r="D1727"/>
  <c r="C1727"/>
  <c r="AT1726"/>
  <c r="AO1726"/>
  <c r="AE1726"/>
  <c r="AD1726"/>
  <c r="G1725"/>
  <c r="E1725"/>
  <c r="G1724"/>
  <c r="E1724"/>
  <c r="BA1722"/>
  <c r="AZ1722"/>
  <c r="AE1722"/>
  <c r="AD1722"/>
  <c r="E1722"/>
  <c r="G1722"/>
  <c r="D1722"/>
  <c r="C1722"/>
  <c r="B1722"/>
  <c r="L1716"/>
  <c r="AW1726" s="1"/>
  <c r="L1720"/>
  <c r="I1720"/>
  <c r="H1720"/>
  <c r="J1720" s="1"/>
  <c r="G1720"/>
  <c r="F1720"/>
  <c r="L1719"/>
  <c r="I1719"/>
  <c r="H1719"/>
  <c r="J1719" s="1"/>
  <c r="G1719"/>
  <c r="F1719"/>
  <c r="L1718"/>
  <c r="I1718"/>
  <c r="H1718"/>
  <c r="J1718" s="1"/>
  <c r="G1718"/>
  <c r="F1718"/>
  <c r="L1717"/>
  <c r="I1717"/>
  <c r="H1717"/>
  <c r="J1717" s="1"/>
  <c r="G1717"/>
  <c r="F1717"/>
  <c r="L1715"/>
  <c r="L1714" s="1"/>
  <c r="J1715"/>
  <c r="G1715"/>
  <c r="F1715"/>
  <c r="E1713"/>
  <c r="G1713"/>
  <c r="D1713"/>
  <c r="AE1712"/>
  <c r="AD1712"/>
  <c r="G1711"/>
  <c r="E1711"/>
  <c r="G1710"/>
  <c r="E1710"/>
  <c r="BA1708"/>
  <c r="AZ1708"/>
  <c r="AE1708"/>
  <c r="AD1708"/>
  <c r="E1708"/>
  <c r="G1708"/>
  <c r="D1708"/>
  <c r="C1708"/>
  <c r="B1708"/>
  <c r="L1706"/>
  <c r="I1706"/>
  <c r="H1706"/>
  <c r="J1706" s="1"/>
  <c r="G1706"/>
  <c r="L1705"/>
  <c r="I1705"/>
  <c r="H1705"/>
  <c r="J1705" s="1"/>
  <c r="G1705"/>
  <c r="L1704"/>
  <c r="I1704"/>
  <c r="H1704"/>
  <c r="G1704"/>
  <c r="L1703"/>
  <c r="I1703"/>
  <c r="H1703"/>
  <c r="J1703" s="1"/>
  <c r="G1703"/>
  <c r="L1701"/>
  <c r="J1701"/>
  <c r="G1701"/>
  <c r="E1701"/>
  <c r="L1700"/>
  <c r="J1700"/>
  <c r="G1700"/>
  <c r="L1699"/>
  <c r="L1697" s="1"/>
  <c r="J1699"/>
  <c r="G1699"/>
  <c r="E1699"/>
  <c r="L1698"/>
  <c r="J1698"/>
  <c r="G1698"/>
  <c r="L1695"/>
  <c r="L1694" s="1"/>
  <c r="J1695"/>
  <c r="G1695"/>
  <c r="E1693"/>
  <c r="G1693"/>
  <c r="D1693"/>
  <c r="C1693"/>
  <c r="AE1692"/>
  <c r="AD1692"/>
  <c r="G1691"/>
  <c r="E1691"/>
  <c r="G1690"/>
  <c r="E1690"/>
  <c r="BA1688"/>
  <c r="AZ1688"/>
  <c r="AE1688"/>
  <c r="AD1688"/>
  <c r="E1688"/>
  <c r="G1688"/>
  <c r="D1688"/>
  <c r="C1688"/>
  <c r="B1688"/>
  <c r="L1686"/>
  <c r="I1686"/>
  <c r="H1686"/>
  <c r="J1686" s="1"/>
  <c r="G1686"/>
  <c r="F1686"/>
  <c r="L1685"/>
  <c r="I1685"/>
  <c r="H1685"/>
  <c r="G1685"/>
  <c r="F1685"/>
  <c r="L1684"/>
  <c r="I1684"/>
  <c r="H1684"/>
  <c r="J1684" s="1"/>
  <c r="G1684"/>
  <c r="F1684"/>
  <c r="L1683"/>
  <c r="I1683"/>
  <c r="H1683"/>
  <c r="G1683"/>
  <c r="F1683"/>
  <c r="L1681"/>
  <c r="J1681"/>
  <c r="G1681"/>
  <c r="F1681"/>
  <c r="E1681"/>
  <c r="L1680"/>
  <c r="J1680"/>
  <c r="G1680"/>
  <c r="F1680"/>
  <c r="L1679"/>
  <c r="L1677" s="1"/>
  <c r="J1679"/>
  <c r="G1679"/>
  <c r="F1679"/>
  <c r="E1679"/>
  <c r="L1678"/>
  <c r="J1678"/>
  <c r="G1678"/>
  <c r="F1678"/>
  <c r="L1675"/>
  <c r="L1674" s="1"/>
  <c r="J1675"/>
  <c r="G1675"/>
  <c r="F1675"/>
  <c r="E1673"/>
  <c r="G1673"/>
  <c r="D1673"/>
  <c r="AE1672"/>
  <c r="AD1672"/>
  <c r="G1671"/>
  <c r="E1671"/>
  <c r="G1670"/>
  <c r="E1670"/>
  <c r="BA1668"/>
  <c r="AZ1668"/>
  <c r="AE1668"/>
  <c r="AD1668"/>
  <c r="E1668"/>
  <c r="G1668"/>
  <c r="D1668"/>
  <c r="C1668"/>
  <c r="B1668"/>
  <c r="L1666"/>
  <c r="L1665" s="1"/>
  <c r="AW1672" s="1"/>
  <c r="I1666"/>
  <c r="H1666"/>
  <c r="J1666" s="1"/>
  <c r="G1666"/>
  <c r="L1664"/>
  <c r="J1664"/>
  <c r="G1664"/>
  <c r="E1664"/>
  <c r="L1663"/>
  <c r="J1663"/>
  <c r="G1663"/>
  <c r="L1662"/>
  <c r="L1660" s="1"/>
  <c r="L1659" s="1"/>
  <c r="AO1672" s="1"/>
  <c r="J1662"/>
  <c r="G1662"/>
  <c r="E1662"/>
  <c r="L1661"/>
  <c r="J1661"/>
  <c r="G1661"/>
  <c r="L1657"/>
  <c r="L1658"/>
  <c r="J1658"/>
  <c r="G1658"/>
  <c r="E1656"/>
  <c r="G1656"/>
  <c r="D1656"/>
  <c r="C1656"/>
  <c r="AE1655"/>
  <c r="AD1655"/>
  <c r="G1654"/>
  <c r="E1654"/>
  <c r="G1653"/>
  <c r="E1653"/>
  <c r="BA1651"/>
  <c r="AZ1651"/>
  <c r="AE1651"/>
  <c r="AD1651"/>
  <c r="E1651"/>
  <c r="G1651"/>
  <c r="D1651"/>
  <c r="C1651"/>
  <c r="B1651"/>
  <c r="L1648"/>
  <c r="AW1655" s="1"/>
  <c r="L1649"/>
  <c r="I1649"/>
  <c r="H1649"/>
  <c r="J1649" s="1"/>
  <c r="G1649"/>
  <c r="F1649"/>
  <c r="L1647"/>
  <c r="J1647"/>
  <c r="G1647"/>
  <c r="F1647"/>
  <c r="E1647"/>
  <c r="L1646"/>
  <c r="J1646"/>
  <c r="G1646"/>
  <c r="F1646"/>
  <c r="L1645"/>
  <c r="J1645"/>
  <c r="G1645"/>
  <c r="F1645"/>
  <c r="E1645"/>
  <c r="L1644"/>
  <c r="J1644"/>
  <c r="G1644"/>
  <c r="F1644"/>
  <c r="L1640"/>
  <c r="L1641"/>
  <c r="J1641"/>
  <c r="G1641"/>
  <c r="F1641"/>
  <c r="E1639"/>
  <c r="G1639"/>
  <c r="D1639"/>
  <c r="AE1638"/>
  <c r="AD1638"/>
  <c r="G1637"/>
  <c r="E1637"/>
  <c r="G1636"/>
  <c r="E1636"/>
  <c r="BA1634"/>
  <c r="AZ1634"/>
  <c r="AE1634"/>
  <c r="AD1634"/>
  <c r="E1634"/>
  <c r="G1634"/>
  <c r="D1634"/>
  <c r="C1634"/>
  <c r="B1634"/>
  <c r="L1632"/>
  <c r="I1632"/>
  <c r="H1632"/>
  <c r="J1632" s="1"/>
  <c r="G1632"/>
  <c r="L1631"/>
  <c r="I1631"/>
  <c r="H1631"/>
  <c r="G1631"/>
  <c r="L1630"/>
  <c r="I1630"/>
  <c r="H1630"/>
  <c r="J1630" s="1"/>
  <c r="G1630"/>
  <c r="L1629"/>
  <c r="L1628" s="1"/>
  <c r="AW1638" s="1"/>
  <c r="I1629"/>
  <c r="H1629"/>
  <c r="J1629" s="1"/>
  <c r="G1629"/>
  <c r="L1627"/>
  <c r="J1627"/>
  <c r="G1627"/>
  <c r="E1627"/>
  <c r="L1626"/>
  <c r="J1626"/>
  <c r="G1626"/>
  <c r="L1625"/>
  <c r="I1625"/>
  <c r="H1625"/>
  <c r="J1625" s="1"/>
  <c r="G1625"/>
  <c r="L1624"/>
  <c r="I1624"/>
  <c r="H1624"/>
  <c r="G1624"/>
  <c r="L1623"/>
  <c r="L1621" s="1"/>
  <c r="J1623"/>
  <c r="G1623"/>
  <c r="E1623"/>
  <c r="L1622"/>
  <c r="J1622"/>
  <c r="G1622"/>
  <c r="L1618"/>
  <c r="L1619"/>
  <c r="J1619"/>
  <c r="G1619"/>
  <c r="C1617"/>
  <c r="E1616"/>
  <c r="G1616"/>
  <c r="D1616"/>
  <c r="C1616"/>
  <c r="AE1615"/>
  <c r="AD1615"/>
  <c r="G1614"/>
  <c r="E1614"/>
  <c r="G1613"/>
  <c r="E1613"/>
  <c r="BA1611"/>
  <c r="AZ1611"/>
  <c r="AE1611"/>
  <c r="AD1611"/>
  <c r="E1611"/>
  <c r="G1611"/>
  <c r="D1611"/>
  <c r="C1611"/>
  <c r="B1611"/>
  <c r="L1609"/>
  <c r="I1609"/>
  <c r="H1609"/>
  <c r="G1609"/>
  <c r="F1609"/>
  <c r="L1608"/>
  <c r="I1608"/>
  <c r="H1608"/>
  <c r="J1608" s="1"/>
  <c r="G1608"/>
  <c r="F1608"/>
  <c r="L1607"/>
  <c r="I1607"/>
  <c r="H1607"/>
  <c r="G1607"/>
  <c r="F1607"/>
  <c r="L1606"/>
  <c r="L1605" s="1"/>
  <c r="AW1615" s="1"/>
  <c r="I1606"/>
  <c r="H1606"/>
  <c r="J1606" s="1"/>
  <c r="G1606"/>
  <c r="F1606"/>
  <c r="L1604"/>
  <c r="J1604"/>
  <c r="G1604"/>
  <c r="F1604"/>
  <c r="E1604"/>
  <c r="L1603"/>
  <c r="J1603"/>
  <c r="G1603"/>
  <c r="F1603"/>
  <c r="L1602"/>
  <c r="I1602"/>
  <c r="H1602"/>
  <c r="G1602"/>
  <c r="F1602"/>
  <c r="L1601"/>
  <c r="I1601"/>
  <c r="H1601"/>
  <c r="J1601" s="1"/>
  <c r="G1601"/>
  <c r="F1601"/>
  <c r="L1600"/>
  <c r="L1598" s="1"/>
  <c r="J1600"/>
  <c r="G1600"/>
  <c r="F1600"/>
  <c r="E1600"/>
  <c r="L1599"/>
  <c r="J1599"/>
  <c r="G1599"/>
  <c r="F1599"/>
  <c r="L1596"/>
  <c r="L1595" s="1"/>
  <c r="J1596"/>
  <c r="G1596"/>
  <c r="F1596"/>
  <c r="C1594"/>
  <c r="E1593"/>
  <c r="G1593"/>
  <c r="D1593"/>
  <c r="AW1592"/>
  <c r="AT1592"/>
  <c r="AO1592"/>
  <c r="AE1592"/>
  <c r="AD1592"/>
  <c r="G1591"/>
  <c r="E1591"/>
  <c r="G1590"/>
  <c r="E1590"/>
  <c r="BA1588"/>
  <c r="AZ1588"/>
  <c r="AE1588"/>
  <c r="AD1588"/>
  <c r="E1588"/>
  <c r="G1588"/>
  <c r="D1588"/>
  <c r="C1588"/>
  <c r="B1588"/>
  <c r="L1586"/>
  <c r="J1586"/>
  <c r="G1586"/>
  <c r="L1585"/>
  <c r="L1584" s="1"/>
  <c r="J1585"/>
  <c r="G1585"/>
  <c r="E1583"/>
  <c r="G1583"/>
  <c r="D1583"/>
  <c r="C1583"/>
  <c r="AW1582"/>
  <c r="AT1582"/>
  <c r="AO1582"/>
  <c r="AE1582"/>
  <c r="AD1582"/>
  <c r="G1581"/>
  <c r="E1581"/>
  <c r="G1580"/>
  <c r="E1580"/>
  <c r="BA1578"/>
  <c r="AZ1578"/>
  <c r="AE1578"/>
  <c r="AD1578"/>
  <c r="E1578"/>
  <c r="G1578"/>
  <c r="D1578"/>
  <c r="C1578"/>
  <c r="B1578"/>
  <c r="L1576"/>
  <c r="J1576"/>
  <c r="G1576"/>
  <c r="F1576"/>
  <c r="L1575"/>
  <c r="L1574" s="1"/>
  <c r="J1575"/>
  <c r="G1575"/>
  <c r="F1575"/>
  <c r="E1573"/>
  <c r="G1573"/>
  <c r="D1573"/>
  <c r="AE1572"/>
  <c r="AD1572"/>
  <c r="G1571"/>
  <c r="E1571"/>
  <c r="G1570"/>
  <c r="E1570"/>
  <c r="BA1568"/>
  <c r="AZ1568"/>
  <c r="AE1568"/>
  <c r="AD1568"/>
  <c r="E1568"/>
  <c r="G1568"/>
  <c r="D1568"/>
  <c r="C1568"/>
  <c r="B1568"/>
  <c r="L1566"/>
  <c r="I1566"/>
  <c r="H1566"/>
  <c r="J1566" s="1"/>
  <c r="G1566"/>
  <c r="L1565"/>
  <c r="I1565"/>
  <c r="H1565"/>
  <c r="J1565" s="1"/>
  <c r="G1565"/>
  <c r="L1564"/>
  <c r="I1564"/>
  <c r="H1564"/>
  <c r="J1564" s="1"/>
  <c r="G1564"/>
  <c r="L1563"/>
  <c r="L1562" s="1"/>
  <c r="AW1572" s="1"/>
  <c r="I1563"/>
  <c r="H1563"/>
  <c r="J1563" s="1"/>
  <c r="G1563"/>
  <c r="L1561"/>
  <c r="J1561"/>
  <c r="G1561"/>
  <c r="E1561"/>
  <c r="L1560"/>
  <c r="J1560"/>
  <c r="G1560"/>
  <c r="L1559"/>
  <c r="J1559"/>
  <c r="G1559"/>
  <c r="L1558"/>
  <c r="J1558"/>
  <c r="G1558"/>
  <c r="E1558"/>
  <c r="L1557"/>
  <c r="J1557"/>
  <c r="G1557"/>
  <c r="L1556"/>
  <c r="L1553" s="1"/>
  <c r="J1556"/>
  <c r="G1556"/>
  <c r="E1556"/>
  <c r="L1555"/>
  <c r="J1555"/>
  <c r="G1555"/>
  <c r="L1554"/>
  <c r="I1554"/>
  <c r="H1554"/>
  <c r="J1554" s="1"/>
  <c r="G1554"/>
  <c r="L1550"/>
  <c r="AR1572" s="1"/>
  <c r="L1551"/>
  <c r="J1551"/>
  <c r="G1551"/>
  <c r="E1549"/>
  <c r="G1549"/>
  <c r="D1549"/>
  <c r="C1549"/>
  <c r="AE1548"/>
  <c r="AD1548"/>
  <c r="G1547"/>
  <c r="E1547"/>
  <c r="G1546"/>
  <c r="E1546"/>
  <c r="BA1544"/>
  <c r="AZ1544"/>
  <c r="AE1544"/>
  <c r="AD1544"/>
  <c r="E1544"/>
  <c r="G1544"/>
  <c r="D1544"/>
  <c r="C1544"/>
  <c r="B1544"/>
  <c r="L1539"/>
  <c r="AW1548" s="1"/>
  <c r="L1542"/>
  <c r="I1542"/>
  <c r="H1542"/>
  <c r="J1542" s="1"/>
  <c r="G1542"/>
  <c r="F1542"/>
  <c r="L1541"/>
  <c r="I1541"/>
  <c r="H1541"/>
  <c r="J1541" s="1"/>
  <c r="G1541"/>
  <c r="F1541"/>
  <c r="L1540"/>
  <c r="I1540"/>
  <c r="H1540"/>
  <c r="J1540" s="1"/>
  <c r="G1540"/>
  <c r="F1540"/>
  <c r="L1538"/>
  <c r="J1538"/>
  <c r="G1538"/>
  <c r="F1538"/>
  <c r="E1538"/>
  <c r="L1537"/>
  <c r="J1537"/>
  <c r="G1537"/>
  <c r="F1537"/>
  <c r="L1536"/>
  <c r="J1536"/>
  <c r="G1536"/>
  <c r="F1536"/>
  <c r="L1535"/>
  <c r="J1535"/>
  <c r="G1535"/>
  <c r="F1535"/>
  <c r="E1535"/>
  <c r="L1534"/>
  <c r="J1534"/>
  <c r="G1534"/>
  <c r="F1534"/>
  <c r="L1533"/>
  <c r="L1530" s="1"/>
  <c r="J1533"/>
  <c r="G1533"/>
  <c r="F1533"/>
  <c r="E1533"/>
  <c r="L1532"/>
  <c r="J1532"/>
  <c r="G1532"/>
  <c r="F1532"/>
  <c r="L1531"/>
  <c r="I1531"/>
  <c r="H1531"/>
  <c r="J1531" s="1"/>
  <c r="G1531"/>
  <c r="F1531"/>
  <c r="L1528"/>
  <c r="L1527" s="1"/>
  <c r="J1528"/>
  <c r="G1528"/>
  <c r="F1528"/>
  <c r="E1526"/>
  <c r="G1526"/>
  <c r="D1526"/>
  <c r="L1523"/>
  <c r="C1523"/>
  <c r="L1522"/>
  <c r="C1522"/>
  <c r="L1518"/>
  <c r="L1517"/>
  <c r="L1514"/>
  <c r="L1512"/>
  <c r="L1511"/>
  <c r="L1509" s="1"/>
  <c r="L1505"/>
  <c r="L1504"/>
  <c r="L1500"/>
  <c r="AE1490"/>
  <c r="AD1490"/>
  <c r="G1489"/>
  <c r="E1489"/>
  <c r="G1488"/>
  <c r="E1488"/>
  <c r="BA1486"/>
  <c r="AZ1486"/>
  <c r="AE1486"/>
  <c r="AD1486"/>
  <c r="E1486"/>
  <c r="G1486"/>
  <c r="D1486"/>
  <c r="C1486"/>
  <c r="B1486"/>
  <c r="L1484"/>
  <c r="I1484"/>
  <c r="H1484"/>
  <c r="J1484" s="1"/>
  <c r="G1484"/>
  <c r="L1483"/>
  <c r="I1483"/>
  <c r="H1483"/>
  <c r="J1483" s="1"/>
  <c r="G1483"/>
  <c r="L1482"/>
  <c r="I1482"/>
  <c r="H1482"/>
  <c r="J1482" s="1"/>
  <c r="G1482"/>
  <c r="L1481"/>
  <c r="J1481"/>
  <c r="G1481"/>
  <c r="L1480"/>
  <c r="L1479" s="1"/>
  <c r="AW1490" s="1"/>
  <c r="I1480"/>
  <c r="H1480"/>
  <c r="J1480" s="1"/>
  <c r="G1480"/>
  <c r="L1478"/>
  <c r="J1478"/>
  <c r="G1478"/>
  <c r="L1477"/>
  <c r="J1477"/>
  <c r="G1477"/>
  <c r="E1477"/>
  <c r="L1476"/>
  <c r="J1476"/>
  <c r="G1476"/>
  <c r="L1475"/>
  <c r="L1473" s="1"/>
  <c r="J1475"/>
  <c r="G1475"/>
  <c r="E1475"/>
  <c r="L1474"/>
  <c r="J1474"/>
  <c r="G1474"/>
  <c r="L1471"/>
  <c r="L1470" s="1"/>
  <c r="J1471"/>
  <c r="G1471"/>
  <c r="C1469"/>
  <c r="E1468"/>
  <c r="G1468"/>
  <c r="D1468"/>
  <c r="C1468"/>
  <c r="AE1467"/>
  <c r="AD1467"/>
  <c r="G1466"/>
  <c r="E1466"/>
  <c r="G1465"/>
  <c r="E1465"/>
  <c r="BA1463"/>
  <c r="AZ1463"/>
  <c r="AE1463"/>
  <c r="AD1463"/>
  <c r="E1463"/>
  <c r="G1463"/>
  <c r="D1463"/>
  <c r="C1463"/>
  <c r="B1463"/>
  <c r="L1456"/>
  <c r="AW1467" s="1"/>
  <c r="L1461"/>
  <c r="I1461"/>
  <c r="H1461"/>
  <c r="J1461" s="1"/>
  <c r="G1461"/>
  <c r="F1461"/>
  <c r="L1460"/>
  <c r="I1460"/>
  <c r="H1460"/>
  <c r="J1460" s="1"/>
  <c r="G1460"/>
  <c r="F1460"/>
  <c r="L1459"/>
  <c r="I1459"/>
  <c r="H1459"/>
  <c r="J1459" s="1"/>
  <c r="G1459"/>
  <c r="F1459"/>
  <c r="L1458"/>
  <c r="J1458"/>
  <c r="G1458"/>
  <c r="F1458"/>
  <c r="L1457"/>
  <c r="I1457"/>
  <c r="H1457"/>
  <c r="J1457" s="1"/>
  <c r="G1457"/>
  <c r="F1457"/>
  <c r="L1455"/>
  <c r="J1455"/>
  <c r="G1455"/>
  <c r="F1455"/>
  <c r="L1454"/>
  <c r="J1454"/>
  <c r="G1454"/>
  <c r="F1454"/>
  <c r="E1454"/>
  <c r="L1453"/>
  <c r="J1453"/>
  <c r="G1453"/>
  <c r="F1453"/>
  <c r="L1452"/>
  <c r="L1450" s="1"/>
  <c r="J1452"/>
  <c r="G1452"/>
  <c r="F1452"/>
  <c r="E1452"/>
  <c r="L1451"/>
  <c r="J1451"/>
  <c r="G1451"/>
  <c r="F1451"/>
  <c r="L1447"/>
  <c r="L1448"/>
  <c r="J1448"/>
  <c r="G1448"/>
  <c r="F1448"/>
  <c r="C1446"/>
  <c r="E1445"/>
  <c r="G1445"/>
  <c r="D1445"/>
  <c r="AE1444"/>
  <c r="AD1444"/>
  <c r="G1443"/>
  <c r="E1443"/>
  <c r="G1442"/>
  <c r="E1442"/>
  <c r="BA1440"/>
  <c r="AZ1440"/>
  <c r="AE1440"/>
  <c r="AD1440"/>
  <c r="E1440"/>
  <c r="G1440"/>
  <c r="D1440"/>
  <c r="C1440"/>
  <c r="B1440"/>
  <c r="L1438"/>
  <c r="I1438"/>
  <c r="H1438"/>
  <c r="J1438" s="1"/>
  <c r="G1438"/>
  <c r="L1437"/>
  <c r="I1437"/>
  <c r="H1437"/>
  <c r="J1437" s="1"/>
  <c r="G1437"/>
  <c r="L1436"/>
  <c r="L1435" s="1"/>
  <c r="AW1444" s="1"/>
  <c r="I1436"/>
  <c r="H1436"/>
  <c r="J1436" s="1"/>
  <c r="G1436"/>
  <c r="L1434"/>
  <c r="J1434"/>
  <c r="G1434"/>
  <c r="E1434"/>
  <c r="L1433"/>
  <c r="J1433"/>
  <c r="G1433"/>
  <c r="L1432"/>
  <c r="I1432"/>
  <c r="H1432"/>
  <c r="J1432" s="1"/>
  <c r="G1432"/>
  <c r="L1431"/>
  <c r="I1431"/>
  <c r="H1431"/>
  <c r="J1431" s="1"/>
  <c r="G1431"/>
  <c r="L1430"/>
  <c r="L1428" s="1"/>
  <c r="J1430"/>
  <c r="G1430"/>
  <c r="E1430"/>
  <c r="L1429"/>
  <c r="J1429"/>
  <c r="G1429"/>
  <c r="L1425"/>
  <c r="AR1444" s="1"/>
  <c r="L1426"/>
  <c r="J1426"/>
  <c r="G1426"/>
  <c r="C1424"/>
  <c r="E1423"/>
  <c r="G1423"/>
  <c r="D1423"/>
  <c r="C1423"/>
  <c r="AE1422"/>
  <c r="AD1422"/>
  <c r="G1421"/>
  <c r="E1421"/>
  <c r="G1420"/>
  <c r="E1420"/>
  <c r="BA1418"/>
  <c r="AZ1418"/>
  <c r="AE1418"/>
  <c r="AD1418"/>
  <c r="E1418"/>
  <c r="G1418"/>
  <c r="D1418"/>
  <c r="C1418"/>
  <c r="B1418"/>
  <c r="L1416"/>
  <c r="I1416"/>
  <c r="H1416"/>
  <c r="J1416" s="1"/>
  <c r="G1416"/>
  <c r="F1416"/>
  <c r="L1415"/>
  <c r="I1415"/>
  <c r="H1415"/>
  <c r="J1415" s="1"/>
  <c r="G1415"/>
  <c r="F1415"/>
  <c r="L1414"/>
  <c r="L1413" s="1"/>
  <c r="AW1422" s="1"/>
  <c r="I1414"/>
  <c r="H1414"/>
  <c r="J1414" s="1"/>
  <c r="G1414"/>
  <c r="F1414"/>
  <c r="L1412"/>
  <c r="J1412"/>
  <c r="G1412"/>
  <c r="F1412"/>
  <c r="E1412"/>
  <c r="L1411"/>
  <c r="J1411"/>
  <c r="G1411"/>
  <c r="F1411"/>
  <c r="L1410"/>
  <c r="I1410"/>
  <c r="H1410"/>
  <c r="J1410" s="1"/>
  <c r="G1410"/>
  <c r="F1410"/>
  <c r="L1409"/>
  <c r="I1409"/>
  <c r="H1409"/>
  <c r="J1409" s="1"/>
  <c r="G1409"/>
  <c r="F1409"/>
  <c r="L1408"/>
  <c r="L1406" s="1"/>
  <c r="J1408"/>
  <c r="G1408"/>
  <c r="F1408"/>
  <c r="E1408"/>
  <c r="L1407"/>
  <c r="J1407"/>
  <c r="G1407"/>
  <c r="F1407"/>
  <c r="L1404"/>
  <c r="L1403" s="1"/>
  <c r="J1404"/>
  <c r="G1404"/>
  <c r="F1404"/>
  <c r="C1402"/>
  <c r="E1401"/>
  <c r="G1401"/>
  <c r="D1401"/>
  <c r="AT1400"/>
  <c r="AO1400"/>
  <c r="AE1400"/>
  <c r="AD1400"/>
  <c r="G1399"/>
  <c r="E1399"/>
  <c r="G1398"/>
  <c r="E1398"/>
  <c r="BA1396"/>
  <c r="AZ1396"/>
  <c r="AE1396"/>
  <c r="AD1396"/>
  <c r="E1396"/>
  <c r="G1396"/>
  <c r="D1396"/>
  <c r="C1396"/>
  <c r="B1396"/>
  <c r="L1394"/>
  <c r="I1394"/>
  <c r="H1394"/>
  <c r="J1394" s="1"/>
  <c r="G1394"/>
  <c r="L1393"/>
  <c r="L1391" s="1"/>
  <c r="AW1400" s="1"/>
  <c r="I1393"/>
  <c r="H1393"/>
  <c r="J1393" s="1"/>
  <c r="G1393"/>
  <c r="L1392"/>
  <c r="I1392"/>
  <c r="H1392"/>
  <c r="J1392" s="1"/>
  <c r="G1392"/>
  <c r="L1389"/>
  <c r="L1390"/>
  <c r="J1390"/>
  <c r="G1390"/>
  <c r="E1388"/>
  <c r="G1388"/>
  <c r="D1388"/>
  <c r="C1388"/>
  <c r="AT1387"/>
  <c r="AO1387"/>
  <c r="AE1387"/>
  <c r="AD1387"/>
  <c r="G1386"/>
  <c r="E1386"/>
  <c r="G1385"/>
  <c r="E1385"/>
  <c r="BA1383"/>
  <c r="AZ1383"/>
  <c r="AE1383"/>
  <c r="AD1383"/>
  <c r="E1383"/>
  <c r="G1383"/>
  <c r="D1383"/>
  <c r="C1383"/>
  <c r="B1383"/>
  <c r="L1378"/>
  <c r="AW1387" s="1"/>
  <c r="L1381"/>
  <c r="I1381"/>
  <c r="H1381"/>
  <c r="J1381" s="1"/>
  <c r="G1381"/>
  <c r="F1381"/>
  <c r="L1380"/>
  <c r="I1380"/>
  <c r="H1380"/>
  <c r="J1380" s="1"/>
  <c r="G1380"/>
  <c r="F1380"/>
  <c r="L1379"/>
  <c r="I1379"/>
  <c r="H1379"/>
  <c r="J1379" s="1"/>
  <c r="G1379"/>
  <c r="F1379"/>
  <c r="L1377"/>
  <c r="L1376" s="1"/>
  <c r="J1377"/>
  <c r="G1377"/>
  <c r="F1377"/>
  <c r="E1375"/>
  <c r="G1375"/>
  <c r="D1375"/>
  <c r="AE1374"/>
  <c r="AD1374"/>
  <c r="G1373"/>
  <c r="E1373"/>
  <c r="G1372"/>
  <c r="E1372"/>
  <c r="BA1370"/>
  <c r="AZ1370"/>
  <c r="AE1370"/>
  <c r="AD1370"/>
  <c r="E1370"/>
  <c r="G1370"/>
  <c r="D1370"/>
  <c r="C1370"/>
  <c r="B1370"/>
  <c r="L1368"/>
  <c r="I1368"/>
  <c r="H1368"/>
  <c r="J1368" s="1"/>
  <c r="G1368"/>
  <c r="L1367"/>
  <c r="I1367"/>
  <c r="H1367"/>
  <c r="J1367" s="1"/>
  <c r="G1367"/>
  <c r="L1366"/>
  <c r="I1366"/>
  <c r="H1366"/>
  <c r="J1366" s="1"/>
  <c r="G1366"/>
  <c r="L1365"/>
  <c r="I1365"/>
  <c r="H1365"/>
  <c r="J1365" s="1"/>
  <c r="G1365"/>
  <c r="L1364"/>
  <c r="I1364"/>
  <c r="H1364"/>
  <c r="J1364" s="1"/>
  <c r="G1364"/>
  <c r="L1363"/>
  <c r="I1363"/>
  <c r="H1363"/>
  <c r="J1363" s="1"/>
  <c r="G1363"/>
  <c r="L1362"/>
  <c r="L1361" s="1"/>
  <c r="AW1374" s="1"/>
  <c r="I1362"/>
  <c r="H1362"/>
  <c r="J1362" s="1"/>
  <c r="G1362"/>
  <c r="L1360"/>
  <c r="J1360"/>
  <c r="G1360"/>
  <c r="L1359"/>
  <c r="J1359"/>
  <c r="G1359"/>
  <c r="E1359"/>
  <c r="L1358"/>
  <c r="J1358"/>
  <c r="G1358"/>
  <c r="L1357"/>
  <c r="L1355" s="1"/>
  <c r="J1357"/>
  <c r="G1357"/>
  <c r="E1357"/>
  <c r="L1356"/>
  <c r="J1356"/>
  <c r="G1356"/>
  <c r="L1353"/>
  <c r="L1352" s="1"/>
  <c r="J1353"/>
  <c r="G1353"/>
  <c r="C1351"/>
  <c r="E1350"/>
  <c r="G1350"/>
  <c r="D1350"/>
  <c r="C1350"/>
  <c r="AE1349"/>
  <c r="AD1349"/>
  <c r="G1348"/>
  <c r="E1348"/>
  <c r="G1347"/>
  <c r="E1347"/>
  <c r="BA1345"/>
  <c r="AZ1345"/>
  <c r="AE1345"/>
  <c r="AD1345"/>
  <c r="E1345"/>
  <c r="G1345"/>
  <c r="D1345"/>
  <c r="C1345"/>
  <c r="B1345"/>
  <c r="L1336"/>
  <c r="AW1349" s="1"/>
  <c r="L1343"/>
  <c r="I1343"/>
  <c r="H1343"/>
  <c r="J1343" s="1"/>
  <c r="G1343"/>
  <c r="F1343"/>
  <c r="L1342"/>
  <c r="I1342"/>
  <c r="H1342"/>
  <c r="J1342" s="1"/>
  <c r="G1342"/>
  <c r="F1342"/>
  <c r="L1341"/>
  <c r="I1341"/>
  <c r="H1341"/>
  <c r="J1341" s="1"/>
  <c r="G1341"/>
  <c r="F1341"/>
  <c r="L1340"/>
  <c r="I1340"/>
  <c r="H1340"/>
  <c r="J1340" s="1"/>
  <c r="G1340"/>
  <c r="F1340"/>
  <c r="L1339"/>
  <c r="I1339"/>
  <c r="H1339"/>
  <c r="J1339" s="1"/>
  <c r="G1339"/>
  <c r="F1339"/>
  <c r="L1338"/>
  <c r="I1338"/>
  <c r="H1338"/>
  <c r="J1338" s="1"/>
  <c r="G1338"/>
  <c r="F1338"/>
  <c r="L1337"/>
  <c r="I1337"/>
  <c r="H1337"/>
  <c r="J1337" s="1"/>
  <c r="G1337"/>
  <c r="F1337"/>
  <c r="L1335"/>
  <c r="J1335"/>
  <c r="G1335"/>
  <c r="F1335"/>
  <c r="L1334"/>
  <c r="J1334"/>
  <c r="G1334"/>
  <c r="F1334"/>
  <c r="E1334"/>
  <c r="L1333"/>
  <c r="J1333"/>
  <c r="G1333"/>
  <c r="F1333"/>
  <c r="L1332"/>
  <c r="L1330" s="1"/>
  <c r="J1332"/>
  <c r="G1332"/>
  <c r="F1332"/>
  <c r="E1332"/>
  <c r="L1331"/>
  <c r="J1331"/>
  <c r="G1331"/>
  <c r="F1331"/>
  <c r="L1327"/>
  <c r="L1328"/>
  <c r="J1328"/>
  <c r="G1328"/>
  <c r="F1328"/>
  <c r="C1326"/>
  <c r="E1325"/>
  <c r="G1325"/>
  <c r="D1325"/>
  <c r="AE1324"/>
  <c r="AD1324"/>
  <c r="G1323"/>
  <c r="E1323"/>
  <c r="G1322"/>
  <c r="E1322"/>
  <c r="BA1320"/>
  <c r="AZ1320"/>
  <c r="AE1320"/>
  <c r="AD1320"/>
  <c r="E1320"/>
  <c r="G1320"/>
  <c r="D1320"/>
  <c r="C1320"/>
  <c r="B1320"/>
  <c r="L1318"/>
  <c r="I1318"/>
  <c r="H1318"/>
  <c r="J1318" s="1"/>
  <c r="G1318"/>
  <c r="L1317"/>
  <c r="I1317"/>
  <c r="H1317"/>
  <c r="J1317" s="1"/>
  <c r="G1317"/>
  <c r="L1316"/>
  <c r="I1316"/>
  <c r="H1316"/>
  <c r="J1316" s="1"/>
  <c r="G1316"/>
  <c r="L1315"/>
  <c r="I1315"/>
  <c r="H1315"/>
  <c r="J1315" s="1"/>
  <c r="G1315"/>
  <c r="L1314"/>
  <c r="I1314"/>
  <c r="H1314"/>
  <c r="J1314" s="1"/>
  <c r="G1314"/>
  <c r="L1313"/>
  <c r="I1313"/>
  <c r="H1313"/>
  <c r="J1313" s="1"/>
  <c r="G1313"/>
  <c r="L1312"/>
  <c r="L1311" s="1"/>
  <c r="AW1324" s="1"/>
  <c r="I1312"/>
  <c r="H1312"/>
  <c r="J1312" s="1"/>
  <c r="G1312"/>
  <c r="L1310"/>
  <c r="J1310"/>
  <c r="G1310"/>
  <c r="L1309"/>
  <c r="J1309"/>
  <c r="G1309"/>
  <c r="E1309"/>
  <c r="L1308"/>
  <c r="J1308"/>
  <c r="G1308"/>
  <c r="L1307"/>
  <c r="L1305" s="1"/>
  <c r="J1307"/>
  <c r="G1307"/>
  <c r="E1307"/>
  <c r="L1306"/>
  <c r="J1306"/>
  <c r="G1306"/>
  <c r="L1303"/>
  <c r="L1302" s="1"/>
  <c r="J1303"/>
  <c r="G1303"/>
  <c r="C1301"/>
  <c r="E1300"/>
  <c r="G1300"/>
  <c r="D1300"/>
  <c r="C1300"/>
  <c r="AE1299"/>
  <c r="AD1299"/>
  <c r="G1298"/>
  <c r="E1298"/>
  <c r="G1297"/>
  <c r="E1297"/>
  <c r="BA1295"/>
  <c r="AZ1295"/>
  <c r="AE1295"/>
  <c r="AD1295"/>
  <c r="E1295"/>
  <c r="G1295"/>
  <c r="D1295"/>
  <c r="C1295"/>
  <c r="B1295"/>
  <c r="L1286"/>
  <c r="AW1299" s="1"/>
  <c r="L1293"/>
  <c r="I1293"/>
  <c r="H1293"/>
  <c r="J1293" s="1"/>
  <c r="G1293"/>
  <c r="F1293"/>
  <c r="L1292"/>
  <c r="I1292"/>
  <c r="H1292"/>
  <c r="J1292" s="1"/>
  <c r="G1292"/>
  <c r="F1292"/>
  <c r="L1291"/>
  <c r="I1291"/>
  <c r="H1291"/>
  <c r="J1291" s="1"/>
  <c r="G1291"/>
  <c r="F1291"/>
  <c r="L1290"/>
  <c r="I1290"/>
  <c r="H1290"/>
  <c r="J1290" s="1"/>
  <c r="G1290"/>
  <c r="F1290"/>
  <c r="L1289"/>
  <c r="I1289"/>
  <c r="H1289"/>
  <c r="J1289" s="1"/>
  <c r="G1289"/>
  <c r="F1289"/>
  <c r="L1288"/>
  <c r="I1288"/>
  <c r="H1288"/>
  <c r="J1288" s="1"/>
  <c r="G1288"/>
  <c r="F1288"/>
  <c r="L1287"/>
  <c r="I1287"/>
  <c r="H1287"/>
  <c r="J1287" s="1"/>
  <c r="G1287"/>
  <c r="F1287"/>
  <c r="L1285"/>
  <c r="J1285"/>
  <c r="G1285"/>
  <c r="F1285"/>
  <c r="L1284"/>
  <c r="J1284"/>
  <c r="G1284"/>
  <c r="F1284"/>
  <c r="E1284"/>
  <c r="L1283"/>
  <c r="J1283"/>
  <c r="G1283"/>
  <c r="F1283"/>
  <c r="L1282"/>
  <c r="L1280" s="1"/>
  <c r="J1282"/>
  <c r="G1282"/>
  <c r="F1282"/>
  <c r="E1282"/>
  <c r="L1281"/>
  <c r="J1281"/>
  <c r="G1281"/>
  <c r="F1281"/>
  <c r="L1277"/>
  <c r="L1278"/>
  <c r="J1278"/>
  <c r="G1278"/>
  <c r="F1278"/>
  <c r="C1276"/>
  <c r="E1275"/>
  <c r="G1275"/>
  <c r="D1275"/>
  <c r="AT1274"/>
  <c r="AO1274"/>
  <c r="AE1274"/>
  <c r="AD1274"/>
  <c r="G1273"/>
  <c r="E1273"/>
  <c r="G1272"/>
  <c r="E1272"/>
  <c r="BA1270"/>
  <c r="AZ1270"/>
  <c r="AE1270"/>
  <c r="AD1270"/>
  <c r="E1270"/>
  <c r="G1270"/>
  <c r="D1270"/>
  <c r="C1270"/>
  <c r="B1270"/>
  <c r="L1268"/>
  <c r="I1268"/>
  <c r="H1268"/>
  <c r="J1268" s="1"/>
  <c r="G1268"/>
  <c r="L1267"/>
  <c r="L1266" s="1"/>
  <c r="AW1274" s="1"/>
  <c r="J1267"/>
  <c r="G1267"/>
  <c r="L1264"/>
  <c r="AR1274" s="1"/>
  <c r="L1271" s="1"/>
  <c r="L1265"/>
  <c r="J1265"/>
  <c r="G1265"/>
  <c r="C1263"/>
  <c r="E1262"/>
  <c r="G1262"/>
  <c r="D1262"/>
  <c r="C1262"/>
  <c r="AT1261"/>
  <c r="AO1261"/>
  <c r="AE1261"/>
  <c r="AD1261"/>
  <c r="G1260"/>
  <c r="E1260"/>
  <c r="G1259"/>
  <c r="E1259"/>
  <c r="BA1257"/>
  <c r="AZ1257"/>
  <c r="AE1257"/>
  <c r="AD1257"/>
  <c r="E1257"/>
  <c r="G1257"/>
  <c r="D1257"/>
  <c r="C1257"/>
  <c r="B1257"/>
  <c r="L1255"/>
  <c r="I1255"/>
  <c r="H1255"/>
  <c r="J1255" s="1"/>
  <c r="G1255"/>
  <c r="F1255"/>
  <c r="L1254"/>
  <c r="L1253" s="1"/>
  <c r="AW1261" s="1"/>
  <c r="J1254"/>
  <c r="G1254"/>
  <c r="F1254"/>
  <c r="L1251"/>
  <c r="AR1261" s="1"/>
  <c r="L1258" s="1"/>
  <c r="L1252"/>
  <c r="J1252"/>
  <c r="G1252"/>
  <c r="F1252"/>
  <c r="C1250"/>
  <c r="E1249"/>
  <c r="G1249"/>
  <c r="D1249"/>
  <c r="AT1248"/>
  <c r="AO1248"/>
  <c r="AE1248"/>
  <c r="AD1248"/>
  <c r="G1247"/>
  <c r="E1247"/>
  <c r="G1246"/>
  <c r="E1246"/>
  <c r="BA1244"/>
  <c r="AZ1244"/>
  <c r="AE1244"/>
  <c r="AD1244"/>
  <c r="L1244"/>
  <c r="AN1244" s="1"/>
  <c r="H1244"/>
  <c r="E1244"/>
  <c r="G1244"/>
  <c r="D1244"/>
  <c r="C1244"/>
  <c r="B1244"/>
  <c r="BA1243"/>
  <c r="AZ1243"/>
  <c r="AE1243"/>
  <c r="AD1243"/>
  <c r="E1243"/>
  <c r="G1243"/>
  <c r="D1243"/>
  <c r="C1243"/>
  <c r="B1243"/>
  <c r="L1240"/>
  <c r="AW1248" s="1"/>
  <c r="L1241"/>
  <c r="I1241"/>
  <c r="H1241"/>
  <c r="J1241" s="1"/>
  <c r="G1241"/>
  <c r="L1238"/>
  <c r="AR1248" s="1"/>
  <c r="L1245" s="1"/>
  <c r="L1239"/>
  <c r="J1239"/>
  <c r="G1239"/>
  <c r="C1237"/>
  <c r="E1236"/>
  <c r="G1236"/>
  <c r="D1236"/>
  <c r="C1236"/>
  <c r="AT1235"/>
  <c r="AO1235"/>
  <c r="AE1235"/>
  <c r="AD1235"/>
  <c r="G1234"/>
  <c r="E1234"/>
  <c r="G1233"/>
  <c r="E1233"/>
  <c r="BA1231"/>
  <c r="AZ1231"/>
  <c r="AE1231"/>
  <c r="AD1231"/>
  <c r="E1231"/>
  <c r="G1231"/>
  <c r="D1231"/>
  <c r="C1231"/>
  <c r="B1231"/>
  <c r="L1229"/>
  <c r="L1228" s="1"/>
  <c r="AW1235" s="1"/>
  <c r="I1229"/>
  <c r="H1229"/>
  <c r="J1229" s="1"/>
  <c r="G1229"/>
  <c r="F1229"/>
  <c r="L1226"/>
  <c r="AR1235" s="1"/>
  <c r="L1232" s="1"/>
  <c r="L1227"/>
  <c r="J1227"/>
  <c r="G1227"/>
  <c r="F1227"/>
  <c r="C1225"/>
  <c r="E1224"/>
  <c r="G1224"/>
  <c r="D1224"/>
  <c r="AE1223"/>
  <c r="AD1223"/>
  <c r="G1222"/>
  <c r="E1222"/>
  <c r="G1221"/>
  <c r="E1221"/>
  <c r="BA1219"/>
  <c r="AZ1219"/>
  <c r="AE1219"/>
  <c r="AD1219"/>
  <c r="E1219"/>
  <c r="G1219"/>
  <c r="D1219"/>
  <c r="C1219"/>
  <c r="B1219"/>
  <c r="L1217"/>
  <c r="L1216" s="1"/>
  <c r="AW1223" s="1"/>
  <c r="I1217"/>
  <c r="H1217"/>
  <c r="J1217" s="1"/>
  <c r="G1217"/>
  <c r="L1215"/>
  <c r="J1215"/>
  <c r="G1215"/>
  <c r="E1215"/>
  <c r="L1214"/>
  <c r="J1214"/>
  <c r="G1214"/>
  <c r="L1213"/>
  <c r="L1211" s="1"/>
  <c r="J1213"/>
  <c r="G1213"/>
  <c r="E1213"/>
  <c r="L1212"/>
  <c r="J1212"/>
  <c r="G1212"/>
  <c r="L1208"/>
  <c r="AR1223" s="1"/>
  <c r="L1209"/>
  <c r="J1209"/>
  <c r="G1209"/>
  <c r="E1207"/>
  <c r="G1207"/>
  <c r="D1207"/>
  <c r="C1207"/>
  <c r="AE1206"/>
  <c r="AD1206"/>
  <c r="G1205"/>
  <c r="E1205"/>
  <c r="G1204"/>
  <c r="E1204"/>
  <c r="BA1202"/>
  <c r="AZ1202"/>
  <c r="AE1202"/>
  <c r="AD1202"/>
  <c r="E1202"/>
  <c r="G1202"/>
  <c r="D1202"/>
  <c r="C1202"/>
  <c r="B1202"/>
  <c r="L1199"/>
  <c r="AW1206" s="1"/>
  <c r="L1200"/>
  <c r="I1200"/>
  <c r="H1200"/>
  <c r="J1200" s="1"/>
  <c r="G1200"/>
  <c r="F1200"/>
  <c r="L1198"/>
  <c r="J1198"/>
  <c r="G1198"/>
  <c r="F1198"/>
  <c r="E1198"/>
  <c r="L1197"/>
  <c r="J1197"/>
  <c r="G1197"/>
  <c r="F1197"/>
  <c r="L1196"/>
  <c r="L1194" s="1"/>
  <c r="J1196"/>
  <c r="G1196"/>
  <c r="F1196"/>
  <c r="E1196"/>
  <c r="L1195"/>
  <c r="J1195"/>
  <c r="G1195"/>
  <c r="F1195"/>
  <c r="L1191"/>
  <c r="L1192"/>
  <c r="J1192"/>
  <c r="G1192"/>
  <c r="F1192"/>
  <c r="E1190"/>
  <c r="G1190"/>
  <c r="D1190"/>
  <c r="AE1189"/>
  <c r="AD1189"/>
  <c r="G1188"/>
  <c r="E1188"/>
  <c r="G1187"/>
  <c r="E1187"/>
  <c r="BA1185"/>
  <c r="AZ1185"/>
  <c r="AE1185"/>
  <c r="AD1185"/>
  <c r="E1185"/>
  <c r="G1185"/>
  <c r="D1185"/>
  <c r="C1185"/>
  <c r="B1185"/>
  <c r="L1182"/>
  <c r="AW1189" s="1"/>
  <c r="L1183"/>
  <c r="I1183"/>
  <c r="H1183"/>
  <c r="J1183" s="1"/>
  <c r="G1183"/>
  <c r="L1181"/>
  <c r="J1181"/>
  <c r="G1181"/>
  <c r="E1181"/>
  <c r="L1180"/>
  <c r="J1180"/>
  <c r="G1180"/>
  <c r="L1179"/>
  <c r="L1177" s="1"/>
  <c r="J1179"/>
  <c r="G1179"/>
  <c r="E1179"/>
  <c r="L1178"/>
  <c r="J1178"/>
  <c r="G1178"/>
  <c r="L1175"/>
  <c r="L1174" s="1"/>
  <c r="J1175"/>
  <c r="G1175"/>
  <c r="E1173"/>
  <c r="G1173"/>
  <c r="D1173"/>
  <c r="C1173"/>
  <c r="AE1172"/>
  <c r="AD1172"/>
  <c r="G1171"/>
  <c r="E1171"/>
  <c r="G1170"/>
  <c r="E1170"/>
  <c r="BA1168"/>
  <c r="AZ1168"/>
  <c r="AE1168"/>
  <c r="AD1168"/>
  <c r="E1168"/>
  <c r="G1168"/>
  <c r="D1168"/>
  <c r="C1168"/>
  <c r="B1168"/>
  <c r="L1166"/>
  <c r="L1165" s="1"/>
  <c r="AW1172" s="1"/>
  <c r="I1166"/>
  <c r="H1166"/>
  <c r="J1166" s="1"/>
  <c r="G1166"/>
  <c r="F1166"/>
  <c r="L1164"/>
  <c r="J1164"/>
  <c r="G1164"/>
  <c r="F1164"/>
  <c r="E1164"/>
  <c r="L1163"/>
  <c r="J1163"/>
  <c r="G1163"/>
  <c r="F1163"/>
  <c r="L1162"/>
  <c r="L1160" s="1"/>
  <c r="J1162"/>
  <c r="G1162"/>
  <c r="F1162"/>
  <c r="E1162"/>
  <c r="L1161"/>
  <c r="J1161"/>
  <c r="G1161"/>
  <c r="F1161"/>
  <c r="L1158"/>
  <c r="L1157" s="1"/>
  <c r="J1158"/>
  <c r="G1158"/>
  <c r="F1158"/>
  <c r="E1156"/>
  <c r="G1156"/>
  <c r="D1156"/>
  <c r="AT1155"/>
  <c r="AO1155"/>
  <c r="AE1155"/>
  <c r="AD1155"/>
  <c r="G1154"/>
  <c r="E1154"/>
  <c r="G1153"/>
  <c r="E1153"/>
  <c r="BA1151"/>
  <c r="AZ1151"/>
  <c r="AE1151"/>
  <c r="AD1151"/>
  <c r="L1151"/>
  <c r="AN1151" s="1"/>
  <c r="H1151"/>
  <c r="E1151"/>
  <c r="G1151"/>
  <c r="D1151"/>
  <c r="C1151"/>
  <c r="B1151"/>
  <c r="BA1150"/>
  <c r="AZ1150"/>
  <c r="AE1150"/>
  <c r="AD1150"/>
  <c r="E1150"/>
  <c r="G1150"/>
  <c r="D1150"/>
  <c r="C1150"/>
  <c r="B1150"/>
  <c r="L1148"/>
  <c r="I1148"/>
  <c r="H1148"/>
  <c r="J1148" s="1"/>
  <c r="G1148"/>
  <c r="L1147"/>
  <c r="I1147"/>
  <c r="H1147"/>
  <c r="J1147" s="1"/>
  <c r="G1147"/>
  <c r="L1146"/>
  <c r="I1146"/>
  <c r="H1146"/>
  <c r="J1146" s="1"/>
  <c r="G1146"/>
  <c r="L1145"/>
  <c r="I1145"/>
  <c r="H1145"/>
  <c r="J1145" s="1"/>
  <c r="G1145"/>
  <c r="L1144"/>
  <c r="I1144"/>
  <c r="H1144"/>
  <c r="J1144" s="1"/>
  <c r="G1144"/>
  <c r="L1143"/>
  <c r="L1141" s="1"/>
  <c r="AW1155" s="1"/>
  <c r="J1143"/>
  <c r="G1143"/>
  <c r="L1142"/>
  <c r="I1142"/>
  <c r="H1142"/>
  <c r="J1142" s="1"/>
  <c r="G1142"/>
  <c r="L1139"/>
  <c r="AR1155" s="1"/>
  <c r="L1152" s="1"/>
  <c r="L1140"/>
  <c r="J1140"/>
  <c r="G1140"/>
  <c r="E1138"/>
  <c r="G1138"/>
  <c r="D1138"/>
  <c r="C1138"/>
  <c r="AT1137"/>
  <c r="AO1137"/>
  <c r="AE1137"/>
  <c r="AD1137"/>
  <c r="G1136"/>
  <c r="E1136"/>
  <c r="G1135"/>
  <c r="E1135"/>
  <c r="BA1133"/>
  <c r="AZ1133"/>
  <c r="AE1133"/>
  <c r="AD1133"/>
  <c r="E1133"/>
  <c r="G1133"/>
  <c r="D1133"/>
  <c r="C1133"/>
  <c r="B1133"/>
  <c r="L1124"/>
  <c r="AW1137" s="1"/>
  <c r="L1131"/>
  <c r="I1131"/>
  <c r="H1131"/>
  <c r="J1131" s="1"/>
  <c r="G1131"/>
  <c r="F1131"/>
  <c r="L1130"/>
  <c r="I1130"/>
  <c r="H1130"/>
  <c r="J1130" s="1"/>
  <c r="G1130"/>
  <c r="F1130"/>
  <c r="L1129"/>
  <c r="I1129"/>
  <c r="H1129"/>
  <c r="J1129" s="1"/>
  <c r="G1129"/>
  <c r="F1129"/>
  <c r="L1128"/>
  <c r="I1128"/>
  <c r="H1128"/>
  <c r="J1128" s="1"/>
  <c r="G1128"/>
  <c r="F1128"/>
  <c r="L1127"/>
  <c r="I1127"/>
  <c r="H1127"/>
  <c r="J1127" s="1"/>
  <c r="G1127"/>
  <c r="F1127"/>
  <c r="L1126"/>
  <c r="J1126"/>
  <c r="G1126"/>
  <c r="F1126"/>
  <c r="L1125"/>
  <c r="I1125"/>
  <c r="H1125"/>
  <c r="J1125" s="1"/>
  <c r="G1125"/>
  <c r="F1125"/>
  <c r="L1123"/>
  <c r="L1122" s="1"/>
  <c r="J1123"/>
  <c r="G1123"/>
  <c r="F1123"/>
  <c r="E1121"/>
  <c r="G1121"/>
  <c r="D1121"/>
  <c r="AW1120"/>
  <c r="AT1120"/>
  <c r="AO1120"/>
  <c r="AE1120"/>
  <c r="AD1120"/>
  <c r="G1119"/>
  <c r="E1119"/>
  <c r="G1118"/>
  <c r="E1118"/>
  <c r="BA1116"/>
  <c r="AZ1116"/>
  <c r="AE1116"/>
  <c r="AD1116"/>
  <c r="E1116"/>
  <c r="G1116"/>
  <c r="D1116"/>
  <c r="C1116"/>
  <c r="B1116"/>
  <c r="L1114"/>
  <c r="L1113" s="1"/>
  <c r="J1114"/>
  <c r="G1114"/>
  <c r="E1112"/>
  <c r="G1112"/>
  <c r="D1112"/>
  <c r="C1112"/>
  <c r="AW1111"/>
  <c r="AT1111"/>
  <c r="AO1111"/>
  <c r="AE1111"/>
  <c r="AD1111"/>
  <c r="G1110"/>
  <c r="E1110"/>
  <c r="G1109"/>
  <c r="E1109"/>
  <c r="BA1107"/>
  <c r="AZ1107"/>
  <c r="AE1107"/>
  <c r="AD1107"/>
  <c r="E1107"/>
  <c r="G1107"/>
  <c r="D1107"/>
  <c r="C1107"/>
  <c r="B1107"/>
  <c r="L1105"/>
  <c r="L1104" s="1"/>
  <c r="J1105"/>
  <c r="G1105"/>
  <c r="F1105"/>
  <c r="E1103"/>
  <c r="G1103"/>
  <c r="D1103"/>
  <c r="AT1102"/>
  <c r="AO1102"/>
  <c r="AE1102"/>
  <c r="AD1102"/>
  <c r="G1101"/>
  <c r="E1101"/>
  <c r="G1100"/>
  <c r="E1100"/>
  <c r="BA1098"/>
  <c r="AZ1098"/>
  <c r="AE1098"/>
  <c r="AD1098"/>
  <c r="E1098"/>
  <c r="G1098"/>
  <c r="D1098"/>
  <c r="C1098"/>
  <c r="B1098"/>
  <c r="L1096"/>
  <c r="I1096"/>
  <c r="H1096"/>
  <c r="J1096" s="1"/>
  <c r="G1096"/>
  <c r="L1095"/>
  <c r="L1094" s="1"/>
  <c r="AW1102" s="1"/>
  <c r="I1095"/>
  <c r="H1095"/>
  <c r="J1095" s="1"/>
  <c r="G1095"/>
  <c r="L1092"/>
  <c r="AR1102" s="1"/>
  <c r="L1099" s="1"/>
  <c r="L1093"/>
  <c r="J1093"/>
  <c r="G1093"/>
  <c r="E1091"/>
  <c r="G1091"/>
  <c r="D1091"/>
  <c r="C1091"/>
  <c r="AT1090"/>
  <c r="AO1090"/>
  <c r="AE1090"/>
  <c r="AD1090"/>
  <c r="G1089"/>
  <c r="E1089"/>
  <c r="G1088"/>
  <c r="E1088"/>
  <c r="BA1086"/>
  <c r="AZ1086"/>
  <c r="AE1086"/>
  <c r="AD1086"/>
  <c r="E1086"/>
  <c r="G1086"/>
  <c r="D1086"/>
  <c r="C1086"/>
  <c r="B1086"/>
  <c r="L1082"/>
  <c r="AW1090" s="1"/>
  <c r="L1084"/>
  <c r="I1084"/>
  <c r="H1084"/>
  <c r="J1084" s="1"/>
  <c r="G1084"/>
  <c r="F1084"/>
  <c r="L1083"/>
  <c r="I1083"/>
  <c r="H1083"/>
  <c r="J1083" s="1"/>
  <c r="G1083"/>
  <c r="F1083"/>
  <c r="L1081"/>
  <c r="L1080" s="1"/>
  <c r="J1081"/>
  <c r="G1081"/>
  <c r="F1081"/>
  <c r="E1079"/>
  <c r="G1079"/>
  <c r="D1079"/>
  <c r="AT1078"/>
  <c r="AO1078"/>
  <c r="AE1078"/>
  <c r="AD1078"/>
  <c r="G1077"/>
  <c r="E1077"/>
  <c r="G1076"/>
  <c r="E1076"/>
  <c r="BA1074"/>
  <c r="AZ1074"/>
  <c r="AE1074"/>
  <c r="AD1074"/>
  <c r="E1074"/>
  <c r="G1074"/>
  <c r="D1074"/>
  <c r="C1074"/>
  <c r="B1074"/>
  <c r="L1072"/>
  <c r="I1072"/>
  <c r="H1072"/>
  <c r="G1072"/>
  <c r="L1071"/>
  <c r="I1071"/>
  <c r="H1071"/>
  <c r="J1071" s="1"/>
  <c r="G1071"/>
  <c r="L1070"/>
  <c r="L1069" s="1"/>
  <c r="AW1078" s="1"/>
  <c r="I1070"/>
  <c r="H1070"/>
  <c r="J1070" s="1"/>
  <c r="G1070"/>
  <c r="L1068"/>
  <c r="L1067" s="1"/>
  <c r="J1068"/>
  <c r="G1068"/>
  <c r="E1066"/>
  <c r="G1066"/>
  <c r="D1066"/>
  <c r="C1066"/>
  <c r="AT1065"/>
  <c r="AO1065"/>
  <c r="AE1065"/>
  <c r="AD1065"/>
  <c r="G1064"/>
  <c r="E1064"/>
  <c r="G1063"/>
  <c r="E1063"/>
  <c r="BA1061"/>
  <c r="AZ1061"/>
  <c r="AE1061"/>
  <c r="AD1061"/>
  <c r="E1061"/>
  <c r="G1061"/>
  <c r="D1061"/>
  <c r="C1061"/>
  <c r="B1061"/>
  <c r="L1059"/>
  <c r="I1059"/>
  <c r="H1059"/>
  <c r="G1059"/>
  <c r="F1059"/>
  <c r="L1058"/>
  <c r="I1058"/>
  <c r="H1058"/>
  <c r="J1058" s="1"/>
  <c r="G1058"/>
  <c r="F1058"/>
  <c r="L1057"/>
  <c r="I1057"/>
  <c r="H1057"/>
  <c r="G1057"/>
  <c r="F1057"/>
  <c r="L1054"/>
  <c r="L1055"/>
  <c r="J1055"/>
  <c r="G1055"/>
  <c r="F1055"/>
  <c r="E1053"/>
  <c r="G1053"/>
  <c r="D1053"/>
  <c r="AT1052"/>
  <c r="AR1052"/>
  <c r="L1049" s="1"/>
  <c r="AO1052"/>
  <c r="AE1052"/>
  <c r="AD1052"/>
  <c r="G1051"/>
  <c r="E1051"/>
  <c r="G1050"/>
  <c r="E1050"/>
  <c r="BA1048"/>
  <c r="AZ1048"/>
  <c r="AE1048"/>
  <c r="AD1048"/>
  <c r="E1048"/>
  <c r="G1048"/>
  <c r="D1048"/>
  <c r="C1048"/>
  <c r="B1048"/>
  <c r="L1046"/>
  <c r="I1046"/>
  <c r="H1046"/>
  <c r="J1046" s="1"/>
  <c r="G1046"/>
  <c r="L1045"/>
  <c r="I1045"/>
  <c r="H1045"/>
  <c r="G1045"/>
  <c r="L1044"/>
  <c r="I1044"/>
  <c r="H1044"/>
  <c r="J1044" s="1"/>
  <c r="G1044"/>
  <c r="L1043"/>
  <c r="L1041" s="1"/>
  <c r="I1043"/>
  <c r="H1043"/>
  <c r="J1043" s="1"/>
  <c r="G1043"/>
  <c r="L1042"/>
  <c r="I1042"/>
  <c r="H1042"/>
  <c r="J1042" s="1"/>
  <c r="G1042"/>
  <c r="L1039"/>
  <c r="L1040"/>
  <c r="J1040"/>
  <c r="G1040"/>
  <c r="E1038"/>
  <c r="G1038"/>
  <c r="D1038"/>
  <c r="C1038"/>
  <c r="AT1037"/>
  <c r="AO1037"/>
  <c r="AE1037"/>
  <c r="AD1037"/>
  <c r="G1036"/>
  <c r="E1036"/>
  <c r="G1035"/>
  <c r="E1035"/>
  <c r="BA1033"/>
  <c r="AZ1033"/>
  <c r="AE1033"/>
  <c r="AD1033"/>
  <c r="E1033"/>
  <c r="G1033"/>
  <c r="D1033"/>
  <c r="C1033"/>
  <c r="B1033"/>
  <c r="L1026"/>
  <c r="AW1037" s="1"/>
  <c r="L1031"/>
  <c r="I1031"/>
  <c r="H1031"/>
  <c r="J1031" s="1"/>
  <c r="G1031"/>
  <c r="F1031"/>
  <c r="L1030"/>
  <c r="I1030"/>
  <c r="H1030"/>
  <c r="J1030" s="1"/>
  <c r="G1030"/>
  <c r="F1030"/>
  <c r="L1029"/>
  <c r="I1029"/>
  <c r="H1029"/>
  <c r="J1029" s="1"/>
  <c r="G1029"/>
  <c r="F1029"/>
  <c r="L1028"/>
  <c r="I1028"/>
  <c r="H1028"/>
  <c r="J1028" s="1"/>
  <c r="G1028"/>
  <c r="F1028"/>
  <c r="L1027"/>
  <c r="I1027"/>
  <c r="H1027"/>
  <c r="J1027" s="1"/>
  <c r="G1027"/>
  <c r="F1027"/>
  <c r="L1025"/>
  <c r="L1024" s="1"/>
  <c r="J1025"/>
  <c r="G1025"/>
  <c r="F1025"/>
  <c r="E1023"/>
  <c r="G1023"/>
  <c r="D1023"/>
  <c r="AT1022"/>
  <c r="AO1022"/>
  <c r="AE1022"/>
  <c r="AD1022"/>
  <c r="G1021"/>
  <c r="E1021"/>
  <c r="G1020"/>
  <c r="E1020"/>
  <c r="BA1018"/>
  <c r="AZ1018"/>
  <c r="AE1018"/>
  <c r="AD1018"/>
  <c r="E1018"/>
  <c r="G1018"/>
  <c r="D1018"/>
  <c r="C1018"/>
  <c r="B1018"/>
  <c r="L1016"/>
  <c r="I1016"/>
  <c r="H1016"/>
  <c r="J1016" s="1"/>
  <c r="G1016"/>
  <c r="L1015"/>
  <c r="I1015"/>
  <c r="H1015"/>
  <c r="J1015" s="1"/>
  <c r="G1015"/>
  <c r="L1014"/>
  <c r="I1014"/>
  <c r="H1014"/>
  <c r="G1014"/>
  <c r="L1013"/>
  <c r="J1013"/>
  <c r="G1013"/>
  <c r="L1012"/>
  <c r="L1011" s="1"/>
  <c r="AW1022" s="1"/>
  <c r="I1012"/>
  <c r="H1012"/>
  <c r="J1012" s="1"/>
  <c r="G1012"/>
  <c r="L1010"/>
  <c r="L1009" s="1"/>
  <c r="J1010"/>
  <c r="G1010"/>
  <c r="E1008"/>
  <c r="G1008"/>
  <c r="D1008"/>
  <c r="C1008"/>
  <c r="AT1007"/>
  <c r="AO1007"/>
  <c r="AE1007"/>
  <c r="AD1007"/>
  <c r="G1006"/>
  <c r="E1006"/>
  <c r="G1005"/>
  <c r="E1005"/>
  <c r="BA1003"/>
  <c r="AZ1003"/>
  <c r="AE1003"/>
  <c r="AD1003"/>
  <c r="E1003"/>
  <c r="G1003"/>
  <c r="D1003"/>
  <c r="C1003"/>
  <c r="B1003"/>
  <c r="L1001"/>
  <c r="I1001"/>
  <c r="H1001"/>
  <c r="G1001"/>
  <c r="F1001"/>
  <c r="L1000"/>
  <c r="I1000"/>
  <c r="H1000"/>
  <c r="J1000" s="1"/>
  <c r="G1000"/>
  <c r="F1000"/>
  <c r="L999"/>
  <c r="I999"/>
  <c r="H999"/>
  <c r="G999"/>
  <c r="F999"/>
  <c r="L998"/>
  <c r="J998"/>
  <c r="G998"/>
  <c r="F998"/>
  <c r="L997"/>
  <c r="L996" s="1"/>
  <c r="AW1007" s="1"/>
  <c r="I997"/>
  <c r="H997"/>
  <c r="J997" s="1"/>
  <c r="G997"/>
  <c r="F997"/>
  <c r="L994"/>
  <c r="L995"/>
  <c r="J995"/>
  <c r="G995"/>
  <c r="F995"/>
  <c r="E993"/>
  <c r="G993"/>
  <c r="D993"/>
  <c r="AW992"/>
  <c r="AE992"/>
  <c r="AD992"/>
  <c r="G991"/>
  <c r="E991"/>
  <c r="G990"/>
  <c r="E990"/>
  <c r="BA988"/>
  <c r="AZ988"/>
  <c r="AE988"/>
  <c r="AD988"/>
  <c r="E988"/>
  <c r="G988"/>
  <c r="D988"/>
  <c r="C988"/>
  <c r="B988"/>
  <c r="L984"/>
  <c r="AT992" s="1"/>
  <c r="L983"/>
  <c r="AO992" s="1"/>
  <c r="L986"/>
  <c r="J986"/>
  <c r="G986"/>
  <c r="E986"/>
  <c r="L985"/>
  <c r="J985"/>
  <c r="G985"/>
  <c r="L981"/>
  <c r="L982"/>
  <c r="J982"/>
  <c r="G982"/>
  <c r="E980"/>
  <c r="G980"/>
  <c r="D980"/>
  <c r="C980"/>
  <c r="AW979"/>
  <c r="AE979"/>
  <c r="AD979"/>
  <c r="G978"/>
  <c r="E978"/>
  <c r="G977"/>
  <c r="E977"/>
  <c r="BA975"/>
  <c r="AZ975"/>
  <c r="AE975"/>
  <c r="AD975"/>
  <c r="E975"/>
  <c r="G975"/>
  <c r="D975"/>
  <c r="C975"/>
  <c r="B975"/>
  <c r="L971"/>
  <c r="AT979" s="1"/>
  <c r="L973"/>
  <c r="J973"/>
  <c r="G973"/>
  <c r="F973"/>
  <c r="E973"/>
  <c r="L972"/>
  <c r="L970" s="1"/>
  <c r="J972"/>
  <c r="G972"/>
  <c r="F972"/>
  <c r="L968"/>
  <c r="L969"/>
  <c r="J969"/>
  <c r="G969"/>
  <c r="F969"/>
  <c r="E967"/>
  <c r="G967"/>
  <c r="D967"/>
  <c r="AT966"/>
  <c r="AO966"/>
  <c r="AE966"/>
  <c r="AD966"/>
  <c r="G965"/>
  <c r="E965"/>
  <c r="G964"/>
  <c r="E964"/>
  <c r="BA962"/>
  <c r="AZ962"/>
  <c r="AE962"/>
  <c r="AD962"/>
  <c r="E962"/>
  <c r="G962"/>
  <c r="D962"/>
  <c r="C962"/>
  <c r="B962"/>
  <c r="L960"/>
  <c r="I960"/>
  <c r="H960"/>
  <c r="J960" s="1"/>
  <c r="G960"/>
  <c r="L959"/>
  <c r="L955" s="1"/>
  <c r="AW966" s="1"/>
  <c r="I959"/>
  <c r="H959"/>
  <c r="J959" s="1"/>
  <c r="G959"/>
  <c r="L958"/>
  <c r="I958"/>
  <c r="H958"/>
  <c r="J958" s="1"/>
  <c r="G958"/>
  <c r="L957"/>
  <c r="J957"/>
  <c r="G957"/>
  <c r="L956"/>
  <c r="I956"/>
  <c r="H956"/>
  <c r="J956" s="1"/>
  <c r="G956"/>
  <c r="L953"/>
  <c r="L954"/>
  <c r="J954"/>
  <c r="G954"/>
  <c r="E952"/>
  <c r="G952"/>
  <c r="D952"/>
  <c r="C952"/>
  <c r="AT951"/>
  <c r="AO951"/>
  <c r="AE951"/>
  <c r="AD951"/>
  <c r="G950"/>
  <c r="E950"/>
  <c r="G949"/>
  <c r="E949"/>
  <c r="BA947"/>
  <c r="AZ947"/>
  <c r="AE947"/>
  <c r="AD947"/>
  <c r="E947"/>
  <c r="G947"/>
  <c r="D947"/>
  <c r="C947"/>
  <c r="B947"/>
  <c r="L940"/>
  <c r="AW951" s="1"/>
  <c r="L945"/>
  <c r="I945"/>
  <c r="H945"/>
  <c r="J945" s="1"/>
  <c r="G945"/>
  <c r="F945"/>
  <c r="L944"/>
  <c r="I944"/>
  <c r="H944"/>
  <c r="J944" s="1"/>
  <c r="G944"/>
  <c r="F944"/>
  <c r="L943"/>
  <c r="I943"/>
  <c r="H943"/>
  <c r="J943" s="1"/>
  <c r="G943"/>
  <c r="F943"/>
  <c r="L942"/>
  <c r="J942"/>
  <c r="G942"/>
  <c r="F942"/>
  <c r="L941"/>
  <c r="I941"/>
  <c r="H941"/>
  <c r="J941" s="1"/>
  <c r="G941"/>
  <c r="F941"/>
  <c r="L939"/>
  <c r="L938" s="1"/>
  <c r="J939"/>
  <c r="G939"/>
  <c r="F939"/>
  <c r="E937"/>
  <c r="G937"/>
  <c r="D937"/>
  <c r="AT936"/>
  <c r="AO936"/>
  <c r="AE936"/>
  <c r="AD936"/>
  <c r="G935"/>
  <c r="E935"/>
  <c r="G934"/>
  <c r="E934"/>
  <c r="BA932"/>
  <c r="AZ932"/>
  <c r="AE932"/>
  <c r="AD932"/>
  <c r="E932"/>
  <c r="G932"/>
  <c r="D932"/>
  <c r="C932"/>
  <c r="B932"/>
  <c r="L930"/>
  <c r="I930"/>
  <c r="H930"/>
  <c r="J930" s="1"/>
  <c r="G930"/>
  <c r="L929"/>
  <c r="I929"/>
  <c r="H929"/>
  <c r="J929" s="1"/>
  <c r="G929"/>
  <c r="L928"/>
  <c r="I928"/>
  <c r="H928"/>
  <c r="G928"/>
  <c r="L926"/>
  <c r="L925" s="1"/>
  <c r="J926"/>
  <c r="G926"/>
  <c r="E924"/>
  <c r="G924"/>
  <c r="D924"/>
  <c r="C924"/>
  <c r="AT923"/>
  <c r="AO923"/>
  <c r="AE923"/>
  <c r="AD923"/>
  <c r="G922"/>
  <c r="E922"/>
  <c r="G921"/>
  <c r="E921"/>
  <c r="BA919"/>
  <c r="AZ919"/>
  <c r="AE919"/>
  <c r="AD919"/>
  <c r="E919"/>
  <c r="G919"/>
  <c r="D919"/>
  <c r="C919"/>
  <c r="B919"/>
  <c r="L917"/>
  <c r="I917"/>
  <c r="H917"/>
  <c r="J917" s="1"/>
  <c r="G917"/>
  <c r="F917"/>
  <c r="L916"/>
  <c r="I916"/>
  <c r="H916"/>
  <c r="G916"/>
  <c r="F916"/>
  <c r="L915"/>
  <c r="L914" s="1"/>
  <c r="AW923" s="1"/>
  <c r="I915"/>
  <c r="H915"/>
  <c r="J915" s="1"/>
  <c r="G915"/>
  <c r="F915"/>
  <c r="L912"/>
  <c r="L913"/>
  <c r="J913"/>
  <c r="G913"/>
  <c r="F913"/>
  <c r="E911"/>
  <c r="G911"/>
  <c r="D911"/>
  <c r="L908"/>
  <c r="C908"/>
  <c r="L907"/>
  <c r="C907"/>
  <c r="L903"/>
  <c r="L902"/>
  <c r="L899"/>
  <c r="L897"/>
  <c r="L896"/>
  <c r="L894" s="1"/>
  <c r="L890"/>
  <c r="L889"/>
  <c r="L885"/>
  <c r="AR875"/>
  <c r="AE875"/>
  <c r="AD875"/>
  <c r="G874"/>
  <c r="E874"/>
  <c r="G873"/>
  <c r="E873"/>
  <c r="BA871"/>
  <c r="AZ871"/>
  <c r="AE871"/>
  <c r="AD871"/>
  <c r="E871"/>
  <c r="G871"/>
  <c r="D871"/>
  <c r="C871"/>
  <c r="B871"/>
  <c r="L869"/>
  <c r="I869"/>
  <c r="H869"/>
  <c r="J869" s="1"/>
  <c r="G869"/>
  <c r="L868"/>
  <c r="L866" s="1"/>
  <c r="AW875" s="1"/>
  <c r="I868"/>
  <c r="H868"/>
  <c r="J868" s="1"/>
  <c r="G868"/>
  <c r="L867"/>
  <c r="I867"/>
  <c r="H867"/>
  <c r="J867" s="1"/>
  <c r="G867"/>
  <c r="L865"/>
  <c r="J865"/>
  <c r="G865"/>
  <c r="L864"/>
  <c r="L860" s="1"/>
  <c r="J864"/>
  <c r="G864"/>
  <c r="E864"/>
  <c r="L863"/>
  <c r="J863"/>
  <c r="G863"/>
  <c r="L862"/>
  <c r="J862"/>
  <c r="G862"/>
  <c r="E862"/>
  <c r="L861"/>
  <c r="J861"/>
  <c r="G861"/>
  <c r="L857"/>
  <c r="L858"/>
  <c r="J858"/>
  <c r="G858"/>
  <c r="C856"/>
  <c r="E855"/>
  <c r="G855"/>
  <c r="D855"/>
  <c r="C855"/>
  <c r="AE854"/>
  <c r="AD854"/>
  <c r="G853"/>
  <c r="E853"/>
  <c r="G852"/>
  <c r="E852"/>
  <c r="BA850"/>
  <c r="AZ850"/>
  <c r="AE850"/>
  <c r="AD850"/>
  <c r="E850"/>
  <c r="G850"/>
  <c r="D850"/>
  <c r="C850"/>
  <c r="B850"/>
  <c r="L848"/>
  <c r="I848"/>
  <c r="H848"/>
  <c r="J848" s="1"/>
  <c r="G848"/>
  <c r="F848"/>
  <c r="L847"/>
  <c r="I847"/>
  <c r="H847"/>
  <c r="G847"/>
  <c r="F847"/>
  <c r="L846"/>
  <c r="L845" s="1"/>
  <c r="AW854" s="1"/>
  <c r="I846"/>
  <c r="H846"/>
  <c r="J846" s="1"/>
  <c r="G846"/>
  <c r="F846"/>
  <c r="L844"/>
  <c r="J844"/>
  <c r="G844"/>
  <c r="F844"/>
  <c r="L843"/>
  <c r="J843"/>
  <c r="G843"/>
  <c r="F843"/>
  <c r="E843"/>
  <c r="L842"/>
  <c r="J842"/>
  <c r="G842"/>
  <c r="F842"/>
  <c r="L841"/>
  <c r="L839" s="1"/>
  <c r="J841"/>
  <c r="G841"/>
  <c r="F841"/>
  <c r="E841"/>
  <c r="L840"/>
  <c r="J840"/>
  <c r="G840"/>
  <c r="F840"/>
  <c r="L837"/>
  <c r="L836" s="1"/>
  <c r="J837"/>
  <c r="G837"/>
  <c r="F837"/>
  <c r="C835"/>
  <c r="E834"/>
  <c r="G834"/>
  <c r="D834"/>
  <c r="AE833"/>
  <c r="AD833"/>
  <c r="G832"/>
  <c r="E832"/>
  <c r="G831"/>
  <c r="E831"/>
  <c r="BA829"/>
  <c r="AZ829"/>
  <c r="AE829"/>
  <c r="AD829"/>
  <c r="E829"/>
  <c r="G829"/>
  <c r="D829"/>
  <c r="C829"/>
  <c r="B829"/>
  <c r="L827"/>
  <c r="I827"/>
  <c r="H827"/>
  <c r="J827" s="1"/>
  <c r="G827"/>
  <c r="L826"/>
  <c r="I826"/>
  <c r="H826"/>
  <c r="J826" s="1"/>
  <c r="G826"/>
  <c r="L825"/>
  <c r="L824" s="1"/>
  <c r="AW833" s="1"/>
  <c r="I825"/>
  <c r="H825"/>
  <c r="J825" s="1"/>
  <c r="G825"/>
  <c r="L823"/>
  <c r="J823"/>
  <c r="G823"/>
  <c r="L822"/>
  <c r="J822"/>
  <c r="G822"/>
  <c r="E822"/>
  <c r="L821"/>
  <c r="J821"/>
  <c r="G821"/>
  <c r="L820"/>
  <c r="L818" s="1"/>
  <c r="J820"/>
  <c r="G820"/>
  <c r="E820"/>
  <c r="L819"/>
  <c r="J819"/>
  <c r="G819"/>
  <c r="L816"/>
  <c r="L815" s="1"/>
  <c r="J816"/>
  <c r="G816"/>
  <c r="C814"/>
  <c r="E813"/>
  <c r="G813"/>
  <c r="D813"/>
  <c r="C813"/>
  <c r="AE812"/>
  <c r="AD812"/>
  <c r="G811"/>
  <c r="E811"/>
  <c r="G810"/>
  <c r="E810"/>
  <c r="BA808"/>
  <c r="AZ808"/>
  <c r="AE808"/>
  <c r="AD808"/>
  <c r="E808"/>
  <c r="G808"/>
  <c r="D808"/>
  <c r="C808"/>
  <c r="B808"/>
  <c r="L803"/>
  <c r="AW812" s="1"/>
  <c r="L806"/>
  <c r="I806"/>
  <c r="H806"/>
  <c r="J806" s="1"/>
  <c r="G806"/>
  <c r="F806"/>
  <c r="L805"/>
  <c r="I805"/>
  <c r="H805"/>
  <c r="J805" s="1"/>
  <c r="G805"/>
  <c r="F805"/>
  <c r="L804"/>
  <c r="I804"/>
  <c r="H804"/>
  <c r="J804" s="1"/>
  <c r="G804"/>
  <c r="F804"/>
  <c r="L802"/>
  <c r="J802"/>
  <c r="G802"/>
  <c r="F802"/>
  <c r="L801"/>
  <c r="J801"/>
  <c r="G801"/>
  <c r="F801"/>
  <c r="E801"/>
  <c r="L800"/>
  <c r="J800"/>
  <c r="G800"/>
  <c r="F800"/>
  <c r="L799"/>
  <c r="L797" s="1"/>
  <c r="J799"/>
  <c r="G799"/>
  <c r="F799"/>
  <c r="E799"/>
  <c r="L798"/>
  <c r="J798"/>
  <c r="G798"/>
  <c r="F798"/>
  <c r="L794"/>
  <c r="AR812" s="1"/>
  <c r="L795"/>
  <c r="J795"/>
  <c r="G795"/>
  <c r="F795"/>
  <c r="C793"/>
  <c r="E792"/>
  <c r="G792"/>
  <c r="D792"/>
  <c r="AE791"/>
  <c r="AD791"/>
  <c r="G790"/>
  <c r="E790"/>
  <c r="G789"/>
  <c r="E789"/>
  <c r="BA787"/>
  <c r="AZ787"/>
  <c r="AE787"/>
  <c r="AD787"/>
  <c r="E787"/>
  <c r="G787"/>
  <c r="D787"/>
  <c r="C787"/>
  <c r="B787"/>
  <c r="L785"/>
  <c r="I785"/>
  <c r="H785"/>
  <c r="J785" s="1"/>
  <c r="G785"/>
  <c r="L784"/>
  <c r="I784"/>
  <c r="H784"/>
  <c r="J784" s="1"/>
  <c r="G784"/>
  <c r="L783"/>
  <c r="I783"/>
  <c r="H783"/>
  <c r="J783" s="1"/>
  <c r="G783"/>
  <c r="L782"/>
  <c r="J782"/>
  <c r="G782"/>
  <c r="L781"/>
  <c r="L780" s="1"/>
  <c r="AW791" s="1"/>
  <c r="I781"/>
  <c r="H781"/>
  <c r="J781" s="1"/>
  <c r="G781"/>
  <c r="L779"/>
  <c r="J779"/>
  <c r="G779"/>
  <c r="L778"/>
  <c r="J778"/>
  <c r="G778"/>
  <c r="E778"/>
  <c r="L777"/>
  <c r="J777"/>
  <c r="G777"/>
  <c r="L776"/>
  <c r="L774" s="1"/>
  <c r="J776"/>
  <c r="G776"/>
  <c r="E776"/>
  <c r="L775"/>
  <c r="J775"/>
  <c r="G775"/>
  <c r="L772"/>
  <c r="L771" s="1"/>
  <c r="J772"/>
  <c r="G772"/>
  <c r="C770"/>
  <c r="E769"/>
  <c r="G769"/>
  <c r="D769"/>
  <c r="C769"/>
  <c r="AE768"/>
  <c r="AD768"/>
  <c r="G767"/>
  <c r="E767"/>
  <c r="G766"/>
  <c r="E766"/>
  <c r="BA764"/>
  <c r="AZ764"/>
  <c r="AE764"/>
  <c r="AD764"/>
  <c r="E764"/>
  <c r="G764"/>
  <c r="D764"/>
  <c r="C764"/>
  <c r="B764"/>
  <c r="L757"/>
  <c r="AW768" s="1"/>
  <c r="L762"/>
  <c r="I762"/>
  <c r="H762"/>
  <c r="J762" s="1"/>
  <c r="G762"/>
  <c r="F762"/>
  <c r="L761"/>
  <c r="I761"/>
  <c r="H761"/>
  <c r="J761" s="1"/>
  <c r="G761"/>
  <c r="F761"/>
  <c r="L760"/>
  <c r="I760"/>
  <c r="H760"/>
  <c r="J760" s="1"/>
  <c r="G760"/>
  <c r="F760"/>
  <c r="L759"/>
  <c r="J759"/>
  <c r="G759"/>
  <c r="F759"/>
  <c r="L758"/>
  <c r="I758"/>
  <c r="H758"/>
  <c r="J758" s="1"/>
  <c r="G758"/>
  <c r="F758"/>
  <c r="L756"/>
  <c r="J756"/>
  <c r="G756"/>
  <c r="F756"/>
  <c r="L755"/>
  <c r="J755"/>
  <c r="G755"/>
  <c r="F755"/>
  <c r="E755"/>
  <c r="L754"/>
  <c r="J754"/>
  <c r="G754"/>
  <c r="F754"/>
  <c r="L753"/>
  <c r="L751" s="1"/>
  <c r="J753"/>
  <c r="G753"/>
  <c r="F753"/>
  <c r="E753"/>
  <c r="L752"/>
  <c r="J752"/>
  <c r="G752"/>
  <c r="F752"/>
  <c r="L748"/>
  <c r="AR768" s="1"/>
  <c r="L749"/>
  <c r="J749"/>
  <c r="G749"/>
  <c r="F749"/>
  <c r="C747"/>
  <c r="E746"/>
  <c r="G746"/>
  <c r="D746"/>
  <c r="AE745"/>
  <c r="AD745"/>
  <c r="G744"/>
  <c r="E744"/>
  <c r="G743"/>
  <c r="E743"/>
  <c r="BA741"/>
  <c r="AZ741"/>
  <c r="AE741"/>
  <c r="AD741"/>
  <c r="E741"/>
  <c r="G741"/>
  <c r="D741"/>
  <c r="C741"/>
  <c r="B741"/>
  <c r="L739"/>
  <c r="I739"/>
  <c r="H739"/>
  <c r="J739" s="1"/>
  <c r="G739"/>
  <c r="L738"/>
  <c r="I738"/>
  <c r="H738"/>
  <c r="J738" s="1"/>
  <c r="G738"/>
  <c r="L737"/>
  <c r="I737"/>
  <c r="H737"/>
  <c r="J737" s="1"/>
  <c r="G737"/>
  <c r="L736"/>
  <c r="J736"/>
  <c r="G736"/>
  <c r="L735"/>
  <c r="L734" s="1"/>
  <c r="AW745" s="1"/>
  <c r="I735"/>
  <c r="H735"/>
  <c r="J735" s="1"/>
  <c r="G735"/>
  <c r="L733"/>
  <c r="J733"/>
  <c r="G733"/>
  <c r="L732"/>
  <c r="J732"/>
  <c r="G732"/>
  <c r="E732"/>
  <c r="L731"/>
  <c r="J731"/>
  <c r="G731"/>
  <c r="L730"/>
  <c r="L728" s="1"/>
  <c r="J730"/>
  <c r="G730"/>
  <c r="E730"/>
  <c r="L729"/>
  <c r="J729"/>
  <c r="G729"/>
  <c r="L726"/>
  <c r="L725" s="1"/>
  <c r="J726"/>
  <c r="G726"/>
  <c r="C724"/>
  <c r="E723"/>
  <c r="G723"/>
  <c r="D723"/>
  <c r="C723"/>
  <c r="AE722"/>
  <c r="AD722"/>
  <c r="G721"/>
  <c r="E721"/>
  <c r="G720"/>
  <c r="E720"/>
  <c r="BA718"/>
  <c r="AZ718"/>
  <c r="AE718"/>
  <c r="AD718"/>
  <c r="E718"/>
  <c r="G718"/>
  <c r="D718"/>
  <c r="C718"/>
  <c r="B718"/>
  <c r="L716"/>
  <c r="I716"/>
  <c r="H716"/>
  <c r="J716" s="1"/>
  <c r="G716"/>
  <c r="F716"/>
  <c r="L715"/>
  <c r="I715"/>
  <c r="H715"/>
  <c r="J715" s="1"/>
  <c r="G715"/>
  <c r="F715"/>
  <c r="L714"/>
  <c r="I714"/>
  <c r="H714"/>
  <c r="J714" s="1"/>
  <c r="G714"/>
  <c r="F714"/>
  <c r="L713"/>
  <c r="J713"/>
  <c r="G713"/>
  <c r="F713"/>
  <c r="L712"/>
  <c r="L711" s="1"/>
  <c r="AW722" s="1"/>
  <c r="I712"/>
  <c r="H712"/>
  <c r="J712" s="1"/>
  <c r="G712"/>
  <c r="F712"/>
  <c r="L710"/>
  <c r="J710"/>
  <c r="G710"/>
  <c r="F710"/>
  <c r="L709"/>
  <c r="J709"/>
  <c r="G709"/>
  <c r="F709"/>
  <c r="E709"/>
  <c r="L708"/>
  <c r="J708"/>
  <c r="G708"/>
  <c r="F708"/>
  <c r="L707"/>
  <c r="L705" s="1"/>
  <c r="J707"/>
  <c r="G707"/>
  <c r="F707"/>
  <c r="E707"/>
  <c r="L706"/>
  <c r="J706"/>
  <c r="G706"/>
  <c r="F706"/>
  <c r="L703"/>
  <c r="L702" s="1"/>
  <c r="J703"/>
  <c r="G703"/>
  <c r="F703"/>
  <c r="C701"/>
  <c r="E700"/>
  <c r="G700"/>
  <c r="D700"/>
  <c r="AE699"/>
  <c r="AD699"/>
  <c r="G698"/>
  <c r="E698"/>
  <c r="G697"/>
  <c r="E697"/>
  <c r="BA695"/>
  <c r="AZ695"/>
  <c r="AE695"/>
  <c r="AD695"/>
  <c r="E695"/>
  <c r="G695"/>
  <c r="D695"/>
  <c r="C695"/>
  <c r="B695"/>
  <c r="L693"/>
  <c r="I693"/>
  <c r="H693"/>
  <c r="J693" s="1"/>
  <c r="G693"/>
  <c r="L692"/>
  <c r="I692"/>
  <c r="H692"/>
  <c r="J692" s="1"/>
  <c r="G692"/>
  <c r="L691"/>
  <c r="L690" s="1"/>
  <c r="AW699" s="1"/>
  <c r="I691"/>
  <c r="H691"/>
  <c r="J691" s="1"/>
  <c r="G691"/>
  <c r="L689"/>
  <c r="J689"/>
  <c r="G689"/>
  <c r="L688"/>
  <c r="J688"/>
  <c r="G688"/>
  <c r="E688"/>
  <c r="L687"/>
  <c r="J687"/>
  <c r="G687"/>
  <c r="L686"/>
  <c r="L684" s="1"/>
  <c r="J686"/>
  <c r="G686"/>
  <c r="E686"/>
  <c r="L685"/>
  <c r="J685"/>
  <c r="G685"/>
  <c r="L681"/>
  <c r="L682"/>
  <c r="J682"/>
  <c r="G682"/>
  <c r="C680"/>
  <c r="E679"/>
  <c r="G679"/>
  <c r="D679"/>
  <c r="C679"/>
  <c r="AE678"/>
  <c r="AD678"/>
  <c r="G677"/>
  <c r="E677"/>
  <c r="G676"/>
  <c r="E676"/>
  <c r="BA674"/>
  <c r="AZ674"/>
  <c r="AE674"/>
  <c r="AD674"/>
  <c r="E674"/>
  <c r="G674"/>
  <c r="D674"/>
  <c r="C674"/>
  <c r="B674"/>
  <c r="L672"/>
  <c r="I672"/>
  <c r="H672"/>
  <c r="J672" s="1"/>
  <c r="G672"/>
  <c r="F672"/>
  <c r="L671"/>
  <c r="I671"/>
  <c r="H671"/>
  <c r="J671" s="1"/>
  <c r="G671"/>
  <c r="F671"/>
  <c r="L670"/>
  <c r="L669" s="1"/>
  <c r="AW678" s="1"/>
  <c r="I670"/>
  <c r="H670"/>
  <c r="J670" s="1"/>
  <c r="G670"/>
  <c r="F670"/>
  <c r="L668"/>
  <c r="J668"/>
  <c r="G668"/>
  <c r="F668"/>
  <c r="L667"/>
  <c r="J667"/>
  <c r="G667"/>
  <c r="F667"/>
  <c r="E667"/>
  <c r="L666"/>
  <c r="J666"/>
  <c r="G666"/>
  <c r="F666"/>
  <c r="L665"/>
  <c r="L663" s="1"/>
  <c r="J665"/>
  <c r="G665"/>
  <c r="F665"/>
  <c r="E665"/>
  <c r="L664"/>
  <c r="J664"/>
  <c r="G664"/>
  <c r="F664"/>
  <c r="L661"/>
  <c r="L660" s="1"/>
  <c r="J661"/>
  <c r="G661"/>
  <c r="F661"/>
  <c r="C659"/>
  <c r="E658"/>
  <c r="G658"/>
  <c r="D658"/>
  <c r="L655"/>
  <c r="C655"/>
  <c r="L654"/>
  <c r="C654"/>
  <c r="L650"/>
  <c r="L649"/>
  <c r="L646"/>
  <c r="L644"/>
  <c r="L643"/>
  <c r="L641" s="1"/>
  <c r="L637"/>
  <c r="L636"/>
  <c r="L632"/>
  <c r="AT622"/>
  <c r="AO622"/>
  <c r="AE622"/>
  <c r="AD622"/>
  <c r="G621"/>
  <c r="E621"/>
  <c r="G620"/>
  <c r="E620"/>
  <c r="BA618"/>
  <c r="AZ618"/>
  <c r="AE618"/>
  <c r="AD618"/>
  <c r="E618"/>
  <c r="G618"/>
  <c r="D618"/>
  <c r="C618"/>
  <c r="B618"/>
  <c r="L616"/>
  <c r="I616"/>
  <c r="H616"/>
  <c r="J616" s="1"/>
  <c r="G616"/>
  <c r="L615"/>
  <c r="I615"/>
  <c r="H615"/>
  <c r="J615" s="1"/>
  <c r="G615"/>
  <c r="L614"/>
  <c r="L613" s="1"/>
  <c r="AW622" s="1"/>
  <c r="I614"/>
  <c r="H614"/>
  <c r="J614" s="1"/>
  <c r="G614"/>
  <c r="L612"/>
  <c r="L611" s="1"/>
  <c r="J612"/>
  <c r="G612"/>
  <c r="E610"/>
  <c r="G610"/>
  <c r="D610"/>
  <c r="C610"/>
  <c r="AT609"/>
  <c r="AO609"/>
  <c r="AE609"/>
  <c r="AD609"/>
  <c r="G608"/>
  <c r="E608"/>
  <c r="G607"/>
  <c r="E607"/>
  <c r="BA605"/>
  <c r="AZ605"/>
  <c r="AE605"/>
  <c r="AD605"/>
  <c r="E605"/>
  <c r="G605"/>
  <c r="D605"/>
  <c r="C605"/>
  <c r="B605"/>
  <c r="L603"/>
  <c r="I603"/>
  <c r="H603"/>
  <c r="J603" s="1"/>
  <c r="G603"/>
  <c r="F603"/>
  <c r="L602"/>
  <c r="I602"/>
  <c r="H602"/>
  <c r="J602" s="1"/>
  <c r="G602"/>
  <c r="F602"/>
  <c r="L601"/>
  <c r="L600" s="1"/>
  <c r="AW609" s="1"/>
  <c r="I601"/>
  <c r="H601"/>
  <c r="J601" s="1"/>
  <c r="G601"/>
  <c r="F601"/>
  <c r="L599"/>
  <c r="L598" s="1"/>
  <c r="J599"/>
  <c r="G599"/>
  <c r="F599"/>
  <c r="E597"/>
  <c r="G597"/>
  <c r="D597"/>
  <c r="AE596"/>
  <c r="AD596"/>
  <c r="G595"/>
  <c r="E595"/>
  <c r="G594"/>
  <c r="E594"/>
  <c r="BA592"/>
  <c r="AZ592"/>
  <c r="AE592"/>
  <c r="AD592"/>
  <c r="E592"/>
  <c r="G592"/>
  <c r="D592"/>
  <c r="C592"/>
  <c r="B592"/>
  <c r="L590"/>
  <c r="I590"/>
  <c r="H590"/>
  <c r="J590" s="1"/>
  <c r="G590"/>
  <c r="L589"/>
  <c r="I589"/>
  <c r="H589"/>
  <c r="J589" s="1"/>
  <c r="G589"/>
  <c r="L588"/>
  <c r="L587" s="1"/>
  <c r="AW596" s="1"/>
  <c r="I588"/>
  <c r="H588"/>
  <c r="J588" s="1"/>
  <c r="G588"/>
  <c r="L586"/>
  <c r="J586"/>
  <c r="G586"/>
  <c r="E586"/>
  <c r="L585"/>
  <c r="J585"/>
  <c r="G585"/>
  <c r="L584"/>
  <c r="I584"/>
  <c r="H584"/>
  <c r="J584" s="1"/>
  <c r="G584"/>
  <c r="L583"/>
  <c r="I583"/>
  <c r="H583"/>
  <c r="J583" s="1"/>
  <c r="G583"/>
  <c r="L582"/>
  <c r="L580" s="1"/>
  <c r="J582"/>
  <c r="G582"/>
  <c r="E582"/>
  <c r="L581"/>
  <c r="J581"/>
  <c r="G581"/>
  <c r="L578"/>
  <c r="L577" s="1"/>
  <c r="J578"/>
  <c r="G578"/>
  <c r="C576"/>
  <c r="E575"/>
  <c r="G575"/>
  <c r="D575"/>
  <c r="C575"/>
  <c r="AE574"/>
  <c r="AD574"/>
  <c r="G573"/>
  <c r="E573"/>
  <c r="G572"/>
  <c r="E572"/>
  <c r="BA570"/>
  <c r="AZ570"/>
  <c r="AE570"/>
  <c r="AD570"/>
  <c r="E570"/>
  <c r="G570"/>
  <c r="D570"/>
  <c r="C570"/>
  <c r="B570"/>
  <c r="L568"/>
  <c r="I568"/>
  <c r="H568"/>
  <c r="J568" s="1"/>
  <c r="G568"/>
  <c r="F568"/>
  <c r="L567"/>
  <c r="I567"/>
  <c r="H567"/>
  <c r="J567" s="1"/>
  <c r="G567"/>
  <c r="F567"/>
  <c r="L566"/>
  <c r="L565" s="1"/>
  <c r="AW574" s="1"/>
  <c r="I566"/>
  <c r="H566"/>
  <c r="J566" s="1"/>
  <c r="G566"/>
  <c r="F566"/>
  <c r="L564"/>
  <c r="J564"/>
  <c r="G564"/>
  <c r="F564"/>
  <c r="E564"/>
  <c r="L563"/>
  <c r="J563"/>
  <c r="G563"/>
  <c r="F563"/>
  <c r="L562"/>
  <c r="I562"/>
  <c r="H562"/>
  <c r="J562" s="1"/>
  <c r="G562"/>
  <c r="F562"/>
  <c r="L561"/>
  <c r="I561"/>
  <c r="H561"/>
  <c r="J561" s="1"/>
  <c r="G561"/>
  <c r="F561"/>
  <c r="L560"/>
  <c r="L558" s="1"/>
  <c r="J560"/>
  <c r="G560"/>
  <c r="F560"/>
  <c r="E560"/>
  <c r="L559"/>
  <c r="J559"/>
  <c r="G559"/>
  <c r="F559"/>
  <c r="L555"/>
  <c r="AR574" s="1"/>
  <c r="L556"/>
  <c r="J556"/>
  <c r="G556"/>
  <c r="F556"/>
  <c r="C554"/>
  <c r="E553"/>
  <c r="G553"/>
  <c r="D553"/>
  <c r="AE552"/>
  <c r="AD552"/>
  <c r="G551"/>
  <c r="E551"/>
  <c r="G550"/>
  <c r="E550"/>
  <c r="BA548"/>
  <c r="AZ548"/>
  <c r="AE548"/>
  <c r="AD548"/>
  <c r="E548"/>
  <c r="G548"/>
  <c r="D548"/>
  <c r="C548"/>
  <c r="B548"/>
  <c r="L546"/>
  <c r="I546"/>
  <c r="H546"/>
  <c r="J546" s="1"/>
  <c r="G546"/>
  <c r="L545"/>
  <c r="I545"/>
  <c r="H545"/>
  <c r="J545" s="1"/>
  <c r="G545"/>
  <c r="L544"/>
  <c r="I544"/>
  <c r="H544"/>
  <c r="J544" s="1"/>
  <c r="G544"/>
  <c r="L543"/>
  <c r="L542" s="1"/>
  <c r="AW552" s="1"/>
  <c r="I543"/>
  <c r="H543"/>
  <c r="J543" s="1"/>
  <c r="G543"/>
  <c r="L541"/>
  <c r="J541"/>
  <c r="G541"/>
  <c r="E541"/>
  <c r="L540"/>
  <c r="J540"/>
  <c r="G540"/>
  <c r="L539"/>
  <c r="I539"/>
  <c r="H539"/>
  <c r="J539" s="1"/>
  <c r="G539"/>
  <c r="L538"/>
  <c r="I538"/>
  <c r="H538"/>
  <c r="J538" s="1"/>
  <c r="G538"/>
  <c r="L537"/>
  <c r="L535" s="1"/>
  <c r="J537"/>
  <c r="G537"/>
  <c r="E537"/>
  <c r="L536"/>
  <c r="J536"/>
  <c r="G536"/>
  <c r="L533"/>
  <c r="L532" s="1"/>
  <c r="J533"/>
  <c r="G533"/>
  <c r="C531"/>
  <c r="E530"/>
  <c r="G530"/>
  <c r="D530"/>
  <c r="C530"/>
  <c r="AE529"/>
  <c r="AD529"/>
  <c r="G528"/>
  <c r="E528"/>
  <c r="G527"/>
  <c r="E527"/>
  <c r="BA525"/>
  <c r="AZ525"/>
  <c r="AE525"/>
  <c r="AD525"/>
  <c r="E525"/>
  <c r="G525"/>
  <c r="D525"/>
  <c r="C525"/>
  <c r="B525"/>
  <c r="L523"/>
  <c r="I523"/>
  <c r="H523"/>
  <c r="J523" s="1"/>
  <c r="G523"/>
  <c r="F523"/>
  <c r="L522"/>
  <c r="I522"/>
  <c r="H522"/>
  <c r="J522" s="1"/>
  <c r="G522"/>
  <c r="F522"/>
  <c r="L521"/>
  <c r="I521"/>
  <c r="H521"/>
  <c r="J521" s="1"/>
  <c r="G521"/>
  <c r="F521"/>
  <c r="L520"/>
  <c r="L519" s="1"/>
  <c r="AW529" s="1"/>
  <c r="I520"/>
  <c r="H520"/>
  <c r="J520" s="1"/>
  <c r="G520"/>
  <c r="F520"/>
  <c r="L518"/>
  <c r="J518"/>
  <c r="G518"/>
  <c r="F518"/>
  <c r="E518"/>
  <c r="L517"/>
  <c r="J517"/>
  <c r="G517"/>
  <c r="F517"/>
  <c r="L516"/>
  <c r="I516"/>
  <c r="H516"/>
  <c r="J516" s="1"/>
  <c r="G516"/>
  <c r="F516"/>
  <c r="L515"/>
  <c r="I515"/>
  <c r="H515"/>
  <c r="J515" s="1"/>
  <c r="G515"/>
  <c r="F515"/>
  <c r="L514"/>
  <c r="L512" s="1"/>
  <c r="J514"/>
  <c r="G514"/>
  <c r="F514"/>
  <c r="E514"/>
  <c r="L513"/>
  <c r="J513"/>
  <c r="G513"/>
  <c r="F513"/>
  <c r="L509"/>
  <c r="AR529" s="1"/>
  <c r="L510"/>
  <c r="J510"/>
  <c r="G510"/>
  <c r="F510"/>
  <c r="C508"/>
  <c r="E507"/>
  <c r="G507"/>
  <c r="D507"/>
  <c r="L504"/>
  <c r="C504"/>
  <c r="L503"/>
  <c r="C503"/>
  <c r="L499"/>
  <c r="L498"/>
  <c r="L495"/>
  <c r="L493"/>
  <c r="L492"/>
  <c r="L490" s="1"/>
  <c r="L486"/>
  <c r="L485"/>
  <c r="L481"/>
  <c r="AE471"/>
  <c r="AD471"/>
  <c r="G470"/>
  <c r="E470"/>
  <c r="G469"/>
  <c r="E469"/>
  <c r="BA467"/>
  <c r="AZ467"/>
  <c r="AE467"/>
  <c r="AD467"/>
  <c r="E467"/>
  <c r="G467"/>
  <c r="D467"/>
  <c r="C467"/>
  <c r="B467"/>
  <c r="L465"/>
  <c r="I465"/>
  <c r="H465"/>
  <c r="J465" s="1"/>
  <c r="G465"/>
  <c r="L464"/>
  <c r="I464"/>
  <c r="H464"/>
  <c r="J464" s="1"/>
  <c r="G464"/>
  <c r="L463"/>
  <c r="I463"/>
  <c r="H463"/>
  <c r="J463" s="1"/>
  <c r="G463"/>
  <c r="L462"/>
  <c r="I462"/>
  <c r="H462"/>
  <c r="J462" s="1"/>
  <c r="G462"/>
  <c r="L461"/>
  <c r="L460" s="1"/>
  <c r="AW471" s="1"/>
  <c r="J461"/>
  <c r="G461"/>
  <c r="L459"/>
  <c r="J459"/>
  <c r="G459"/>
  <c r="E459"/>
  <c r="L458"/>
  <c r="J458"/>
  <c r="G458"/>
  <c r="L457"/>
  <c r="L455" s="1"/>
  <c r="J457"/>
  <c r="G457"/>
  <c r="E457"/>
  <c r="L456"/>
  <c r="J456"/>
  <c r="G456"/>
  <c r="L452"/>
  <c r="L453"/>
  <c r="J453"/>
  <c r="G453"/>
  <c r="C451"/>
  <c r="E450"/>
  <c r="G450"/>
  <c r="D450"/>
  <c r="C450"/>
  <c r="AE449"/>
  <c r="AD449"/>
  <c r="G448"/>
  <c r="E448"/>
  <c r="G447"/>
  <c r="E447"/>
  <c r="BA445"/>
  <c r="AZ445"/>
  <c r="AE445"/>
  <c r="AD445"/>
  <c r="E445"/>
  <c r="G445"/>
  <c r="D445"/>
  <c r="C445"/>
  <c r="B445"/>
  <c r="L443"/>
  <c r="I443"/>
  <c r="H443"/>
  <c r="J443" s="1"/>
  <c r="G443"/>
  <c r="F443"/>
  <c r="L442"/>
  <c r="I442"/>
  <c r="H442"/>
  <c r="J442" s="1"/>
  <c r="G442"/>
  <c r="F442"/>
  <c r="L441"/>
  <c r="I441"/>
  <c r="H441"/>
  <c r="J441" s="1"/>
  <c r="G441"/>
  <c r="F441"/>
  <c r="L440"/>
  <c r="I440"/>
  <c r="H440"/>
  <c r="J440" s="1"/>
  <c r="G440"/>
  <c r="F440"/>
  <c r="L439"/>
  <c r="L438" s="1"/>
  <c r="AW449" s="1"/>
  <c r="J439"/>
  <c r="G439"/>
  <c r="F439"/>
  <c r="L437"/>
  <c r="J437"/>
  <c r="G437"/>
  <c r="F437"/>
  <c r="E437"/>
  <c r="L436"/>
  <c r="J436"/>
  <c r="G436"/>
  <c r="F436"/>
  <c r="L435"/>
  <c r="L433" s="1"/>
  <c r="J435"/>
  <c r="G435"/>
  <c r="F435"/>
  <c r="E435"/>
  <c r="L434"/>
  <c r="J434"/>
  <c r="G434"/>
  <c r="F434"/>
  <c r="L431"/>
  <c r="L430" s="1"/>
  <c r="J431"/>
  <c r="G431"/>
  <c r="F431"/>
  <c r="C429"/>
  <c r="E428"/>
  <c r="G428"/>
  <c r="D428"/>
  <c r="AE427"/>
  <c r="AD427"/>
  <c r="G426"/>
  <c r="E426"/>
  <c r="G425"/>
  <c r="E425"/>
  <c r="BA423"/>
  <c r="AZ423"/>
  <c r="AE423"/>
  <c r="AD423"/>
  <c r="E423"/>
  <c r="G423"/>
  <c r="D423"/>
  <c r="C423"/>
  <c r="B423"/>
  <c r="L421"/>
  <c r="I421"/>
  <c r="H421"/>
  <c r="J421" s="1"/>
  <c r="G421"/>
  <c r="L420"/>
  <c r="I420"/>
  <c r="H420"/>
  <c r="J420" s="1"/>
  <c r="G420"/>
  <c r="L419"/>
  <c r="I419"/>
  <c r="H419"/>
  <c r="J419" s="1"/>
  <c r="G419"/>
  <c r="L418"/>
  <c r="I418"/>
  <c r="H418"/>
  <c r="J418" s="1"/>
  <c r="G418"/>
  <c r="L417"/>
  <c r="L416" s="1"/>
  <c r="AW427" s="1"/>
  <c r="J417"/>
  <c r="G417"/>
  <c r="L415"/>
  <c r="J415"/>
  <c r="G415"/>
  <c r="E415"/>
  <c r="L414"/>
  <c r="J414"/>
  <c r="G414"/>
  <c r="L413"/>
  <c r="L411" s="1"/>
  <c r="J413"/>
  <c r="G413"/>
  <c r="E413"/>
  <c r="L412"/>
  <c r="J412"/>
  <c r="G412"/>
  <c r="L408"/>
  <c r="AR427" s="1"/>
  <c r="L409"/>
  <c r="J409"/>
  <c r="G409"/>
  <c r="C407"/>
  <c r="E406"/>
  <c r="G406"/>
  <c r="D406"/>
  <c r="C406"/>
  <c r="AE405"/>
  <c r="AD405"/>
  <c r="G404"/>
  <c r="E404"/>
  <c r="G403"/>
  <c r="E403"/>
  <c r="BA401"/>
  <c r="AZ401"/>
  <c r="AE401"/>
  <c r="AD401"/>
  <c r="E401"/>
  <c r="G401"/>
  <c r="D401"/>
  <c r="C401"/>
  <c r="B401"/>
  <c r="L399"/>
  <c r="I399"/>
  <c r="H399"/>
  <c r="J399" s="1"/>
  <c r="G399"/>
  <c r="F399"/>
  <c r="L398"/>
  <c r="I398"/>
  <c r="H398"/>
  <c r="J398" s="1"/>
  <c r="G398"/>
  <c r="F398"/>
  <c r="L397"/>
  <c r="I397"/>
  <c r="H397"/>
  <c r="J397" s="1"/>
  <c r="G397"/>
  <c r="F397"/>
  <c r="L396"/>
  <c r="I396"/>
  <c r="H396"/>
  <c r="J396" s="1"/>
  <c r="G396"/>
  <c r="F396"/>
  <c r="L395"/>
  <c r="L394" s="1"/>
  <c r="AW405" s="1"/>
  <c r="J395"/>
  <c r="G395"/>
  <c r="F395"/>
  <c r="L393"/>
  <c r="J393"/>
  <c r="G393"/>
  <c r="F393"/>
  <c r="E393"/>
  <c r="L392"/>
  <c r="J392"/>
  <c r="G392"/>
  <c r="F392"/>
  <c r="L391"/>
  <c r="L389" s="1"/>
  <c r="J391"/>
  <c r="G391"/>
  <c r="F391"/>
  <c r="E391"/>
  <c r="L390"/>
  <c r="J390"/>
  <c r="G390"/>
  <c r="F390"/>
  <c r="L387"/>
  <c r="L386" s="1"/>
  <c r="J387"/>
  <c r="G387"/>
  <c r="F387"/>
  <c r="C385"/>
  <c r="E384"/>
  <c r="G384"/>
  <c r="D384"/>
  <c r="AE383"/>
  <c r="AD383"/>
  <c r="G382"/>
  <c r="E382"/>
  <c r="G381"/>
  <c r="E381"/>
  <c r="BA379"/>
  <c r="AZ379"/>
  <c r="AE379"/>
  <c r="AD379"/>
  <c r="E379"/>
  <c r="G379"/>
  <c r="D379"/>
  <c r="C379"/>
  <c r="B379"/>
  <c r="L377"/>
  <c r="I377"/>
  <c r="H377"/>
  <c r="J377" s="1"/>
  <c r="G377"/>
  <c r="L376"/>
  <c r="I376"/>
  <c r="H376"/>
  <c r="J376" s="1"/>
  <c r="G376"/>
  <c r="L375"/>
  <c r="I375"/>
  <c r="H375"/>
  <c r="J375" s="1"/>
  <c r="G375"/>
  <c r="L374"/>
  <c r="I374"/>
  <c r="H374"/>
  <c r="J374" s="1"/>
  <c r="G374"/>
  <c r="L373"/>
  <c r="L372" s="1"/>
  <c r="AW383" s="1"/>
  <c r="J373"/>
  <c r="G373"/>
  <c r="L371"/>
  <c r="J371"/>
  <c r="G371"/>
  <c r="E371"/>
  <c r="L370"/>
  <c r="J370"/>
  <c r="G370"/>
  <c r="L369"/>
  <c r="L367" s="1"/>
  <c r="J369"/>
  <c r="G369"/>
  <c r="E369"/>
  <c r="L368"/>
  <c r="J368"/>
  <c r="G368"/>
  <c r="L365"/>
  <c r="L364" s="1"/>
  <c r="J365"/>
  <c r="G365"/>
  <c r="C363"/>
  <c r="E362"/>
  <c r="G362"/>
  <c r="D362"/>
  <c r="C362"/>
  <c r="AE361"/>
  <c r="AD361"/>
  <c r="G360"/>
  <c r="E360"/>
  <c r="G359"/>
  <c r="E359"/>
  <c r="BA357"/>
  <c r="AZ357"/>
  <c r="AE357"/>
  <c r="AD357"/>
  <c r="E357"/>
  <c r="G357"/>
  <c r="D357"/>
  <c r="C357"/>
  <c r="B357"/>
  <c r="L355"/>
  <c r="I355"/>
  <c r="H355"/>
  <c r="J355" s="1"/>
  <c r="G355"/>
  <c r="F355"/>
  <c r="L354"/>
  <c r="I354"/>
  <c r="H354"/>
  <c r="J354" s="1"/>
  <c r="G354"/>
  <c r="F354"/>
  <c r="L353"/>
  <c r="I353"/>
  <c r="H353"/>
  <c r="J353" s="1"/>
  <c r="G353"/>
  <c r="F353"/>
  <c r="L352"/>
  <c r="I352"/>
  <c r="H352"/>
  <c r="J352" s="1"/>
  <c r="G352"/>
  <c r="F352"/>
  <c r="L351"/>
  <c r="L350" s="1"/>
  <c r="AW361" s="1"/>
  <c r="J351"/>
  <c r="G351"/>
  <c r="F351"/>
  <c r="L349"/>
  <c r="J349"/>
  <c r="G349"/>
  <c r="F349"/>
  <c r="E349"/>
  <c r="L348"/>
  <c r="J348"/>
  <c r="G348"/>
  <c r="F348"/>
  <c r="L347"/>
  <c r="L345" s="1"/>
  <c r="J347"/>
  <c r="G347"/>
  <c r="F347"/>
  <c r="E347"/>
  <c r="L346"/>
  <c r="J346"/>
  <c r="G346"/>
  <c r="F346"/>
  <c r="L343"/>
  <c r="L342" s="1"/>
  <c r="J343"/>
  <c r="G343"/>
  <c r="F343"/>
  <c r="C341"/>
  <c r="E340"/>
  <c r="G340"/>
  <c r="D340"/>
  <c r="AE339"/>
  <c r="AD339"/>
  <c r="G338"/>
  <c r="E338"/>
  <c r="G337"/>
  <c r="E337"/>
  <c r="G334"/>
  <c r="E334"/>
  <c r="D334"/>
  <c r="C334"/>
  <c r="B334"/>
  <c r="L333"/>
  <c r="I333"/>
  <c r="H333"/>
  <c r="J333" s="1"/>
  <c r="G333"/>
  <c r="L332"/>
  <c r="I332"/>
  <c r="H332"/>
  <c r="J332" s="1"/>
  <c r="G332"/>
  <c r="L331"/>
  <c r="L330" s="1"/>
  <c r="AW339" s="1"/>
  <c r="J331"/>
  <c r="G331"/>
  <c r="L329"/>
  <c r="J329"/>
  <c r="G329"/>
  <c r="E329"/>
  <c r="L328"/>
  <c r="J328"/>
  <c r="G328"/>
  <c r="L327"/>
  <c r="J327"/>
  <c r="G327"/>
  <c r="E327"/>
  <c r="L326"/>
  <c r="I326"/>
  <c r="H326"/>
  <c r="J326" s="1"/>
  <c r="G326"/>
  <c r="L325"/>
  <c r="L323" s="1"/>
  <c r="J325"/>
  <c r="G325"/>
  <c r="E325"/>
  <c r="L324"/>
  <c r="J324"/>
  <c r="G324"/>
  <c r="L321"/>
  <c r="L320" s="1"/>
  <c r="J321"/>
  <c r="G321"/>
  <c r="C319"/>
  <c r="E318"/>
  <c r="G318"/>
  <c r="D318"/>
  <c r="C318"/>
  <c r="AE317"/>
  <c r="AD317"/>
  <c r="G316"/>
  <c r="E316"/>
  <c r="G315"/>
  <c r="E315"/>
  <c r="G312"/>
  <c r="F312"/>
  <c r="E312"/>
  <c r="D312"/>
  <c r="C312"/>
  <c r="B312"/>
  <c r="L311"/>
  <c r="I311"/>
  <c r="H311"/>
  <c r="J311" s="1"/>
  <c r="G311"/>
  <c r="F311"/>
  <c r="L310"/>
  <c r="I310"/>
  <c r="H310"/>
  <c r="J310" s="1"/>
  <c r="G310"/>
  <c r="F310"/>
  <c r="L309"/>
  <c r="L308" s="1"/>
  <c r="AW317" s="1"/>
  <c r="L2396" s="1"/>
  <c r="L2394" s="1"/>
  <c r="J309"/>
  <c r="G309"/>
  <c r="F309"/>
  <c r="L307"/>
  <c r="J307"/>
  <c r="G307"/>
  <c r="F307"/>
  <c r="E307"/>
  <c r="L306"/>
  <c r="J306"/>
  <c r="G306"/>
  <c r="F306"/>
  <c r="L305"/>
  <c r="J305"/>
  <c r="G305"/>
  <c r="F305"/>
  <c r="E305"/>
  <c r="L304"/>
  <c r="I304"/>
  <c r="H304"/>
  <c r="J304" s="1"/>
  <c r="G304"/>
  <c r="F304"/>
  <c r="L303"/>
  <c r="L301" s="1"/>
  <c r="J303"/>
  <c r="G303"/>
  <c r="F303"/>
  <c r="E303"/>
  <c r="L302"/>
  <c r="J302"/>
  <c r="G302"/>
  <c r="F302"/>
  <c r="L298"/>
  <c r="AR317" s="1"/>
  <c r="L299"/>
  <c r="J299"/>
  <c r="G299"/>
  <c r="F299"/>
  <c r="C297"/>
  <c r="E296"/>
  <c r="G296"/>
  <c r="D296"/>
  <c r="AE295"/>
  <c r="AD295"/>
  <c r="G294"/>
  <c r="E294"/>
  <c r="G293"/>
  <c r="E293"/>
  <c r="BA291"/>
  <c r="AZ291"/>
  <c r="AE291"/>
  <c r="AD291"/>
  <c r="E291"/>
  <c r="G291"/>
  <c r="D291"/>
  <c r="C291"/>
  <c r="B291"/>
  <c r="L289"/>
  <c r="I289"/>
  <c r="H289"/>
  <c r="J289" s="1"/>
  <c r="G289"/>
  <c r="L288"/>
  <c r="I288"/>
  <c r="H288"/>
  <c r="J288" s="1"/>
  <c r="G288"/>
  <c r="L287"/>
  <c r="I287"/>
  <c r="H287"/>
  <c r="J287" s="1"/>
  <c r="G287"/>
  <c r="L286"/>
  <c r="L285" s="1"/>
  <c r="AW295" s="1"/>
  <c r="I286"/>
  <c r="H286"/>
  <c r="J286" s="1"/>
  <c r="G286"/>
  <c r="L284"/>
  <c r="J284"/>
  <c r="G284"/>
  <c r="L283"/>
  <c r="J283"/>
  <c r="G283"/>
  <c r="E283"/>
  <c r="L282"/>
  <c r="J282"/>
  <c r="G282"/>
  <c r="L281"/>
  <c r="L279" s="1"/>
  <c r="J281"/>
  <c r="G281"/>
  <c r="E281"/>
  <c r="L280"/>
  <c r="J280"/>
  <c r="G280"/>
  <c r="L276"/>
  <c r="AR295" s="1"/>
  <c r="L277"/>
  <c r="J277"/>
  <c r="G277"/>
  <c r="E275"/>
  <c r="G275"/>
  <c r="D275"/>
  <c r="C275"/>
  <c r="AE274"/>
  <c r="AD274"/>
  <c r="G273"/>
  <c r="E273"/>
  <c r="G272"/>
  <c r="E272"/>
  <c r="BA270"/>
  <c r="AZ270"/>
  <c r="AE270"/>
  <c r="AD270"/>
  <c r="E270"/>
  <c r="G270"/>
  <c r="D270"/>
  <c r="C270"/>
  <c r="B270"/>
  <c r="L268"/>
  <c r="I268"/>
  <c r="H268"/>
  <c r="J268" s="1"/>
  <c r="G268"/>
  <c r="F268"/>
  <c r="L267"/>
  <c r="I267"/>
  <c r="H267"/>
  <c r="J267" s="1"/>
  <c r="G267"/>
  <c r="F267"/>
  <c r="L266"/>
  <c r="I266"/>
  <c r="H266"/>
  <c r="J266" s="1"/>
  <c r="G266"/>
  <c r="F266"/>
  <c r="L265"/>
  <c r="L264" s="1"/>
  <c r="AW274" s="1"/>
  <c r="I265"/>
  <c r="H265"/>
  <c r="J265" s="1"/>
  <c r="G265"/>
  <c r="F265"/>
  <c r="L263"/>
  <c r="J263"/>
  <c r="G263"/>
  <c r="F263"/>
  <c r="L262"/>
  <c r="J262"/>
  <c r="G262"/>
  <c r="F262"/>
  <c r="E262"/>
  <c r="L261"/>
  <c r="J261"/>
  <c r="G261"/>
  <c r="F261"/>
  <c r="L260"/>
  <c r="L258" s="1"/>
  <c r="J260"/>
  <c r="G260"/>
  <c r="F260"/>
  <c r="E260"/>
  <c r="L259"/>
  <c r="J259"/>
  <c r="G259"/>
  <c r="F259"/>
  <c r="L255"/>
  <c r="L256"/>
  <c r="J256"/>
  <c r="G256"/>
  <c r="F256"/>
  <c r="E254"/>
  <c r="G254"/>
  <c r="D254"/>
  <c r="AE253"/>
  <c r="AD253"/>
  <c r="G252"/>
  <c r="E252"/>
  <c r="G251"/>
  <c r="E251"/>
  <c r="BA249"/>
  <c r="AZ249"/>
  <c r="AE249"/>
  <c r="AD249"/>
  <c r="E249"/>
  <c r="G249"/>
  <c r="D249"/>
  <c r="C249"/>
  <c r="B249"/>
  <c r="L247"/>
  <c r="I247"/>
  <c r="H247"/>
  <c r="J247" s="1"/>
  <c r="G247"/>
  <c r="L246"/>
  <c r="L245" s="1"/>
  <c r="AW253" s="1"/>
  <c r="I246"/>
  <c r="H246"/>
  <c r="J246" s="1"/>
  <c r="G246"/>
  <c r="L244"/>
  <c r="J244"/>
  <c r="G244"/>
  <c r="E244"/>
  <c r="L243"/>
  <c r="J243"/>
  <c r="G243"/>
  <c r="L242"/>
  <c r="J242"/>
  <c r="G242"/>
  <c r="E242"/>
  <c r="L241"/>
  <c r="I241"/>
  <c r="H241"/>
  <c r="J241" s="1"/>
  <c r="G241"/>
  <c r="L240"/>
  <c r="L238" s="1"/>
  <c r="J240"/>
  <c r="G240"/>
  <c r="E240"/>
  <c r="L239"/>
  <c r="J239"/>
  <c r="G239"/>
  <c r="L235"/>
  <c r="L236"/>
  <c r="J236"/>
  <c r="G236"/>
  <c r="E234"/>
  <c r="G234"/>
  <c r="D234"/>
  <c r="C234"/>
  <c r="AE233"/>
  <c r="AD233"/>
  <c r="G232"/>
  <c r="E232"/>
  <c r="G231"/>
  <c r="E231"/>
  <c r="BA229"/>
  <c r="AZ229"/>
  <c r="AE229"/>
  <c r="AD229"/>
  <c r="E229"/>
  <c r="G229"/>
  <c r="D229"/>
  <c r="C229"/>
  <c r="B229"/>
  <c r="L227"/>
  <c r="I227"/>
  <c r="H227"/>
  <c r="J227" s="1"/>
  <c r="G227"/>
  <c r="F227"/>
  <c r="L226"/>
  <c r="L225" s="1"/>
  <c r="AW233" s="1"/>
  <c r="I226"/>
  <c r="H226"/>
  <c r="J226" s="1"/>
  <c r="G226"/>
  <c r="F226"/>
  <c r="L224"/>
  <c r="J224"/>
  <c r="G224"/>
  <c r="F224"/>
  <c r="E224"/>
  <c r="L223"/>
  <c r="J223"/>
  <c r="G223"/>
  <c r="F223"/>
  <c r="L222"/>
  <c r="J222"/>
  <c r="G222"/>
  <c r="F222"/>
  <c r="E222"/>
  <c r="L221"/>
  <c r="I221"/>
  <c r="H221"/>
  <c r="J221" s="1"/>
  <c r="G221"/>
  <c r="F221"/>
  <c r="L220"/>
  <c r="L218" s="1"/>
  <c r="J220"/>
  <c r="G220"/>
  <c r="F220"/>
  <c r="E220"/>
  <c r="L219"/>
  <c r="J219"/>
  <c r="G219"/>
  <c r="F219"/>
  <c r="L216"/>
  <c r="L215" s="1"/>
  <c r="J216"/>
  <c r="G216"/>
  <c r="F216"/>
  <c r="E214"/>
  <c r="G214"/>
  <c r="D214"/>
  <c r="AE213"/>
  <c r="AD213"/>
  <c r="G212"/>
  <c r="E212"/>
  <c r="G211"/>
  <c r="E211"/>
  <c r="BA209"/>
  <c r="AZ209"/>
  <c r="AE209"/>
  <c r="AD209"/>
  <c r="E209"/>
  <c r="G209"/>
  <c r="D209"/>
  <c r="C209"/>
  <c r="B209"/>
  <c r="L207"/>
  <c r="I207"/>
  <c r="H207"/>
  <c r="J207" s="1"/>
  <c r="G207"/>
  <c r="L206"/>
  <c r="I206"/>
  <c r="H206"/>
  <c r="J206" s="1"/>
  <c r="G206"/>
  <c r="L205"/>
  <c r="I205"/>
  <c r="H205"/>
  <c r="J205" s="1"/>
  <c r="G205"/>
  <c r="L204"/>
  <c r="L203" s="1"/>
  <c r="AW213" s="1"/>
  <c r="I204"/>
  <c r="H204"/>
  <c r="J204" s="1"/>
  <c r="G204"/>
  <c r="L202"/>
  <c r="J202"/>
  <c r="G202"/>
  <c r="L201"/>
  <c r="J201"/>
  <c r="G201"/>
  <c r="E201"/>
  <c r="L200"/>
  <c r="J200"/>
  <c r="G200"/>
  <c r="L199"/>
  <c r="J199"/>
  <c r="G199"/>
  <c r="E199"/>
  <c r="L198"/>
  <c r="I198"/>
  <c r="H198"/>
  <c r="J198" s="1"/>
  <c r="G198"/>
  <c r="L197"/>
  <c r="L195" s="1"/>
  <c r="J197"/>
  <c r="G197"/>
  <c r="E197"/>
  <c r="L196"/>
  <c r="J196"/>
  <c r="G196"/>
  <c r="L193"/>
  <c r="L192" s="1"/>
  <c r="J193"/>
  <c r="G193"/>
  <c r="E191"/>
  <c r="G191"/>
  <c r="D191"/>
  <c r="C191"/>
  <c r="AE190"/>
  <c r="AD190"/>
  <c r="G189"/>
  <c r="E189"/>
  <c r="G188"/>
  <c r="E188"/>
  <c r="BA186"/>
  <c r="AZ186"/>
  <c r="AE186"/>
  <c r="AD186"/>
  <c r="E186"/>
  <c r="G186"/>
  <c r="D186"/>
  <c r="C186"/>
  <c r="B186"/>
  <c r="L184"/>
  <c r="I184"/>
  <c r="H184"/>
  <c r="J184" s="1"/>
  <c r="G184"/>
  <c r="F184"/>
  <c r="L183"/>
  <c r="I183"/>
  <c r="H183"/>
  <c r="J183" s="1"/>
  <c r="G183"/>
  <c r="F183"/>
  <c r="L182"/>
  <c r="I182"/>
  <c r="H182"/>
  <c r="J182" s="1"/>
  <c r="G182"/>
  <c r="F182"/>
  <c r="L181"/>
  <c r="L180" s="1"/>
  <c r="AW190" s="1"/>
  <c r="I181"/>
  <c r="H181"/>
  <c r="J181" s="1"/>
  <c r="G181"/>
  <c r="F181"/>
  <c r="L179"/>
  <c r="J179"/>
  <c r="G179"/>
  <c r="F179"/>
  <c r="L178"/>
  <c r="J178"/>
  <c r="G178"/>
  <c r="F178"/>
  <c r="E178"/>
  <c r="L177"/>
  <c r="J177"/>
  <c r="G177"/>
  <c r="F177"/>
  <c r="L176"/>
  <c r="J176"/>
  <c r="G176"/>
  <c r="F176"/>
  <c r="E176"/>
  <c r="L175"/>
  <c r="I175"/>
  <c r="H175"/>
  <c r="J175" s="1"/>
  <c r="G175"/>
  <c r="F175"/>
  <c r="L174"/>
  <c r="L172" s="1"/>
  <c r="J174"/>
  <c r="G174"/>
  <c r="F174"/>
  <c r="E174"/>
  <c r="L173"/>
  <c r="J173"/>
  <c r="G173"/>
  <c r="F173"/>
  <c r="L170"/>
  <c r="L169" s="1"/>
  <c r="J170"/>
  <c r="G170"/>
  <c r="F170"/>
  <c r="E168"/>
  <c r="G168"/>
  <c r="D168"/>
  <c r="AE167"/>
  <c r="AD167"/>
  <c r="G166"/>
  <c r="E166"/>
  <c r="G165"/>
  <c r="E165"/>
  <c r="BA163"/>
  <c r="AZ163"/>
  <c r="AE163"/>
  <c r="AD163"/>
  <c r="E163"/>
  <c r="G163"/>
  <c r="D163"/>
  <c r="C163"/>
  <c r="B163"/>
  <c r="L161"/>
  <c r="I161"/>
  <c r="H161"/>
  <c r="J161" s="1"/>
  <c r="G161"/>
  <c r="L160"/>
  <c r="I160"/>
  <c r="H160"/>
  <c r="J160" s="1"/>
  <c r="G160"/>
  <c r="L159"/>
  <c r="L158" s="1"/>
  <c r="AW167" s="1"/>
  <c r="I159"/>
  <c r="H159"/>
  <c r="J159" s="1"/>
  <c r="G159"/>
  <c r="L157"/>
  <c r="J157"/>
  <c r="G157"/>
  <c r="E157"/>
  <c r="L156"/>
  <c r="J156"/>
  <c r="G156"/>
  <c r="L155"/>
  <c r="L153" s="1"/>
  <c r="J155"/>
  <c r="G155"/>
  <c r="E155"/>
  <c r="L154"/>
  <c r="J154"/>
  <c r="G154"/>
  <c r="L151"/>
  <c r="L150" s="1"/>
  <c r="J151"/>
  <c r="G151"/>
  <c r="E149"/>
  <c r="G149"/>
  <c r="D149"/>
  <c r="C149"/>
  <c r="AE148"/>
  <c r="AD148"/>
  <c r="G147"/>
  <c r="E147"/>
  <c r="G146"/>
  <c r="E146"/>
  <c r="BA144"/>
  <c r="AZ144"/>
  <c r="AE144"/>
  <c r="AD144"/>
  <c r="E144"/>
  <c r="G144"/>
  <c r="D144"/>
  <c r="C144"/>
  <c r="B144"/>
  <c r="L142"/>
  <c r="I142"/>
  <c r="H142"/>
  <c r="J142" s="1"/>
  <c r="G142"/>
  <c r="F142"/>
  <c r="L141"/>
  <c r="I141"/>
  <c r="H141"/>
  <c r="J141" s="1"/>
  <c r="G141"/>
  <c r="F141"/>
  <c r="L140"/>
  <c r="L139" s="1"/>
  <c r="AW148" s="1"/>
  <c r="I140"/>
  <c r="H140"/>
  <c r="J140" s="1"/>
  <c r="G140"/>
  <c r="F140"/>
  <c r="L138"/>
  <c r="J138"/>
  <c r="G138"/>
  <c r="F138"/>
  <c r="E138"/>
  <c r="L137"/>
  <c r="J137"/>
  <c r="G137"/>
  <c r="F137"/>
  <c r="L136"/>
  <c r="L134" s="1"/>
  <c r="J136"/>
  <c r="G136"/>
  <c r="F136"/>
  <c r="E136"/>
  <c r="L135"/>
  <c r="J135"/>
  <c r="G135"/>
  <c r="F135"/>
  <c r="L132"/>
  <c r="L131" s="1"/>
  <c r="J132"/>
  <c r="G132"/>
  <c r="F132"/>
  <c r="E130"/>
  <c r="G130"/>
  <c r="D130"/>
  <c r="AE129"/>
  <c r="AD129"/>
  <c r="G128"/>
  <c r="E128"/>
  <c r="G127"/>
  <c r="E127"/>
  <c r="BA125"/>
  <c r="AZ125"/>
  <c r="AE125"/>
  <c r="AD125"/>
  <c r="E125"/>
  <c r="G125"/>
  <c r="D125"/>
  <c r="C125"/>
  <c r="B125"/>
  <c r="L123"/>
  <c r="I123"/>
  <c r="H123"/>
  <c r="J123" s="1"/>
  <c r="G123"/>
  <c r="L122"/>
  <c r="I122"/>
  <c r="H122"/>
  <c r="J122" s="1"/>
  <c r="G122"/>
  <c r="L121"/>
  <c r="L120" s="1"/>
  <c r="AW129" s="1"/>
  <c r="I121"/>
  <c r="H121"/>
  <c r="J121" s="1"/>
  <c r="G121"/>
  <c r="L119"/>
  <c r="J119"/>
  <c r="G119"/>
  <c r="E119"/>
  <c r="L118"/>
  <c r="J118"/>
  <c r="G118"/>
  <c r="L117"/>
  <c r="L115" s="1"/>
  <c r="J117"/>
  <c r="G117"/>
  <c r="E117"/>
  <c r="L116"/>
  <c r="J116"/>
  <c r="G116"/>
  <c r="L113"/>
  <c r="L112" s="1"/>
  <c r="J113"/>
  <c r="G113"/>
  <c r="E111"/>
  <c r="G111"/>
  <c r="D111"/>
  <c r="C111"/>
  <c r="AE110"/>
  <c r="AD110"/>
  <c r="G109"/>
  <c r="E109"/>
  <c r="G108"/>
  <c r="E108"/>
  <c r="BA106"/>
  <c r="AZ106"/>
  <c r="AE106"/>
  <c r="AD106"/>
  <c r="E106"/>
  <c r="G106"/>
  <c r="D106"/>
  <c r="C106"/>
  <c r="B106"/>
  <c r="L104"/>
  <c r="I104"/>
  <c r="H104"/>
  <c r="J104" s="1"/>
  <c r="G104"/>
  <c r="F104"/>
  <c r="L103"/>
  <c r="I103"/>
  <c r="H103"/>
  <c r="J103" s="1"/>
  <c r="G103"/>
  <c r="F103"/>
  <c r="L102"/>
  <c r="L101" s="1"/>
  <c r="AW110" s="1"/>
  <c r="I102"/>
  <c r="H102"/>
  <c r="J102" s="1"/>
  <c r="G102"/>
  <c r="F102"/>
  <c r="L100"/>
  <c r="J100"/>
  <c r="G100"/>
  <c r="F100"/>
  <c r="E100"/>
  <c r="L99"/>
  <c r="J99"/>
  <c r="G99"/>
  <c r="F99"/>
  <c r="L98"/>
  <c r="L96" s="1"/>
  <c r="J98"/>
  <c r="G98"/>
  <c r="F98"/>
  <c r="E98"/>
  <c r="L97"/>
  <c r="J97"/>
  <c r="G97"/>
  <c r="F97"/>
  <c r="L94"/>
  <c r="L93" s="1"/>
  <c r="J94"/>
  <c r="G94"/>
  <c r="F94"/>
  <c r="E92"/>
  <c r="G92"/>
  <c r="D92"/>
  <c r="AE91"/>
  <c r="AD91"/>
  <c r="G90"/>
  <c r="E90"/>
  <c r="G89"/>
  <c r="E89"/>
  <c r="BA87"/>
  <c r="AZ87"/>
  <c r="AE87"/>
  <c r="AD87"/>
  <c r="E87"/>
  <c r="G87"/>
  <c r="D87"/>
  <c r="C87"/>
  <c r="B87"/>
  <c r="L85"/>
  <c r="I85"/>
  <c r="H85"/>
  <c r="J85" s="1"/>
  <c r="G85"/>
  <c r="L84"/>
  <c r="I84"/>
  <c r="H84"/>
  <c r="J84" s="1"/>
  <c r="G84"/>
  <c r="L83"/>
  <c r="L82" s="1"/>
  <c r="AW91" s="1"/>
  <c r="I83"/>
  <c r="H83"/>
  <c r="J83" s="1"/>
  <c r="G83"/>
  <c r="L81"/>
  <c r="J81"/>
  <c r="G81"/>
  <c r="E81"/>
  <c r="L80"/>
  <c r="J80"/>
  <c r="G80"/>
  <c r="L79"/>
  <c r="L77" s="1"/>
  <c r="J79"/>
  <c r="G79"/>
  <c r="E79"/>
  <c r="L78"/>
  <c r="J78"/>
  <c r="G78"/>
  <c r="L75"/>
  <c r="L74" s="1"/>
  <c r="J75"/>
  <c r="G75"/>
  <c r="E73"/>
  <c r="G73"/>
  <c r="D73"/>
  <c r="C73"/>
  <c r="AE72"/>
  <c r="AD72"/>
  <c r="G71"/>
  <c r="E71"/>
  <c r="G70"/>
  <c r="E70"/>
  <c r="BA68"/>
  <c r="AZ68"/>
  <c r="AE68"/>
  <c r="AD68"/>
  <c r="E68"/>
  <c r="G68"/>
  <c r="D68"/>
  <c r="C68"/>
  <c r="B68"/>
  <c r="L66"/>
  <c r="I66"/>
  <c r="H66"/>
  <c r="J66" s="1"/>
  <c r="G66"/>
  <c r="F66"/>
  <c r="L65"/>
  <c r="I65"/>
  <c r="H65"/>
  <c r="J65" s="1"/>
  <c r="G65"/>
  <c r="F65"/>
  <c r="L64"/>
  <c r="L63" s="1"/>
  <c r="AW72" s="1"/>
  <c r="I64"/>
  <c r="H64"/>
  <c r="J64" s="1"/>
  <c r="G64"/>
  <c r="F64"/>
  <c r="L62"/>
  <c r="J62"/>
  <c r="G62"/>
  <c r="F62"/>
  <c r="E62"/>
  <c r="L61"/>
  <c r="J61"/>
  <c r="G61"/>
  <c r="F61"/>
  <c r="L60"/>
  <c r="L58" s="1"/>
  <c r="J60"/>
  <c r="G60"/>
  <c r="F60"/>
  <c r="E60"/>
  <c r="L59"/>
  <c r="J59"/>
  <c r="G59"/>
  <c r="F59"/>
  <c r="L56"/>
  <c r="L55" s="1"/>
  <c r="J56"/>
  <c r="G56"/>
  <c r="F56"/>
  <c r="E54"/>
  <c r="G54"/>
  <c r="D54"/>
  <c r="A27"/>
  <c r="A25"/>
  <c r="A22"/>
  <c r="F16"/>
  <c r="F14"/>
  <c r="F6"/>
  <c r="CO4"/>
  <c r="F4"/>
  <c r="A1"/>
  <c r="A1" i="4"/>
  <c r="A2"/>
  <c r="A3"/>
  <c r="A4"/>
  <c r="A5"/>
  <c r="A6"/>
  <c r="A7"/>
  <c r="A8"/>
  <c r="A9"/>
  <c r="A10"/>
  <c r="A11"/>
  <c r="A12"/>
  <c r="A13"/>
  <c r="A14"/>
  <c r="A15"/>
  <c r="A16"/>
  <c r="A17"/>
  <c r="A18"/>
  <c r="A19"/>
  <c r="A20"/>
  <c r="A21"/>
  <c r="A22"/>
  <c r="A23"/>
  <c r="A24"/>
  <c r="A25"/>
  <c r="A26"/>
  <c r="A27"/>
  <c r="A28"/>
  <c r="A29"/>
  <c r="A30"/>
  <c r="A31"/>
  <c r="A32"/>
  <c r="A33"/>
  <c r="A34"/>
  <c r="A35"/>
  <c r="A36"/>
  <c r="A37"/>
  <c r="A38"/>
  <c r="A39"/>
  <c r="A40"/>
  <c r="A41"/>
  <c r="A42"/>
  <c r="A43"/>
  <c r="A44"/>
  <c r="A45"/>
  <c r="A46"/>
  <c r="A47"/>
  <c r="A48"/>
  <c r="A49"/>
  <c r="A50"/>
  <c r="A51"/>
  <c r="A52"/>
  <c r="A53"/>
  <c r="A54"/>
  <c r="A55"/>
  <c r="A56"/>
  <c r="A57"/>
  <c r="A58"/>
  <c r="A59"/>
  <c r="A60"/>
  <c r="A61"/>
  <c r="A62"/>
  <c r="A63"/>
  <c r="A64"/>
  <c r="A65"/>
  <c r="A66"/>
  <c r="A67"/>
  <c r="A68"/>
  <c r="A69"/>
  <c r="A70"/>
  <c r="A71"/>
  <c r="A72"/>
  <c r="A73"/>
  <c r="A74"/>
  <c r="A75"/>
  <c r="A76"/>
  <c r="A77"/>
  <c r="A78"/>
  <c r="A79"/>
  <c r="A80"/>
  <c r="A81"/>
  <c r="A82"/>
  <c r="A83"/>
  <c r="A84"/>
  <c r="A85"/>
  <c r="A86"/>
  <c r="A87"/>
  <c r="A88"/>
  <c r="A89"/>
  <c r="A90"/>
  <c r="A91"/>
  <c r="A92"/>
  <c r="A93"/>
  <c r="A94"/>
  <c r="A95"/>
  <c r="A96"/>
  <c r="A97"/>
  <c r="A98"/>
  <c r="A99"/>
  <c r="A100"/>
  <c r="A101"/>
  <c r="A102"/>
  <c r="A103"/>
  <c r="A104"/>
  <c r="A105"/>
  <c r="A106"/>
  <c r="A107"/>
  <c r="A108"/>
  <c r="A109"/>
  <c r="A110"/>
  <c r="A111"/>
  <c r="A112"/>
  <c r="A113"/>
  <c r="A114"/>
  <c r="A115"/>
  <c r="A116"/>
  <c r="A117"/>
  <c r="A118"/>
  <c r="A119"/>
  <c r="A120"/>
  <c r="A121"/>
  <c r="A122"/>
  <c r="A123"/>
  <c r="A124"/>
  <c r="A125"/>
  <c r="A126"/>
  <c r="A127"/>
  <c r="A128"/>
  <c r="A129"/>
  <c r="A130"/>
  <c r="A131"/>
  <c r="A132"/>
  <c r="A133"/>
  <c r="A134"/>
  <c r="A135"/>
  <c r="A136"/>
  <c r="A137"/>
  <c r="A138"/>
  <c r="A139"/>
  <c r="A140"/>
  <c r="A141"/>
  <c r="A142"/>
  <c r="A143"/>
  <c r="A144"/>
  <c r="A145"/>
  <c r="A146"/>
  <c r="A147"/>
  <c r="A148"/>
  <c r="A149"/>
  <c r="A150"/>
  <c r="A151"/>
  <c r="A152"/>
  <c r="A153"/>
  <c r="A154"/>
  <c r="A155"/>
  <c r="A156"/>
  <c r="A157"/>
  <c r="A158"/>
  <c r="A159"/>
  <c r="A160"/>
  <c r="A161"/>
  <c r="A162"/>
  <c r="A163"/>
  <c r="A164"/>
  <c r="A165"/>
  <c r="A166"/>
  <c r="A167"/>
  <c r="A168"/>
  <c r="A169"/>
  <c r="A170"/>
  <c r="A171"/>
  <c r="A172"/>
  <c r="A173"/>
  <c r="A174"/>
  <c r="A175"/>
  <c r="A176"/>
  <c r="A177"/>
  <c r="A178"/>
  <c r="A179"/>
  <c r="A180"/>
  <c r="A181"/>
  <c r="A182"/>
  <c r="A183"/>
  <c r="A184"/>
  <c r="A185"/>
  <c r="A186"/>
  <c r="A187"/>
  <c r="A188"/>
  <c r="A189"/>
  <c r="A190"/>
  <c r="A191"/>
  <c r="A192"/>
  <c r="A193"/>
  <c r="A194"/>
  <c r="A195"/>
  <c r="A196"/>
  <c r="A197"/>
  <c r="A198"/>
  <c r="A199"/>
  <c r="A200"/>
  <c r="A201"/>
  <c r="A202"/>
  <c r="A203"/>
  <c r="A204"/>
  <c r="A205"/>
  <c r="A206"/>
  <c r="A207"/>
  <c r="A208"/>
  <c r="A209"/>
  <c r="A210"/>
  <c r="A211"/>
  <c r="A212"/>
  <c r="A213"/>
  <c r="A214"/>
  <c r="A215"/>
  <c r="A216"/>
  <c r="A217"/>
  <c r="A218"/>
  <c r="A219"/>
  <c r="A220"/>
  <c r="A221"/>
  <c r="A222"/>
  <c r="A223"/>
  <c r="A224"/>
  <c r="A225"/>
  <c r="A226"/>
  <c r="A227"/>
  <c r="A228"/>
  <c r="A229"/>
  <c r="A230"/>
  <c r="A231"/>
  <c r="A232"/>
  <c r="A233"/>
  <c r="A234"/>
  <c r="A235"/>
  <c r="A236"/>
  <c r="A237"/>
  <c r="A238"/>
  <c r="A239"/>
  <c r="A240"/>
  <c r="A241"/>
  <c r="A242"/>
  <c r="A243"/>
  <c r="A244"/>
  <c r="A245"/>
  <c r="A246"/>
  <c r="A247"/>
  <c r="A248"/>
  <c r="A249"/>
  <c r="A250"/>
  <c r="A251"/>
  <c r="A252"/>
  <c r="A253"/>
  <c r="A254"/>
  <c r="A255"/>
  <c r="A256"/>
  <c r="A257"/>
  <c r="A258"/>
  <c r="A259"/>
  <c r="A260"/>
  <c r="A261"/>
  <c r="A262"/>
  <c r="A263"/>
  <c r="A264"/>
  <c r="A265"/>
  <c r="A266"/>
  <c r="A267"/>
  <c r="A268"/>
  <c r="A269"/>
  <c r="A270"/>
  <c r="A271"/>
  <c r="A272"/>
  <c r="A273"/>
  <c r="A274"/>
  <c r="A275"/>
  <c r="A276"/>
  <c r="A277"/>
  <c r="A278"/>
  <c r="A279"/>
  <c r="A280"/>
  <c r="A281"/>
  <c r="A282"/>
  <c r="A283"/>
  <c r="A284"/>
  <c r="A285"/>
  <c r="A286"/>
  <c r="A287"/>
  <c r="A288"/>
  <c r="A289"/>
  <c r="A290"/>
  <c r="A291"/>
  <c r="A292"/>
  <c r="A293"/>
  <c r="A294"/>
  <c r="A295"/>
  <c r="A296"/>
  <c r="A297"/>
  <c r="A298"/>
  <c r="A299"/>
  <c r="A300"/>
  <c r="A301"/>
  <c r="A302"/>
  <c r="A303"/>
  <c r="A304"/>
  <c r="A305"/>
  <c r="A306"/>
  <c r="A307"/>
  <c r="A308"/>
  <c r="A309"/>
  <c r="A310"/>
  <c r="A311"/>
  <c r="A312"/>
  <c r="A313"/>
  <c r="A314"/>
  <c r="A315"/>
  <c r="A316"/>
  <c r="A317"/>
  <c r="A318"/>
  <c r="A319"/>
  <c r="A320"/>
  <c r="A321"/>
  <c r="A322"/>
  <c r="A323"/>
  <c r="A324"/>
  <c r="A325"/>
  <c r="A326"/>
  <c r="A327"/>
  <c r="A328"/>
  <c r="A329"/>
  <c r="A330"/>
  <c r="A331"/>
  <c r="A332"/>
  <c r="A333"/>
  <c r="A334"/>
  <c r="A335"/>
  <c r="A336"/>
  <c r="A337"/>
  <c r="A338"/>
  <c r="A339"/>
  <c r="A340"/>
  <c r="A341"/>
  <c r="A342"/>
  <c r="A343"/>
  <c r="A344"/>
  <c r="A345"/>
  <c r="A346"/>
  <c r="A347"/>
  <c r="A348"/>
  <c r="A349"/>
  <c r="A350"/>
  <c r="A351"/>
  <c r="A352"/>
  <c r="A353"/>
  <c r="A354"/>
  <c r="A355"/>
  <c r="A356"/>
  <c r="A357"/>
  <c r="A358"/>
  <c r="A359"/>
  <c r="A360"/>
  <c r="A361"/>
  <c r="A362"/>
  <c r="A363"/>
  <c r="A364"/>
  <c r="A365"/>
  <c r="A366"/>
  <c r="A367"/>
  <c r="A368"/>
  <c r="A369"/>
  <c r="A370"/>
  <c r="A371"/>
  <c r="A372"/>
  <c r="A373"/>
  <c r="A374"/>
  <c r="A375"/>
  <c r="A376"/>
  <c r="A377"/>
  <c r="A378"/>
  <c r="A379"/>
  <c r="A380"/>
  <c r="A381"/>
  <c r="A382"/>
  <c r="A383"/>
  <c r="A384"/>
  <c r="A385"/>
  <c r="A386"/>
  <c r="A387"/>
  <c r="A388"/>
  <c r="A389"/>
  <c r="A390"/>
  <c r="A391"/>
  <c r="A392"/>
  <c r="A393"/>
  <c r="A394"/>
  <c r="A395"/>
  <c r="A396"/>
  <c r="A397"/>
  <c r="A398"/>
  <c r="A399"/>
  <c r="A400"/>
  <c r="A401"/>
  <c r="A402"/>
  <c r="A403"/>
  <c r="A404"/>
  <c r="A405"/>
  <c r="A406"/>
  <c r="A407"/>
  <c r="A408"/>
  <c r="A409"/>
  <c r="A410"/>
  <c r="A411"/>
  <c r="A412"/>
  <c r="A413"/>
  <c r="A414"/>
  <c r="A415"/>
  <c r="A416"/>
  <c r="A417"/>
  <c r="A418"/>
  <c r="A419"/>
  <c r="A420"/>
  <c r="A421"/>
  <c r="A422"/>
  <c r="A423"/>
  <c r="A424"/>
  <c r="A425"/>
  <c r="A426"/>
  <c r="A427"/>
  <c r="A428"/>
  <c r="A429"/>
  <c r="A430"/>
  <c r="A431"/>
  <c r="A432"/>
  <c r="A433"/>
  <c r="A434"/>
  <c r="A435"/>
  <c r="A436"/>
  <c r="A437"/>
  <c r="A438"/>
  <c r="A439"/>
  <c r="A440"/>
  <c r="A441"/>
  <c r="A442"/>
  <c r="A443"/>
  <c r="A444"/>
  <c r="A445"/>
  <c r="A446"/>
  <c r="A447"/>
  <c r="A448"/>
  <c r="A449"/>
  <c r="A450"/>
  <c r="A451"/>
  <c r="A452"/>
  <c r="A453"/>
  <c r="A454"/>
  <c r="A455"/>
  <c r="A456"/>
  <c r="A457"/>
  <c r="A458"/>
  <c r="A459"/>
  <c r="A460"/>
  <c r="A461"/>
  <c r="A462"/>
  <c r="A463"/>
  <c r="A464"/>
  <c r="A465"/>
  <c r="A466"/>
  <c r="A467"/>
  <c r="A468"/>
  <c r="A469"/>
  <c r="A470"/>
  <c r="A471"/>
  <c r="A472"/>
  <c r="A473"/>
  <c r="A474"/>
  <c r="A475"/>
  <c r="A476"/>
  <c r="A477"/>
  <c r="A478"/>
  <c r="A479"/>
  <c r="A480"/>
  <c r="A481"/>
  <c r="A482"/>
  <c r="A483"/>
  <c r="A484"/>
  <c r="A485"/>
  <c r="A486"/>
  <c r="A487"/>
  <c r="A488"/>
  <c r="A489"/>
  <c r="A490"/>
  <c r="A491"/>
  <c r="A492"/>
  <c r="A493"/>
  <c r="A494"/>
  <c r="A495"/>
  <c r="A496"/>
  <c r="A497"/>
  <c r="A498"/>
  <c r="A499"/>
  <c r="A500"/>
  <c r="A501"/>
  <c r="A502"/>
  <c r="A503"/>
  <c r="A504"/>
  <c r="A505"/>
  <c r="A506"/>
  <c r="A507"/>
  <c r="A508"/>
  <c r="A509"/>
  <c r="A510"/>
  <c r="A511"/>
  <c r="A512"/>
  <c r="A513"/>
  <c r="A514"/>
  <c r="A515"/>
  <c r="A516"/>
  <c r="A517"/>
  <c r="A518"/>
  <c r="A519"/>
  <c r="A520"/>
  <c r="A521"/>
  <c r="A522"/>
  <c r="A523"/>
  <c r="A524"/>
  <c r="A525"/>
  <c r="A526"/>
  <c r="A527"/>
  <c r="A528"/>
  <c r="A529"/>
  <c r="A530"/>
  <c r="A531"/>
  <c r="A532"/>
  <c r="A533"/>
  <c r="A534"/>
  <c r="A535"/>
  <c r="A536"/>
  <c r="A537"/>
  <c r="A538"/>
  <c r="A539"/>
  <c r="A540"/>
  <c r="A541"/>
  <c r="A542"/>
  <c r="A543"/>
  <c r="A544"/>
  <c r="A545"/>
  <c r="A546"/>
  <c r="A547"/>
  <c r="A548"/>
  <c r="A549"/>
  <c r="A550"/>
  <c r="A551"/>
  <c r="A552"/>
  <c r="A553"/>
  <c r="A554"/>
  <c r="A555"/>
  <c r="A556"/>
  <c r="A557"/>
  <c r="A558"/>
  <c r="A559"/>
  <c r="A560"/>
  <c r="A561"/>
  <c r="A562"/>
  <c r="A563"/>
  <c r="A564"/>
  <c r="A565"/>
  <c r="A566"/>
  <c r="A567"/>
  <c r="A568"/>
  <c r="A569"/>
  <c r="A570"/>
  <c r="A571"/>
  <c r="A572"/>
  <c r="A573"/>
  <c r="A574"/>
  <c r="A575"/>
  <c r="A576"/>
  <c r="A577"/>
  <c r="A578"/>
  <c r="A579"/>
  <c r="A580"/>
  <c r="A581"/>
  <c r="A582"/>
  <c r="A583"/>
  <c r="A584"/>
  <c r="A585"/>
  <c r="A586"/>
  <c r="A587"/>
  <c r="A588"/>
  <c r="A589"/>
  <c r="A590"/>
  <c r="A591"/>
  <c r="A592"/>
  <c r="A593"/>
  <c r="A594"/>
  <c r="A595"/>
  <c r="A596"/>
  <c r="A597"/>
  <c r="A598"/>
  <c r="A599"/>
  <c r="A600"/>
  <c r="A601"/>
  <c r="A602"/>
  <c r="A603"/>
  <c r="A604"/>
  <c r="A605"/>
  <c r="A606"/>
  <c r="A607"/>
  <c r="A608"/>
  <c r="A609"/>
  <c r="A610"/>
  <c r="A611"/>
  <c r="A612"/>
  <c r="A613"/>
  <c r="A614"/>
  <c r="A615"/>
  <c r="A616"/>
  <c r="A617"/>
  <c r="A618"/>
  <c r="A619"/>
  <c r="A620"/>
  <c r="A621"/>
  <c r="A622"/>
  <c r="A623"/>
  <c r="A624"/>
  <c r="A625"/>
  <c r="A626"/>
  <c r="A627"/>
  <c r="A628"/>
  <c r="A629"/>
  <c r="A630"/>
  <c r="A631"/>
  <c r="A632"/>
  <c r="A633"/>
  <c r="A634"/>
  <c r="A635"/>
  <c r="A636"/>
  <c r="A637"/>
  <c r="A638"/>
  <c r="A639"/>
  <c r="A640"/>
  <c r="A641"/>
  <c r="A642"/>
  <c r="A643"/>
  <c r="A644"/>
  <c r="A645"/>
  <c r="A646"/>
  <c r="A647"/>
  <c r="A648"/>
  <c r="A649"/>
  <c r="A650"/>
  <c r="A651"/>
  <c r="A652"/>
  <c r="A653"/>
  <c r="A654"/>
  <c r="A655"/>
  <c r="A656"/>
  <c r="A657"/>
  <c r="A658"/>
  <c r="A659"/>
  <c r="A660"/>
  <c r="A661"/>
  <c r="A662"/>
  <c r="A663"/>
  <c r="A664"/>
  <c r="A665"/>
  <c r="A666"/>
  <c r="A667"/>
  <c r="A668"/>
  <c r="A669"/>
  <c r="A670"/>
  <c r="A671"/>
  <c r="A672"/>
  <c r="A673"/>
  <c r="A674"/>
  <c r="A675"/>
  <c r="A676"/>
  <c r="A677"/>
  <c r="A678"/>
  <c r="A679"/>
  <c r="A680"/>
  <c r="A681"/>
  <c r="A682"/>
  <c r="A683"/>
  <c r="A684"/>
  <c r="A685"/>
  <c r="A686"/>
  <c r="A687"/>
  <c r="A688"/>
  <c r="A689"/>
  <c r="A690"/>
  <c r="A691"/>
  <c r="A692"/>
  <c r="A693"/>
  <c r="A694"/>
  <c r="A695"/>
  <c r="A696"/>
  <c r="A697"/>
  <c r="A698"/>
  <c r="A699"/>
  <c r="A700"/>
  <c r="A701"/>
  <c r="A702"/>
  <c r="A703"/>
  <c r="A704"/>
  <c r="A705"/>
  <c r="A706"/>
  <c r="A707"/>
  <c r="A708"/>
  <c r="A709"/>
  <c r="A710"/>
  <c r="A711"/>
  <c r="A712"/>
  <c r="A713"/>
  <c r="A714"/>
  <c r="A715"/>
  <c r="A716"/>
  <c r="A717"/>
  <c r="A718"/>
  <c r="A719"/>
  <c r="A720"/>
  <c r="A721"/>
  <c r="A722"/>
  <c r="A723"/>
  <c r="A724"/>
  <c r="A725"/>
  <c r="A726"/>
  <c r="A727"/>
  <c r="A728"/>
  <c r="A729"/>
  <c r="A730"/>
  <c r="A731"/>
  <c r="A732"/>
  <c r="A733"/>
  <c r="A734"/>
  <c r="A735"/>
  <c r="A736"/>
  <c r="A737"/>
  <c r="A738"/>
  <c r="A739"/>
  <c r="A740"/>
  <c r="A741"/>
  <c r="A742"/>
  <c r="A743"/>
  <c r="A744"/>
  <c r="A745"/>
  <c r="A746"/>
  <c r="A747"/>
  <c r="A748"/>
  <c r="A749"/>
  <c r="A750"/>
  <c r="A751"/>
  <c r="A752"/>
  <c r="A753"/>
  <c r="A754"/>
  <c r="A755"/>
  <c r="A756"/>
  <c r="A757"/>
  <c r="A758"/>
  <c r="A759"/>
  <c r="A760"/>
  <c r="A761"/>
  <c r="A762"/>
  <c r="A763"/>
  <c r="A764"/>
  <c r="A765"/>
  <c r="A766"/>
  <c r="A767"/>
  <c r="A768"/>
  <c r="A769"/>
  <c r="A770"/>
  <c r="A771"/>
  <c r="A772"/>
  <c r="A773"/>
  <c r="A774"/>
  <c r="A775"/>
  <c r="A776"/>
  <c r="A777"/>
  <c r="A778"/>
  <c r="A779"/>
  <c r="A780"/>
  <c r="A781"/>
  <c r="A782"/>
  <c r="A783"/>
  <c r="A784"/>
  <c r="A785"/>
  <c r="A786"/>
  <c r="A787"/>
  <c r="A788"/>
  <c r="A789"/>
  <c r="A790"/>
  <c r="A791"/>
  <c r="A792"/>
  <c r="A793"/>
  <c r="A794"/>
  <c r="A795"/>
  <c r="A796"/>
  <c r="A797"/>
  <c r="A798"/>
  <c r="A799"/>
  <c r="A800"/>
  <c r="A801"/>
  <c r="A802"/>
  <c r="A803"/>
  <c r="A804"/>
  <c r="A805"/>
  <c r="A806"/>
  <c r="A807"/>
  <c r="A808"/>
  <c r="A809"/>
  <c r="A810"/>
  <c r="A811"/>
  <c r="A812"/>
  <c r="A813"/>
  <c r="A814"/>
  <c r="A815"/>
  <c r="A816"/>
  <c r="A817"/>
  <c r="A818"/>
  <c r="A819"/>
  <c r="A820"/>
  <c r="A821"/>
  <c r="A822"/>
  <c r="A823"/>
  <c r="A824"/>
  <c r="A825"/>
  <c r="A1" i="3"/>
  <c r="Y1"/>
  <c r="CU1"/>
  <c r="CV1"/>
  <c r="CX1"/>
  <c r="DG1" s="1"/>
  <c r="CY1"/>
  <c r="CZ1"/>
  <c r="DA1"/>
  <c r="DB1"/>
  <c r="DC1"/>
  <c r="DF1"/>
  <c r="A2"/>
  <c r="Y2"/>
  <c r="CX2" s="1"/>
  <c r="CY2"/>
  <c r="CZ2"/>
  <c r="DA2"/>
  <c r="DB2"/>
  <c r="DC2"/>
  <c r="A3"/>
  <c r="Y3"/>
  <c r="CW3"/>
  <c r="CX3"/>
  <c r="CY3"/>
  <c r="CZ3"/>
  <c r="DA3"/>
  <c r="DB3"/>
  <c r="DC3"/>
  <c r="DF3"/>
  <c r="DG3"/>
  <c r="DH3"/>
  <c r="DI3"/>
  <c r="A4"/>
  <c r="Y4"/>
  <c r="CW4"/>
  <c r="CX4"/>
  <c r="CY4"/>
  <c r="CZ4"/>
  <c r="DA4"/>
  <c r="DB4"/>
  <c r="DC4"/>
  <c r="DF4"/>
  <c r="DG4"/>
  <c r="DH4"/>
  <c r="DI4"/>
  <c r="A5"/>
  <c r="Y5"/>
  <c r="CX5"/>
  <c r="DG5" s="1"/>
  <c r="CY5"/>
  <c r="CZ5"/>
  <c r="DA5"/>
  <c r="DB5"/>
  <c r="DC5"/>
  <c r="DF5"/>
  <c r="DH5"/>
  <c r="DJ5"/>
  <c r="A6"/>
  <c r="Y6"/>
  <c r="CX6" s="1"/>
  <c r="CY6"/>
  <c r="CZ6"/>
  <c r="DA6"/>
  <c r="DB6"/>
  <c r="DC6"/>
  <c r="A7"/>
  <c r="Y7"/>
  <c r="CX7"/>
  <c r="DG7" s="1"/>
  <c r="CY7"/>
  <c r="CZ7"/>
  <c r="DA7"/>
  <c r="DB7"/>
  <c r="DC7"/>
  <c r="DF7"/>
  <c r="DJ7"/>
  <c r="A8"/>
  <c r="Y8"/>
  <c r="CX8" s="1"/>
  <c r="CY8"/>
  <c r="CZ8"/>
  <c r="DA8"/>
  <c r="DB8"/>
  <c r="DC8"/>
  <c r="A9"/>
  <c r="Y9"/>
  <c r="CU9"/>
  <c r="CV9"/>
  <c r="CX9"/>
  <c r="DG9" s="1"/>
  <c r="CY9"/>
  <c r="CZ9"/>
  <c r="DA9"/>
  <c r="DB9"/>
  <c r="DC9"/>
  <c r="DF9"/>
  <c r="A10"/>
  <c r="Y10"/>
  <c r="CX10" s="1"/>
  <c r="CY10"/>
  <c r="CZ10"/>
  <c r="DA10"/>
  <c r="DB10"/>
  <c r="DC10"/>
  <c r="A11"/>
  <c r="Y11"/>
  <c r="CW11"/>
  <c r="CX11"/>
  <c r="DG11" s="1"/>
  <c r="DJ11" s="1"/>
  <c r="CY11"/>
  <c r="CZ11"/>
  <c r="DA11"/>
  <c r="DB11"/>
  <c r="DC11"/>
  <c r="DF11"/>
  <c r="DH11"/>
  <c r="A12"/>
  <c r="Y12"/>
  <c r="CW12"/>
  <c r="CX12"/>
  <c r="CY12"/>
  <c r="CZ12"/>
  <c r="DA12"/>
  <c r="DB12"/>
  <c r="DC12"/>
  <c r="DF12"/>
  <c r="DG12"/>
  <c r="DJ12" s="1"/>
  <c r="DH12"/>
  <c r="DI12"/>
  <c r="A13"/>
  <c r="Y13"/>
  <c r="CX13"/>
  <c r="DG13" s="1"/>
  <c r="CY13"/>
  <c r="CZ13"/>
  <c r="DA13"/>
  <c r="DB13"/>
  <c r="DC13"/>
  <c r="DF13"/>
  <c r="DH13"/>
  <c r="DJ13"/>
  <c r="A14"/>
  <c r="Y14"/>
  <c r="CX14" s="1"/>
  <c r="CY14"/>
  <c r="CZ14"/>
  <c r="DA14"/>
  <c r="DB14"/>
  <c r="DC14"/>
  <c r="A15"/>
  <c r="Y15"/>
  <c r="CX15"/>
  <c r="DG15" s="1"/>
  <c r="CY15"/>
  <c r="CZ15"/>
  <c r="DA15"/>
  <c r="DB15"/>
  <c r="DC15"/>
  <c r="DF15"/>
  <c r="DH15"/>
  <c r="DJ15"/>
  <c r="A16"/>
  <c r="Y16"/>
  <c r="CX16" s="1"/>
  <c r="CY16"/>
  <c r="CZ16"/>
  <c r="DA16"/>
  <c r="DB16"/>
  <c r="DC16"/>
  <c r="A17"/>
  <c r="Y17"/>
  <c r="CU17"/>
  <c r="CV17"/>
  <c r="CX17"/>
  <c r="DG17" s="1"/>
  <c r="CY17"/>
  <c r="CZ17"/>
  <c r="DA17"/>
  <c r="DB17"/>
  <c r="DC17"/>
  <c r="DF17"/>
  <c r="A18"/>
  <c r="Y18"/>
  <c r="CX18" s="1"/>
  <c r="CY18"/>
  <c r="CZ18"/>
  <c r="DA18"/>
  <c r="DB18"/>
  <c r="DC18"/>
  <c r="A19"/>
  <c r="Y19"/>
  <c r="CW19"/>
  <c r="CX19"/>
  <c r="DG19" s="1"/>
  <c r="DJ19" s="1"/>
  <c r="CY19"/>
  <c r="CZ19"/>
  <c r="DA19"/>
  <c r="DB19"/>
  <c r="DC19"/>
  <c r="DF19"/>
  <c r="DH19"/>
  <c r="A20"/>
  <c r="Y20"/>
  <c r="CW20"/>
  <c r="CX20"/>
  <c r="CY20"/>
  <c r="CZ20"/>
  <c r="DA20"/>
  <c r="DB20"/>
  <c r="DC20"/>
  <c r="DF20"/>
  <c r="DG20"/>
  <c r="DJ20" s="1"/>
  <c r="DH20"/>
  <c r="DI20"/>
  <c r="A21"/>
  <c r="Y21"/>
  <c r="CX21"/>
  <c r="DG21" s="1"/>
  <c r="CY21"/>
  <c r="CZ21"/>
  <c r="DA21"/>
  <c r="DB21"/>
  <c r="DC21"/>
  <c r="DF21"/>
  <c r="DH21"/>
  <c r="DJ21"/>
  <c r="A22"/>
  <c r="Y22"/>
  <c r="CX22" s="1"/>
  <c r="CY22"/>
  <c r="CZ22"/>
  <c r="DA22"/>
  <c r="DB22"/>
  <c r="DC22"/>
  <c r="A23"/>
  <c r="Y23"/>
  <c r="CX23"/>
  <c r="DG23" s="1"/>
  <c r="CY23"/>
  <c r="CZ23"/>
  <c r="DA23"/>
  <c r="DB23"/>
  <c r="DC23"/>
  <c r="DF23"/>
  <c r="DH23"/>
  <c r="DJ23"/>
  <c r="A24"/>
  <c r="Y24"/>
  <c r="CX24" s="1"/>
  <c r="CY24"/>
  <c r="CZ24"/>
  <c r="DA24"/>
  <c r="DB24"/>
  <c r="DC24"/>
  <c r="A25"/>
  <c r="Y25"/>
  <c r="CU25"/>
  <c r="CV25"/>
  <c r="CX25"/>
  <c r="DG25" s="1"/>
  <c r="CY25"/>
  <c r="CZ25"/>
  <c r="DA25"/>
  <c r="DB25"/>
  <c r="DC25"/>
  <c r="DF25"/>
  <c r="A26"/>
  <c r="Y26"/>
  <c r="CX26" s="1"/>
  <c r="CY26"/>
  <c r="CZ26"/>
  <c r="DA26"/>
  <c r="DB26"/>
  <c r="DC26"/>
  <c r="A27"/>
  <c r="Y27"/>
  <c r="CW27"/>
  <c r="CX27"/>
  <c r="DG27" s="1"/>
  <c r="DJ27" s="1"/>
  <c r="CY27"/>
  <c r="CZ27"/>
  <c r="DA27"/>
  <c r="DB27"/>
  <c r="DC27"/>
  <c r="DF27"/>
  <c r="DH27"/>
  <c r="A28"/>
  <c r="Y28"/>
  <c r="CW28"/>
  <c r="CX28"/>
  <c r="CY28"/>
  <c r="CZ28"/>
  <c r="DA28"/>
  <c r="DB28"/>
  <c r="DC28"/>
  <c r="DF28"/>
  <c r="DG28"/>
  <c r="DJ28" s="1"/>
  <c r="DH28"/>
  <c r="DI28"/>
  <c r="A29"/>
  <c r="Y29"/>
  <c r="CX29"/>
  <c r="DG29" s="1"/>
  <c r="CY29"/>
  <c r="CZ29"/>
  <c r="DA29"/>
  <c r="DB29"/>
  <c r="DC29"/>
  <c r="DF29"/>
  <c r="DH29"/>
  <c r="DJ29"/>
  <c r="A30"/>
  <c r="Y30"/>
  <c r="CX30" s="1"/>
  <c r="CY30"/>
  <c r="CZ30"/>
  <c r="DA30"/>
  <c r="DB30"/>
  <c r="DC30"/>
  <c r="A31"/>
  <c r="Y31"/>
  <c r="CX31"/>
  <c r="DG31" s="1"/>
  <c r="CY31"/>
  <c r="CZ31"/>
  <c r="DA31"/>
  <c r="DB31"/>
  <c r="DC31"/>
  <c r="DF31"/>
  <c r="DJ31"/>
  <c r="A32"/>
  <c r="Y32"/>
  <c r="CX32" s="1"/>
  <c r="CY32"/>
  <c r="CZ32"/>
  <c r="DA32"/>
  <c r="DB32"/>
  <c r="DC32"/>
  <c r="A33"/>
  <c r="Y33"/>
  <c r="CU33"/>
  <c r="CV33"/>
  <c r="CX33"/>
  <c r="DG33" s="1"/>
  <c r="CY33"/>
  <c r="CZ33"/>
  <c r="DA33"/>
  <c r="DB33"/>
  <c r="DC33"/>
  <c r="DF33"/>
  <c r="A34"/>
  <c r="Y34"/>
  <c r="CX34" s="1"/>
  <c r="CY34"/>
  <c r="CZ34"/>
  <c r="DA34"/>
  <c r="DB34"/>
  <c r="DC34"/>
  <c r="A35"/>
  <c r="Y35"/>
  <c r="CW35"/>
  <c r="CX35"/>
  <c r="DG35" s="1"/>
  <c r="DJ35" s="1"/>
  <c r="CY35"/>
  <c r="CZ35"/>
  <c r="DA35"/>
  <c r="DB35"/>
  <c r="DC35"/>
  <c r="DF35"/>
  <c r="DH35"/>
  <c r="A36"/>
  <c r="Y36"/>
  <c r="CW36"/>
  <c r="CX36"/>
  <c r="CY36"/>
  <c r="CZ36"/>
  <c r="DA36"/>
  <c r="DB36"/>
  <c r="DC36"/>
  <c r="DF36"/>
  <c r="DG36"/>
  <c r="DJ36" s="1"/>
  <c r="DH36"/>
  <c r="DI36"/>
  <c r="A37"/>
  <c r="Y37"/>
  <c r="CX37"/>
  <c r="DG37" s="1"/>
  <c r="CY37"/>
  <c r="CZ37"/>
  <c r="DA37"/>
  <c r="DB37"/>
  <c r="DC37"/>
  <c r="DF37"/>
  <c r="DH37"/>
  <c r="DJ37"/>
  <c r="A38"/>
  <c r="Y38"/>
  <c r="CX38" s="1"/>
  <c r="CY38"/>
  <c r="CZ38"/>
  <c r="DA38"/>
  <c r="DB38"/>
  <c r="DC38"/>
  <c r="A39"/>
  <c r="Y39"/>
  <c r="CX39"/>
  <c r="DG39" s="1"/>
  <c r="CY39"/>
  <c r="CZ39"/>
  <c r="DA39"/>
  <c r="DB39"/>
  <c r="DC39"/>
  <c r="DF39"/>
  <c r="DH39"/>
  <c r="DJ39"/>
  <c r="A40"/>
  <c r="Y40"/>
  <c r="CX40" s="1"/>
  <c r="CY40"/>
  <c r="CZ40"/>
  <c r="DA40"/>
  <c r="DB40"/>
  <c r="DC40"/>
  <c r="A41"/>
  <c r="Y41"/>
  <c r="CU41"/>
  <c r="CV41"/>
  <c r="CX41"/>
  <c r="DG41" s="1"/>
  <c r="CY41"/>
  <c r="CZ41"/>
  <c r="DA41"/>
  <c r="DB41"/>
  <c r="DC41"/>
  <c r="DF41"/>
  <c r="A42"/>
  <c r="Y42"/>
  <c r="CX42" s="1"/>
  <c r="CY42"/>
  <c r="CZ42"/>
  <c r="DA42"/>
  <c r="DB42"/>
  <c r="DC42"/>
  <c r="A43"/>
  <c r="Y43"/>
  <c r="CW43"/>
  <c r="CX43"/>
  <c r="DG43" s="1"/>
  <c r="DJ43" s="1"/>
  <c r="CY43"/>
  <c r="CZ43"/>
  <c r="DA43"/>
  <c r="DB43"/>
  <c r="DC43"/>
  <c r="DF43"/>
  <c r="DH43"/>
  <c r="DI43"/>
  <c r="A44"/>
  <c r="Y44"/>
  <c r="CW44"/>
  <c r="CX44"/>
  <c r="CY44"/>
  <c r="CZ44"/>
  <c r="DA44"/>
  <c r="DB44"/>
  <c r="DC44"/>
  <c r="DF44"/>
  <c r="DG44"/>
  <c r="DJ44" s="1"/>
  <c r="DH44"/>
  <c r="DI44"/>
  <c r="A45"/>
  <c r="Y45"/>
  <c r="CX45"/>
  <c r="DG45" s="1"/>
  <c r="CY45"/>
  <c r="CZ45"/>
  <c r="DA45"/>
  <c r="DB45"/>
  <c r="DC45"/>
  <c r="DF45"/>
  <c r="DH45"/>
  <c r="DJ45"/>
  <c r="A46"/>
  <c r="Y46"/>
  <c r="CX46" s="1"/>
  <c r="CY46"/>
  <c r="CZ46"/>
  <c r="DA46"/>
  <c r="DB46"/>
  <c r="DC46"/>
  <c r="A47"/>
  <c r="Y47"/>
  <c r="CX47"/>
  <c r="DG47" s="1"/>
  <c r="CY47"/>
  <c r="CZ47"/>
  <c r="DA47"/>
  <c r="DB47"/>
  <c r="DC47"/>
  <c r="DF47"/>
  <c r="DJ47"/>
  <c r="A48"/>
  <c r="Y48"/>
  <c r="CX48" s="1"/>
  <c r="CY48"/>
  <c r="CZ48"/>
  <c r="DA48"/>
  <c r="DB48"/>
  <c r="DC48"/>
  <c r="A49"/>
  <c r="Y49"/>
  <c r="CU49"/>
  <c r="CV49"/>
  <c r="CX49"/>
  <c r="DG49" s="1"/>
  <c r="CY49"/>
  <c r="CZ49"/>
  <c r="DA49"/>
  <c r="DB49"/>
  <c r="DC49"/>
  <c r="DF49"/>
  <c r="A50"/>
  <c r="Y50"/>
  <c r="CX50" s="1"/>
  <c r="CY50"/>
  <c r="CZ50"/>
  <c r="DA50"/>
  <c r="DB50"/>
  <c r="DC50"/>
  <c r="A51"/>
  <c r="Y51"/>
  <c r="CW51"/>
  <c r="CX51"/>
  <c r="DG51" s="1"/>
  <c r="DJ51" s="1"/>
  <c r="CY51"/>
  <c r="CZ51"/>
  <c r="DA51"/>
  <c r="DB51"/>
  <c r="DC51"/>
  <c r="DF51"/>
  <c r="DH51"/>
  <c r="A52"/>
  <c r="Y52"/>
  <c r="CW52"/>
  <c r="CX52"/>
  <c r="CY52"/>
  <c r="CZ52"/>
  <c r="DA52"/>
  <c r="DB52"/>
  <c r="DC52"/>
  <c r="DF52"/>
  <c r="DG52"/>
  <c r="DJ52" s="1"/>
  <c r="DH52"/>
  <c r="DI52"/>
  <c r="A53"/>
  <c r="Y53"/>
  <c r="CW53"/>
  <c r="CX53"/>
  <c r="DG53" s="1"/>
  <c r="DJ53" s="1"/>
  <c r="CY53"/>
  <c r="CZ53"/>
  <c r="DA53"/>
  <c r="DB53"/>
  <c r="DC53"/>
  <c r="DF53"/>
  <c r="DH53"/>
  <c r="A54"/>
  <c r="Y54"/>
  <c r="CW54"/>
  <c r="CX54"/>
  <c r="CY54"/>
  <c r="CZ54"/>
  <c r="DA54"/>
  <c r="DB54"/>
  <c r="DC54"/>
  <c r="DF54"/>
  <c r="DG54"/>
  <c r="DJ54" s="1"/>
  <c r="DH54"/>
  <c r="DI54"/>
  <c r="A55"/>
  <c r="Y55"/>
  <c r="CX55"/>
  <c r="DG55" s="1"/>
  <c r="CY55"/>
  <c r="CZ55"/>
  <c r="DA55"/>
  <c r="DB55"/>
  <c r="DC55"/>
  <c r="DF55"/>
  <c r="DH55"/>
  <c r="DJ55"/>
  <c r="A56"/>
  <c r="Y56"/>
  <c r="CX56" s="1"/>
  <c r="CY56"/>
  <c r="CZ56"/>
  <c r="DA56"/>
  <c r="DB56"/>
  <c r="DC56"/>
  <c r="A57"/>
  <c r="Y57"/>
  <c r="CX57"/>
  <c r="DG57" s="1"/>
  <c r="CY57"/>
  <c r="CZ57"/>
  <c r="DA57"/>
  <c r="DB57"/>
  <c r="DC57"/>
  <c r="DF57"/>
  <c r="DH57"/>
  <c r="DJ57"/>
  <c r="A58"/>
  <c r="Y58"/>
  <c r="CX58" s="1"/>
  <c r="CY58"/>
  <c r="CZ58"/>
  <c r="DA58"/>
  <c r="DB58"/>
  <c r="DC58"/>
  <c r="A59"/>
  <c r="Y59"/>
  <c r="CX59"/>
  <c r="DG59" s="1"/>
  <c r="CY59"/>
  <c r="CZ59"/>
  <c r="DA59"/>
  <c r="DB59"/>
  <c r="DC59"/>
  <c r="DF59"/>
  <c r="DH59"/>
  <c r="DJ59"/>
  <c r="A60"/>
  <c r="Y60"/>
  <c r="CX60" s="1"/>
  <c r="CU60"/>
  <c r="CV60"/>
  <c r="CY60"/>
  <c r="CZ60"/>
  <c r="DA60"/>
  <c r="DB60"/>
  <c r="DC60"/>
  <c r="A61"/>
  <c r="Y61"/>
  <c r="CX61"/>
  <c r="DG61" s="1"/>
  <c r="CY61"/>
  <c r="CZ61"/>
  <c r="DA61"/>
  <c r="DB61"/>
  <c r="DC61"/>
  <c r="DF61"/>
  <c r="A62"/>
  <c r="Y62"/>
  <c r="CW62" s="1"/>
  <c r="CX62"/>
  <c r="DG62" s="1"/>
  <c r="CY62"/>
  <c r="CZ62"/>
  <c r="DA62"/>
  <c r="DB62"/>
  <c r="DC62"/>
  <c r="DF62"/>
  <c r="A63"/>
  <c r="Y63"/>
  <c r="CW63" s="1"/>
  <c r="CX63"/>
  <c r="DG63" s="1"/>
  <c r="CY63"/>
  <c r="CZ63"/>
  <c r="DA63"/>
  <c r="DB63"/>
  <c r="DC63"/>
  <c r="DF63"/>
  <c r="A64"/>
  <c r="Y64"/>
  <c r="CW64" s="1"/>
  <c r="CX64"/>
  <c r="DG64" s="1"/>
  <c r="CY64"/>
  <c r="CZ64"/>
  <c r="DA64"/>
  <c r="DB64"/>
  <c r="DC64"/>
  <c r="DF64"/>
  <c r="A65"/>
  <c r="Y65"/>
  <c r="CW65" s="1"/>
  <c r="CX65"/>
  <c r="DG65" s="1"/>
  <c r="CY65"/>
  <c r="CZ65"/>
  <c r="DA65"/>
  <c r="DB65"/>
  <c r="DC65"/>
  <c r="DF65"/>
  <c r="A66"/>
  <c r="Y66"/>
  <c r="CX66" s="1"/>
  <c r="CY66"/>
  <c r="CZ66"/>
  <c r="DA66"/>
  <c r="DB66"/>
  <c r="DC66"/>
  <c r="A67"/>
  <c r="Y67"/>
  <c r="CX67"/>
  <c r="DG67" s="1"/>
  <c r="CY67"/>
  <c r="CZ67"/>
  <c r="DA67"/>
  <c r="DB67"/>
  <c r="DC67"/>
  <c r="DF67"/>
  <c r="DH67"/>
  <c r="DJ67"/>
  <c r="A68"/>
  <c r="Y68"/>
  <c r="CX68" s="1"/>
  <c r="CY68"/>
  <c r="CZ68"/>
  <c r="DA68"/>
  <c r="DB68"/>
  <c r="DC68"/>
  <c r="A69"/>
  <c r="Y69"/>
  <c r="CX69"/>
  <c r="DG69" s="1"/>
  <c r="CY69"/>
  <c r="CZ69"/>
  <c r="DA69"/>
  <c r="DB69"/>
  <c r="DC69"/>
  <c r="DF69"/>
  <c r="DH69"/>
  <c r="DJ69"/>
  <c r="A70"/>
  <c r="Y70"/>
  <c r="CX70" s="1"/>
  <c r="CY70"/>
  <c r="CZ70"/>
  <c r="DA70"/>
  <c r="DB70"/>
  <c r="DC70"/>
  <c r="A71"/>
  <c r="Y71"/>
  <c r="CU71"/>
  <c r="CV71"/>
  <c r="CX71"/>
  <c r="DG71" s="1"/>
  <c r="CY71"/>
  <c r="CZ71"/>
  <c r="DA71"/>
  <c r="DB71"/>
  <c r="DC71"/>
  <c r="DF71"/>
  <c r="A72"/>
  <c r="Y72"/>
  <c r="CX72" s="1"/>
  <c r="CY72"/>
  <c r="CZ72"/>
  <c r="DA72"/>
  <c r="DB72"/>
  <c r="DC72"/>
  <c r="A73"/>
  <c r="Y73"/>
  <c r="CW73"/>
  <c r="CX73"/>
  <c r="DG73" s="1"/>
  <c r="DJ73" s="1"/>
  <c r="CY73"/>
  <c r="CZ73"/>
  <c r="DA73"/>
  <c r="DB73"/>
  <c r="DC73"/>
  <c r="DF73"/>
  <c r="DH73"/>
  <c r="A74"/>
  <c r="Y74"/>
  <c r="CW74"/>
  <c r="CX74"/>
  <c r="CY74"/>
  <c r="CZ74"/>
  <c r="DA74"/>
  <c r="DB74"/>
  <c r="DC74"/>
  <c r="DF74"/>
  <c r="DG74"/>
  <c r="DJ74" s="1"/>
  <c r="DH74"/>
  <c r="DI74"/>
  <c r="A75"/>
  <c r="Y75"/>
  <c r="CW75"/>
  <c r="CX75"/>
  <c r="DG75" s="1"/>
  <c r="DJ75" s="1"/>
  <c r="CY75"/>
  <c r="CZ75"/>
  <c r="DA75"/>
  <c r="DB75"/>
  <c r="DC75"/>
  <c r="DF75"/>
  <c r="DH75"/>
  <c r="A76"/>
  <c r="Y76"/>
  <c r="CX76"/>
  <c r="DG76" s="1"/>
  <c r="CY76"/>
  <c r="CZ76"/>
  <c r="DA76"/>
  <c r="DB76"/>
  <c r="DC76"/>
  <c r="DF76"/>
  <c r="DJ76"/>
  <c r="A77"/>
  <c r="Y77"/>
  <c r="CX77" s="1"/>
  <c r="CY77"/>
  <c r="CZ77"/>
  <c r="DA77"/>
  <c r="DB77"/>
  <c r="DC77"/>
  <c r="A78"/>
  <c r="Y78"/>
  <c r="CX78"/>
  <c r="DG78" s="1"/>
  <c r="CY78"/>
  <c r="CZ78"/>
  <c r="DA78"/>
  <c r="DB78"/>
  <c r="DC78"/>
  <c r="DF78"/>
  <c r="DJ78"/>
  <c r="A79"/>
  <c r="Y79"/>
  <c r="CX79" s="1"/>
  <c r="CU79"/>
  <c r="CV79"/>
  <c r="CY79"/>
  <c r="CZ79"/>
  <c r="DA79"/>
  <c r="DB79"/>
  <c r="DC79"/>
  <c r="A80"/>
  <c r="Y80"/>
  <c r="CX80"/>
  <c r="DG80" s="1"/>
  <c r="CY80"/>
  <c r="CZ80"/>
  <c r="DA80"/>
  <c r="DB80"/>
  <c r="DC80"/>
  <c r="DF80"/>
  <c r="A81"/>
  <c r="Y81"/>
  <c r="CW81" s="1"/>
  <c r="CX81"/>
  <c r="DG81" s="1"/>
  <c r="CY81"/>
  <c r="CZ81"/>
  <c r="DA81"/>
  <c r="DB81"/>
  <c r="DC81"/>
  <c r="DF81"/>
  <c r="A82"/>
  <c r="Y82"/>
  <c r="CW82" s="1"/>
  <c r="CX82"/>
  <c r="DG82" s="1"/>
  <c r="CY82"/>
  <c r="CZ82"/>
  <c r="DA82"/>
  <c r="DB82"/>
  <c r="DC82"/>
  <c r="DF82"/>
  <c r="A83"/>
  <c r="Y83"/>
  <c r="CW83" s="1"/>
  <c r="CX83"/>
  <c r="DG83" s="1"/>
  <c r="CY83"/>
  <c r="CZ83"/>
  <c r="DA83"/>
  <c r="DB83"/>
  <c r="DC83"/>
  <c r="DF83"/>
  <c r="A84"/>
  <c r="Y84"/>
  <c r="CX84" s="1"/>
  <c r="CY84"/>
  <c r="CZ84"/>
  <c r="DA84"/>
  <c r="DB84"/>
  <c r="DC84"/>
  <c r="A85"/>
  <c r="Y85"/>
  <c r="CX85"/>
  <c r="DG85" s="1"/>
  <c r="CY85"/>
  <c r="CZ85"/>
  <c r="DA85"/>
  <c r="DB85"/>
  <c r="DC85"/>
  <c r="DF85"/>
  <c r="DH85"/>
  <c r="DJ85"/>
  <c r="A86"/>
  <c r="Y86"/>
  <c r="CX86" s="1"/>
  <c r="CY86"/>
  <c r="CZ86"/>
  <c r="DA86"/>
  <c r="DB86"/>
  <c r="DC86"/>
  <c r="DG86"/>
  <c r="DI86"/>
  <c r="A87"/>
  <c r="Y87"/>
  <c r="CU87"/>
  <c r="CV87"/>
  <c r="CX87"/>
  <c r="CY87"/>
  <c r="CZ87"/>
  <c r="DA87"/>
  <c r="DB87"/>
  <c r="DC87"/>
  <c r="DF87"/>
  <c r="A88"/>
  <c r="Y88"/>
  <c r="CX88" s="1"/>
  <c r="CY88"/>
  <c r="CZ88"/>
  <c r="DA88"/>
  <c r="DB88"/>
  <c r="DC88"/>
  <c r="DG88"/>
  <c r="A89"/>
  <c r="Y89"/>
  <c r="CW89"/>
  <c r="CX89"/>
  <c r="CY89"/>
  <c r="CZ89"/>
  <c r="DA89"/>
  <c r="DB89"/>
  <c r="DC89"/>
  <c r="DF89"/>
  <c r="DG89"/>
  <c r="DJ89" s="1"/>
  <c r="DH89"/>
  <c r="DI89"/>
  <c r="A90"/>
  <c r="Y90"/>
  <c r="CW90"/>
  <c r="CX90"/>
  <c r="DG90" s="1"/>
  <c r="DJ90" s="1"/>
  <c r="CY90"/>
  <c r="CZ90"/>
  <c r="DA90"/>
  <c r="DB90"/>
  <c r="DC90"/>
  <c r="DF90"/>
  <c r="DH90"/>
  <c r="A91"/>
  <c r="Y91"/>
  <c r="CW91"/>
  <c r="CX91"/>
  <c r="CY91"/>
  <c r="CZ91"/>
  <c r="DA91"/>
  <c r="DB91"/>
  <c r="DC91"/>
  <c r="DF91"/>
  <c r="DG91"/>
  <c r="DJ91" s="1"/>
  <c r="DH91"/>
  <c r="DI91"/>
  <c r="A92"/>
  <c r="Y92"/>
  <c r="CX92"/>
  <c r="CY92"/>
  <c r="CZ92"/>
  <c r="DA92"/>
  <c r="DB92"/>
  <c r="DC92"/>
  <c r="DF92"/>
  <c r="DH92"/>
  <c r="DJ92"/>
  <c r="A93"/>
  <c r="Y93"/>
  <c r="CX93" s="1"/>
  <c r="CY93"/>
  <c r="CZ93"/>
  <c r="DA93"/>
  <c r="DB93"/>
  <c r="DC93"/>
  <c r="DG93"/>
  <c r="DI93"/>
  <c r="A94"/>
  <c r="Y94"/>
  <c r="CX94"/>
  <c r="CY94"/>
  <c r="CZ94"/>
  <c r="DA94"/>
  <c r="DB94"/>
  <c r="DC94"/>
  <c r="DF94"/>
  <c r="DH94"/>
  <c r="DJ94"/>
  <c r="A95"/>
  <c r="Y95"/>
  <c r="CX95" s="1"/>
  <c r="CY95"/>
  <c r="CZ95"/>
  <c r="DA95"/>
  <c r="DB95"/>
  <c r="DC95"/>
  <c r="DG95"/>
  <c r="DI95"/>
  <c r="A96"/>
  <c r="Y96"/>
  <c r="CX96"/>
  <c r="CY96"/>
  <c r="CZ96"/>
  <c r="DA96"/>
  <c r="DB96"/>
  <c r="DC96"/>
  <c r="DF96"/>
  <c r="DH96"/>
  <c r="DJ96"/>
  <c r="A97"/>
  <c r="Y97"/>
  <c r="CX97" s="1"/>
  <c r="CU97"/>
  <c r="CV97"/>
  <c r="CY97"/>
  <c r="CZ97"/>
  <c r="DA97"/>
  <c r="DB97"/>
  <c r="DC97"/>
  <c r="DG97"/>
  <c r="DI97"/>
  <c r="DJ97" s="1"/>
  <c r="A98"/>
  <c r="Y98"/>
  <c r="CX98"/>
  <c r="CY98"/>
  <c r="CZ98"/>
  <c r="DA98"/>
  <c r="DB98"/>
  <c r="DC98"/>
  <c r="DF98"/>
  <c r="DH98"/>
  <c r="A99"/>
  <c r="Y99"/>
  <c r="CW99" s="1"/>
  <c r="CY99"/>
  <c r="CZ99"/>
  <c r="DA99"/>
  <c r="DB99"/>
  <c r="DC99"/>
  <c r="A100"/>
  <c r="Y100"/>
  <c r="CW100" s="1"/>
  <c r="CX100"/>
  <c r="CY100"/>
  <c r="CZ100"/>
  <c r="DA100"/>
  <c r="DB100"/>
  <c r="DC100"/>
  <c r="DF100"/>
  <c r="DH100"/>
  <c r="A101"/>
  <c r="Y101"/>
  <c r="CW101" s="1"/>
  <c r="CY101"/>
  <c r="CZ101"/>
  <c r="DA101"/>
  <c r="DB101"/>
  <c r="DC101"/>
  <c r="A102"/>
  <c r="Y102"/>
  <c r="CX102"/>
  <c r="DG102" s="1"/>
  <c r="CY102"/>
  <c r="CZ102"/>
  <c r="DA102"/>
  <c r="DB102"/>
  <c r="DC102"/>
  <c r="DF102"/>
  <c r="DH102"/>
  <c r="DJ102"/>
  <c r="A103"/>
  <c r="Y103"/>
  <c r="CX103" s="1"/>
  <c r="CY103"/>
  <c r="CZ103"/>
  <c r="DA103"/>
  <c r="DB103"/>
  <c r="DC103"/>
  <c r="A104"/>
  <c r="Y104"/>
  <c r="CX104"/>
  <c r="DG104" s="1"/>
  <c r="CY104"/>
  <c r="CZ104"/>
  <c r="DA104"/>
  <c r="DB104"/>
  <c r="DC104"/>
  <c r="DF104"/>
  <c r="DJ104" s="1"/>
  <c r="DI104"/>
  <c r="A105"/>
  <c r="Y105"/>
  <c r="CX105" s="1"/>
  <c r="CY105"/>
  <c r="CZ105"/>
  <c r="DA105"/>
  <c r="DB105"/>
  <c r="DC105"/>
  <c r="A106"/>
  <c r="Y106"/>
  <c r="CX106"/>
  <c r="DG106" s="1"/>
  <c r="CY106"/>
  <c r="CZ106"/>
  <c r="DA106"/>
  <c r="DB106"/>
  <c r="DC106"/>
  <c r="DF106"/>
  <c r="DH106"/>
  <c r="DJ106"/>
  <c r="A107"/>
  <c r="Y107"/>
  <c r="CY107"/>
  <c r="CZ107"/>
  <c r="DA107"/>
  <c r="DB107"/>
  <c r="DC107"/>
  <c r="A108"/>
  <c r="Y108"/>
  <c r="CY108"/>
  <c r="CZ108"/>
  <c r="DA108"/>
  <c r="DB108"/>
  <c r="DC108"/>
  <c r="A109"/>
  <c r="Y109"/>
  <c r="CY109"/>
  <c r="CZ109"/>
  <c r="DA109"/>
  <c r="DB109"/>
  <c r="DC109"/>
  <c r="A110"/>
  <c r="Y110"/>
  <c r="CY110"/>
  <c r="CZ110"/>
  <c r="DA110"/>
  <c r="DB110"/>
  <c r="DC110"/>
  <c r="A111"/>
  <c r="Y111"/>
  <c r="CY111"/>
  <c r="CZ111"/>
  <c r="DA111"/>
  <c r="DB111"/>
  <c r="DC111"/>
  <c r="A112"/>
  <c r="Y112"/>
  <c r="CY112"/>
  <c r="CZ112"/>
  <c r="DA112"/>
  <c r="DB112"/>
  <c r="DC112"/>
  <c r="A113"/>
  <c r="Y113"/>
  <c r="CY113"/>
  <c r="CZ113"/>
  <c r="DA113"/>
  <c r="DB113"/>
  <c r="DC113"/>
  <c r="A114"/>
  <c r="Y114"/>
  <c r="CY114"/>
  <c r="CZ114"/>
  <c r="DA114"/>
  <c r="DB114"/>
  <c r="DC114"/>
  <c r="A115"/>
  <c r="Y115"/>
  <c r="CY115"/>
  <c r="CZ115"/>
  <c r="DA115"/>
  <c r="DB115"/>
  <c r="DC115"/>
  <c r="A116"/>
  <c r="Y116"/>
  <c r="CY116"/>
  <c r="CZ116"/>
  <c r="DA116"/>
  <c r="DB116"/>
  <c r="DC116"/>
  <c r="A117"/>
  <c r="Y117"/>
  <c r="CY117"/>
  <c r="CZ117"/>
  <c r="DA117"/>
  <c r="DB117"/>
  <c r="DC117"/>
  <c r="A118"/>
  <c r="Y118"/>
  <c r="CY118"/>
  <c r="CZ118"/>
  <c r="DA118"/>
  <c r="DB118"/>
  <c r="DC118"/>
  <c r="A119"/>
  <c r="Y119"/>
  <c r="CY119"/>
  <c r="CZ119"/>
  <c r="DA119"/>
  <c r="DB119"/>
  <c r="DC119"/>
  <c r="A120"/>
  <c r="Y120"/>
  <c r="CY120"/>
  <c r="CZ120"/>
  <c r="DA120"/>
  <c r="DB120"/>
  <c r="DC120"/>
  <c r="A121"/>
  <c r="Y121"/>
  <c r="CY121"/>
  <c r="CZ121"/>
  <c r="DA121"/>
  <c r="DB121"/>
  <c r="DC121"/>
  <c r="A122"/>
  <c r="Y122"/>
  <c r="CY122"/>
  <c r="CZ122"/>
  <c r="DA122"/>
  <c r="DB122"/>
  <c r="DC122"/>
  <c r="A123"/>
  <c r="Y123"/>
  <c r="CY123"/>
  <c r="CZ123"/>
  <c r="DA123"/>
  <c r="DB123"/>
  <c r="DC123"/>
  <c r="A124"/>
  <c r="Y124"/>
  <c r="CY124"/>
  <c r="CZ124"/>
  <c r="DA124"/>
  <c r="DB124"/>
  <c r="DC124"/>
  <c r="A125"/>
  <c r="Y125"/>
  <c r="CY125"/>
  <c r="CZ125"/>
  <c r="DA125"/>
  <c r="DB125"/>
  <c r="DC125"/>
  <c r="A126"/>
  <c r="Y126"/>
  <c r="CY126"/>
  <c r="CZ126"/>
  <c r="DA126"/>
  <c r="DB126"/>
  <c r="DC126"/>
  <c r="A127"/>
  <c r="Y127"/>
  <c r="CY127"/>
  <c r="CZ127"/>
  <c r="DA127"/>
  <c r="DB127"/>
  <c r="DC127"/>
  <c r="A128"/>
  <c r="Y128"/>
  <c r="CY128"/>
  <c r="CZ128"/>
  <c r="DA128"/>
  <c r="DB128"/>
  <c r="DC128"/>
  <c r="A129"/>
  <c r="Y129"/>
  <c r="CY129"/>
  <c r="CZ129"/>
  <c r="DA129"/>
  <c r="DB129"/>
  <c r="DC129"/>
  <c r="A130"/>
  <c r="Y130"/>
  <c r="CY130"/>
  <c r="CZ130"/>
  <c r="DA130"/>
  <c r="DB130"/>
  <c r="DC130"/>
  <c r="A131"/>
  <c r="Y131"/>
  <c r="CY131"/>
  <c r="CZ131"/>
  <c r="DA131"/>
  <c r="DB131"/>
  <c r="DC131"/>
  <c r="A132"/>
  <c r="Y132"/>
  <c r="CY132"/>
  <c r="CZ132"/>
  <c r="DA132"/>
  <c r="DB132"/>
  <c r="DC132"/>
  <c r="A133"/>
  <c r="Y133"/>
  <c r="CY133"/>
  <c r="CZ133"/>
  <c r="DA133"/>
  <c r="DB133"/>
  <c r="DC133"/>
  <c r="A134"/>
  <c r="Y134"/>
  <c r="CY134"/>
  <c r="CZ134"/>
  <c r="DA134"/>
  <c r="DB134"/>
  <c r="DC134"/>
  <c r="A135"/>
  <c r="Y135"/>
  <c r="CY135"/>
  <c r="CZ135"/>
  <c r="DA135"/>
  <c r="DB135"/>
  <c r="DC135"/>
  <c r="A136"/>
  <c r="Y136"/>
  <c r="CY136"/>
  <c r="CZ136"/>
  <c r="DA136"/>
  <c r="DB136"/>
  <c r="DC136"/>
  <c r="A137"/>
  <c r="Y137"/>
  <c r="CY137"/>
  <c r="CZ137"/>
  <c r="DA137"/>
  <c r="DB137"/>
  <c r="DC137"/>
  <c r="A138"/>
  <c r="Y138"/>
  <c r="CY138"/>
  <c r="CZ138"/>
  <c r="DA138"/>
  <c r="DB138"/>
  <c r="DC138"/>
  <c r="A139"/>
  <c r="Y139"/>
  <c r="CY139"/>
  <c r="CZ139"/>
  <c r="DA139"/>
  <c r="DB139"/>
  <c r="DC139"/>
  <c r="A140"/>
  <c r="Y140"/>
  <c r="CY140"/>
  <c r="CZ140"/>
  <c r="DA140"/>
  <c r="DB140"/>
  <c r="DC140"/>
  <c r="A141"/>
  <c r="Y141"/>
  <c r="CY141"/>
  <c r="CZ141"/>
  <c r="DA141"/>
  <c r="DB141"/>
  <c r="DC141"/>
  <c r="A142"/>
  <c r="Y142"/>
  <c r="CY142"/>
  <c r="CZ142"/>
  <c r="DA142"/>
  <c r="DB142"/>
  <c r="DC142"/>
  <c r="A143"/>
  <c r="Y143"/>
  <c r="CY143"/>
  <c r="CZ143"/>
  <c r="DA143"/>
  <c r="DB143"/>
  <c r="DC143"/>
  <c r="A144"/>
  <c r="Y144"/>
  <c r="CY144"/>
  <c r="CZ144"/>
  <c r="DA144"/>
  <c r="DB144"/>
  <c r="DC144"/>
  <c r="A145"/>
  <c r="Y145"/>
  <c r="CY145"/>
  <c r="CZ145"/>
  <c r="DA145"/>
  <c r="DB145"/>
  <c r="DC145"/>
  <c r="A146"/>
  <c r="Y146"/>
  <c r="CY146"/>
  <c r="CZ146"/>
  <c r="DA146"/>
  <c r="DB146"/>
  <c r="DC146"/>
  <c r="A147"/>
  <c r="Y147"/>
  <c r="CY147"/>
  <c r="CZ147"/>
  <c r="DA147"/>
  <c r="DB147"/>
  <c r="DC147"/>
  <c r="A148"/>
  <c r="Y148"/>
  <c r="CY148"/>
  <c r="CZ148"/>
  <c r="DA148"/>
  <c r="DB148"/>
  <c r="DC148"/>
  <c r="A149"/>
  <c r="Y149"/>
  <c r="CY149"/>
  <c r="CZ149"/>
  <c r="DA149"/>
  <c r="DB149"/>
  <c r="DC149"/>
  <c r="A150"/>
  <c r="Y150"/>
  <c r="CY150"/>
  <c r="CZ150"/>
  <c r="DA150"/>
  <c r="DB150"/>
  <c r="DC150"/>
  <c r="A151"/>
  <c r="Y151"/>
  <c r="CY151"/>
  <c r="CZ151"/>
  <c r="DA151"/>
  <c r="DB151"/>
  <c r="DC151"/>
  <c r="A152"/>
  <c r="Y152"/>
  <c r="CY152"/>
  <c r="CZ152"/>
  <c r="DA152"/>
  <c r="DB152"/>
  <c r="DC152"/>
  <c r="A153"/>
  <c r="Y153"/>
  <c r="CY153"/>
  <c r="CZ153"/>
  <c r="DA153"/>
  <c r="DB153"/>
  <c r="DC153"/>
  <c r="A154"/>
  <c r="Y154"/>
  <c r="CY154"/>
  <c r="CZ154"/>
  <c r="DA154"/>
  <c r="DB154"/>
  <c r="DC154"/>
  <c r="A155"/>
  <c r="Y155"/>
  <c r="CY155"/>
  <c r="CZ155"/>
  <c r="DA155"/>
  <c r="DB155"/>
  <c r="DC155"/>
  <c r="A156"/>
  <c r="Y156"/>
  <c r="CY156"/>
  <c r="CZ156"/>
  <c r="DA156"/>
  <c r="DB156"/>
  <c r="DC156"/>
  <c r="A157"/>
  <c r="Y157"/>
  <c r="CY157"/>
  <c r="CZ157"/>
  <c r="DA157"/>
  <c r="DB157"/>
  <c r="DC157"/>
  <c r="A158"/>
  <c r="Y158"/>
  <c r="CY158"/>
  <c r="CZ158"/>
  <c r="DA158"/>
  <c r="DB158"/>
  <c r="DC158"/>
  <c r="A159"/>
  <c r="Y159"/>
  <c r="CY159"/>
  <c r="CZ159"/>
  <c r="DA159"/>
  <c r="DB159"/>
  <c r="DC159"/>
  <c r="A160"/>
  <c r="Y160"/>
  <c r="CY160"/>
  <c r="CZ160"/>
  <c r="DA160"/>
  <c r="DB160"/>
  <c r="DC160"/>
  <c r="A161"/>
  <c r="Y161"/>
  <c r="CY161"/>
  <c r="CZ161"/>
  <c r="DA161"/>
  <c r="DB161"/>
  <c r="DC161"/>
  <c r="A162"/>
  <c r="Y162"/>
  <c r="CY162"/>
  <c r="CZ162"/>
  <c r="DA162"/>
  <c r="DB162"/>
  <c r="DC162"/>
  <c r="A163"/>
  <c r="Y163"/>
  <c r="CY163"/>
  <c r="CZ163"/>
  <c r="DA163"/>
  <c r="DB163"/>
  <c r="DC163"/>
  <c r="A164"/>
  <c r="Y164"/>
  <c r="CY164"/>
  <c r="CZ164"/>
  <c r="DA164"/>
  <c r="DB164"/>
  <c r="DC164"/>
  <c r="A165"/>
  <c r="Y165"/>
  <c r="CY165"/>
  <c r="CZ165"/>
  <c r="DA165"/>
  <c r="DB165"/>
  <c r="DC165"/>
  <c r="A166"/>
  <c r="Y166"/>
  <c r="CY166"/>
  <c r="CZ166"/>
  <c r="DA166"/>
  <c r="DB166"/>
  <c r="DC166"/>
  <c r="A167"/>
  <c r="Y167"/>
  <c r="CY167"/>
  <c r="CZ167"/>
  <c r="DA167"/>
  <c r="DB167"/>
  <c r="DC167"/>
  <c r="A168"/>
  <c r="Y168"/>
  <c r="CY168"/>
  <c r="CZ168"/>
  <c r="DA168"/>
  <c r="DB168"/>
  <c r="DC168"/>
  <c r="A169"/>
  <c r="Y169"/>
  <c r="CY169"/>
  <c r="CZ169"/>
  <c r="DA169"/>
  <c r="DB169"/>
  <c r="DC169"/>
  <c r="A170"/>
  <c r="Y170"/>
  <c r="CY170"/>
  <c r="CZ170"/>
  <c r="DA170"/>
  <c r="DB170"/>
  <c r="DC170"/>
  <c r="A171"/>
  <c r="Y171"/>
  <c r="CY171"/>
  <c r="CZ171"/>
  <c r="DA171"/>
  <c r="DB171"/>
  <c r="DC171"/>
  <c r="A172"/>
  <c r="Y172"/>
  <c r="CY172"/>
  <c r="CZ172"/>
  <c r="DA172"/>
  <c r="DB172"/>
  <c r="DC172"/>
  <c r="A173"/>
  <c r="Y173"/>
  <c r="CY173"/>
  <c r="CZ173"/>
  <c r="DA173"/>
  <c r="DB173"/>
  <c r="DC173"/>
  <c r="A174"/>
  <c r="Y174"/>
  <c r="CY174"/>
  <c r="CZ174"/>
  <c r="DA174"/>
  <c r="DB174"/>
  <c r="DC174"/>
  <c r="A175"/>
  <c r="Y175"/>
  <c r="CY175"/>
  <c r="CZ175"/>
  <c r="DA175"/>
  <c r="DB175"/>
  <c r="DC175"/>
  <c r="A176"/>
  <c r="Y176"/>
  <c r="CY176"/>
  <c r="CZ176"/>
  <c r="DA176"/>
  <c r="DB176"/>
  <c r="DC176"/>
  <c r="A177"/>
  <c r="Y177"/>
  <c r="CY177"/>
  <c r="CZ177"/>
  <c r="DA177"/>
  <c r="DB177"/>
  <c r="DC177"/>
  <c r="A178"/>
  <c r="Y178"/>
  <c r="CY178"/>
  <c r="CZ178"/>
  <c r="DA178"/>
  <c r="DB178"/>
  <c r="DC178"/>
  <c r="A179"/>
  <c r="Y179"/>
  <c r="CY179"/>
  <c r="CZ179"/>
  <c r="DA179"/>
  <c r="DB179"/>
  <c r="DC179"/>
  <c r="A180"/>
  <c r="Y180"/>
  <c r="CY180"/>
  <c r="CZ180"/>
  <c r="DA180"/>
  <c r="DB180"/>
  <c r="DC180"/>
  <c r="A181"/>
  <c r="Y181"/>
  <c r="CY181"/>
  <c r="CZ181"/>
  <c r="DA181"/>
  <c r="DB181"/>
  <c r="DC181"/>
  <c r="A182"/>
  <c r="Y182"/>
  <c r="CY182"/>
  <c r="CZ182"/>
  <c r="DA182"/>
  <c r="DB182"/>
  <c r="DC182"/>
  <c r="A183"/>
  <c r="Y183"/>
  <c r="CY183"/>
  <c r="CZ183"/>
  <c r="DA183"/>
  <c r="DB183"/>
  <c r="DC183"/>
  <c r="A184"/>
  <c r="Y184"/>
  <c r="CY184"/>
  <c r="CZ184"/>
  <c r="DA184"/>
  <c r="DB184"/>
  <c r="DC184"/>
  <c r="A185"/>
  <c r="Y185"/>
  <c r="CY185"/>
  <c r="CZ185"/>
  <c r="DA185"/>
  <c r="DB185"/>
  <c r="DC185"/>
  <c r="A186"/>
  <c r="Y186"/>
  <c r="CY186"/>
  <c r="CZ186"/>
  <c r="DA186"/>
  <c r="DB186"/>
  <c r="DC186"/>
  <c r="A187"/>
  <c r="Y187"/>
  <c r="CY187"/>
  <c r="CZ187"/>
  <c r="DA187"/>
  <c r="DB187"/>
  <c r="DC187"/>
  <c r="A188"/>
  <c r="Y188"/>
  <c r="CY188"/>
  <c r="CZ188"/>
  <c r="DA188"/>
  <c r="DB188"/>
  <c r="DC188"/>
  <c r="A189"/>
  <c r="Y189"/>
  <c r="CY189"/>
  <c r="CZ189"/>
  <c r="DA189"/>
  <c r="DB189"/>
  <c r="DC189"/>
  <c r="A190"/>
  <c r="Y190"/>
  <c r="CY190"/>
  <c r="CZ190"/>
  <c r="DA190"/>
  <c r="DB190"/>
  <c r="DC190"/>
  <c r="A191"/>
  <c r="Y191"/>
  <c r="CY191"/>
  <c r="CZ191"/>
  <c r="DA191"/>
  <c r="DB191"/>
  <c r="DC191"/>
  <c r="A192"/>
  <c r="Y192"/>
  <c r="CY192"/>
  <c r="CZ192"/>
  <c r="DA192"/>
  <c r="DB192"/>
  <c r="DC192"/>
  <c r="A193"/>
  <c r="Y193"/>
  <c r="CY193"/>
  <c r="CZ193"/>
  <c r="DA193"/>
  <c r="DB193"/>
  <c r="DC193"/>
  <c r="A194"/>
  <c r="Y194"/>
  <c r="CY194"/>
  <c r="CZ194"/>
  <c r="DA194"/>
  <c r="DB194"/>
  <c r="DC194"/>
  <c r="A195"/>
  <c r="Y195"/>
  <c r="CY195"/>
  <c r="CZ195"/>
  <c r="DA195"/>
  <c r="DB195"/>
  <c r="DC195"/>
  <c r="A196"/>
  <c r="Y196"/>
  <c r="CY196"/>
  <c r="CZ196"/>
  <c r="DA196"/>
  <c r="DB196"/>
  <c r="DC196"/>
  <c r="A197"/>
  <c r="Y197"/>
  <c r="CY197"/>
  <c r="CZ197"/>
  <c r="DA197"/>
  <c r="DB197"/>
  <c r="DC197"/>
  <c r="A198"/>
  <c r="Y198"/>
  <c r="CY198"/>
  <c r="CZ198"/>
  <c r="DA198"/>
  <c r="DB198"/>
  <c r="DC198"/>
  <c r="A199"/>
  <c r="Y199"/>
  <c r="CY199"/>
  <c r="CZ199"/>
  <c r="DA199"/>
  <c r="DB199"/>
  <c r="DC199"/>
  <c r="A200"/>
  <c r="Y200"/>
  <c r="CY200"/>
  <c r="CZ200"/>
  <c r="DA200"/>
  <c r="DB200"/>
  <c r="DC200"/>
  <c r="A201"/>
  <c r="Y201"/>
  <c r="CY201"/>
  <c r="CZ201"/>
  <c r="DA201"/>
  <c r="DB201"/>
  <c r="DC201"/>
  <c r="A202"/>
  <c r="Y202"/>
  <c r="CY202"/>
  <c r="CZ202"/>
  <c r="DA202"/>
  <c r="DB202"/>
  <c r="DC202"/>
  <c r="A203"/>
  <c r="Y203"/>
  <c r="CY203"/>
  <c r="CZ203"/>
  <c r="DA203"/>
  <c r="DB203"/>
  <c r="DC203"/>
  <c r="A204"/>
  <c r="Y204"/>
  <c r="CY204"/>
  <c r="CZ204"/>
  <c r="DA204"/>
  <c r="DB204"/>
  <c r="DC204"/>
  <c r="A205"/>
  <c r="Y205"/>
  <c r="CY205"/>
  <c r="CZ205"/>
  <c r="DA205"/>
  <c r="DB205"/>
  <c r="DC205"/>
  <c r="A206"/>
  <c r="Y206"/>
  <c r="CY206"/>
  <c r="CZ206"/>
  <c r="DA206"/>
  <c r="DB206"/>
  <c r="DC206"/>
  <c r="A207"/>
  <c r="Y207"/>
  <c r="CY207"/>
  <c r="CZ207"/>
  <c r="DA207"/>
  <c r="DB207"/>
  <c r="DC207"/>
  <c r="A208"/>
  <c r="Y208"/>
  <c r="CY208"/>
  <c r="CZ208"/>
  <c r="DA208"/>
  <c r="DB208"/>
  <c r="DC208"/>
  <c r="A209"/>
  <c r="Y209"/>
  <c r="CY209"/>
  <c r="CZ209"/>
  <c r="DA209"/>
  <c r="DB209"/>
  <c r="DC209"/>
  <c r="A210"/>
  <c r="Y210"/>
  <c r="CY210"/>
  <c r="CZ210"/>
  <c r="DA210"/>
  <c r="DB210"/>
  <c r="DC210"/>
  <c r="A211"/>
  <c r="Y211"/>
  <c r="CY211"/>
  <c r="CZ211"/>
  <c r="DA211"/>
  <c r="DB211"/>
  <c r="DC211"/>
  <c r="A212"/>
  <c r="Y212"/>
  <c r="CY212"/>
  <c r="CZ212"/>
  <c r="DA212"/>
  <c r="DB212"/>
  <c r="DC212"/>
  <c r="A213"/>
  <c r="Y213"/>
  <c r="CY213"/>
  <c r="CZ213"/>
  <c r="DA213"/>
  <c r="DB213"/>
  <c r="DC213"/>
  <c r="A214"/>
  <c r="Y214"/>
  <c r="CY214"/>
  <c r="CZ214"/>
  <c r="DA214"/>
  <c r="DB214"/>
  <c r="DC214"/>
  <c r="A215"/>
  <c r="Y215"/>
  <c r="CY215"/>
  <c r="CZ215"/>
  <c r="DA215"/>
  <c r="DB215"/>
  <c r="DC215"/>
  <c r="A216"/>
  <c r="Y216"/>
  <c r="CY216"/>
  <c r="CZ216"/>
  <c r="DA216"/>
  <c r="DB216"/>
  <c r="DC216"/>
  <c r="A217"/>
  <c r="Y217"/>
  <c r="CY217"/>
  <c r="CZ217"/>
  <c r="DA217"/>
  <c r="DB217"/>
  <c r="DC217"/>
  <c r="A218"/>
  <c r="Y218"/>
  <c r="CY218"/>
  <c r="CZ218"/>
  <c r="DA218"/>
  <c r="DB218"/>
  <c r="DC218"/>
  <c r="A219"/>
  <c r="Y219"/>
  <c r="CY219"/>
  <c r="CZ219"/>
  <c r="DA219"/>
  <c r="DB219"/>
  <c r="DC219"/>
  <c r="A220"/>
  <c r="Y220"/>
  <c r="CY220"/>
  <c r="CZ220"/>
  <c r="DA220"/>
  <c r="DB220"/>
  <c r="DC220"/>
  <c r="A221"/>
  <c r="Y221"/>
  <c r="CY221"/>
  <c r="CZ221"/>
  <c r="DA221"/>
  <c r="DB221"/>
  <c r="DC221"/>
  <c r="A222"/>
  <c r="Y222"/>
  <c r="CY222"/>
  <c r="CZ222"/>
  <c r="DA222"/>
  <c r="DB222"/>
  <c r="DC222"/>
  <c r="A223"/>
  <c r="Y223"/>
  <c r="CY223"/>
  <c r="CZ223"/>
  <c r="DA223"/>
  <c r="DB223"/>
  <c r="DC223"/>
  <c r="A224"/>
  <c r="Y224"/>
  <c r="CY224"/>
  <c r="CZ224"/>
  <c r="DA224"/>
  <c r="DB224"/>
  <c r="DC224"/>
  <c r="A225"/>
  <c r="Y225"/>
  <c r="CY225"/>
  <c r="CZ225"/>
  <c r="DA225"/>
  <c r="DB225"/>
  <c r="DC225"/>
  <c r="A226"/>
  <c r="Y226"/>
  <c r="CY226"/>
  <c r="CZ226"/>
  <c r="DA226"/>
  <c r="DB226"/>
  <c r="DC226"/>
  <c r="A227"/>
  <c r="Y227"/>
  <c r="CU227"/>
  <c r="CV227"/>
  <c r="CX227"/>
  <c r="DG227" s="1"/>
  <c r="CY227"/>
  <c r="CZ227"/>
  <c r="DA227"/>
  <c r="DB227"/>
  <c r="DC227"/>
  <c r="DF227"/>
  <c r="DH227"/>
  <c r="DI227"/>
  <c r="DJ227"/>
  <c r="A228"/>
  <c r="Y228"/>
  <c r="CX228" s="1"/>
  <c r="CY228"/>
  <c r="CZ228"/>
  <c r="DA228"/>
  <c r="DB228"/>
  <c r="DC228"/>
  <c r="A229"/>
  <c r="Y229"/>
  <c r="CX229"/>
  <c r="DG229" s="1"/>
  <c r="CY229"/>
  <c r="CZ229"/>
  <c r="DA229"/>
  <c r="DB229"/>
  <c r="DC229"/>
  <c r="DF229"/>
  <c r="DH229"/>
  <c r="DI229"/>
  <c r="DJ229"/>
  <c r="A230"/>
  <c r="Y230"/>
  <c r="CX230" s="1"/>
  <c r="CY230"/>
  <c r="CZ230"/>
  <c r="DA230"/>
  <c r="DB230"/>
  <c r="DC230"/>
  <c r="A231"/>
  <c r="Y231"/>
  <c r="CX231"/>
  <c r="DG231" s="1"/>
  <c r="CY231"/>
  <c r="CZ231"/>
  <c r="DA231"/>
  <c r="DB231"/>
  <c r="DC231"/>
  <c r="DF231"/>
  <c r="DJ231"/>
  <c r="A232"/>
  <c r="Y232"/>
  <c r="CX232" s="1"/>
  <c r="CU232"/>
  <c r="CV232"/>
  <c r="CY232"/>
  <c r="CZ232"/>
  <c r="DA232"/>
  <c r="DB232"/>
  <c r="DC232"/>
  <c r="A233"/>
  <c r="Y233"/>
  <c r="CX233"/>
  <c r="DG233" s="1"/>
  <c r="CY233"/>
  <c r="CZ233"/>
  <c r="DA233"/>
  <c r="DB233"/>
  <c r="DC233"/>
  <c r="DF233"/>
  <c r="DJ233"/>
  <c r="A234"/>
  <c r="Y234"/>
  <c r="CX234" s="1"/>
  <c r="CY234"/>
  <c r="CZ234"/>
  <c r="DA234"/>
  <c r="DB234"/>
  <c r="DC234"/>
  <c r="A235"/>
  <c r="Y235"/>
  <c r="CX235"/>
  <c r="DG235" s="1"/>
  <c r="CY235"/>
  <c r="CZ235"/>
  <c r="DA235"/>
  <c r="DB235"/>
  <c r="DC235"/>
  <c r="DF235"/>
  <c r="DJ235"/>
  <c r="A236"/>
  <c r="Y236"/>
  <c r="CX236" s="1"/>
  <c r="CY236"/>
  <c r="CZ236"/>
  <c r="DA236"/>
  <c r="DB236"/>
  <c r="DC236"/>
  <c r="A237"/>
  <c r="Y237"/>
  <c r="CY237"/>
  <c r="CZ237"/>
  <c r="DA237"/>
  <c r="DB237"/>
  <c r="DC237"/>
  <c r="A238"/>
  <c r="Y238"/>
  <c r="CY238"/>
  <c r="CZ238"/>
  <c r="DA238"/>
  <c r="DB238"/>
  <c r="DC238"/>
  <c r="A239"/>
  <c r="Y239"/>
  <c r="CY239"/>
  <c r="CZ239"/>
  <c r="DA239"/>
  <c r="DB239"/>
  <c r="DC239"/>
  <c r="A240"/>
  <c r="Y240"/>
  <c r="CY240"/>
  <c r="CZ240"/>
  <c r="DA240"/>
  <c r="DB240"/>
  <c r="DC240"/>
  <c r="A241"/>
  <c r="Y241"/>
  <c r="CY241"/>
  <c r="CZ241"/>
  <c r="DA241"/>
  <c r="DB241"/>
  <c r="DC241"/>
  <c r="A242"/>
  <c r="Y242"/>
  <c r="CY242"/>
  <c r="CZ242"/>
  <c r="DA242"/>
  <c r="DB242"/>
  <c r="DC242"/>
  <c r="A243"/>
  <c r="Y243"/>
  <c r="CY243"/>
  <c r="CZ243"/>
  <c r="DA243"/>
  <c r="DB243"/>
  <c r="DC243"/>
  <c r="A244"/>
  <c r="Y244"/>
  <c r="CY244"/>
  <c r="CZ244"/>
  <c r="DA244"/>
  <c r="DB244"/>
  <c r="DC244"/>
  <c r="A245"/>
  <c r="Y245"/>
  <c r="CY245"/>
  <c r="CZ245"/>
  <c r="DA245"/>
  <c r="DB245"/>
  <c r="DC245"/>
  <c r="A246"/>
  <c r="Y246"/>
  <c r="CY246"/>
  <c r="CZ246"/>
  <c r="DA246"/>
  <c r="DB246"/>
  <c r="DC246"/>
  <c r="A247"/>
  <c r="Y247"/>
  <c r="CY247"/>
  <c r="CZ247"/>
  <c r="DA247"/>
  <c r="DB247"/>
  <c r="DC247"/>
  <c r="A248"/>
  <c r="Y248"/>
  <c r="CY248"/>
  <c r="CZ248"/>
  <c r="DA248"/>
  <c r="DB248"/>
  <c r="DC248"/>
  <c r="A249"/>
  <c r="Y249"/>
  <c r="CY249"/>
  <c r="CZ249"/>
  <c r="DA249"/>
  <c r="DB249"/>
  <c r="DC249"/>
  <c r="A250"/>
  <c r="Y250"/>
  <c r="CY250"/>
  <c r="CZ250"/>
  <c r="DA250"/>
  <c r="DB250"/>
  <c r="DC250"/>
  <c r="A251"/>
  <c r="Y251"/>
  <c r="CY251"/>
  <c r="CZ251"/>
  <c r="DA251"/>
  <c r="DB251"/>
  <c r="DC251"/>
  <c r="A252"/>
  <c r="Y252"/>
  <c r="CY252"/>
  <c r="CZ252"/>
  <c r="DA252"/>
  <c r="DB252"/>
  <c r="DC252"/>
  <c r="A253"/>
  <c r="Y253"/>
  <c r="CY253"/>
  <c r="CZ253"/>
  <c r="DA253"/>
  <c r="DB253"/>
  <c r="DC253"/>
  <c r="A254"/>
  <c r="Y254"/>
  <c r="CY254"/>
  <c r="CZ254"/>
  <c r="DA254"/>
  <c r="DB254"/>
  <c r="DC254"/>
  <c r="A255"/>
  <c r="Y255"/>
  <c r="CY255"/>
  <c r="CZ255"/>
  <c r="DA255"/>
  <c r="DB255"/>
  <c r="DC255"/>
  <c r="A256"/>
  <c r="Y256"/>
  <c r="CY256"/>
  <c r="CZ256"/>
  <c r="DA256"/>
  <c r="DB256"/>
  <c r="DC256"/>
  <c r="A257"/>
  <c r="Y257"/>
  <c r="CY257"/>
  <c r="CZ257"/>
  <c r="DA257"/>
  <c r="DB257"/>
  <c r="DC257"/>
  <c r="A258"/>
  <c r="Y258"/>
  <c r="CY258"/>
  <c r="CZ258"/>
  <c r="DA258"/>
  <c r="DB258"/>
  <c r="DC258"/>
  <c r="A259"/>
  <c r="Y259"/>
  <c r="CY259"/>
  <c r="CZ259"/>
  <c r="DA259"/>
  <c r="DB259"/>
  <c r="DC259"/>
  <c r="A260"/>
  <c r="Y260"/>
  <c r="CY260"/>
  <c r="CZ260"/>
  <c r="DA260"/>
  <c r="DB260"/>
  <c r="DC260"/>
  <c r="A261"/>
  <c r="Y261"/>
  <c r="CY261"/>
  <c r="CZ261"/>
  <c r="DA261"/>
  <c r="DB261"/>
  <c r="DC261"/>
  <c r="A262"/>
  <c r="Y262"/>
  <c r="CY262"/>
  <c r="CZ262"/>
  <c r="DA262"/>
  <c r="DB262"/>
  <c r="DC262"/>
  <c r="A263"/>
  <c r="Y263"/>
  <c r="CY263"/>
  <c r="CZ263"/>
  <c r="DA263"/>
  <c r="DB263"/>
  <c r="DC263"/>
  <c r="A264"/>
  <c r="Y264"/>
  <c r="CY264"/>
  <c r="CZ264"/>
  <c r="DA264"/>
  <c r="DB264"/>
  <c r="DC264"/>
  <c r="A265"/>
  <c r="Y265"/>
  <c r="CY265"/>
  <c r="CZ265"/>
  <c r="DA265"/>
  <c r="DB265"/>
  <c r="DC265"/>
  <c r="A266"/>
  <c r="Y266"/>
  <c r="CY266"/>
  <c r="CZ266"/>
  <c r="DA266"/>
  <c r="DB266"/>
  <c r="DC266"/>
  <c r="A267"/>
  <c r="Y267"/>
  <c r="CY267"/>
  <c r="CZ267"/>
  <c r="DA267"/>
  <c r="DB267"/>
  <c r="DC267"/>
  <c r="A268"/>
  <c r="Y268"/>
  <c r="CY268"/>
  <c r="CZ268"/>
  <c r="DA268"/>
  <c r="DB268"/>
  <c r="DC268"/>
  <c r="A269"/>
  <c r="Y269"/>
  <c r="CY269"/>
  <c r="CZ269"/>
  <c r="DA269"/>
  <c r="DB269"/>
  <c r="DC269"/>
  <c r="A270"/>
  <c r="Y270"/>
  <c r="CY270"/>
  <c r="CZ270"/>
  <c r="DA270"/>
  <c r="DB270"/>
  <c r="DC270"/>
  <c r="A271"/>
  <c r="Y271"/>
  <c r="CY271"/>
  <c r="CZ271"/>
  <c r="DA271"/>
  <c r="DB271"/>
  <c r="DC271"/>
  <c r="A272"/>
  <c r="Y272"/>
  <c r="CY272"/>
  <c r="CZ272"/>
  <c r="DA272"/>
  <c r="DB272"/>
  <c r="DC272"/>
  <c r="A273"/>
  <c r="Y273"/>
  <c r="CY273"/>
  <c r="CZ273"/>
  <c r="DA273"/>
  <c r="DB273"/>
  <c r="DC273"/>
  <c r="A274"/>
  <c r="Y274"/>
  <c r="CY274"/>
  <c r="CZ274"/>
  <c r="DA274"/>
  <c r="DB274"/>
  <c r="DC274"/>
  <c r="A275"/>
  <c r="Y275"/>
  <c r="CY275"/>
  <c r="CZ275"/>
  <c r="DA275"/>
  <c r="DB275"/>
  <c r="DC275"/>
  <c r="A276"/>
  <c r="Y276"/>
  <c r="CY276"/>
  <c r="CZ276"/>
  <c r="DA276"/>
  <c r="DB276"/>
  <c r="DC276"/>
  <c r="A277"/>
  <c r="Y277"/>
  <c r="CY277"/>
  <c r="CZ277"/>
  <c r="DA277"/>
  <c r="DB277"/>
  <c r="DC277"/>
  <c r="A278"/>
  <c r="Y278"/>
  <c r="CY278"/>
  <c r="CZ278"/>
  <c r="DA278"/>
  <c r="DB278"/>
  <c r="DC278"/>
  <c r="A279"/>
  <c r="Y279"/>
  <c r="CY279"/>
  <c r="CZ279"/>
  <c r="DA279"/>
  <c r="DB279"/>
  <c r="DC279"/>
  <c r="A280"/>
  <c r="Y280"/>
  <c r="CY280"/>
  <c r="CZ280"/>
  <c r="DA280"/>
  <c r="DB280"/>
  <c r="DC280"/>
  <c r="A281"/>
  <c r="Y281"/>
  <c r="CY281"/>
  <c r="CZ281"/>
  <c r="DA281"/>
  <c r="DB281"/>
  <c r="DC281"/>
  <c r="A282"/>
  <c r="Y282"/>
  <c r="CY282"/>
  <c r="CZ282"/>
  <c r="DA282"/>
  <c r="DB282"/>
  <c r="DC282"/>
  <c r="A283"/>
  <c r="Y283"/>
  <c r="CY283"/>
  <c r="CZ283"/>
  <c r="DA283"/>
  <c r="DB283"/>
  <c r="DC283"/>
  <c r="A284"/>
  <c r="Y284"/>
  <c r="CY284"/>
  <c r="CZ284"/>
  <c r="DA284"/>
  <c r="DB284"/>
  <c r="DC284"/>
  <c r="A285"/>
  <c r="Y285"/>
  <c r="CY285"/>
  <c r="CZ285"/>
  <c r="DA285"/>
  <c r="DB285"/>
  <c r="DC285"/>
  <c r="A286"/>
  <c r="Y286"/>
  <c r="CY286"/>
  <c r="CZ286"/>
  <c r="DA286"/>
  <c r="DB286"/>
  <c r="DC286"/>
  <c r="A287"/>
  <c r="Y287"/>
  <c r="CY287"/>
  <c r="CZ287"/>
  <c r="DA287"/>
  <c r="DB287"/>
  <c r="DC287"/>
  <c r="A288"/>
  <c r="Y288"/>
  <c r="CY288"/>
  <c r="CZ288"/>
  <c r="DA288"/>
  <c r="DB288"/>
  <c r="DC288"/>
  <c r="A289"/>
  <c r="Y289"/>
  <c r="CY289"/>
  <c r="CZ289"/>
  <c r="DA289"/>
  <c r="DB289"/>
  <c r="DC289"/>
  <c r="A290"/>
  <c r="Y290"/>
  <c r="CY290"/>
  <c r="CZ290"/>
  <c r="DA290"/>
  <c r="DB290"/>
  <c r="DC290"/>
  <c r="A291"/>
  <c r="Y291"/>
  <c r="CY291"/>
  <c r="CZ291"/>
  <c r="DA291"/>
  <c r="DB291"/>
  <c r="DC291"/>
  <c r="A292"/>
  <c r="Y292"/>
  <c r="CY292"/>
  <c r="CZ292"/>
  <c r="DA292"/>
  <c r="DB292"/>
  <c r="DC292"/>
  <c r="A293"/>
  <c r="Y293"/>
  <c r="CY293"/>
  <c r="CZ293"/>
  <c r="DA293"/>
  <c r="DB293"/>
  <c r="DC293"/>
  <c r="A294"/>
  <c r="Y294"/>
  <c r="CY294"/>
  <c r="CZ294"/>
  <c r="DA294"/>
  <c r="DB294"/>
  <c r="DC294"/>
  <c r="A295"/>
  <c r="Y295"/>
  <c r="CY295"/>
  <c r="CZ295"/>
  <c r="DA295"/>
  <c r="DB295"/>
  <c r="DC295"/>
  <c r="A296"/>
  <c r="Y296"/>
  <c r="CY296"/>
  <c r="CZ296"/>
  <c r="DA296"/>
  <c r="DB296"/>
  <c r="DC296"/>
  <c r="A297"/>
  <c r="Y297"/>
  <c r="CY297"/>
  <c r="CZ297"/>
  <c r="DA297"/>
  <c r="DB297"/>
  <c r="DC297"/>
  <c r="A298"/>
  <c r="Y298"/>
  <c r="CY298"/>
  <c r="CZ298"/>
  <c r="DA298"/>
  <c r="DB298"/>
  <c r="DC298"/>
  <c r="A299"/>
  <c r="Y299"/>
  <c r="CY299"/>
  <c r="CZ299"/>
  <c r="DA299"/>
  <c r="DB299"/>
  <c r="DC299"/>
  <c r="A300"/>
  <c r="Y300"/>
  <c r="CY300"/>
  <c r="CZ300"/>
  <c r="DA300"/>
  <c r="DB300"/>
  <c r="DC300"/>
  <c r="A301"/>
  <c r="Y301"/>
  <c r="CY301"/>
  <c r="CZ301"/>
  <c r="DA301"/>
  <c r="DB301"/>
  <c r="DC301"/>
  <c r="A302"/>
  <c r="Y302"/>
  <c r="CY302"/>
  <c r="CZ302"/>
  <c r="DA302"/>
  <c r="DB302"/>
  <c r="DC302"/>
  <c r="A303"/>
  <c r="Y303"/>
  <c r="CY303"/>
  <c r="CZ303"/>
  <c r="DA303"/>
  <c r="DB303"/>
  <c r="DC303"/>
  <c r="A304"/>
  <c r="Y304"/>
  <c r="CY304"/>
  <c r="CZ304"/>
  <c r="DA304"/>
  <c r="DB304"/>
  <c r="DC304"/>
  <c r="A305"/>
  <c r="Y305"/>
  <c r="CY305"/>
  <c r="CZ305"/>
  <c r="DA305"/>
  <c r="DB305"/>
  <c r="DC305"/>
  <c r="A306"/>
  <c r="Y306"/>
  <c r="CY306"/>
  <c r="CZ306"/>
  <c r="DA306"/>
  <c r="DB306"/>
  <c r="DC306"/>
  <c r="A307"/>
  <c r="Y307"/>
  <c r="CY307"/>
  <c r="CZ307"/>
  <c r="DA307"/>
  <c r="DB307"/>
  <c r="DC307"/>
  <c r="A308"/>
  <c r="Y308"/>
  <c r="CY308"/>
  <c r="CZ308"/>
  <c r="DA308"/>
  <c r="DB308"/>
  <c r="DC308"/>
  <c r="A309"/>
  <c r="Y309"/>
  <c r="CY309"/>
  <c r="CZ309"/>
  <c r="DA309"/>
  <c r="DB309"/>
  <c r="DC309"/>
  <c r="A310"/>
  <c r="Y310"/>
  <c r="CY310"/>
  <c r="CZ310"/>
  <c r="DA310"/>
  <c r="DB310"/>
  <c r="DC310"/>
  <c r="A311"/>
  <c r="Y311"/>
  <c r="CY311"/>
  <c r="CZ311"/>
  <c r="DA311"/>
  <c r="DB311"/>
  <c r="DC311"/>
  <c r="A312"/>
  <c r="Y312"/>
  <c r="CY312"/>
  <c r="CZ312"/>
  <c r="DA312"/>
  <c r="DB312"/>
  <c r="DC312"/>
  <c r="A313"/>
  <c r="Y313"/>
  <c r="CY313"/>
  <c r="CZ313"/>
  <c r="DA313"/>
  <c r="DB313"/>
  <c r="DC313"/>
  <c r="A314"/>
  <c r="Y314"/>
  <c r="CY314"/>
  <c r="CZ314"/>
  <c r="DA314"/>
  <c r="DB314"/>
  <c r="DC314"/>
  <c r="A315"/>
  <c r="Y315"/>
  <c r="CY315"/>
  <c r="CZ315"/>
  <c r="DA315"/>
  <c r="DB315"/>
  <c r="DC315"/>
  <c r="A316"/>
  <c r="Y316"/>
  <c r="CY316"/>
  <c r="CZ316"/>
  <c r="DA316"/>
  <c r="DB316"/>
  <c r="DC316"/>
  <c r="A317"/>
  <c r="Y317"/>
  <c r="CY317"/>
  <c r="CZ317"/>
  <c r="DA317"/>
  <c r="DB317"/>
  <c r="DC317"/>
  <c r="A318"/>
  <c r="Y318"/>
  <c r="CY318"/>
  <c r="CZ318"/>
  <c r="DA318"/>
  <c r="DB318"/>
  <c r="DC318"/>
  <c r="A319"/>
  <c r="Y319"/>
  <c r="CY319"/>
  <c r="CZ319"/>
  <c r="DA319"/>
  <c r="DB319"/>
  <c r="DC319"/>
  <c r="A320"/>
  <c r="Y320"/>
  <c r="CY320"/>
  <c r="CZ320"/>
  <c r="DA320"/>
  <c r="DB320"/>
  <c r="DC320"/>
  <c r="A321"/>
  <c r="Y321"/>
  <c r="CY321"/>
  <c r="CZ321"/>
  <c r="DA321"/>
  <c r="DB321"/>
  <c r="DC321"/>
  <c r="A322"/>
  <c r="Y322"/>
  <c r="CY322"/>
  <c r="CZ322"/>
  <c r="DA322"/>
  <c r="DB322"/>
  <c r="DC322"/>
  <c r="A323"/>
  <c r="Y323"/>
  <c r="CY323"/>
  <c r="CZ323"/>
  <c r="DA323"/>
  <c r="DB323"/>
  <c r="DC323"/>
  <c r="A324"/>
  <c r="Y324"/>
  <c r="CY324"/>
  <c r="CZ324"/>
  <c r="DA324"/>
  <c r="DB324"/>
  <c r="DC324"/>
  <c r="A325"/>
  <c r="Y325"/>
  <c r="CY325"/>
  <c r="CZ325"/>
  <c r="DA325"/>
  <c r="DB325"/>
  <c r="DC325"/>
  <c r="A326"/>
  <c r="Y326"/>
  <c r="CY326"/>
  <c r="CZ326"/>
  <c r="DA326"/>
  <c r="DB326"/>
  <c r="DC326"/>
  <c r="A327"/>
  <c r="Y327"/>
  <c r="CY327"/>
  <c r="CZ327"/>
  <c r="DA327"/>
  <c r="DB327"/>
  <c r="DC327"/>
  <c r="A328"/>
  <c r="Y328"/>
  <c r="CY328"/>
  <c r="CZ328"/>
  <c r="DA328"/>
  <c r="DB328"/>
  <c r="DC328"/>
  <c r="A329"/>
  <c r="Y329"/>
  <c r="CY329"/>
  <c r="CZ329"/>
  <c r="DA329"/>
  <c r="DB329"/>
  <c r="DC329"/>
  <c r="A330"/>
  <c r="Y330"/>
  <c r="CY330"/>
  <c r="CZ330"/>
  <c r="DA330"/>
  <c r="DB330"/>
  <c r="DC330"/>
  <c r="A331"/>
  <c r="Y331"/>
  <c r="CY331"/>
  <c r="CZ331"/>
  <c r="DA331"/>
  <c r="DB331"/>
  <c r="DC331"/>
  <c r="A332"/>
  <c r="Y332"/>
  <c r="CY332"/>
  <c r="CZ332"/>
  <c r="DA332"/>
  <c r="DB332"/>
  <c r="DC332"/>
  <c r="A333"/>
  <c r="Y333"/>
  <c r="CY333"/>
  <c r="CZ333"/>
  <c r="DA333"/>
  <c r="DB333"/>
  <c r="DC333"/>
  <c r="A334"/>
  <c r="Y334"/>
  <c r="CY334"/>
  <c r="CZ334"/>
  <c r="DA334"/>
  <c r="DB334"/>
  <c r="DC334"/>
  <c r="A335"/>
  <c r="Y335"/>
  <c r="CU335"/>
  <c r="CV335"/>
  <c r="CX335"/>
  <c r="DG335" s="1"/>
  <c r="CY335"/>
  <c r="CZ335"/>
  <c r="DA335"/>
  <c r="DB335"/>
  <c r="DC335"/>
  <c r="DF335"/>
  <c r="A336"/>
  <c r="Y336"/>
  <c r="CX336" s="1"/>
  <c r="CY336"/>
  <c r="CZ336"/>
  <c r="DA336"/>
  <c r="DB336"/>
  <c r="DC336"/>
  <c r="A337"/>
  <c r="Y337"/>
  <c r="CX337"/>
  <c r="DG337" s="1"/>
  <c r="CY337"/>
  <c r="CZ337"/>
  <c r="DA337"/>
  <c r="DB337"/>
  <c r="DC337"/>
  <c r="DF337"/>
  <c r="DH337"/>
  <c r="DJ337"/>
  <c r="A338"/>
  <c r="Y338"/>
  <c r="CX338" s="1"/>
  <c r="CY338"/>
  <c r="CZ338"/>
  <c r="DA338"/>
  <c r="DB338"/>
  <c r="DC338"/>
  <c r="A339"/>
  <c r="Y339"/>
  <c r="CX339"/>
  <c r="DG339" s="1"/>
  <c r="CY339"/>
  <c r="CZ339"/>
  <c r="DA339"/>
  <c r="DB339"/>
  <c r="DC339"/>
  <c r="DF339"/>
  <c r="DH339"/>
  <c r="DJ339"/>
  <c r="A340"/>
  <c r="Y340"/>
  <c r="CX340" s="1"/>
  <c r="CU340"/>
  <c r="CV340"/>
  <c r="CY340"/>
  <c r="CZ340"/>
  <c r="DA340"/>
  <c r="DB340"/>
  <c r="DC340"/>
  <c r="A341"/>
  <c r="Y341"/>
  <c r="CX341"/>
  <c r="DG341" s="1"/>
  <c r="CY341"/>
  <c r="CZ341"/>
  <c r="DA341"/>
  <c r="DB341"/>
  <c r="DC341"/>
  <c r="DF341"/>
  <c r="DJ341"/>
  <c r="A342"/>
  <c r="Y342"/>
  <c r="CX342" s="1"/>
  <c r="CY342"/>
  <c r="CZ342"/>
  <c r="DA342"/>
  <c r="DB342"/>
  <c r="DC342"/>
  <c r="A343"/>
  <c r="Y343"/>
  <c r="CX343"/>
  <c r="DG343" s="1"/>
  <c r="CY343"/>
  <c r="CZ343"/>
  <c r="DA343"/>
  <c r="DB343"/>
  <c r="DC343"/>
  <c r="DF343"/>
  <c r="DJ343"/>
  <c r="A344"/>
  <c r="Y344"/>
  <c r="CX344" s="1"/>
  <c r="CY344"/>
  <c r="CZ344"/>
  <c r="DA344"/>
  <c r="DB344"/>
  <c r="DC344"/>
  <c r="A345"/>
  <c r="Y345"/>
  <c r="CU345"/>
  <c r="CV345"/>
  <c r="CX345"/>
  <c r="DG345" s="1"/>
  <c r="CY345"/>
  <c r="CZ345"/>
  <c r="DA345"/>
  <c r="DB345"/>
  <c r="DC345"/>
  <c r="DF345"/>
  <c r="A346"/>
  <c r="Y346"/>
  <c r="CX346" s="1"/>
  <c r="CY346"/>
  <c r="CZ346"/>
  <c r="DA346"/>
  <c r="DB346"/>
  <c r="DC346"/>
  <c r="A347"/>
  <c r="Y347"/>
  <c r="CX347"/>
  <c r="DG347" s="1"/>
  <c r="CY347"/>
  <c r="CZ347"/>
  <c r="DA347"/>
  <c r="DB347"/>
  <c r="DC347"/>
  <c r="DF347"/>
  <c r="DH347"/>
  <c r="DJ347"/>
  <c r="A348"/>
  <c r="Y348"/>
  <c r="CX348" s="1"/>
  <c r="CY348"/>
  <c r="CZ348"/>
  <c r="DA348"/>
  <c r="DB348"/>
  <c r="DC348"/>
  <c r="A349"/>
  <c r="Y349"/>
  <c r="CX349"/>
  <c r="DG349" s="1"/>
  <c r="CY349"/>
  <c r="CZ349"/>
  <c r="DA349"/>
  <c r="DB349"/>
  <c r="DC349"/>
  <c r="DF349"/>
  <c r="DH349"/>
  <c r="DJ349"/>
  <c r="A350"/>
  <c r="Y350"/>
  <c r="CX350" s="1"/>
  <c r="CY350"/>
  <c r="CZ350"/>
  <c r="DA350"/>
  <c r="DB350"/>
  <c r="DC350"/>
  <c r="A351"/>
  <c r="Y351"/>
  <c r="CX351"/>
  <c r="DG351" s="1"/>
  <c r="CY351"/>
  <c r="CZ351"/>
  <c r="DA351"/>
  <c r="DB351"/>
  <c r="DC351"/>
  <c r="DF351"/>
  <c r="DH351"/>
  <c r="DJ351"/>
  <c r="A352"/>
  <c r="Y352"/>
  <c r="CX352" s="1"/>
  <c r="CU352"/>
  <c r="CV352"/>
  <c r="CY352"/>
  <c r="CZ352"/>
  <c r="DA352"/>
  <c r="DB352"/>
  <c r="DC352"/>
  <c r="A353"/>
  <c r="Y353"/>
  <c r="CX353"/>
  <c r="DG353" s="1"/>
  <c r="CY353"/>
  <c r="CZ353"/>
  <c r="DA353"/>
  <c r="DB353"/>
  <c r="DC353"/>
  <c r="DF353"/>
  <c r="DH353"/>
  <c r="DJ353"/>
  <c r="A354"/>
  <c r="Y354"/>
  <c r="CX354" s="1"/>
  <c r="CY354"/>
  <c r="CZ354"/>
  <c r="DA354"/>
  <c r="DB354"/>
  <c r="DC354"/>
  <c r="A355"/>
  <c r="Y355"/>
  <c r="CX355"/>
  <c r="DG355" s="1"/>
  <c r="CY355"/>
  <c r="CZ355"/>
  <c r="DA355"/>
  <c r="DB355"/>
  <c r="DC355"/>
  <c r="DF355"/>
  <c r="DJ355"/>
  <c r="A356"/>
  <c r="Y356"/>
  <c r="CX356" s="1"/>
  <c r="CY356"/>
  <c r="CZ356"/>
  <c r="DA356"/>
  <c r="DB356"/>
  <c r="DC356"/>
  <c r="A357"/>
  <c r="Y357"/>
  <c r="CX357"/>
  <c r="DG357" s="1"/>
  <c r="CY357"/>
  <c r="CZ357"/>
  <c r="DA357"/>
  <c r="DB357"/>
  <c r="DC357"/>
  <c r="DF357"/>
  <c r="DJ357"/>
  <c r="A358"/>
  <c r="Y358"/>
  <c r="CX358" s="1"/>
  <c r="CY358"/>
  <c r="CZ358"/>
  <c r="DA358"/>
  <c r="DB358"/>
  <c r="DC358"/>
  <c r="A359"/>
  <c r="Y359"/>
  <c r="CU359"/>
  <c r="CV359"/>
  <c r="CX359"/>
  <c r="DG359" s="1"/>
  <c r="CY359"/>
  <c r="CZ359"/>
  <c r="DA359"/>
  <c r="DB359"/>
  <c r="DC359"/>
  <c r="DF359"/>
  <c r="A360"/>
  <c r="Y360"/>
  <c r="CX360" s="1"/>
  <c r="CY360"/>
  <c r="CZ360"/>
  <c r="DA360"/>
  <c r="DB360"/>
  <c r="DC360"/>
  <c r="A361"/>
  <c r="Y361"/>
  <c r="CW361"/>
  <c r="CX361"/>
  <c r="DG361" s="1"/>
  <c r="DJ361" s="1"/>
  <c r="CY361"/>
  <c r="CZ361"/>
  <c r="DA361"/>
  <c r="DB361"/>
  <c r="DC361"/>
  <c r="DF361"/>
  <c r="DH361"/>
  <c r="A362"/>
  <c r="Y362"/>
  <c r="CX362"/>
  <c r="DG362" s="1"/>
  <c r="CY362"/>
  <c r="CZ362"/>
  <c r="DA362"/>
  <c r="DB362"/>
  <c r="DC362"/>
  <c r="DF362"/>
  <c r="DJ362"/>
  <c r="A363"/>
  <c r="Y363"/>
  <c r="CX363" s="1"/>
  <c r="CU363"/>
  <c r="CV363"/>
  <c r="CY363"/>
  <c r="CZ363"/>
  <c r="DA363"/>
  <c r="DB363"/>
  <c r="DC363"/>
  <c r="A364"/>
  <c r="Y364"/>
  <c r="CX364"/>
  <c r="DG364" s="1"/>
  <c r="CY364"/>
  <c r="CZ364"/>
  <c r="DA364"/>
  <c r="DB364"/>
  <c r="DC364"/>
  <c r="DF364"/>
  <c r="A365"/>
  <c r="Y365"/>
  <c r="CW365" s="1"/>
  <c r="CX365"/>
  <c r="DG365" s="1"/>
  <c r="CY365"/>
  <c r="CZ365"/>
  <c r="DA365"/>
  <c r="DB365"/>
  <c r="DC365"/>
  <c r="DF365"/>
  <c r="A366"/>
  <c r="Y366"/>
  <c r="CX366" s="1"/>
  <c r="CY366"/>
  <c r="CZ366"/>
  <c r="DA366"/>
  <c r="DB366"/>
  <c r="DC366"/>
  <c r="A367"/>
  <c r="Y367"/>
  <c r="CU367"/>
  <c r="CV367"/>
  <c r="CX367"/>
  <c r="DG367" s="1"/>
  <c r="CY367"/>
  <c r="CZ367"/>
  <c r="DA367"/>
  <c r="DB367"/>
  <c r="DC367"/>
  <c r="DF367"/>
  <c r="DH367"/>
  <c r="A368"/>
  <c r="Y368"/>
  <c r="CX368" s="1"/>
  <c r="CY368"/>
  <c r="CZ368"/>
  <c r="DA368"/>
  <c r="DB368"/>
  <c r="DC368"/>
  <c r="A369"/>
  <c r="Y369"/>
  <c r="CX369"/>
  <c r="DG369" s="1"/>
  <c r="CY369"/>
  <c r="CZ369"/>
  <c r="DA369"/>
  <c r="DB369"/>
  <c r="DC369"/>
  <c r="DF369"/>
  <c r="DJ369"/>
  <c r="A370"/>
  <c r="Y370"/>
  <c r="CX370" s="1"/>
  <c r="CY370"/>
  <c r="CZ370"/>
  <c r="DA370"/>
  <c r="DB370"/>
  <c r="DC370"/>
  <c r="A371"/>
  <c r="Y371"/>
  <c r="CX371"/>
  <c r="DG371" s="1"/>
  <c r="CY371"/>
  <c r="CZ371"/>
  <c r="DA371"/>
  <c r="DB371"/>
  <c r="DC371"/>
  <c r="DF371"/>
  <c r="DJ371"/>
  <c r="A372"/>
  <c r="Y372"/>
  <c r="CX372" s="1"/>
  <c r="CY372"/>
  <c r="CZ372"/>
  <c r="DA372"/>
  <c r="DB372"/>
  <c r="DC372"/>
  <c r="A373"/>
  <c r="Y373"/>
  <c r="CX373"/>
  <c r="DG373" s="1"/>
  <c r="CY373"/>
  <c r="CZ373"/>
  <c r="DA373"/>
  <c r="DB373"/>
  <c r="DC373"/>
  <c r="DF373"/>
  <c r="DJ373"/>
  <c r="A374"/>
  <c r="Y374"/>
  <c r="CX374" s="1"/>
  <c r="CU374"/>
  <c r="CV374"/>
  <c r="CY374"/>
  <c r="CZ374"/>
  <c r="DA374"/>
  <c r="DB374"/>
  <c r="DC374"/>
  <c r="A375"/>
  <c r="Y375"/>
  <c r="CX375"/>
  <c r="DG375" s="1"/>
  <c r="CY375"/>
  <c r="CZ375"/>
  <c r="DA375"/>
  <c r="DB375"/>
  <c r="DC375"/>
  <c r="DF375"/>
  <c r="DJ375"/>
  <c r="A376"/>
  <c r="Y376"/>
  <c r="CX376" s="1"/>
  <c r="CY376"/>
  <c r="CZ376"/>
  <c r="DA376"/>
  <c r="DB376"/>
  <c r="DC376"/>
  <c r="A377"/>
  <c r="Y377"/>
  <c r="CX377"/>
  <c r="DG377" s="1"/>
  <c r="CY377"/>
  <c r="CZ377"/>
  <c r="DA377"/>
  <c r="DB377"/>
  <c r="DC377"/>
  <c r="DF377"/>
  <c r="DJ377"/>
  <c r="A378"/>
  <c r="Y378"/>
  <c r="CX378" s="1"/>
  <c r="CY378"/>
  <c r="CZ378"/>
  <c r="DA378"/>
  <c r="DB378"/>
  <c r="DC378"/>
  <c r="A379"/>
  <c r="Y379"/>
  <c r="CX379"/>
  <c r="DG379" s="1"/>
  <c r="CY379"/>
  <c r="CZ379"/>
  <c r="DA379"/>
  <c r="DB379"/>
  <c r="DC379"/>
  <c r="DF379"/>
  <c r="DJ379"/>
  <c r="A380"/>
  <c r="Y380"/>
  <c r="CX380" s="1"/>
  <c r="CY380"/>
  <c r="CZ380"/>
  <c r="DA380"/>
  <c r="DB380"/>
  <c r="DC380"/>
  <c r="A381"/>
  <c r="Y381"/>
  <c r="CU381"/>
  <c r="CV381"/>
  <c r="CX381"/>
  <c r="DG381" s="1"/>
  <c r="CY381"/>
  <c r="CZ381"/>
  <c r="DA381"/>
  <c r="DB381"/>
  <c r="DC381"/>
  <c r="DF381"/>
  <c r="A382"/>
  <c r="Y382"/>
  <c r="CX382" s="1"/>
  <c r="CY382"/>
  <c r="CZ382"/>
  <c r="DA382"/>
  <c r="DB382"/>
  <c r="DC382"/>
  <c r="A383"/>
  <c r="Y383"/>
  <c r="CX383"/>
  <c r="DG383" s="1"/>
  <c r="CY383"/>
  <c r="CZ383"/>
  <c r="DA383"/>
  <c r="DB383"/>
  <c r="DC383"/>
  <c r="DF383"/>
  <c r="DH383"/>
  <c r="DJ383"/>
  <c r="A384"/>
  <c r="Y384"/>
  <c r="CX384" s="1"/>
  <c r="CY384"/>
  <c r="CZ384"/>
  <c r="DA384"/>
  <c r="DB384"/>
  <c r="DC384"/>
  <c r="A385"/>
  <c r="Y385"/>
  <c r="CX385"/>
  <c r="DG385" s="1"/>
  <c r="CY385"/>
  <c r="CZ385"/>
  <c r="DA385"/>
  <c r="DB385"/>
  <c r="DC385"/>
  <c r="DF385"/>
  <c r="DH385"/>
  <c r="DJ385"/>
  <c r="A386"/>
  <c r="Y386"/>
  <c r="CX386" s="1"/>
  <c r="CY386"/>
  <c r="CZ386"/>
  <c r="DA386"/>
  <c r="DB386"/>
  <c r="DC386"/>
  <c r="A387"/>
  <c r="Y387"/>
  <c r="CX387"/>
  <c r="DG387" s="1"/>
  <c r="CY387"/>
  <c r="CZ387"/>
  <c r="DA387"/>
  <c r="DB387"/>
  <c r="DC387"/>
  <c r="DF387"/>
  <c r="DH387"/>
  <c r="DJ387"/>
  <c r="A388"/>
  <c r="Y388"/>
  <c r="CX388" s="1"/>
  <c r="CU388"/>
  <c r="CV388"/>
  <c r="CY388"/>
  <c r="CZ388"/>
  <c r="DA388"/>
  <c r="DB388"/>
  <c r="DC388"/>
  <c r="A389"/>
  <c r="Y389"/>
  <c r="CX389"/>
  <c r="DG389" s="1"/>
  <c r="CY389"/>
  <c r="CZ389"/>
  <c r="DA389"/>
  <c r="DB389"/>
  <c r="DC389"/>
  <c r="DF389"/>
  <c r="DH389"/>
  <c r="DJ389"/>
  <c r="A390"/>
  <c r="Y390"/>
  <c r="CX390" s="1"/>
  <c r="CY390"/>
  <c r="CZ390"/>
  <c r="DA390"/>
  <c r="DB390"/>
  <c r="DC390"/>
  <c r="A391"/>
  <c r="Y391"/>
  <c r="CX391"/>
  <c r="DG391" s="1"/>
  <c r="CY391"/>
  <c r="CZ391"/>
  <c r="DA391"/>
  <c r="DB391"/>
  <c r="DC391"/>
  <c r="DF391"/>
  <c r="DH391"/>
  <c r="DJ391"/>
  <c r="A392"/>
  <c r="Y392"/>
  <c r="CX392" s="1"/>
  <c r="CY392"/>
  <c r="CZ392"/>
  <c r="DA392"/>
  <c r="DB392"/>
  <c r="DC392"/>
  <c r="A393"/>
  <c r="Y393"/>
  <c r="CX393"/>
  <c r="DG393" s="1"/>
  <c r="CY393"/>
  <c r="CZ393"/>
  <c r="DA393"/>
  <c r="DB393"/>
  <c r="DC393"/>
  <c r="DF393"/>
  <c r="DH393"/>
  <c r="DJ393"/>
  <c r="A394"/>
  <c r="Y394"/>
  <c r="CX394" s="1"/>
  <c r="CY394"/>
  <c r="CZ394"/>
  <c r="DA394"/>
  <c r="DB394"/>
  <c r="DC394"/>
  <c r="A395"/>
  <c r="Y395"/>
  <c r="CU395"/>
  <c r="CV395"/>
  <c r="CX395"/>
  <c r="DG395" s="1"/>
  <c r="CY395"/>
  <c r="CZ395"/>
  <c r="DA395"/>
  <c r="DB395"/>
  <c r="DC395"/>
  <c r="DF395"/>
  <c r="DH395"/>
  <c r="A396"/>
  <c r="Y396"/>
  <c r="CX396" s="1"/>
  <c r="CY396"/>
  <c r="CZ396"/>
  <c r="DA396"/>
  <c r="DB396"/>
  <c r="DC396"/>
  <c r="A397"/>
  <c r="Y397"/>
  <c r="CX397"/>
  <c r="DG397" s="1"/>
  <c r="CY397"/>
  <c r="CZ397"/>
  <c r="DA397"/>
  <c r="DB397"/>
  <c r="DC397"/>
  <c r="DF397"/>
  <c r="DJ397"/>
  <c r="A398"/>
  <c r="Y398"/>
  <c r="CX398" s="1"/>
  <c r="CY398"/>
  <c r="CZ398"/>
  <c r="DA398"/>
  <c r="DB398"/>
  <c r="DC398"/>
  <c r="A399"/>
  <c r="Y399"/>
  <c r="CX399"/>
  <c r="DG399" s="1"/>
  <c r="CY399"/>
  <c r="CZ399"/>
  <c r="DA399"/>
  <c r="DB399"/>
  <c r="DC399"/>
  <c r="DF399"/>
  <c r="DJ399"/>
  <c r="A400"/>
  <c r="Y400"/>
  <c r="CX400" s="1"/>
  <c r="CU400"/>
  <c r="CV400"/>
  <c r="CY400"/>
  <c r="CZ400"/>
  <c r="DA400"/>
  <c r="DB400"/>
  <c r="DC400"/>
  <c r="A401"/>
  <c r="Y401"/>
  <c r="CX401"/>
  <c r="DG401" s="1"/>
  <c r="CY401"/>
  <c r="CZ401"/>
  <c r="DA401"/>
  <c r="DB401"/>
  <c r="DC401"/>
  <c r="DF401"/>
  <c r="DJ401"/>
  <c r="A402"/>
  <c r="Y402"/>
  <c r="CX402" s="1"/>
  <c r="CY402"/>
  <c r="CZ402"/>
  <c r="DA402"/>
  <c r="DB402"/>
  <c r="DC402"/>
  <c r="A403"/>
  <c r="Y403"/>
  <c r="CX403"/>
  <c r="DG403" s="1"/>
  <c r="CY403"/>
  <c r="CZ403"/>
  <c r="DA403"/>
  <c r="DB403"/>
  <c r="DC403"/>
  <c r="DF403"/>
  <c r="DJ403"/>
  <c r="A404"/>
  <c r="Y404"/>
  <c r="CX404" s="1"/>
  <c r="CY404"/>
  <c r="CZ404"/>
  <c r="DA404"/>
  <c r="DB404"/>
  <c r="DC404"/>
  <c r="A405"/>
  <c r="Y405"/>
  <c r="CU405"/>
  <c r="CV405"/>
  <c r="CX405"/>
  <c r="DG405" s="1"/>
  <c r="CY405"/>
  <c r="CZ405"/>
  <c r="DA405"/>
  <c r="DB405"/>
  <c r="DC405"/>
  <c r="DF405"/>
  <c r="A406"/>
  <c r="Y406"/>
  <c r="CX406" s="1"/>
  <c r="CY406"/>
  <c r="CZ406"/>
  <c r="DA406"/>
  <c r="DB406"/>
  <c r="DC406"/>
  <c r="A407"/>
  <c r="Y407"/>
  <c r="CX407"/>
  <c r="DG407" s="1"/>
  <c r="CY407"/>
  <c r="CZ407"/>
  <c r="DA407"/>
  <c r="DB407"/>
  <c r="DC407"/>
  <c r="DF407"/>
  <c r="DH407"/>
  <c r="DJ407"/>
  <c r="A408"/>
  <c r="Y408"/>
  <c r="CX408" s="1"/>
  <c r="CY408"/>
  <c r="CZ408"/>
  <c r="DA408"/>
  <c r="DB408"/>
  <c r="DC408"/>
  <c r="A409"/>
  <c r="Y409"/>
  <c r="CU409"/>
  <c r="CV409"/>
  <c r="CX409"/>
  <c r="DG409" s="1"/>
  <c r="CY409"/>
  <c r="CZ409"/>
  <c r="DA409"/>
  <c r="DB409"/>
  <c r="DC409"/>
  <c r="DF409"/>
  <c r="DH409"/>
  <c r="A410"/>
  <c r="Y410"/>
  <c r="CX410" s="1"/>
  <c r="CY410"/>
  <c r="CZ410"/>
  <c r="DA410"/>
  <c r="DB410"/>
  <c r="DC410"/>
  <c r="A411"/>
  <c r="Y411"/>
  <c r="CX411"/>
  <c r="DG411" s="1"/>
  <c r="CY411"/>
  <c r="CZ411"/>
  <c r="DA411"/>
  <c r="DB411"/>
  <c r="DC411"/>
  <c r="DF411"/>
  <c r="DJ411"/>
  <c r="A412"/>
  <c r="Y412"/>
  <c r="CX412" s="1"/>
  <c r="CY412"/>
  <c r="CZ412"/>
  <c r="DA412"/>
  <c r="DB412"/>
  <c r="DC412"/>
  <c r="A413"/>
  <c r="Y413"/>
  <c r="CU413"/>
  <c r="CV413"/>
  <c r="CX413"/>
  <c r="DG413" s="1"/>
  <c r="CY413"/>
  <c r="CZ413"/>
  <c r="DA413"/>
  <c r="DB413"/>
  <c r="DC413"/>
  <c r="DF413"/>
  <c r="A414"/>
  <c r="Y414"/>
  <c r="CX414" s="1"/>
  <c r="CY414"/>
  <c r="CZ414"/>
  <c r="DA414"/>
  <c r="DB414"/>
  <c r="DC414"/>
  <c r="A415"/>
  <c r="Y415"/>
  <c r="CU415"/>
  <c r="CV415"/>
  <c r="CX415"/>
  <c r="DG415" s="1"/>
  <c r="CY415"/>
  <c r="CZ415"/>
  <c r="DA415"/>
  <c r="DB415"/>
  <c r="DC415"/>
  <c r="DF415"/>
  <c r="DH415"/>
  <c r="A416"/>
  <c r="Y416"/>
  <c r="CX416" s="1"/>
  <c r="CY416"/>
  <c r="CZ416"/>
  <c r="DA416"/>
  <c r="DB416"/>
  <c r="DC416"/>
  <c r="A417"/>
  <c r="Y417"/>
  <c r="CU417"/>
  <c r="CV417"/>
  <c r="CX417"/>
  <c r="DG417" s="1"/>
  <c r="CY417"/>
  <c r="CZ417"/>
  <c r="DA417"/>
  <c r="DB417"/>
  <c r="DC417"/>
  <c r="DF417"/>
  <c r="A418"/>
  <c r="Y418"/>
  <c r="CX418" s="1"/>
  <c r="CY418"/>
  <c r="CZ418"/>
  <c r="DA418"/>
  <c r="DB418"/>
  <c r="DC418"/>
  <c r="A419"/>
  <c r="Y419"/>
  <c r="CX419"/>
  <c r="DG419" s="1"/>
  <c r="CY419"/>
  <c r="CZ419"/>
  <c r="DA419"/>
  <c r="DB419"/>
  <c r="DC419"/>
  <c r="DF419"/>
  <c r="DH419"/>
  <c r="DJ419"/>
  <c r="A420"/>
  <c r="Y420"/>
  <c r="CX420" s="1"/>
  <c r="CY420"/>
  <c r="CZ420"/>
  <c r="DA420"/>
  <c r="DB420"/>
  <c r="DC420"/>
  <c r="A421"/>
  <c r="Y421"/>
  <c r="CX421"/>
  <c r="DG421" s="1"/>
  <c r="CY421"/>
  <c r="CZ421"/>
  <c r="DA421"/>
  <c r="DB421"/>
  <c r="DC421"/>
  <c r="DF421"/>
  <c r="DH421"/>
  <c r="DJ421"/>
  <c r="A422"/>
  <c r="Y422"/>
  <c r="CX422" s="1"/>
  <c r="CY422"/>
  <c r="CZ422"/>
  <c r="DA422"/>
  <c r="DB422"/>
  <c r="DC422"/>
  <c r="A423"/>
  <c r="Y423"/>
  <c r="CX423"/>
  <c r="DG423" s="1"/>
  <c r="CY423"/>
  <c r="CZ423"/>
  <c r="DA423"/>
  <c r="DB423"/>
  <c r="DC423"/>
  <c r="DF423"/>
  <c r="DH423"/>
  <c r="DJ423"/>
  <c r="A424"/>
  <c r="Y424"/>
  <c r="CX424" s="1"/>
  <c r="CY424"/>
  <c r="CZ424"/>
  <c r="DA424"/>
  <c r="DB424"/>
  <c r="DC424"/>
  <c r="A425"/>
  <c r="Y425"/>
  <c r="CX425"/>
  <c r="DG425" s="1"/>
  <c r="CY425"/>
  <c r="CZ425"/>
  <c r="DA425"/>
  <c r="DB425"/>
  <c r="DC425"/>
  <c r="DF425"/>
  <c r="DH425"/>
  <c r="DJ425"/>
  <c r="A426"/>
  <c r="Y426"/>
  <c r="CX426" s="1"/>
  <c r="CY426"/>
  <c r="CZ426"/>
  <c r="DA426"/>
  <c r="DB426"/>
  <c r="DC426"/>
  <c r="A427"/>
  <c r="Y427"/>
  <c r="CU427"/>
  <c r="CV427"/>
  <c r="CX427"/>
  <c r="DG427" s="1"/>
  <c r="CY427"/>
  <c r="CZ427"/>
  <c r="DA427"/>
  <c r="DB427"/>
  <c r="DC427"/>
  <c r="DF427"/>
  <c r="DH427"/>
  <c r="A428"/>
  <c r="Y428"/>
  <c r="CX428" s="1"/>
  <c r="CY428"/>
  <c r="CZ428"/>
  <c r="DA428"/>
  <c r="DB428"/>
  <c r="DC428"/>
  <c r="A429"/>
  <c r="Y429"/>
  <c r="CX429"/>
  <c r="DG429" s="1"/>
  <c r="CY429"/>
  <c r="CZ429"/>
  <c r="DA429"/>
  <c r="DB429"/>
  <c r="DC429"/>
  <c r="DF429"/>
  <c r="DJ429"/>
  <c r="A430"/>
  <c r="Y430"/>
  <c r="CX430" s="1"/>
  <c r="CY430"/>
  <c r="CZ430"/>
  <c r="DA430"/>
  <c r="DB430"/>
  <c r="DC430"/>
  <c r="A431"/>
  <c r="Y431"/>
  <c r="CX431"/>
  <c r="DG431" s="1"/>
  <c r="CY431"/>
  <c r="CZ431"/>
  <c r="DA431"/>
  <c r="DB431"/>
  <c r="DC431"/>
  <c r="DF431"/>
  <c r="DJ431"/>
  <c r="A432"/>
  <c r="Y432"/>
  <c r="CX432" s="1"/>
  <c r="CY432"/>
  <c r="CZ432"/>
  <c r="DA432"/>
  <c r="DB432"/>
  <c r="DC432"/>
  <c r="A433"/>
  <c r="Y433"/>
  <c r="CX433"/>
  <c r="DG433" s="1"/>
  <c r="CY433"/>
  <c r="CZ433"/>
  <c r="DA433"/>
  <c r="DB433"/>
  <c r="DC433"/>
  <c r="DF433"/>
  <c r="DJ433"/>
  <c r="A434"/>
  <c r="Y434"/>
  <c r="CX434" s="1"/>
  <c r="CY434"/>
  <c r="CZ434"/>
  <c r="DA434"/>
  <c r="DB434"/>
  <c r="DC434"/>
  <c r="A435"/>
  <c r="Y435"/>
  <c r="CX435"/>
  <c r="DG435" s="1"/>
  <c r="CY435"/>
  <c r="CZ435"/>
  <c r="DA435"/>
  <c r="DB435"/>
  <c r="DC435"/>
  <c r="DF435"/>
  <c r="DJ435"/>
  <c r="A436"/>
  <c r="Y436"/>
  <c r="CX436" s="1"/>
  <c r="CY436"/>
  <c r="CZ436"/>
  <c r="DA436"/>
  <c r="DB436"/>
  <c r="DC436"/>
  <c r="A437"/>
  <c r="Y437"/>
  <c r="CU437"/>
  <c r="CV437"/>
  <c r="CX437"/>
  <c r="DG437" s="1"/>
  <c r="CY437"/>
  <c r="CZ437"/>
  <c r="DA437"/>
  <c r="DB437"/>
  <c r="DC437"/>
  <c r="DF437"/>
  <c r="A438"/>
  <c r="Y438"/>
  <c r="CX438" s="1"/>
  <c r="CY438"/>
  <c r="CZ438"/>
  <c r="DA438"/>
  <c r="DB438"/>
  <c r="DC438"/>
  <c r="A439"/>
  <c r="Y439"/>
  <c r="CW439"/>
  <c r="CX439"/>
  <c r="DG439" s="1"/>
  <c r="DJ439" s="1"/>
  <c r="CY439"/>
  <c r="CZ439"/>
  <c r="DA439"/>
  <c r="DB439"/>
  <c r="DC439"/>
  <c r="DF439"/>
  <c r="DH439"/>
  <c r="A440"/>
  <c r="Y440"/>
  <c r="CW440"/>
  <c r="CX440"/>
  <c r="CY440"/>
  <c r="CZ440"/>
  <c r="DA440"/>
  <c r="DB440"/>
  <c r="DC440"/>
  <c r="DF440"/>
  <c r="DG440"/>
  <c r="DJ440" s="1"/>
  <c r="DH440"/>
  <c r="DI440"/>
  <c r="A441"/>
  <c r="Y441"/>
  <c r="CX441"/>
  <c r="DG441" s="1"/>
  <c r="CY441"/>
  <c r="CZ441"/>
  <c r="DA441"/>
  <c r="DB441"/>
  <c r="DC441"/>
  <c r="DF441"/>
  <c r="DH441"/>
  <c r="DJ441"/>
  <c r="A442"/>
  <c r="Y442"/>
  <c r="CX442" s="1"/>
  <c r="CY442"/>
  <c r="CZ442"/>
  <c r="DA442"/>
  <c r="DB442"/>
  <c r="DC442"/>
  <c r="A443"/>
  <c r="Y443"/>
  <c r="CU443"/>
  <c r="CV443"/>
  <c r="CX443"/>
  <c r="DG443" s="1"/>
  <c r="CY443"/>
  <c r="CZ443"/>
  <c r="DA443"/>
  <c r="DB443"/>
  <c r="DC443"/>
  <c r="DF443"/>
  <c r="DH443"/>
  <c r="A444"/>
  <c r="Y444"/>
  <c r="CX444" s="1"/>
  <c r="CY444"/>
  <c r="CZ444"/>
  <c r="DA444"/>
  <c r="DB444"/>
  <c r="DC444"/>
  <c r="A445"/>
  <c r="Y445"/>
  <c r="CW445"/>
  <c r="CX445"/>
  <c r="CY445"/>
  <c r="CZ445"/>
  <c r="DA445"/>
  <c r="DB445"/>
  <c r="DC445"/>
  <c r="DF445"/>
  <c r="DG445"/>
  <c r="DJ445" s="1"/>
  <c r="DH445"/>
  <c r="DI445"/>
  <c r="A446"/>
  <c r="Y446"/>
  <c r="CW446"/>
  <c r="CX446"/>
  <c r="DG446" s="1"/>
  <c r="DJ446" s="1"/>
  <c r="CY446"/>
  <c r="CZ446"/>
  <c r="DA446"/>
  <c r="DB446"/>
  <c r="DC446"/>
  <c r="DF446"/>
  <c r="DH446"/>
  <c r="A447"/>
  <c r="Y447"/>
  <c r="CX447"/>
  <c r="DG447" s="1"/>
  <c r="CY447"/>
  <c r="CZ447"/>
  <c r="DA447"/>
  <c r="DB447"/>
  <c r="DC447"/>
  <c r="DF447"/>
  <c r="DJ447"/>
  <c r="A448"/>
  <c r="Y448"/>
  <c r="CX448" s="1"/>
  <c r="CY448"/>
  <c r="CZ448"/>
  <c r="DA448"/>
  <c r="DB448"/>
  <c r="DC448"/>
  <c r="A449"/>
  <c r="Y449"/>
  <c r="CU449"/>
  <c r="CV449"/>
  <c r="CX449"/>
  <c r="DG449" s="1"/>
  <c r="CY449"/>
  <c r="CZ449"/>
  <c r="DA449"/>
  <c r="DB449"/>
  <c r="DC449"/>
  <c r="DF449"/>
  <c r="A450"/>
  <c r="Y450"/>
  <c r="CX450" s="1"/>
  <c r="CY450"/>
  <c r="CZ450"/>
  <c r="DA450"/>
  <c r="DB450"/>
  <c r="DC450"/>
  <c r="A451"/>
  <c r="Y451"/>
  <c r="CW451"/>
  <c r="CX451"/>
  <c r="DG451" s="1"/>
  <c r="DJ451" s="1"/>
  <c r="CY451"/>
  <c r="CZ451"/>
  <c r="DA451"/>
  <c r="DB451"/>
  <c r="DC451"/>
  <c r="DF451"/>
  <c r="DH451"/>
  <c r="A452"/>
  <c r="Y452"/>
  <c r="CW452"/>
  <c r="CX452"/>
  <c r="CY452"/>
  <c r="CZ452"/>
  <c r="DA452"/>
  <c r="DB452"/>
  <c r="DC452"/>
  <c r="DF452"/>
  <c r="DG452"/>
  <c r="DJ452" s="1"/>
  <c r="DH452"/>
  <c r="DI452"/>
  <c r="A453"/>
  <c r="Y453"/>
  <c r="CX453"/>
  <c r="CY453"/>
  <c r="CZ453"/>
  <c r="DA453"/>
  <c r="DB453"/>
  <c r="DC453"/>
  <c r="DF453"/>
  <c r="DH453"/>
  <c r="DJ453"/>
  <c r="A454"/>
  <c r="Y454"/>
  <c r="CX454" s="1"/>
  <c r="CY454"/>
  <c r="CZ454"/>
  <c r="DA454"/>
  <c r="DB454"/>
  <c r="DC454"/>
  <c r="DG454"/>
  <c r="DI454"/>
  <c r="A455"/>
  <c r="Y455"/>
  <c r="CU455"/>
  <c r="CV455"/>
  <c r="CX455"/>
  <c r="CY455"/>
  <c r="CZ455"/>
  <c r="DA455"/>
  <c r="DB455"/>
  <c r="DC455"/>
  <c r="DF455"/>
  <c r="DH455"/>
  <c r="A456"/>
  <c r="Y456"/>
  <c r="CX456" s="1"/>
  <c r="DI456" s="1"/>
  <c r="DJ456" s="1"/>
  <c r="CY456"/>
  <c r="CZ456"/>
  <c r="DA456"/>
  <c r="DB456"/>
  <c r="DC456"/>
  <c r="DG456"/>
  <c r="A457"/>
  <c r="Y457"/>
  <c r="CW457"/>
  <c r="CX457"/>
  <c r="CY457"/>
  <c r="CZ457"/>
  <c r="DA457"/>
  <c r="DB457"/>
  <c r="DC457"/>
  <c r="DF457"/>
  <c r="DG457"/>
  <c r="DJ457" s="1"/>
  <c r="DH457"/>
  <c r="DI457"/>
  <c r="A458"/>
  <c r="Y458"/>
  <c r="CW458"/>
  <c r="CX458"/>
  <c r="DG458" s="1"/>
  <c r="DJ458" s="1"/>
  <c r="CY458"/>
  <c r="CZ458"/>
  <c r="DA458"/>
  <c r="DB458"/>
  <c r="DC458"/>
  <c r="DF458"/>
  <c r="DH458"/>
  <c r="A459"/>
  <c r="Y459"/>
  <c r="CX459"/>
  <c r="DH459" s="1"/>
  <c r="CY459"/>
  <c r="CZ459"/>
  <c r="DA459"/>
  <c r="DB459"/>
  <c r="DC459"/>
  <c r="DF459"/>
  <c r="DJ459"/>
  <c r="A460"/>
  <c r="Y460"/>
  <c r="CX460" s="1"/>
  <c r="DI460" s="1"/>
  <c r="CY460"/>
  <c r="CZ460"/>
  <c r="DA460"/>
  <c r="DB460"/>
  <c r="DC460"/>
  <c r="DG460"/>
  <c r="A461"/>
  <c r="Y461"/>
  <c r="CY461"/>
  <c r="CZ461"/>
  <c r="DA461"/>
  <c r="DB461"/>
  <c r="DC461"/>
  <c r="A462"/>
  <c r="Y462"/>
  <c r="CY462"/>
  <c r="CZ462"/>
  <c r="DA462"/>
  <c r="DB462"/>
  <c r="DC462"/>
  <c r="A463"/>
  <c r="Y463"/>
  <c r="CY463"/>
  <c r="CZ463"/>
  <c r="DA463"/>
  <c r="DB463"/>
  <c r="DC463"/>
  <c r="A464"/>
  <c r="Y464"/>
  <c r="CY464"/>
  <c r="CZ464"/>
  <c r="DA464"/>
  <c r="DB464"/>
  <c r="DC464"/>
  <c r="A465"/>
  <c r="Y465"/>
  <c r="CY465"/>
  <c r="CZ465"/>
  <c r="DA465"/>
  <c r="DB465"/>
  <c r="DC465"/>
  <c r="A466"/>
  <c r="Y466"/>
  <c r="CY466"/>
  <c r="CZ466"/>
  <c r="DA466"/>
  <c r="DB466"/>
  <c r="DC466"/>
  <c r="A467"/>
  <c r="Y467"/>
  <c r="CY467"/>
  <c r="CZ467"/>
  <c r="DA467"/>
  <c r="DB467"/>
  <c r="DC467"/>
  <c r="A468"/>
  <c r="Y468"/>
  <c r="CY468"/>
  <c r="CZ468"/>
  <c r="DA468"/>
  <c r="DB468"/>
  <c r="DC468"/>
  <c r="A469"/>
  <c r="Y469"/>
  <c r="CY469"/>
  <c r="CZ469"/>
  <c r="DA469"/>
  <c r="DB469"/>
  <c r="DC469"/>
  <c r="A470"/>
  <c r="Y470"/>
  <c r="CY470"/>
  <c r="CZ470"/>
  <c r="DA470"/>
  <c r="DB470"/>
  <c r="DC470"/>
  <c r="A471"/>
  <c r="Y471"/>
  <c r="CY471"/>
  <c r="CZ471"/>
  <c r="DA471"/>
  <c r="DB471"/>
  <c r="DC471"/>
  <c r="A472"/>
  <c r="Y472"/>
  <c r="CY472"/>
  <c r="CZ472"/>
  <c r="DA472"/>
  <c r="DB472"/>
  <c r="DC472"/>
  <c r="A473"/>
  <c r="Y473"/>
  <c r="CY473"/>
  <c r="CZ473"/>
  <c r="DA473"/>
  <c r="DB473"/>
  <c r="DC473"/>
  <c r="A474"/>
  <c r="Y474"/>
  <c r="CY474"/>
  <c r="CZ474"/>
  <c r="DA474"/>
  <c r="DB474"/>
  <c r="DC474"/>
  <c r="A475"/>
  <c r="Y475"/>
  <c r="CY475"/>
  <c r="CZ475"/>
  <c r="DA475"/>
  <c r="DB475"/>
  <c r="DC475"/>
  <c r="A476"/>
  <c r="Y476"/>
  <c r="CY476"/>
  <c r="CZ476"/>
  <c r="DA476"/>
  <c r="DB476"/>
  <c r="DC476"/>
  <c r="A477"/>
  <c r="Y477"/>
  <c r="CY477"/>
  <c r="CZ477"/>
  <c r="DA477"/>
  <c r="DB477"/>
  <c r="DC477"/>
  <c r="A478"/>
  <c r="Y478"/>
  <c r="CY478"/>
  <c r="CZ478"/>
  <c r="DA478"/>
  <c r="DB478"/>
  <c r="DC478"/>
  <c r="A479"/>
  <c r="Y479"/>
  <c r="CY479"/>
  <c r="CZ479"/>
  <c r="DA479"/>
  <c r="DB479"/>
  <c r="DC479"/>
  <c r="A480"/>
  <c r="Y480"/>
  <c r="CY480"/>
  <c r="CZ480"/>
  <c r="DA480"/>
  <c r="DB480"/>
  <c r="DC480"/>
  <c r="A481"/>
  <c r="Y481"/>
  <c r="CY481"/>
  <c r="CZ481"/>
  <c r="DA481"/>
  <c r="DB481"/>
  <c r="DC481"/>
  <c r="A482"/>
  <c r="Y482"/>
  <c r="CY482"/>
  <c r="CZ482"/>
  <c r="DA482"/>
  <c r="DB482"/>
  <c r="DC482"/>
  <c r="A483"/>
  <c r="Y483"/>
  <c r="CY483"/>
  <c r="CZ483"/>
  <c r="DA483"/>
  <c r="DB483"/>
  <c r="DC483"/>
  <c r="A484"/>
  <c r="Y484"/>
  <c r="CY484"/>
  <c r="CZ484"/>
  <c r="DA484"/>
  <c r="DB484"/>
  <c r="DC484"/>
  <c r="A485"/>
  <c r="Y485"/>
  <c r="CY485"/>
  <c r="CZ485"/>
  <c r="DA485"/>
  <c r="DB485"/>
  <c r="DC485"/>
  <c r="A486"/>
  <c r="Y486"/>
  <c r="CY486"/>
  <c r="CZ486"/>
  <c r="DA486"/>
  <c r="DB486"/>
  <c r="DC486"/>
  <c r="A487"/>
  <c r="Y487"/>
  <c r="CY487"/>
  <c r="CZ487"/>
  <c r="DA487"/>
  <c r="DB487"/>
  <c r="DC487"/>
  <c r="A488"/>
  <c r="Y488"/>
  <c r="CY488"/>
  <c r="CZ488"/>
  <c r="DA488"/>
  <c r="DB488"/>
  <c r="DC488"/>
  <c r="A489"/>
  <c r="Y489"/>
  <c r="CY489"/>
  <c r="CZ489"/>
  <c r="DA489"/>
  <c r="DB489"/>
  <c r="DC489"/>
  <c r="A490"/>
  <c r="Y490"/>
  <c r="CY490"/>
  <c r="CZ490"/>
  <c r="DA490"/>
  <c r="DB490"/>
  <c r="DC490"/>
  <c r="A491"/>
  <c r="Y491"/>
  <c r="CY491"/>
  <c r="CZ491"/>
  <c r="DA491"/>
  <c r="DB491"/>
  <c r="DC491"/>
  <c r="A492"/>
  <c r="Y492"/>
  <c r="CY492"/>
  <c r="CZ492"/>
  <c r="DA492"/>
  <c r="DB492"/>
  <c r="DC492"/>
  <c r="A493"/>
  <c r="Y493"/>
  <c r="CY493"/>
  <c r="CZ493"/>
  <c r="DA493"/>
  <c r="DB493"/>
  <c r="DC493"/>
  <c r="A494"/>
  <c r="Y494"/>
  <c r="CY494"/>
  <c r="CZ494"/>
  <c r="DA494"/>
  <c r="DB494"/>
  <c r="DC494"/>
  <c r="A495"/>
  <c r="Y495"/>
  <c r="CY495"/>
  <c r="CZ495"/>
  <c r="DA495"/>
  <c r="DB495"/>
  <c r="DC495"/>
  <c r="A496"/>
  <c r="Y496"/>
  <c r="CY496"/>
  <c r="CZ496"/>
  <c r="DA496"/>
  <c r="DB496"/>
  <c r="DC496"/>
  <c r="A497"/>
  <c r="Y497"/>
  <c r="CY497"/>
  <c r="CZ497"/>
  <c r="DA497"/>
  <c r="DB497"/>
  <c r="DC497"/>
  <c r="A498"/>
  <c r="Y498"/>
  <c r="CY498"/>
  <c r="CZ498"/>
  <c r="DA498"/>
  <c r="DB498"/>
  <c r="DC498"/>
  <c r="A499"/>
  <c r="Y499"/>
  <c r="CY499"/>
  <c r="CZ499"/>
  <c r="DA499"/>
  <c r="DB499"/>
  <c r="DC499"/>
  <c r="A500"/>
  <c r="Y500"/>
  <c r="CY500"/>
  <c r="CZ500"/>
  <c r="DA500"/>
  <c r="DB500"/>
  <c r="DC500"/>
  <c r="A501"/>
  <c r="Y501"/>
  <c r="CY501"/>
  <c r="CZ501"/>
  <c r="DA501"/>
  <c r="DB501"/>
  <c r="DC501"/>
  <c r="A502"/>
  <c r="Y502"/>
  <c r="CY502"/>
  <c r="CZ502"/>
  <c r="DA502"/>
  <c r="DB502"/>
  <c r="DC502"/>
  <c r="A503"/>
  <c r="Y503"/>
  <c r="CY503"/>
  <c r="CZ503"/>
  <c r="DA503"/>
  <c r="DB503"/>
  <c r="DC503"/>
  <c r="A504"/>
  <c r="Y504"/>
  <c r="CY504"/>
  <c r="CZ504"/>
  <c r="DA504"/>
  <c r="DB504"/>
  <c r="DC504"/>
  <c r="A505"/>
  <c r="Y505"/>
  <c r="CY505"/>
  <c r="CZ505"/>
  <c r="DA505"/>
  <c r="DB505"/>
  <c r="DC505"/>
  <c r="A506"/>
  <c r="Y506"/>
  <c r="CY506"/>
  <c r="CZ506"/>
  <c r="DA506"/>
  <c r="DB506"/>
  <c r="DC506"/>
  <c r="A507"/>
  <c r="Y507"/>
  <c r="CY507"/>
  <c r="CZ507"/>
  <c r="DA507"/>
  <c r="DB507"/>
  <c r="DC507"/>
  <c r="A508"/>
  <c r="Y508"/>
  <c r="CY508"/>
  <c r="CZ508"/>
  <c r="DA508"/>
  <c r="DB508"/>
  <c r="DC508"/>
  <c r="A509"/>
  <c r="Y509"/>
  <c r="CY509"/>
  <c r="CZ509"/>
  <c r="DA509"/>
  <c r="DB509"/>
  <c r="DC509"/>
  <c r="A510"/>
  <c r="Y510"/>
  <c r="CY510"/>
  <c r="CZ510"/>
  <c r="DA510"/>
  <c r="DB510"/>
  <c r="DC510"/>
  <c r="A511"/>
  <c r="Y511"/>
  <c r="CY511"/>
  <c r="CZ511"/>
  <c r="DA511"/>
  <c r="DB511"/>
  <c r="DC511"/>
  <c r="A512"/>
  <c r="Y512"/>
  <c r="CY512"/>
  <c r="CZ512"/>
  <c r="DA512"/>
  <c r="DB512"/>
  <c r="DC512"/>
  <c r="A513"/>
  <c r="Y513"/>
  <c r="CY513"/>
  <c r="CZ513"/>
  <c r="DA513"/>
  <c r="DB513"/>
  <c r="DC513"/>
  <c r="A514"/>
  <c r="Y514"/>
  <c r="CY514"/>
  <c r="CZ514"/>
  <c r="DA514"/>
  <c r="DB514"/>
  <c r="DC514"/>
  <c r="A515"/>
  <c r="Y515"/>
  <c r="CY515"/>
  <c r="CZ515"/>
  <c r="DA515"/>
  <c r="DB515"/>
  <c r="DC515"/>
  <c r="A516"/>
  <c r="Y516"/>
  <c r="CY516"/>
  <c r="CZ516"/>
  <c r="DA516"/>
  <c r="DB516"/>
  <c r="DC516"/>
  <c r="A517"/>
  <c r="Y517"/>
  <c r="CY517"/>
  <c r="CZ517"/>
  <c r="DA517"/>
  <c r="DB517"/>
  <c r="DC517"/>
  <c r="A518"/>
  <c r="Y518"/>
  <c r="CY518"/>
  <c r="CZ518"/>
  <c r="DA518"/>
  <c r="DB518"/>
  <c r="DC518"/>
  <c r="A519"/>
  <c r="Y519"/>
  <c r="CY519"/>
  <c r="CZ519"/>
  <c r="DA519"/>
  <c r="DB519"/>
  <c r="DC519"/>
  <c r="A520"/>
  <c r="Y520"/>
  <c r="CY520"/>
  <c r="CZ520"/>
  <c r="DA520"/>
  <c r="DB520"/>
  <c r="DC520"/>
  <c r="A521"/>
  <c r="Y521"/>
  <c r="CY521"/>
  <c r="CZ521"/>
  <c r="DA521"/>
  <c r="DB521"/>
  <c r="DC521"/>
  <c r="A522"/>
  <c r="Y522"/>
  <c r="CY522"/>
  <c r="CZ522"/>
  <c r="DA522"/>
  <c r="DB522"/>
  <c r="DC522"/>
  <c r="A523"/>
  <c r="Y523"/>
  <c r="CY523"/>
  <c r="CZ523"/>
  <c r="DA523"/>
  <c r="DB523"/>
  <c r="DC523"/>
  <c r="A524"/>
  <c r="Y524"/>
  <c r="CY524"/>
  <c r="CZ524"/>
  <c r="DA524"/>
  <c r="DB524"/>
  <c r="DC524"/>
  <c r="A525"/>
  <c r="Y525"/>
  <c r="CY525"/>
  <c r="CZ525"/>
  <c r="DA525"/>
  <c r="DB525"/>
  <c r="DC525"/>
  <c r="A526"/>
  <c r="Y526"/>
  <c r="CY526"/>
  <c r="CZ526"/>
  <c r="DA526"/>
  <c r="DB526"/>
  <c r="DC526"/>
  <c r="A527"/>
  <c r="Y527"/>
  <c r="CY527"/>
  <c r="CZ527"/>
  <c r="DA527"/>
  <c r="DB527"/>
  <c r="DC527"/>
  <c r="A528"/>
  <c r="Y528"/>
  <c r="CY528"/>
  <c r="CZ528"/>
  <c r="DA528"/>
  <c r="DB528"/>
  <c r="DC528"/>
  <c r="A529"/>
  <c r="Y529"/>
  <c r="CU529"/>
  <c r="CV529"/>
  <c r="CX529"/>
  <c r="DG529" s="1"/>
  <c r="CY529"/>
  <c r="CZ529"/>
  <c r="DA529"/>
  <c r="DB529"/>
  <c r="DC529"/>
  <c r="DF529"/>
  <c r="A530"/>
  <c r="Y530"/>
  <c r="CX530" s="1"/>
  <c r="CY530"/>
  <c r="CZ530"/>
  <c r="DA530"/>
  <c r="DB530"/>
  <c r="DC530"/>
  <c r="A531"/>
  <c r="Y531"/>
  <c r="CX531"/>
  <c r="DG531" s="1"/>
  <c r="CY531"/>
  <c r="CZ531"/>
  <c r="DA531"/>
  <c r="DB531"/>
  <c r="DC531"/>
  <c r="DF531"/>
  <c r="DH531"/>
  <c r="DJ531"/>
  <c r="A532"/>
  <c r="Y532"/>
  <c r="CX532" s="1"/>
  <c r="CY532"/>
  <c r="CZ532"/>
  <c r="DA532"/>
  <c r="DB532"/>
  <c r="DC532"/>
  <c r="A533"/>
  <c r="Y533"/>
  <c r="CX533"/>
  <c r="DG533" s="1"/>
  <c r="CY533"/>
  <c r="CZ533"/>
  <c r="DA533"/>
  <c r="DB533"/>
  <c r="DC533"/>
  <c r="DF533"/>
  <c r="DH533"/>
  <c r="DJ533"/>
  <c r="A534"/>
  <c r="Y534"/>
  <c r="CX534" s="1"/>
  <c r="CU534"/>
  <c r="CV534"/>
  <c r="CY534"/>
  <c r="CZ534"/>
  <c r="DA534"/>
  <c r="DB534"/>
  <c r="DC534"/>
  <c r="A535"/>
  <c r="Y535"/>
  <c r="CX535"/>
  <c r="DG535" s="1"/>
  <c r="CY535"/>
  <c r="CZ535"/>
  <c r="DA535"/>
  <c r="DB535"/>
  <c r="DC535"/>
  <c r="DF535"/>
  <c r="DH535"/>
  <c r="DJ535"/>
  <c r="A536"/>
  <c r="Y536"/>
  <c r="CX536" s="1"/>
  <c r="CY536"/>
  <c r="CZ536"/>
  <c r="DA536"/>
  <c r="DB536"/>
  <c r="DC536"/>
  <c r="A537"/>
  <c r="Y537"/>
  <c r="CX537"/>
  <c r="DG537" s="1"/>
  <c r="CY537"/>
  <c r="CZ537"/>
  <c r="DA537"/>
  <c r="DB537"/>
  <c r="DC537"/>
  <c r="DF537"/>
  <c r="DH537"/>
  <c r="DJ537"/>
  <c r="A538"/>
  <c r="Y538"/>
  <c r="CX538" s="1"/>
  <c r="CY538"/>
  <c r="CZ538"/>
  <c r="DA538"/>
  <c r="DB538"/>
  <c r="DC538"/>
  <c r="A539"/>
  <c r="Y539"/>
  <c r="CY539"/>
  <c r="CZ539"/>
  <c r="DA539"/>
  <c r="DB539"/>
  <c r="DC539"/>
  <c r="A540"/>
  <c r="Y540"/>
  <c r="CY540"/>
  <c r="CZ540"/>
  <c r="DA540"/>
  <c r="DB540"/>
  <c r="DC540"/>
  <c r="A541"/>
  <c r="Y541"/>
  <c r="CY541"/>
  <c r="CZ541"/>
  <c r="DA541"/>
  <c r="DB541"/>
  <c r="DC541"/>
  <c r="A542"/>
  <c r="Y542"/>
  <c r="CY542"/>
  <c r="CZ542"/>
  <c r="DA542"/>
  <c r="DB542"/>
  <c r="DC542"/>
  <c r="A543"/>
  <c r="Y543"/>
  <c r="CY543"/>
  <c r="CZ543"/>
  <c r="DA543"/>
  <c r="DB543"/>
  <c r="DC543"/>
  <c r="A544"/>
  <c r="Y544"/>
  <c r="CY544"/>
  <c r="CZ544"/>
  <c r="DA544"/>
  <c r="DB544"/>
  <c r="DC544"/>
  <c r="A545"/>
  <c r="Y545"/>
  <c r="CY545"/>
  <c r="CZ545"/>
  <c r="DA545"/>
  <c r="DB545"/>
  <c r="DC545"/>
  <c r="A546"/>
  <c r="Y546"/>
  <c r="CY546"/>
  <c r="CZ546"/>
  <c r="DA546"/>
  <c r="DB546"/>
  <c r="DC546"/>
  <c r="A547"/>
  <c r="Y547"/>
  <c r="CY547"/>
  <c r="CZ547"/>
  <c r="DA547"/>
  <c r="DB547"/>
  <c r="DC547"/>
  <c r="A548"/>
  <c r="Y548"/>
  <c r="CY548"/>
  <c r="CZ548"/>
  <c r="DA548"/>
  <c r="DB548"/>
  <c r="DC548"/>
  <c r="A549"/>
  <c r="Y549"/>
  <c r="CY549"/>
  <c r="CZ549"/>
  <c r="DA549"/>
  <c r="DB549"/>
  <c r="DC549"/>
  <c r="A550"/>
  <c r="Y550"/>
  <c r="CY550"/>
  <c r="CZ550"/>
  <c r="DA550"/>
  <c r="DB550"/>
  <c r="DC550"/>
  <c r="A551"/>
  <c r="Y551"/>
  <c r="CY551"/>
  <c r="CZ551"/>
  <c r="DA551"/>
  <c r="DB551"/>
  <c r="DC551"/>
  <c r="A552"/>
  <c r="Y552"/>
  <c r="CY552"/>
  <c r="CZ552"/>
  <c r="DA552"/>
  <c r="DB552"/>
  <c r="DC552"/>
  <c r="A553"/>
  <c r="Y553"/>
  <c r="CY553"/>
  <c r="CZ553"/>
  <c r="DA553"/>
  <c r="DB553"/>
  <c r="DC553"/>
  <c r="A554"/>
  <c r="Y554"/>
  <c r="CY554"/>
  <c r="CZ554"/>
  <c r="DA554"/>
  <c r="DB554"/>
  <c r="DC554"/>
  <c r="A555"/>
  <c r="Y555"/>
  <c r="CY555"/>
  <c r="CZ555"/>
  <c r="DA555"/>
  <c r="DB555"/>
  <c r="DC555"/>
  <c r="A556"/>
  <c r="Y556"/>
  <c r="CY556"/>
  <c r="CZ556"/>
  <c r="DA556"/>
  <c r="DB556"/>
  <c r="DC556"/>
  <c r="A557"/>
  <c r="Y557"/>
  <c r="CY557"/>
  <c r="CZ557"/>
  <c r="DA557"/>
  <c r="DB557"/>
  <c r="DC557"/>
  <c r="A558"/>
  <c r="Y558"/>
  <c r="CY558"/>
  <c r="CZ558"/>
  <c r="DA558"/>
  <c r="DB558"/>
  <c r="DC558"/>
  <c r="A559"/>
  <c r="Y559"/>
  <c r="CY559"/>
  <c r="CZ559"/>
  <c r="DA559"/>
  <c r="DB559"/>
  <c r="DC559"/>
  <c r="A560"/>
  <c r="Y560"/>
  <c r="CY560"/>
  <c r="CZ560"/>
  <c r="DA560"/>
  <c r="DB560"/>
  <c r="DC560"/>
  <c r="A561"/>
  <c r="Y561"/>
  <c r="CY561"/>
  <c r="CZ561"/>
  <c r="DA561"/>
  <c r="DB561"/>
  <c r="DC561"/>
  <c r="A562"/>
  <c r="Y562"/>
  <c r="CY562"/>
  <c r="CZ562"/>
  <c r="DA562"/>
  <c r="DB562"/>
  <c r="DC562"/>
  <c r="A563"/>
  <c r="Y563"/>
  <c r="CY563"/>
  <c r="CZ563"/>
  <c r="DA563"/>
  <c r="DB563"/>
  <c r="DC563"/>
  <c r="A564"/>
  <c r="Y564"/>
  <c r="CY564"/>
  <c r="CZ564"/>
  <c r="DA564"/>
  <c r="DB564"/>
  <c r="DC564"/>
  <c r="A565"/>
  <c r="Y565"/>
  <c r="CY565"/>
  <c r="CZ565"/>
  <c r="DA565"/>
  <c r="DB565"/>
  <c r="DC565"/>
  <c r="A566"/>
  <c r="Y566"/>
  <c r="CY566"/>
  <c r="CZ566"/>
  <c r="DA566"/>
  <c r="DB566"/>
  <c r="DC566"/>
  <c r="A567"/>
  <c r="Y567"/>
  <c r="CY567"/>
  <c r="CZ567"/>
  <c r="DA567"/>
  <c r="DB567"/>
  <c r="DC567"/>
  <c r="A568"/>
  <c r="Y568"/>
  <c r="CY568"/>
  <c r="CZ568"/>
  <c r="DA568"/>
  <c r="DB568"/>
  <c r="DC568"/>
  <c r="A569"/>
  <c r="Y569"/>
  <c r="CY569"/>
  <c r="CZ569"/>
  <c r="DA569"/>
  <c r="DB569"/>
  <c r="DC569"/>
  <c r="A570"/>
  <c r="Y570"/>
  <c r="CY570"/>
  <c r="CZ570"/>
  <c r="DA570"/>
  <c r="DB570"/>
  <c r="DC570"/>
  <c r="A571"/>
  <c r="Y571"/>
  <c r="CY571"/>
  <c r="CZ571"/>
  <c r="DA571"/>
  <c r="DB571"/>
  <c r="DC571"/>
  <c r="A572"/>
  <c r="Y572"/>
  <c r="CY572"/>
  <c r="CZ572"/>
  <c r="DA572"/>
  <c r="DB572"/>
  <c r="DC572"/>
  <c r="A573"/>
  <c r="Y573"/>
  <c r="CY573"/>
  <c r="CZ573"/>
  <c r="DA573"/>
  <c r="DB573"/>
  <c r="DC573"/>
  <c r="A574"/>
  <c r="Y574"/>
  <c r="CY574"/>
  <c r="CZ574"/>
  <c r="DA574"/>
  <c r="DB574"/>
  <c r="DC574"/>
  <c r="A575"/>
  <c r="Y575"/>
  <c r="CY575"/>
  <c r="CZ575"/>
  <c r="DA575"/>
  <c r="DB575"/>
  <c r="DC575"/>
  <c r="A576"/>
  <c r="Y576"/>
  <c r="CY576"/>
  <c r="CZ576"/>
  <c r="DA576"/>
  <c r="DB576"/>
  <c r="DC576"/>
  <c r="A577"/>
  <c r="Y577"/>
  <c r="CY577"/>
  <c r="CZ577"/>
  <c r="DA577"/>
  <c r="DB577"/>
  <c r="DC577"/>
  <c r="A578"/>
  <c r="Y578"/>
  <c r="CY578"/>
  <c r="CZ578"/>
  <c r="DA578"/>
  <c r="DB578"/>
  <c r="DC578"/>
  <c r="A579"/>
  <c r="Y579"/>
  <c r="CY579"/>
  <c r="CZ579"/>
  <c r="DA579"/>
  <c r="DB579"/>
  <c r="DC579"/>
  <c r="A580"/>
  <c r="Y580"/>
  <c r="CY580"/>
  <c r="CZ580"/>
  <c r="DA580"/>
  <c r="DB580"/>
  <c r="DC580"/>
  <c r="A581"/>
  <c r="Y581"/>
  <c r="CU581"/>
  <c r="CV581"/>
  <c r="CX581"/>
  <c r="DG581" s="1"/>
  <c r="CY581"/>
  <c r="CZ581"/>
  <c r="DA581"/>
  <c r="DB581"/>
  <c r="DC581"/>
  <c r="DF581"/>
  <c r="A582"/>
  <c r="Y582"/>
  <c r="CX582" s="1"/>
  <c r="CY582"/>
  <c r="CZ582"/>
  <c r="DA582"/>
  <c r="DB582"/>
  <c r="DC582"/>
  <c r="A583"/>
  <c r="Y583"/>
  <c r="CW583"/>
  <c r="CX583"/>
  <c r="CY583"/>
  <c r="CZ583"/>
  <c r="DA583"/>
  <c r="DB583"/>
  <c r="DC583"/>
  <c r="DF583"/>
  <c r="DG583"/>
  <c r="DJ583" s="1"/>
  <c r="DH583"/>
  <c r="DI583"/>
  <c r="A584"/>
  <c r="Y584"/>
  <c r="CW584"/>
  <c r="CX584"/>
  <c r="CY584"/>
  <c r="CZ584"/>
  <c r="DA584"/>
  <c r="DB584"/>
  <c r="DC584"/>
  <c r="DF584"/>
  <c r="DG584"/>
  <c r="DH584"/>
  <c r="DI584"/>
  <c r="A585"/>
  <c r="Y585"/>
  <c r="CW585"/>
  <c r="CX585"/>
  <c r="CY585"/>
  <c r="CZ585"/>
  <c r="DA585"/>
  <c r="DB585"/>
  <c r="DC585"/>
  <c r="DF585"/>
  <c r="DG585"/>
  <c r="DJ585" s="1"/>
  <c r="DH585"/>
  <c r="DI585"/>
  <c r="A586"/>
  <c r="Y586"/>
  <c r="CW586"/>
  <c r="CX586"/>
  <c r="CY586"/>
  <c r="CZ586"/>
  <c r="DA586"/>
  <c r="DB586"/>
  <c r="DC586"/>
  <c r="DF586"/>
  <c r="DG586"/>
  <c r="DJ586" s="1"/>
  <c r="DH586"/>
  <c r="DI586"/>
  <c r="A587"/>
  <c r="Y587"/>
  <c r="CW587"/>
  <c r="CX587"/>
  <c r="CY587"/>
  <c r="CZ587"/>
  <c r="DA587"/>
  <c r="DB587"/>
  <c r="DC587"/>
  <c r="DF587"/>
  <c r="DG587"/>
  <c r="DH587"/>
  <c r="DI587"/>
  <c r="A588"/>
  <c r="Y588"/>
  <c r="CX588"/>
  <c r="DG588" s="1"/>
  <c r="CY588"/>
  <c r="CZ588"/>
  <c r="DA588"/>
  <c r="DB588"/>
  <c r="DC588"/>
  <c r="DF588"/>
  <c r="DJ588"/>
  <c r="A589"/>
  <c r="Y589"/>
  <c r="CX589" s="1"/>
  <c r="CY589"/>
  <c r="CZ589"/>
  <c r="DA589"/>
  <c r="DB589"/>
  <c r="DC589"/>
  <c r="A590"/>
  <c r="Y590"/>
  <c r="CX590"/>
  <c r="DG590" s="1"/>
  <c r="CY590"/>
  <c r="CZ590"/>
  <c r="DA590"/>
  <c r="DB590"/>
  <c r="DC590"/>
  <c r="DF590"/>
  <c r="DJ590"/>
  <c r="A591"/>
  <c r="Y591"/>
  <c r="CX591" s="1"/>
  <c r="CY591"/>
  <c r="CZ591"/>
  <c r="DA591"/>
  <c r="DB591"/>
  <c r="DC591"/>
  <c r="A592"/>
  <c r="Y592"/>
  <c r="CU592"/>
  <c r="CV592"/>
  <c r="CX592"/>
  <c r="DG592" s="1"/>
  <c r="CY592"/>
  <c r="CZ592"/>
  <c r="DA592"/>
  <c r="DB592"/>
  <c r="DC592"/>
  <c r="DF592"/>
  <c r="A593"/>
  <c r="Y593"/>
  <c r="CX593" s="1"/>
  <c r="CY593"/>
  <c r="CZ593"/>
  <c r="DA593"/>
  <c r="DB593"/>
  <c r="DC593"/>
  <c r="A594"/>
  <c r="Y594"/>
  <c r="CW594"/>
  <c r="CX594"/>
  <c r="DG594" s="1"/>
  <c r="DJ594" s="1"/>
  <c r="CY594"/>
  <c r="CZ594"/>
  <c r="DA594"/>
  <c r="DB594"/>
  <c r="DC594"/>
  <c r="DF594"/>
  <c r="DH594"/>
  <c r="A595"/>
  <c r="Y595"/>
  <c r="CW595"/>
  <c r="CX595"/>
  <c r="CY595"/>
  <c r="CZ595"/>
  <c r="DA595"/>
  <c r="DB595"/>
  <c r="DC595"/>
  <c r="DF595"/>
  <c r="DG595"/>
  <c r="DJ595" s="1"/>
  <c r="DH595"/>
  <c r="DI595"/>
  <c r="A596"/>
  <c r="Y596"/>
  <c r="CW596"/>
  <c r="CX596"/>
  <c r="DG596" s="1"/>
  <c r="DJ596" s="1"/>
  <c r="CY596"/>
  <c r="CZ596"/>
  <c r="DA596"/>
  <c r="DB596"/>
  <c r="DC596"/>
  <c r="DF596"/>
  <c r="DH596"/>
  <c r="A597"/>
  <c r="Y597"/>
  <c r="CW597"/>
  <c r="CX597"/>
  <c r="CY597"/>
  <c r="CZ597"/>
  <c r="DA597"/>
  <c r="DB597"/>
  <c r="DC597"/>
  <c r="DF597"/>
  <c r="DG597"/>
  <c r="DJ597" s="1"/>
  <c r="DH597"/>
  <c r="DI597"/>
  <c r="A598"/>
  <c r="Y598"/>
  <c r="CW598"/>
  <c r="CX598"/>
  <c r="DG598" s="1"/>
  <c r="DJ598" s="1"/>
  <c r="CY598"/>
  <c r="CZ598"/>
  <c r="DA598"/>
  <c r="DB598"/>
  <c r="DC598"/>
  <c r="DF598"/>
  <c r="DH598"/>
  <c r="A599"/>
  <c r="Y599"/>
  <c r="CX599"/>
  <c r="DG599" s="1"/>
  <c r="CY599"/>
  <c r="CZ599"/>
  <c r="DA599"/>
  <c r="DB599"/>
  <c r="DC599"/>
  <c r="DF599"/>
  <c r="DJ599"/>
  <c r="A600"/>
  <c r="Y600"/>
  <c r="CX600" s="1"/>
  <c r="CY600"/>
  <c r="CZ600"/>
  <c r="DA600"/>
  <c r="DB600"/>
  <c r="DC600"/>
  <c r="A601"/>
  <c r="Y601"/>
  <c r="CX601"/>
  <c r="DG601" s="1"/>
  <c r="CY601"/>
  <c r="CZ601"/>
  <c r="DA601"/>
  <c r="DB601"/>
  <c r="DC601"/>
  <c r="DF601"/>
  <c r="DJ601"/>
  <c r="A602"/>
  <c r="Y602"/>
  <c r="CX602" s="1"/>
  <c r="CY602"/>
  <c r="CZ602"/>
  <c r="DA602"/>
  <c r="DB602"/>
  <c r="DC602"/>
  <c r="A603"/>
  <c r="Y603"/>
  <c r="CX603"/>
  <c r="DG603" s="1"/>
  <c r="CY603"/>
  <c r="CZ603"/>
  <c r="DA603"/>
  <c r="DB603"/>
  <c r="DC603"/>
  <c r="DF603"/>
  <c r="DJ603"/>
  <c r="A604"/>
  <c r="Y604"/>
  <c r="CX604" s="1"/>
  <c r="CU604"/>
  <c r="CV604"/>
  <c r="CY604"/>
  <c r="CZ604"/>
  <c r="DA604"/>
  <c r="DB604"/>
  <c r="DC604"/>
  <c r="A605"/>
  <c r="Y605"/>
  <c r="CU605"/>
  <c r="CV605"/>
  <c r="CX605"/>
  <c r="DG605" s="1"/>
  <c r="CY605"/>
  <c r="CZ605"/>
  <c r="DA605"/>
  <c r="DB605"/>
  <c r="DC605"/>
  <c r="DF605"/>
  <c r="A606"/>
  <c r="Y606"/>
  <c r="CX606" s="1"/>
  <c r="CY606"/>
  <c r="CZ606"/>
  <c r="DA606"/>
  <c r="DB606"/>
  <c r="DC606"/>
  <c r="A607"/>
  <c r="Y607"/>
  <c r="CU607"/>
  <c r="CV607"/>
  <c r="CX607"/>
  <c r="DG607" s="1"/>
  <c r="CY607"/>
  <c r="CZ607"/>
  <c r="DA607"/>
  <c r="DB607"/>
  <c r="DC607"/>
  <c r="DF607"/>
  <c r="DH607"/>
  <c r="A608"/>
  <c r="Y608"/>
  <c r="CX608" s="1"/>
  <c r="CU608"/>
  <c r="CV608"/>
  <c r="CY608"/>
  <c r="CZ608"/>
  <c r="DA608"/>
  <c r="DB608"/>
  <c r="DC608"/>
  <c r="A609"/>
  <c r="Y609"/>
  <c r="CX609"/>
  <c r="DG609" s="1"/>
  <c r="CY609"/>
  <c r="CZ609"/>
  <c r="DA609"/>
  <c r="DB609"/>
  <c r="DC609"/>
  <c r="DF609"/>
  <c r="DJ609"/>
  <c r="A610"/>
  <c r="Y610"/>
  <c r="CY610"/>
  <c r="CZ610"/>
  <c r="DA610"/>
  <c r="DB610"/>
  <c r="DC610"/>
  <c r="A611"/>
  <c r="Y611"/>
  <c r="CY611"/>
  <c r="CZ611"/>
  <c r="DA611"/>
  <c r="DB611"/>
  <c r="DC611"/>
  <c r="A612"/>
  <c r="Y612"/>
  <c r="CY612"/>
  <c r="CZ612"/>
  <c r="DA612"/>
  <c r="DB612"/>
  <c r="DC612"/>
  <c r="A613"/>
  <c r="Y613"/>
  <c r="CY613"/>
  <c r="CZ613"/>
  <c r="DA613"/>
  <c r="DB613"/>
  <c r="DC613"/>
  <c r="A614"/>
  <c r="Y614"/>
  <c r="CY614"/>
  <c r="CZ614"/>
  <c r="DA614"/>
  <c r="DB614"/>
  <c r="DC614"/>
  <c r="A615"/>
  <c r="Y615"/>
  <c r="CY615"/>
  <c r="CZ615"/>
  <c r="DA615"/>
  <c r="DB615"/>
  <c r="DC615"/>
  <c r="A616"/>
  <c r="Y616"/>
  <c r="CY616"/>
  <c r="CZ616"/>
  <c r="DA616"/>
  <c r="DB616"/>
  <c r="DC616"/>
  <c r="A617"/>
  <c r="Y617"/>
  <c r="CY617"/>
  <c r="CZ617"/>
  <c r="DA617"/>
  <c r="DB617"/>
  <c r="DC617"/>
  <c r="A618"/>
  <c r="Y618"/>
  <c r="CY618"/>
  <c r="CZ618"/>
  <c r="DA618"/>
  <c r="DB618"/>
  <c r="DC618"/>
  <c r="A619"/>
  <c r="Y619"/>
  <c r="CY619"/>
  <c r="CZ619"/>
  <c r="DA619"/>
  <c r="DB619"/>
  <c r="DC619"/>
  <c r="A620"/>
  <c r="Y620"/>
  <c r="CY620"/>
  <c r="CZ620"/>
  <c r="DA620"/>
  <c r="DB620"/>
  <c r="DC620"/>
  <c r="A621"/>
  <c r="Y621"/>
  <c r="CY621"/>
  <c r="CZ621"/>
  <c r="DA621"/>
  <c r="DB621"/>
  <c r="DC621"/>
  <c r="A622"/>
  <c r="Y622"/>
  <c r="CY622"/>
  <c r="CZ622"/>
  <c r="DA622"/>
  <c r="DB622"/>
  <c r="DC622"/>
  <c r="A623"/>
  <c r="Y623"/>
  <c r="CY623"/>
  <c r="CZ623"/>
  <c r="DA623"/>
  <c r="DB623"/>
  <c r="DC623"/>
  <c r="A624"/>
  <c r="Y624"/>
  <c r="CY624"/>
  <c r="CZ624"/>
  <c r="DA624"/>
  <c r="DB624"/>
  <c r="DC624"/>
  <c r="A625"/>
  <c r="Y625"/>
  <c r="CY625"/>
  <c r="CZ625"/>
  <c r="DA625"/>
  <c r="DB625"/>
  <c r="DC625"/>
  <c r="A626"/>
  <c r="Y626"/>
  <c r="CY626"/>
  <c r="CZ626"/>
  <c r="DA626"/>
  <c r="DB626"/>
  <c r="DC626"/>
  <c r="A627"/>
  <c r="Y627"/>
  <c r="CY627"/>
  <c r="CZ627"/>
  <c r="DA627"/>
  <c r="DB627"/>
  <c r="DC627"/>
  <c r="A628"/>
  <c r="Y628"/>
  <c r="CY628"/>
  <c r="CZ628"/>
  <c r="DA628"/>
  <c r="DB628"/>
  <c r="DC628"/>
  <c r="A629"/>
  <c r="Y629"/>
  <c r="CY629"/>
  <c r="CZ629"/>
  <c r="DA629"/>
  <c r="DB629"/>
  <c r="DC629"/>
  <c r="A630"/>
  <c r="Y630"/>
  <c r="CY630"/>
  <c r="CZ630"/>
  <c r="DA630"/>
  <c r="DB630"/>
  <c r="DC630"/>
  <c r="A631"/>
  <c r="Y631"/>
  <c r="CY631"/>
  <c r="CZ631"/>
  <c r="DA631"/>
  <c r="DB631"/>
  <c r="DC631"/>
  <c r="A632"/>
  <c r="Y632"/>
  <c r="CX632" s="1"/>
  <c r="CU632"/>
  <c r="CV632"/>
  <c r="CY632"/>
  <c r="CZ632"/>
  <c r="DA632"/>
  <c r="DB632"/>
  <c r="DC632"/>
  <c r="A633"/>
  <c r="Y633"/>
  <c r="CX633"/>
  <c r="DG633" s="1"/>
  <c r="CY633"/>
  <c r="CZ633"/>
  <c r="DA633"/>
  <c r="DB633"/>
  <c r="DC633"/>
  <c r="DF633"/>
  <c r="A634"/>
  <c r="Y634"/>
  <c r="CW634" s="1"/>
  <c r="CX634"/>
  <c r="DG634" s="1"/>
  <c r="CY634"/>
  <c r="CZ634"/>
  <c r="DA634"/>
  <c r="DB634"/>
  <c r="DC634"/>
  <c r="DF634"/>
  <c r="A635"/>
  <c r="Y635"/>
  <c r="CW635" s="1"/>
  <c r="CX635"/>
  <c r="DG635" s="1"/>
  <c r="CY635"/>
  <c r="CZ635"/>
  <c r="DA635"/>
  <c r="DB635"/>
  <c r="DC635"/>
  <c r="DF635"/>
  <c r="A636"/>
  <c r="Y636"/>
  <c r="CX636" s="1"/>
  <c r="CY636"/>
  <c r="CZ636"/>
  <c r="DA636"/>
  <c r="DB636"/>
  <c r="DC636"/>
  <c r="A637"/>
  <c r="Y637"/>
  <c r="CX637"/>
  <c r="DG637" s="1"/>
  <c r="CY637"/>
  <c r="CZ637"/>
  <c r="DA637"/>
  <c r="DB637"/>
  <c r="DC637"/>
  <c r="DF637"/>
  <c r="DH637"/>
  <c r="DJ637"/>
  <c r="A638"/>
  <c r="Y638"/>
  <c r="CX638" s="1"/>
  <c r="CU638"/>
  <c r="CV638"/>
  <c r="CY638"/>
  <c r="CZ638"/>
  <c r="DA638"/>
  <c r="DB638"/>
  <c r="DC638"/>
  <c r="A639"/>
  <c r="Y639"/>
  <c r="CX639"/>
  <c r="DG639" s="1"/>
  <c r="CY639"/>
  <c r="CZ639"/>
  <c r="DA639"/>
  <c r="DB639"/>
  <c r="DC639"/>
  <c r="DF639"/>
  <c r="DH639"/>
  <c r="A640"/>
  <c r="Y640"/>
  <c r="CW640" s="1"/>
  <c r="CX640"/>
  <c r="DG640" s="1"/>
  <c r="CY640"/>
  <c r="CZ640"/>
  <c r="DA640"/>
  <c r="DB640"/>
  <c r="DC640"/>
  <c r="DF640"/>
  <c r="DH640"/>
  <c r="A641"/>
  <c r="Y641"/>
  <c r="CW641" s="1"/>
  <c r="CX641"/>
  <c r="DG641" s="1"/>
  <c r="CY641"/>
  <c r="CZ641"/>
  <c r="DA641"/>
  <c r="DB641"/>
  <c r="DC641"/>
  <c r="DF641"/>
  <c r="DH641"/>
  <c r="A642"/>
  <c r="Y642"/>
  <c r="CX642" s="1"/>
  <c r="CY642"/>
  <c r="CZ642"/>
  <c r="DA642"/>
  <c r="DB642"/>
  <c r="DC642"/>
  <c r="A643"/>
  <c r="Y643"/>
  <c r="CX643"/>
  <c r="DG643" s="1"/>
  <c r="CY643"/>
  <c r="CZ643"/>
  <c r="DA643"/>
  <c r="DB643"/>
  <c r="DC643"/>
  <c r="DF643"/>
  <c r="DJ643"/>
  <c r="A644"/>
  <c r="Y644"/>
  <c r="CX644" s="1"/>
  <c r="CU644"/>
  <c r="CV644"/>
  <c r="CY644"/>
  <c r="CZ644"/>
  <c r="DA644"/>
  <c r="DB644"/>
  <c r="DC644"/>
  <c r="A645"/>
  <c r="Y645"/>
  <c r="CX645"/>
  <c r="DG645" s="1"/>
  <c r="CY645"/>
  <c r="CZ645"/>
  <c r="DA645"/>
  <c r="DB645"/>
  <c r="DC645"/>
  <c r="DF645"/>
  <c r="A646"/>
  <c r="Y646"/>
  <c r="CW646" s="1"/>
  <c r="CX646"/>
  <c r="DG646" s="1"/>
  <c r="CY646"/>
  <c r="CZ646"/>
  <c r="DA646"/>
  <c r="DB646"/>
  <c r="DC646"/>
  <c r="DF646"/>
  <c r="A647"/>
  <c r="Y647"/>
  <c r="CW647" s="1"/>
  <c r="CX647"/>
  <c r="DG647" s="1"/>
  <c r="CY647"/>
  <c r="CZ647"/>
  <c r="DA647"/>
  <c r="DB647"/>
  <c r="DC647"/>
  <c r="DF647"/>
  <c r="A648"/>
  <c r="Y648"/>
  <c r="CX648" s="1"/>
  <c r="CY648"/>
  <c r="CZ648"/>
  <c r="DA648"/>
  <c r="DB648"/>
  <c r="DC648"/>
  <c r="A649"/>
  <c r="Y649"/>
  <c r="CX649"/>
  <c r="DG649" s="1"/>
  <c r="CY649"/>
  <c r="CZ649"/>
  <c r="DA649"/>
  <c r="DB649"/>
  <c r="DC649"/>
  <c r="DF649"/>
  <c r="DH649"/>
  <c r="DJ649"/>
  <c r="A650"/>
  <c r="Y650"/>
  <c r="CX650" s="1"/>
  <c r="CY650"/>
  <c r="CZ650"/>
  <c r="DA650"/>
  <c r="DB650"/>
  <c r="DC650"/>
  <c r="A651"/>
  <c r="Y651"/>
  <c r="CX651"/>
  <c r="DG651" s="1"/>
  <c r="CY651"/>
  <c r="CZ651"/>
  <c r="DA651"/>
  <c r="DB651"/>
  <c r="DC651"/>
  <c r="DF651"/>
  <c r="DH651"/>
  <c r="DJ651"/>
  <c r="A652"/>
  <c r="Y652"/>
  <c r="CX652" s="1"/>
  <c r="CY652"/>
  <c r="CZ652"/>
  <c r="DA652"/>
  <c r="DB652"/>
  <c r="DC652"/>
  <c r="A653"/>
  <c r="Y653"/>
  <c r="CU653"/>
  <c r="CV653"/>
  <c r="CX653"/>
  <c r="DG653" s="1"/>
  <c r="CY653"/>
  <c r="CZ653"/>
  <c r="DA653"/>
  <c r="DB653"/>
  <c r="DC653"/>
  <c r="DF653"/>
  <c r="DH653"/>
  <c r="A654"/>
  <c r="Y654"/>
  <c r="CX654" s="1"/>
  <c r="CY654"/>
  <c r="CZ654"/>
  <c r="DA654"/>
  <c r="DB654"/>
  <c r="DC654"/>
  <c r="A655"/>
  <c r="Y655"/>
  <c r="CW655"/>
  <c r="CX655"/>
  <c r="CY655"/>
  <c r="CZ655"/>
  <c r="DA655"/>
  <c r="DB655"/>
  <c r="DC655"/>
  <c r="DF655"/>
  <c r="DG655"/>
  <c r="DJ655" s="1"/>
  <c r="DH655"/>
  <c r="DI655"/>
  <c r="A656"/>
  <c r="Y656"/>
  <c r="CW656"/>
  <c r="CX656"/>
  <c r="DG656" s="1"/>
  <c r="DJ656" s="1"/>
  <c r="CY656"/>
  <c r="CZ656"/>
  <c r="DA656"/>
  <c r="DB656"/>
  <c r="DC656"/>
  <c r="DF656"/>
  <c r="DH656"/>
  <c r="A657"/>
  <c r="Y657"/>
  <c r="CX657"/>
  <c r="DG657" s="1"/>
  <c r="CY657"/>
  <c r="CZ657"/>
  <c r="DA657"/>
  <c r="DB657"/>
  <c r="DC657"/>
  <c r="DF657"/>
  <c r="DJ657"/>
  <c r="A658"/>
  <c r="Y658"/>
  <c r="CX658" s="1"/>
  <c r="CY658"/>
  <c r="CZ658"/>
  <c r="DA658"/>
  <c r="DB658"/>
  <c r="DC658"/>
  <c r="A659"/>
  <c r="Y659"/>
  <c r="CX659"/>
  <c r="DG659" s="1"/>
  <c r="CY659"/>
  <c r="CZ659"/>
  <c r="DA659"/>
  <c r="DB659"/>
  <c r="DC659"/>
  <c r="DF659"/>
  <c r="DJ659"/>
  <c r="A660"/>
  <c r="Y660"/>
  <c r="CX660" s="1"/>
  <c r="CY660"/>
  <c r="CZ660"/>
  <c r="DA660"/>
  <c r="DB660"/>
  <c r="DC660"/>
  <c r="A661"/>
  <c r="Y661"/>
  <c r="CX661"/>
  <c r="DG661" s="1"/>
  <c r="CY661"/>
  <c r="CZ661"/>
  <c r="DA661"/>
  <c r="DB661"/>
  <c r="DC661"/>
  <c r="DF661"/>
  <c r="DJ661"/>
  <c r="A662"/>
  <c r="Y662"/>
  <c r="CX662" s="1"/>
  <c r="CU662"/>
  <c r="CV662"/>
  <c r="CY662"/>
  <c r="CZ662"/>
  <c r="DA662"/>
  <c r="DB662"/>
  <c r="DC662"/>
  <c r="A663"/>
  <c r="Y663"/>
  <c r="CX663"/>
  <c r="DG663" s="1"/>
  <c r="CY663"/>
  <c r="CZ663"/>
  <c r="DA663"/>
  <c r="DB663"/>
  <c r="DC663"/>
  <c r="DF663"/>
  <c r="DJ663"/>
  <c r="A664"/>
  <c r="Y664"/>
  <c r="CX664" s="1"/>
  <c r="CY664"/>
  <c r="CZ664"/>
  <c r="DA664"/>
  <c r="DB664"/>
  <c r="DC664"/>
  <c r="A665"/>
  <c r="Y665"/>
  <c r="CX665"/>
  <c r="DG665" s="1"/>
  <c r="CY665"/>
  <c r="CZ665"/>
  <c r="DA665"/>
  <c r="DB665"/>
  <c r="DC665"/>
  <c r="DF665"/>
  <c r="DJ665"/>
  <c r="A666"/>
  <c r="Y666"/>
  <c r="CX666" s="1"/>
  <c r="CY666"/>
  <c r="CZ666"/>
  <c r="DA666"/>
  <c r="DB666"/>
  <c r="DC666"/>
  <c r="A667"/>
  <c r="Y667"/>
  <c r="CX667"/>
  <c r="DG667" s="1"/>
  <c r="CY667"/>
  <c r="CZ667"/>
  <c r="DA667"/>
  <c r="DB667"/>
  <c r="DC667"/>
  <c r="DF667"/>
  <c r="DJ667"/>
  <c r="A668"/>
  <c r="Y668"/>
  <c r="CX668" s="1"/>
  <c r="CU668"/>
  <c r="CV668"/>
  <c r="CY668"/>
  <c r="CZ668"/>
  <c r="DA668"/>
  <c r="DB668"/>
  <c r="DC668"/>
  <c r="A669"/>
  <c r="Y669"/>
  <c r="CX669"/>
  <c r="DG669" s="1"/>
  <c r="CY669"/>
  <c r="CZ669"/>
  <c r="DA669"/>
  <c r="DB669"/>
  <c r="DC669"/>
  <c r="DF669"/>
  <c r="DJ669"/>
  <c r="A670"/>
  <c r="Y670"/>
  <c r="CX670" s="1"/>
  <c r="CY670"/>
  <c r="CZ670"/>
  <c r="DA670"/>
  <c r="DB670"/>
  <c r="DC670"/>
  <c r="A671"/>
  <c r="Y671"/>
  <c r="CX671"/>
  <c r="DG671" s="1"/>
  <c r="CY671"/>
  <c r="CZ671"/>
  <c r="DA671"/>
  <c r="DB671"/>
  <c r="DC671"/>
  <c r="DF671"/>
  <c r="DJ671"/>
  <c r="A672"/>
  <c r="Y672"/>
  <c r="CX672" s="1"/>
  <c r="CY672"/>
  <c r="CZ672"/>
  <c r="DA672"/>
  <c r="DB672"/>
  <c r="DC672"/>
  <c r="A673"/>
  <c r="Y673"/>
  <c r="CX673"/>
  <c r="DG673" s="1"/>
  <c r="CY673"/>
  <c r="CZ673"/>
  <c r="DA673"/>
  <c r="DB673"/>
  <c r="DC673"/>
  <c r="DF673"/>
  <c r="DJ673"/>
  <c r="A674"/>
  <c r="Y674"/>
  <c r="CY674"/>
  <c r="CZ674"/>
  <c r="DA674"/>
  <c r="DB674"/>
  <c r="DC674"/>
  <c r="A675"/>
  <c r="Y675"/>
  <c r="CY675"/>
  <c r="CZ675"/>
  <c r="DA675"/>
  <c r="DB675"/>
  <c r="DC675"/>
  <c r="A676"/>
  <c r="Y676"/>
  <c r="CY676"/>
  <c r="CZ676"/>
  <c r="DA676"/>
  <c r="DB676"/>
  <c r="DC676"/>
  <c r="A677"/>
  <c r="Y677"/>
  <c r="CY677"/>
  <c r="CZ677"/>
  <c r="DA677"/>
  <c r="DB677"/>
  <c r="DC677"/>
  <c r="A678"/>
  <c r="Y678"/>
  <c r="CY678"/>
  <c r="CZ678"/>
  <c r="DA678"/>
  <c r="DB678"/>
  <c r="DC678"/>
  <c r="A679"/>
  <c r="Y679"/>
  <c r="CY679"/>
  <c r="CZ679"/>
  <c r="DA679"/>
  <c r="DB679"/>
  <c r="DC679"/>
  <c r="A680"/>
  <c r="Y680"/>
  <c r="CY680"/>
  <c r="CZ680"/>
  <c r="DA680"/>
  <c r="DB680"/>
  <c r="DC680"/>
  <c r="A681"/>
  <c r="Y681"/>
  <c r="CY681"/>
  <c r="CZ681"/>
  <c r="DA681"/>
  <c r="DB681"/>
  <c r="DC681"/>
  <c r="A682"/>
  <c r="Y682"/>
  <c r="CY682"/>
  <c r="CZ682"/>
  <c r="DA682"/>
  <c r="DB682"/>
  <c r="DC682"/>
  <c r="A683"/>
  <c r="Y683"/>
  <c r="CY683"/>
  <c r="CZ683"/>
  <c r="DA683"/>
  <c r="DB683"/>
  <c r="DC683"/>
  <c r="A684"/>
  <c r="Y684"/>
  <c r="CY684"/>
  <c r="CZ684"/>
  <c r="DA684"/>
  <c r="DB684"/>
  <c r="DC684"/>
  <c r="A685"/>
  <c r="Y685"/>
  <c r="CY685"/>
  <c r="CZ685"/>
  <c r="DA685"/>
  <c r="DB685"/>
  <c r="DC685"/>
  <c r="A686"/>
  <c r="Y686"/>
  <c r="CY686"/>
  <c r="CZ686"/>
  <c r="DA686"/>
  <c r="DB686"/>
  <c r="DC686"/>
  <c r="A687"/>
  <c r="Y687"/>
  <c r="CY687"/>
  <c r="CZ687"/>
  <c r="DA687"/>
  <c r="DB687"/>
  <c r="DC687"/>
  <c r="A688"/>
  <c r="Y688"/>
  <c r="CY688"/>
  <c r="CZ688"/>
  <c r="DA688"/>
  <c r="DB688"/>
  <c r="DC688"/>
  <c r="A689"/>
  <c r="Y689"/>
  <c r="CY689"/>
  <c r="CZ689"/>
  <c r="DA689"/>
  <c r="DB689"/>
  <c r="DC689"/>
  <c r="A690"/>
  <c r="Y690"/>
  <c r="CY690"/>
  <c r="CZ690"/>
  <c r="DA690"/>
  <c r="DB690"/>
  <c r="DC690"/>
  <c r="A691"/>
  <c r="Y691"/>
  <c r="CY691"/>
  <c r="CZ691"/>
  <c r="DA691"/>
  <c r="DB691"/>
  <c r="DC691"/>
  <c r="A692"/>
  <c r="Y692"/>
  <c r="CY692"/>
  <c r="CZ692"/>
  <c r="DA692"/>
  <c r="DB692"/>
  <c r="DC692"/>
  <c r="A693"/>
  <c r="Y693"/>
  <c r="CY693"/>
  <c r="CZ693"/>
  <c r="DA693"/>
  <c r="DB693"/>
  <c r="DC693"/>
  <c r="A694"/>
  <c r="Y694"/>
  <c r="CY694"/>
  <c r="CZ694"/>
  <c r="DA694"/>
  <c r="DB694"/>
  <c r="DC694"/>
  <c r="A695"/>
  <c r="Y695"/>
  <c r="CY695"/>
  <c r="CZ695"/>
  <c r="DA695"/>
  <c r="DB695"/>
  <c r="DC695"/>
  <c r="A696"/>
  <c r="Y696"/>
  <c r="CY696"/>
  <c r="CZ696"/>
  <c r="DA696"/>
  <c r="DB696"/>
  <c r="DC696"/>
  <c r="A697"/>
  <c r="Y697"/>
  <c r="CY697"/>
  <c r="CZ697"/>
  <c r="DA697"/>
  <c r="DB697"/>
  <c r="DC697"/>
  <c r="A698"/>
  <c r="Y698"/>
  <c r="CY698"/>
  <c r="CZ698"/>
  <c r="DA698"/>
  <c r="DB698"/>
  <c r="DC698"/>
  <c r="A699"/>
  <c r="Y699"/>
  <c r="CY699"/>
  <c r="CZ699"/>
  <c r="DA699"/>
  <c r="DB699"/>
  <c r="DC699"/>
  <c r="A700"/>
  <c r="Y700"/>
  <c r="CY700"/>
  <c r="CZ700"/>
  <c r="DA700"/>
  <c r="DB700"/>
  <c r="DC700"/>
  <c r="A701"/>
  <c r="Y701"/>
  <c r="CY701"/>
  <c r="CZ701"/>
  <c r="DA701"/>
  <c r="DB701"/>
  <c r="DC701"/>
  <c r="A702"/>
  <c r="Y702"/>
  <c r="CY702"/>
  <c r="CZ702"/>
  <c r="DA702"/>
  <c r="DB702"/>
  <c r="DC702"/>
  <c r="A703"/>
  <c r="Y703"/>
  <c r="CY703"/>
  <c r="CZ703"/>
  <c r="DA703"/>
  <c r="DB703"/>
  <c r="DC703"/>
  <c r="A704"/>
  <c r="Y704"/>
  <c r="CY704"/>
  <c r="CZ704"/>
  <c r="DA704"/>
  <c r="DB704"/>
  <c r="DC704"/>
  <c r="A705"/>
  <c r="Y705"/>
  <c r="CY705"/>
  <c r="CZ705"/>
  <c r="DA705"/>
  <c r="DB705"/>
  <c r="DC705"/>
  <c r="A706"/>
  <c r="Y706"/>
  <c r="CY706"/>
  <c r="CZ706"/>
  <c r="DA706"/>
  <c r="DB706"/>
  <c r="DC706"/>
  <c r="A707"/>
  <c r="Y707"/>
  <c r="CY707"/>
  <c r="CZ707"/>
  <c r="DA707"/>
  <c r="DB707"/>
  <c r="DC707"/>
  <c r="A708"/>
  <c r="Y708"/>
  <c r="CY708"/>
  <c r="CZ708"/>
  <c r="DA708"/>
  <c r="DB708"/>
  <c r="DC708"/>
  <c r="A709"/>
  <c r="Y709"/>
  <c r="CY709"/>
  <c r="CZ709"/>
  <c r="DA709"/>
  <c r="DB709"/>
  <c r="DC709"/>
  <c r="A710"/>
  <c r="Y710"/>
  <c r="CY710"/>
  <c r="CZ710"/>
  <c r="DA710"/>
  <c r="DB710"/>
  <c r="DC710"/>
  <c r="A711"/>
  <c r="Y711"/>
  <c r="CY711"/>
  <c r="CZ711"/>
  <c r="DA711"/>
  <c r="DB711"/>
  <c r="DC711"/>
  <c r="A712"/>
  <c r="Y712"/>
  <c r="CY712"/>
  <c r="CZ712"/>
  <c r="DA712"/>
  <c r="DB712"/>
  <c r="DC712"/>
  <c r="A713"/>
  <c r="Y713"/>
  <c r="CY713"/>
  <c r="CZ713"/>
  <c r="DA713"/>
  <c r="DB713"/>
  <c r="DC713"/>
  <c r="A714"/>
  <c r="Y714"/>
  <c r="CY714"/>
  <c r="CZ714"/>
  <c r="DA714"/>
  <c r="DB714"/>
  <c r="DC714"/>
  <c r="A715"/>
  <c r="Y715"/>
  <c r="CY715"/>
  <c r="CZ715"/>
  <c r="DA715"/>
  <c r="DB715"/>
  <c r="DC715"/>
  <c r="A716"/>
  <c r="Y716"/>
  <c r="CY716"/>
  <c r="CZ716"/>
  <c r="DA716"/>
  <c r="DB716"/>
  <c r="DC716"/>
  <c r="A717"/>
  <c r="Y717"/>
  <c r="CY717"/>
  <c r="CZ717"/>
  <c r="DA717"/>
  <c r="DB717"/>
  <c r="DC717"/>
  <c r="A718"/>
  <c r="Y718"/>
  <c r="CY718"/>
  <c r="CZ718"/>
  <c r="DA718"/>
  <c r="DB718"/>
  <c r="DC718"/>
  <c r="A719"/>
  <c r="Y719"/>
  <c r="CY719"/>
  <c r="CZ719"/>
  <c r="DA719"/>
  <c r="DB719"/>
  <c r="DC719"/>
  <c r="A720"/>
  <c r="Y720"/>
  <c r="CY720"/>
  <c r="CZ720"/>
  <c r="DA720"/>
  <c r="DB720"/>
  <c r="DC720"/>
  <c r="A721"/>
  <c r="Y721"/>
  <c r="CY721"/>
  <c r="CZ721"/>
  <c r="DA721"/>
  <c r="DB721"/>
  <c r="DC721"/>
  <c r="A722"/>
  <c r="Y722"/>
  <c r="CX722" s="1"/>
  <c r="CU722"/>
  <c r="CV722"/>
  <c r="CY722"/>
  <c r="CZ722"/>
  <c r="DA722"/>
  <c r="DB722"/>
  <c r="DC722"/>
  <c r="A723"/>
  <c r="Y723"/>
  <c r="CX723"/>
  <c r="DG723" s="1"/>
  <c r="CY723"/>
  <c r="CZ723"/>
  <c r="DA723"/>
  <c r="DB723"/>
  <c r="DC723"/>
  <c r="DF723"/>
  <c r="DJ723"/>
  <c r="A724"/>
  <c r="Y724"/>
  <c r="CX724" s="1"/>
  <c r="CY724"/>
  <c r="CZ724"/>
  <c r="DA724"/>
  <c r="DB724"/>
  <c r="DC724"/>
  <c r="A725"/>
  <c r="Y725"/>
  <c r="CX725"/>
  <c r="DG725" s="1"/>
  <c r="CY725"/>
  <c r="CZ725"/>
  <c r="DA725"/>
  <c r="DB725"/>
  <c r="DC725"/>
  <c r="DF725"/>
  <c r="DJ725"/>
  <c r="A726"/>
  <c r="Y726"/>
  <c r="CX726" s="1"/>
  <c r="CY726"/>
  <c r="CZ726"/>
  <c r="DA726"/>
  <c r="DB726"/>
  <c r="DC726"/>
  <c r="A727"/>
  <c r="Y727"/>
  <c r="CX727"/>
  <c r="DG727" s="1"/>
  <c r="CY727"/>
  <c r="CZ727"/>
  <c r="DA727"/>
  <c r="DB727"/>
  <c r="DC727"/>
  <c r="DF727"/>
  <c r="DJ727"/>
  <c r="A728"/>
  <c r="Y728"/>
  <c r="CX728" s="1"/>
  <c r="CU728"/>
  <c r="CV728"/>
  <c r="CY728"/>
  <c r="CZ728"/>
  <c r="DA728"/>
  <c r="DB728"/>
  <c r="DC728"/>
  <c r="A729"/>
  <c r="Y729"/>
  <c r="CX729"/>
  <c r="DG729" s="1"/>
  <c r="CY729"/>
  <c r="CZ729"/>
  <c r="DA729"/>
  <c r="DB729"/>
  <c r="DC729"/>
  <c r="DF729"/>
  <c r="DJ729"/>
  <c r="A730"/>
  <c r="Y730"/>
  <c r="CX730" s="1"/>
  <c r="CY730"/>
  <c r="CZ730"/>
  <c r="DA730"/>
  <c r="DB730"/>
  <c r="DC730"/>
  <c r="A731"/>
  <c r="Y731"/>
  <c r="CX731"/>
  <c r="DG731" s="1"/>
  <c r="CY731"/>
  <c r="CZ731"/>
  <c r="DA731"/>
  <c r="DB731"/>
  <c r="DC731"/>
  <c r="DF731"/>
  <c r="DJ731"/>
  <c r="A732"/>
  <c r="Y732"/>
  <c r="CX732" s="1"/>
  <c r="CY732"/>
  <c r="CZ732"/>
  <c r="DA732"/>
  <c r="DB732"/>
  <c r="DC732"/>
  <c r="A733"/>
  <c r="Y733"/>
  <c r="CX733"/>
  <c r="DG733" s="1"/>
  <c r="CY733"/>
  <c r="CZ733"/>
  <c r="DA733"/>
  <c r="DB733"/>
  <c r="DC733"/>
  <c r="DF733"/>
  <c r="DJ733"/>
  <c r="A734"/>
  <c r="Y734"/>
  <c r="CX734" s="1"/>
  <c r="CU734"/>
  <c r="CV734"/>
  <c r="CY734"/>
  <c r="CZ734"/>
  <c r="DA734"/>
  <c r="DB734"/>
  <c r="DC734"/>
  <c r="A735"/>
  <c r="Y735"/>
  <c r="CX735"/>
  <c r="DG735" s="1"/>
  <c r="CY735"/>
  <c r="CZ735"/>
  <c r="DA735"/>
  <c r="DB735"/>
  <c r="DC735"/>
  <c r="DF735"/>
  <c r="DJ735"/>
  <c r="A736"/>
  <c r="Y736"/>
  <c r="CX736" s="1"/>
  <c r="CY736"/>
  <c r="CZ736"/>
  <c r="DA736"/>
  <c r="DB736"/>
  <c r="DC736"/>
  <c r="A737"/>
  <c r="Y737"/>
  <c r="CX737"/>
  <c r="DG737" s="1"/>
  <c r="CY737"/>
  <c r="CZ737"/>
  <c r="DA737"/>
  <c r="DB737"/>
  <c r="DC737"/>
  <c r="DF737"/>
  <c r="DJ737"/>
  <c r="A738"/>
  <c r="Y738"/>
  <c r="CX738" s="1"/>
  <c r="CY738"/>
  <c r="CZ738"/>
  <c r="DA738"/>
  <c r="DB738"/>
  <c r="DC738"/>
  <c r="A739"/>
  <c r="Y739"/>
  <c r="CX739"/>
  <c r="DG739" s="1"/>
  <c r="CY739"/>
  <c r="CZ739"/>
  <c r="DA739"/>
  <c r="DB739"/>
  <c r="DC739"/>
  <c r="DF739"/>
  <c r="DJ739"/>
  <c r="A740"/>
  <c r="Y740"/>
  <c r="CX740" s="1"/>
  <c r="CU740"/>
  <c r="CV740"/>
  <c r="CY740"/>
  <c r="CZ740"/>
  <c r="DA740"/>
  <c r="DB740"/>
  <c r="DC740"/>
  <c r="A741"/>
  <c r="Y741"/>
  <c r="CX741"/>
  <c r="DG741" s="1"/>
  <c r="CY741"/>
  <c r="CZ741"/>
  <c r="DA741"/>
  <c r="DB741"/>
  <c r="DC741"/>
  <c r="DF741"/>
  <c r="DJ741"/>
  <c r="A742"/>
  <c r="Y742"/>
  <c r="CX742" s="1"/>
  <c r="CY742"/>
  <c r="CZ742"/>
  <c r="DA742"/>
  <c r="DB742"/>
  <c r="DC742"/>
  <c r="A743"/>
  <c r="Y743"/>
  <c r="CX743"/>
  <c r="DG743" s="1"/>
  <c r="CY743"/>
  <c r="CZ743"/>
  <c r="DA743"/>
  <c r="DB743"/>
  <c r="DC743"/>
  <c r="DF743"/>
  <c r="DJ743"/>
  <c r="A744"/>
  <c r="Y744"/>
  <c r="CX744" s="1"/>
  <c r="CY744"/>
  <c r="CZ744"/>
  <c r="DA744"/>
  <c r="DB744"/>
  <c r="DC744"/>
  <c r="A745"/>
  <c r="Y745"/>
  <c r="CX745"/>
  <c r="DG745" s="1"/>
  <c r="CY745"/>
  <c r="CZ745"/>
  <c r="DA745"/>
  <c r="DB745"/>
  <c r="DC745"/>
  <c r="DF745"/>
  <c r="DJ745"/>
  <c r="A746"/>
  <c r="Y746"/>
  <c r="CX746" s="1"/>
  <c r="CU746"/>
  <c r="CV746"/>
  <c r="CY746"/>
  <c r="CZ746"/>
  <c r="DA746"/>
  <c r="DB746"/>
  <c r="DC746"/>
  <c r="A747"/>
  <c r="Y747"/>
  <c r="CU747"/>
  <c r="CV747"/>
  <c r="CX747"/>
  <c r="DG747" s="1"/>
  <c r="CY747"/>
  <c r="CZ747"/>
  <c r="DA747"/>
  <c r="DB747"/>
  <c r="DC747"/>
  <c r="DF747"/>
  <c r="A748"/>
  <c r="Y748"/>
  <c r="CX748" s="1"/>
  <c r="CU748"/>
  <c r="CV748"/>
  <c r="CY748"/>
  <c r="CZ748"/>
  <c r="DA748"/>
  <c r="DB748"/>
  <c r="DC748"/>
  <c r="A749"/>
  <c r="Y749"/>
  <c r="CU749"/>
  <c r="CV749"/>
  <c r="CX749"/>
  <c r="DG749" s="1"/>
  <c r="CY749"/>
  <c r="CZ749"/>
  <c r="DA749"/>
  <c r="DB749"/>
  <c r="DC749"/>
  <c r="DF749"/>
  <c r="DH749"/>
  <c r="A750"/>
  <c r="Y750"/>
  <c r="CX750" s="1"/>
  <c r="CU750"/>
  <c r="CV750"/>
  <c r="CY750"/>
  <c r="CZ750"/>
  <c r="DA750"/>
  <c r="DB750"/>
  <c r="DC750"/>
  <c r="A751"/>
  <c r="Y751"/>
  <c r="CU751"/>
  <c r="CV751"/>
  <c r="CX751"/>
  <c r="DG751" s="1"/>
  <c r="CY751"/>
  <c r="CZ751"/>
  <c r="DA751"/>
  <c r="DB751"/>
  <c r="DC751"/>
  <c r="DF751"/>
  <c r="A752"/>
  <c r="Y752"/>
  <c r="CX752" s="1"/>
  <c r="CU752"/>
  <c r="CV752"/>
  <c r="CY752"/>
  <c r="CZ752"/>
  <c r="DA752"/>
  <c r="DB752"/>
  <c r="DC752"/>
  <c r="A753"/>
  <c r="Y753"/>
  <c r="CU753"/>
  <c r="CV753"/>
  <c r="CX753"/>
  <c r="DG753" s="1"/>
  <c r="CY753"/>
  <c r="CZ753"/>
  <c r="DA753"/>
  <c r="DB753"/>
  <c r="DC753"/>
  <c r="DF753"/>
  <c r="DH753"/>
  <c r="A754"/>
  <c r="Y754"/>
  <c r="CX754" s="1"/>
  <c r="CU754"/>
  <c r="CV754"/>
  <c r="CY754"/>
  <c r="CZ754"/>
  <c r="DA754"/>
  <c r="DB754"/>
  <c r="DC754"/>
  <c r="A755"/>
  <c r="Y755"/>
  <c r="CU755"/>
  <c r="CV755"/>
  <c r="CX755"/>
  <c r="DG755" s="1"/>
  <c r="CY755"/>
  <c r="CZ755"/>
  <c r="DA755"/>
  <c r="DB755"/>
  <c r="DC755"/>
  <c r="DF755"/>
  <c r="A756"/>
  <c r="Y756"/>
  <c r="CX756" s="1"/>
  <c r="CU756"/>
  <c r="CV756"/>
  <c r="CY756"/>
  <c r="CZ756"/>
  <c r="DA756"/>
  <c r="DB756"/>
  <c r="DC756"/>
  <c r="A757"/>
  <c r="Y757"/>
  <c r="CU757"/>
  <c r="CV757"/>
  <c r="CX757"/>
  <c r="DG757" s="1"/>
  <c r="CY757"/>
  <c r="CZ757"/>
  <c r="DA757"/>
  <c r="DB757"/>
  <c r="DC757"/>
  <c r="DF757"/>
  <c r="DH757"/>
  <c r="A758"/>
  <c r="Y758"/>
  <c r="CX758" s="1"/>
  <c r="CU758"/>
  <c r="CV758"/>
  <c r="CY758"/>
  <c r="CZ758"/>
  <c r="DA758"/>
  <c r="DB758"/>
  <c r="DC758"/>
  <c r="A759"/>
  <c r="Y759"/>
  <c r="CU759"/>
  <c r="CV759"/>
  <c r="CX759"/>
  <c r="DG759" s="1"/>
  <c r="CY759"/>
  <c r="CZ759"/>
  <c r="DA759"/>
  <c r="DB759"/>
  <c r="DC759"/>
  <c r="DF759"/>
  <c r="A760"/>
  <c r="Y760"/>
  <c r="CX760" s="1"/>
  <c r="CU760"/>
  <c r="CV760"/>
  <c r="CY760"/>
  <c r="CZ760"/>
  <c r="DA760"/>
  <c r="DB760"/>
  <c r="DC760"/>
  <c r="A761"/>
  <c r="Y761"/>
  <c r="CU761"/>
  <c r="CV761"/>
  <c r="CX761"/>
  <c r="DG761" s="1"/>
  <c r="CY761"/>
  <c r="CZ761"/>
  <c r="DA761"/>
  <c r="DB761"/>
  <c r="DC761"/>
  <c r="DF761"/>
  <c r="DH761"/>
  <c r="A762"/>
  <c r="Y762"/>
  <c r="CX762" s="1"/>
  <c r="CU762"/>
  <c r="CV762"/>
  <c r="CY762"/>
  <c r="CZ762"/>
  <c r="DA762"/>
  <c r="DB762"/>
  <c r="DC762"/>
  <c r="A763"/>
  <c r="Y763"/>
  <c r="CU763"/>
  <c r="CV763"/>
  <c r="CX763"/>
  <c r="DG763" s="1"/>
  <c r="CY763"/>
  <c r="CZ763"/>
  <c r="DA763"/>
  <c r="DB763"/>
  <c r="DC763"/>
  <c r="DF763"/>
  <c r="A764"/>
  <c r="Y764"/>
  <c r="CX764" s="1"/>
  <c r="CU764"/>
  <c r="CV764"/>
  <c r="CY764"/>
  <c r="CZ764"/>
  <c r="DA764"/>
  <c r="DB764"/>
  <c r="DC764"/>
  <c r="A765"/>
  <c r="Y765"/>
  <c r="CU765"/>
  <c r="CV765"/>
  <c r="CX765"/>
  <c r="DG765" s="1"/>
  <c r="CY765"/>
  <c r="CZ765"/>
  <c r="DA765"/>
  <c r="DB765"/>
  <c r="DC765"/>
  <c r="DF765"/>
  <c r="DH765"/>
  <c r="A766"/>
  <c r="Y766"/>
  <c r="CX766" s="1"/>
  <c r="CU766"/>
  <c r="CV766"/>
  <c r="CY766"/>
  <c r="CZ766"/>
  <c r="DA766"/>
  <c r="DB766"/>
  <c r="DC766"/>
  <c r="A767"/>
  <c r="Y767"/>
  <c r="CU767"/>
  <c r="CV767"/>
  <c r="CX767"/>
  <c r="DG767" s="1"/>
  <c r="CY767"/>
  <c r="CZ767"/>
  <c r="DA767"/>
  <c r="DB767"/>
  <c r="DC767"/>
  <c r="DF767"/>
  <c r="A768"/>
  <c r="Y768"/>
  <c r="CX768" s="1"/>
  <c r="CU768"/>
  <c r="CV768"/>
  <c r="CY768"/>
  <c r="CZ768"/>
  <c r="DA768"/>
  <c r="DB768"/>
  <c r="DC768"/>
  <c r="A769"/>
  <c r="Y769"/>
  <c r="CU769"/>
  <c r="CV769"/>
  <c r="CX769"/>
  <c r="DG769" s="1"/>
  <c r="CY769"/>
  <c r="CZ769"/>
  <c r="DA769"/>
  <c r="DB769"/>
  <c r="DC769"/>
  <c r="DF769"/>
  <c r="DH769"/>
  <c r="A770"/>
  <c r="Y770"/>
  <c r="CX770" s="1"/>
  <c r="CU770"/>
  <c r="CV770"/>
  <c r="CY770"/>
  <c r="CZ770"/>
  <c r="DA770"/>
  <c r="DB770"/>
  <c r="DC770"/>
  <c r="A771"/>
  <c r="Y771"/>
  <c r="CU771"/>
  <c r="CV771"/>
  <c r="CX771"/>
  <c r="DG771" s="1"/>
  <c r="CY771"/>
  <c r="CZ771"/>
  <c r="DA771"/>
  <c r="DB771"/>
  <c r="DC771"/>
  <c r="DF771"/>
  <c r="A772"/>
  <c r="Y772"/>
  <c r="CX772" s="1"/>
  <c r="CU772"/>
  <c r="CV772"/>
  <c r="CY772"/>
  <c r="CZ772"/>
  <c r="DA772"/>
  <c r="DB772"/>
  <c r="DC772"/>
  <c r="A773"/>
  <c r="Y773"/>
  <c r="CU773"/>
  <c r="CV773"/>
  <c r="CX773"/>
  <c r="DG773" s="1"/>
  <c r="CY773"/>
  <c r="CZ773"/>
  <c r="DA773"/>
  <c r="DB773"/>
  <c r="DC773"/>
  <c r="DF773"/>
  <c r="DH773"/>
  <c r="A774"/>
  <c r="Y774"/>
  <c r="CX774" s="1"/>
  <c r="CU774"/>
  <c r="CV774"/>
  <c r="CY774"/>
  <c r="CZ774"/>
  <c r="DA774"/>
  <c r="DB774"/>
  <c r="DC774"/>
  <c r="A775"/>
  <c r="Y775"/>
  <c r="CU775"/>
  <c r="CV775"/>
  <c r="CX775"/>
  <c r="DG775" s="1"/>
  <c r="CY775"/>
  <c r="CZ775"/>
  <c r="DA775"/>
  <c r="DB775"/>
  <c r="DC775"/>
  <c r="DF775"/>
  <c r="A776"/>
  <c r="Y776"/>
  <c r="CX776" s="1"/>
  <c r="CU776"/>
  <c r="CV776"/>
  <c r="CY776"/>
  <c r="CZ776"/>
  <c r="DA776"/>
  <c r="DB776"/>
  <c r="DC776"/>
  <c r="A777"/>
  <c r="Y777"/>
  <c r="CU777"/>
  <c r="CV777"/>
  <c r="CX777"/>
  <c r="DG777" s="1"/>
  <c r="CY777"/>
  <c r="CZ777"/>
  <c r="DA777"/>
  <c r="DB777"/>
  <c r="DC777"/>
  <c r="DF777"/>
  <c r="DH777"/>
  <c r="A778"/>
  <c r="Y778"/>
  <c r="CX778" s="1"/>
  <c r="CU778"/>
  <c r="CV778"/>
  <c r="CY778"/>
  <c r="CZ778"/>
  <c r="DA778"/>
  <c r="DB778"/>
  <c r="DC778"/>
  <c r="A779"/>
  <c r="Y779"/>
  <c r="CU779"/>
  <c r="CV779"/>
  <c r="CX779"/>
  <c r="DG779" s="1"/>
  <c r="CY779"/>
  <c r="CZ779"/>
  <c r="DA779"/>
  <c r="DB779"/>
  <c r="DC779"/>
  <c r="DF779"/>
  <c r="A780"/>
  <c r="Y780"/>
  <c r="CX780" s="1"/>
  <c r="CU780"/>
  <c r="CV780"/>
  <c r="CY780"/>
  <c r="CZ780"/>
  <c r="DA780"/>
  <c r="DB780"/>
  <c r="DC780"/>
  <c r="A781"/>
  <c r="Y781"/>
  <c r="CU781"/>
  <c r="CV781"/>
  <c r="CX781"/>
  <c r="DG781" s="1"/>
  <c r="CY781"/>
  <c r="CZ781"/>
  <c r="DA781"/>
  <c r="DB781"/>
  <c r="DC781"/>
  <c r="DF781"/>
  <c r="DH781"/>
  <c r="A782"/>
  <c r="Y782"/>
  <c r="CX782" s="1"/>
  <c r="CU782"/>
  <c r="CV782"/>
  <c r="CY782"/>
  <c r="CZ782"/>
  <c r="DA782"/>
  <c r="DB782"/>
  <c r="DC782"/>
  <c r="A783"/>
  <c r="Y783"/>
  <c r="CU783"/>
  <c r="CV783"/>
  <c r="CX783"/>
  <c r="DG783" s="1"/>
  <c r="CY783"/>
  <c r="CZ783"/>
  <c r="DA783"/>
  <c r="DB783"/>
  <c r="DC783"/>
  <c r="DF783"/>
  <c r="A784"/>
  <c r="Y784"/>
  <c r="CX784" s="1"/>
  <c r="CU784"/>
  <c r="CV784"/>
  <c r="CY784"/>
  <c r="CZ784"/>
  <c r="DA784"/>
  <c r="DB784"/>
  <c r="DC784"/>
  <c r="A785"/>
  <c r="Y785"/>
  <c r="CU785"/>
  <c r="CV785"/>
  <c r="CX785"/>
  <c r="DG785" s="1"/>
  <c r="CY785"/>
  <c r="CZ785"/>
  <c r="DA785"/>
  <c r="DB785"/>
  <c r="DC785"/>
  <c r="DF785"/>
  <c r="DH785"/>
  <c r="A786"/>
  <c r="Y786"/>
  <c r="CX786" s="1"/>
  <c r="CU786"/>
  <c r="CV786"/>
  <c r="CY786"/>
  <c r="CZ786"/>
  <c r="DA786"/>
  <c r="DB786"/>
  <c r="DC786"/>
  <c r="A787"/>
  <c r="Y787"/>
  <c r="CU787"/>
  <c r="CV787"/>
  <c r="CX787"/>
  <c r="DG787" s="1"/>
  <c r="CY787"/>
  <c r="CZ787"/>
  <c r="DA787"/>
  <c r="DB787"/>
  <c r="DC787"/>
  <c r="DF787"/>
  <c r="A788"/>
  <c r="Y788"/>
  <c r="CX788" s="1"/>
  <c r="CU788"/>
  <c r="CV788"/>
  <c r="CY788"/>
  <c r="CZ788"/>
  <c r="DA788"/>
  <c r="DB788"/>
  <c r="DC788"/>
  <c r="A789"/>
  <c r="Y789"/>
  <c r="CU789"/>
  <c r="CV789"/>
  <c r="CX789"/>
  <c r="DG789" s="1"/>
  <c r="CY789"/>
  <c r="CZ789"/>
  <c r="DA789"/>
  <c r="DB789"/>
  <c r="DC789"/>
  <c r="DF789"/>
  <c r="DH789"/>
  <c r="A790"/>
  <c r="Y790"/>
  <c r="CX790" s="1"/>
  <c r="CU790"/>
  <c r="CV790"/>
  <c r="CY790"/>
  <c r="CZ790"/>
  <c r="DA790"/>
  <c r="DB790"/>
  <c r="DC790"/>
  <c r="A791"/>
  <c r="Y791"/>
  <c r="CU791"/>
  <c r="CV791"/>
  <c r="CX791"/>
  <c r="DG791" s="1"/>
  <c r="CY791"/>
  <c r="CZ791"/>
  <c r="DA791"/>
  <c r="DB791"/>
  <c r="DC791"/>
  <c r="DF791"/>
  <c r="A792"/>
  <c r="Y792"/>
  <c r="CX792" s="1"/>
  <c r="DI792" s="1"/>
  <c r="DJ792" s="1"/>
  <c r="CU792"/>
  <c r="CV792"/>
  <c r="CY792"/>
  <c r="CZ792"/>
  <c r="DA792"/>
  <c r="DB792"/>
  <c r="DC792"/>
  <c r="DG792"/>
  <c r="A793"/>
  <c r="Y793"/>
  <c r="CU793"/>
  <c r="CV793"/>
  <c r="CX793"/>
  <c r="DH793" s="1"/>
  <c r="CY793"/>
  <c r="CZ793"/>
  <c r="DA793"/>
  <c r="DB793"/>
  <c r="DC793"/>
  <c r="DF793"/>
  <c r="A794"/>
  <c r="Y794"/>
  <c r="CX794" s="1"/>
  <c r="DI794" s="1"/>
  <c r="DJ794" s="1"/>
  <c r="CU794"/>
  <c r="CV794"/>
  <c r="CY794"/>
  <c r="CZ794"/>
  <c r="DA794"/>
  <c r="DB794"/>
  <c r="DC794"/>
  <c r="DG794"/>
  <c r="A795"/>
  <c r="Y795"/>
  <c r="CU795"/>
  <c r="CV795"/>
  <c r="CX795"/>
  <c r="DH795" s="1"/>
  <c r="CY795"/>
  <c r="CZ795"/>
  <c r="DA795"/>
  <c r="DB795"/>
  <c r="DC795"/>
  <c r="DF795"/>
  <c r="A796"/>
  <c r="Y796"/>
  <c r="CX796" s="1"/>
  <c r="DI796" s="1"/>
  <c r="DJ796" s="1"/>
  <c r="CU796"/>
  <c r="CV796"/>
  <c r="CY796"/>
  <c r="CZ796"/>
  <c r="DA796"/>
  <c r="DB796"/>
  <c r="DC796"/>
  <c r="DG796"/>
  <c r="A797"/>
  <c r="Y797"/>
  <c r="CU797"/>
  <c r="CV797"/>
  <c r="CX797"/>
  <c r="DH797" s="1"/>
  <c r="CY797"/>
  <c r="CZ797"/>
  <c r="DA797"/>
  <c r="DB797"/>
  <c r="DC797"/>
  <c r="DF797"/>
  <c r="A798"/>
  <c r="Y798"/>
  <c r="CX798" s="1"/>
  <c r="DI798" s="1"/>
  <c r="DJ798" s="1"/>
  <c r="CU798"/>
  <c r="CV798"/>
  <c r="CY798"/>
  <c r="CZ798"/>
  <c r="DA798"/>
  <c r="DB798"/>
  <c r="DC798"/>
  <c r="DG798"/>
  <c r="A799"/>
  <c r="Y799"/>
  <c r="CU799"/>
  <c r="CV799"/>
  <c r="CX799"/>
  <c r="DH799" s="1"/>
  <c r="CY799"/>
  <c r="CZ799"/>
  <c r="DA799"/>
  <c r="DB799"/>
  <c r="DC799"/>
  <c r="DF799"/>
  <c r="A800"/>
  <c r="Y800"/>
  <c r="CX800" s="1"/>
  <c r="DI800" s="1"/>
  <c r="DJ800" s="1"/>
  <c r="CU800"/>
  <c r="CV800"/>
  <c r="CY800"/>
  <c r="CZ800"/>
  <c r="DA800"/>
  <c r="DB800"/>
  <c r="DC800"/>
  <c r="DG800"/>
  <c r="A801"/>
  <c r="Y801"/>
  <c r="CU801"/>
  <c r="CV801"/>
  <c r="CX801"/>
  <c r="DH801" s="1"/>
  <c r="CY801"/>
  <c r="CZ801"/>
  <c r="DA801"/>
  <c r="DB801"/>
  <c r="DC801"/>
  <c r="DF801"/>
  <c r="A802"/>
  <c r="Y802"/>
  <c r="CX802" s="1"/>
  <c r="DI802" s="1"/>
  <c r="DJ802" s="1"/>
  <c r="CU802"/>
  <c r="CV802"/>
  <c r="CY802"/>
  <c r="CZ802"/>
  <c r="DA802"/>
  <c r="DB802"/>
  <c r="DC802"/>
  <c r="DG802"/>
  <c r="A803"/>
  <c r="Y803"/>
  <c r="CU803"/>
  <c r="CV803"/>
  <c r="CX803"/>
  <c r="DH803" s="1"/>
  <c r="CY803"/>
  <c r="CZ803"/>
  <c r="DA803"/>
  <c r="DB803"/>
  <c r="DC803"/>
  <c r="DF803"/>
  <c r="A804"/>
  <c r="Y804"/>
  <c r="CX804" s="1"/>
  <c r="DI804" s="1"/>
  <c r="DJ804" s="1"/>
  <c r="CU804"/>
  <c r="CV804"/>
  <c r="CY804"/>
  <c r="CZ804"/>
  <c r="DA804"/>
  <c r="DB804"/>
  <c r="DC804"/>
  <c r="DG804"/>
  <c r="A805"/>
  <c r="Y805"/>
  <c r="CU805"/>
  <c r="CV805"/>
  <c r="CX805"/>
  <c r="DH805" s="1"/>
  <c r="CY805"/>
  <c r="CZ805"/>
  <c r="DA805"/>
  <c r="DB805"/>
  <c r="DC805"/>
  <c r="DF805"/>
  <c r="A806"/>
  <c r="Y806"/>
  <c r="CX806" s="1"/>
  <c r="DI806" s="1"/>
  <c r="DJ806" s="1"/>
  <c r="CU806"/>
  <c r="CV806"/>
  <c r="CY806"/>
  <c r="CZ806"/>
  <c r="DA806"/>
  <c r="DB806"/>
  <c r="DC806"/>
  <c r="DG806"/>
  <c r="A807"/>
  <c r="Y807"/>
  <c r="CU807"/>
  <c r="CV807"/>
  <c r="CX807"/>
  <c r="DH807" s="1"/>
  <c r="CY807"/>
  <c r="CZ807"/>
  <c r="DA807"/>
  <c r="DB807"/>
  <c r="DC807"/>
  <c r="DF807"/>
  <c r="A808"/>
  <c r="Y808"/>
  <c r="CY808"/>
  <c r="CZ808"/>
  <c r="DA808"/>
  <c r="DB808"/>
  <c r="DC808"/>
  <c r="A809"/>
  <c r="Y809"/>
  <c r="CY809"/>
  <c r="CZ809"/>
  <c r="DA809"/>
  <c r="DB809"/>
  <c r="DC809"/>
  <c r="A810"/>
  <c r="Y810"/>
  <c r="CU810"/>
  <c r="CV810"/>
  <c r="CX810"/>
  <c r="DG810" s="1"/>
  <c r="CY810"/>
  <c r="CZ810"/>
  <c r="DA810"/>
  <c r="DB810"/>
  <c r="DC810"/>
  <c r="DF810"/>
  <c r="A811"/>
  <c r="Y811"/>
  <c r="CX811" s="1"/>
  <c r="CU811"/>
  <c r="CV811"/>
  <c r="CY811"/>
  <c r="CZ811"/>
  <c r="DA811"/>
  <c r="DB811"/>
  <c r="DC811"/>
  <c r="A812"/>
  <c r="Y812"/>
  <c r="CU812"/>
  <c r="CV812"/>
  <c r="CX812"/>
  <c r="DG812" s="1"/>
  <c r="CY812"/>
  <c r="CZ812"/>
  <c r="DA812"/>
  <c r="DB812"/>
  <c r="DC812"/>
  <c r="DF812"/>
  <c r="DH812"/>
  <c r="A813"/>
  <c r="Y813"/>
  <c r="CX813" s="1"/>
  <c r="CU813"/>
  <c r="CV813"/>
  <c r="CY813"/>
  <c r="CZ813"/>
  <c r="DA813"/>
  <c r="DB813"/>
  <c r="DC813"/>
  <c r="A814"/>
  <c r="Y814"/>
  <c r="CU814"/>
  <c r="CV814"/>
  <c r="CX814"/>
  <c r="DG814" s="1"/>
  <c r="CY814"/>
  <c r="CZ814"/>
  <c r="DA814"/>
  <c r="DB814"/>
  <c r="DC814"/>
  <c r="DF814"/>
  <c r="A815"/>
  <c r="Y815"/>
  <c r="CX815" s="1"/>
  <c r="CU815"/>
  <c r="CV815"/>
  <c r="CY815"/>
  <c r="CZ815"/>
  <c r="DA815"/>
  <c r="DB815"/>
  <c r="DC815"/>
  <c r="A816"/>
  <c r="Y816"/>
  <c r="CU816"/>
  <c r="CV816"/>
  <c r="CX816"/>
  <c r="DG816" s="1"/>
  <c r="CY816"/>
  <c r="CZ816"/>
  <c r="DA816"/>
  <c r="DB816"/>
  <c r="DC816"/>
  <c r="DF816"/>
  <c r="DH816"/>
  <c r="A817"/>
  <c r="Y817"/>
  <c r="CX817" s="1"/>
  <c r="CU817"/>
  <c r="CV817"/>
  <c r="CY817"/>
  <c r="CZ817"/>
  <c r="DA817"/>
  <c r="DB817"/>
  <c r="DC817"/>
  <c r="A818"/>
  <c r="Y818"/>
  <c r="CU818"/>
  <c r="CV818"/>
  <c r="CX818"/>
  <c r="DG818" s="1"/>
  <c r="CY818"/>
  <c r="CZ818"/>
  <c r="DA818"/>
  <c r="DB818"/>
  <c r="DC818"/>
  <c r="DF818"/>
  <c r="A819"/>
  <c r="Y819"/>
  <c r="CX819" s="1"/>
  <c r="CU819"/>
  <c r="CV819"/>
  <c r="CY819"/>
  <c r="CZ819"/>
  <c r="DA819"/>
  <c r="DB819"/>
  <c r="DC819"/>
  <c r="A820"/>
  <c r="Y820"/>
  <c r="CU820"/>
  <c r="CV820"/>
  <c r="CX820"/>
  <c r="DG820" s="1"/>
  <c r="CY820"/>
  <c r="CZ820"/>
  <c r="DA820"/>
  <c r="DB820"/>
  <c r="DC820"/>
  <c r="DF820"/>
  <c r="DH820"/>
  <c r="A821"/>
  <c r="Y821"/>
  <c r="CX821" s="1"/>
  <c r="CU821"/>
  <c r="CV821"/>
  <c r="CY821"/>
  <c r="CZ821"/>
  <c r="DA821"/>
  <c r="DB821"/>
  <c r="DC821"/>
  <c r="A822"/>
  <c r="Y822"/>
  <c r="CU822"/>
  <c r="CV822"/>
  <c r="CX822"/>
  <c r="DG822" s="1"/>
  <c r="CY822"/>
  <c r="CZ822"/>
  <c r="DA822"/>
  <c r="DB822"/>
  <c r="DC822"/>
  <c r="DF822"/>
  <c r="A823"/>
  <c r="Y823"/>
  <c r="CX823" s="1"/>
  <c r="CU823"/>
  <c r="CV823"/>
  <c r="CY823"/>
  <c r="CZ823"/>
  <c r="DA823"/>
  <c r="DB823"/>
  <c r="DC823"/>
  <c r="A824"/>
  <c r="Y824"/>
  <c r="CU824"/>
  <c r="CV824"/>
  <c r="CX824"/>
  <c r="DG824" s="1"/>
  <c r="CY824"/>
  <c r="CZ824"/>
  <c r="DA824"/>
  <c r="DB824"/>
  <c r="DC824"/>
  <c r="DF824"/>
  <c r="DH824"/>
  <c r="A825"/>
  <c r="Y825"/>
  <c r="CX825" s="1"/>
  <c r="CU825"/>
  <c r="CV825"/>
  <c r="CY825"/>
  <c r="CZ825"/>
  <c r="DA825"/>
  <c r="DB825"/>
  <c r="DC825"/>
  <c r="D12" i="1"/>
  <c r="E18"/>
  <c r="Z18"/>
  <c r="AA18"/>
  <c r="AB18"/>
  <c r="AC18"/>
  <c r="AD18"/>
  <c r="AE18"/>
  <c r="AF18"/>
  <c r="AG18"/>
  <c r="AH18"/>
  <c r="AI18"/>
  <c r="AJ18"/>
  <c r="AK18"/>
  <c r="AL18"/>
  <c r="AM18"/>
  <c r="AN18"/>
  <c r="BE18"/>
  <c r="BF18"/>
  <c r="BG18"/>
  <c r="BH18"/>
  <c r="BI18"/>
  <c r="BJ18"/>
  <c r="BK18"/>
  <c r="BL18"/>
  <c r="BM18"/>
  <c r="BN18"/>
  <c r="BO18"/>
  <c r="BP18"/>
  <c r="BQ18"/>
  <c r="BR18"/>
  <c r="BS18"/>
  <c r="BT18"/>
  <c r="BU18"/>
  <c r="BV18"/>
  <c r="BW18"/>
  <c r="BX18"/>
  <c r="BY18"/>
  <c r="BZ18"/>
  <c r="CA18"/>
  <c r="CB18"/>
  <c r="CC18"/>
  <c r="CD18"/>
  <c r="CE18"/>
  <c r="CF18"/>
  <c r="CG18"/>
  <c r="CH18"/>
  <c r="CI18"/>
  <c r="CJ18"/>
  <c r="CK18"/>
  <c r="CL18"/>
  <c r="CM18"/>
  <c r="CN18"/>
  <c r="CO18"/>
  <c r="CP18"/>
  <c r="CQ18"/>
  <c r="CR18"/>
  <c r="CS18"/>
  <c r="CT18"/>
  <c r="CU18"/>
  <c r="CV18"/>
  <c r="CW18"/>
  <c r="CX18"/>
  <c r="CY18"/>
  <c r="CZ18"/>
  <c r="DA18"/>
  <c r="DB18"/>
  <c r="DC18"/>
  <c r="DD18"/>
  <c r="DE18"/>
  <c r="DF18"/>
  <c r="DG18"/>
  <c r="DH18"/>
  <c r="DI18"/>
  <c r="DJ18"/>
  <c r="DK18"/>
  <c r="DL18"/>
  <c r="DM18"/>
  <c r="DN18"/>
  <c r="DO18"/>
  <c r="DP18"/>
  <c r="DQ18"/>
  <c r="DR18"/>
  <c r="DS18"/>
  <c r="DT18"/>
  <c r="DU18"/>
  <c r="DV18"/>
  <c r="DW18"/>
  <c r="DX18"/>
  <c r="DY18"/>
  <c r="DZ18"/>
  <c r="EA18"/>
  <c r="EB18"/>
  <c r="EC18"/>
  <c r="ED18"/>
  <c r="EE18"/>
  <c r="EF18"/>
  <c r="EG18"/>
  <c r="EH18"/>
  <c r="EI18"/>
  <c r="EJ18"/>
  <c r="EK18"/>
  <c r="EL18"/>
  <c r="EM18"/>
  <c r="EN18"/>
  <c r="EO18"/>
  <c r="EP18"/>
  <c r="EQ18"/>
  <c r="ER18"/>
  <c r="ES18"/>
  <c r="ET18"/>
  <c r="EU18"/>
  <c r="EV18"/>
  <c r="EW18"/>
  <c r="EX18"/>
  <c r="EY18"/>
  <c r="EZ18"/>
  <c r="FA18"/>
  <c r="FB18"/>
  <c r="FC18"/>
  <c r="FD18"/>
  <c r="FE18"/>
  <c r="FF18"/>
  <c r="FG18"/>
  <c r="FH18"/>
  <c r="FI18"/>
  <c r="FJ18"/>
  <c r="FK18"/>
  <c r="FL18"/>
  <c r="FM18"/>
  <c r="FN18"/>
  <c r="FO18"/>
  <c r="FP18"/>
  <c r="FQ18"/>
  <c r="FR18"/>
  <c r="FS18"/>
  <c r="FT18"/>
  <c r="FU18"/>
  <c r="FV18"/>
  <c r="FW18"/>
  <c r="FX18"/>
  <c r="FY18"/>
  <c r="FZ18"/>
  <c r="GA18"/>
  <c r="GB18"/>
  <c r="GC18"/>
  <c r="GD18"/>
  <c r="GE18"/>
  <c r="GF18"/>
  <c r="GG18"/>
  <c r="GH18"/>
  <c r="GI18"/>
  <c r="GJ18"/>
  <c r="GK18"/>
  <c r="GL18"/>
  <c r="GM18"/>
  <c r="GN18"/>
  <c r="GO18"/>
  <c r="GP18"/>
  <c r="GQ18"/>
  <c r="GR18"/>
  <c r="GS18"/>
  <c r="GT18"/>
  <c r="GU18"/>
  <c r="GV18"/>
  <c r="GW18"/>
  <c r="GX18"/>
  <c r="D20"/>
  <c r="E22"/>
  <c r="Z22"/>
  <c r="AA22"/>
  <c r="AB22"/>
  <c r="AC22"/>
  <c r="AD22"/>
  <c r="AE22"/>
  <c r="AF22"/>
  <c r="AG22"/>
  <c r="AH22"/>
  <c r="AI22"/>
  <c r="AJ22"/>
  <c r="AK22"/>
  <c r="AL22"/>
  <c r="AM22"/>
  <c r="AN22"/>
  <c r="BE22"/>
  <c r="BF22"/>
  <c r="BG22"/>
  <c r="BH22"/>
  <c r="BI22"/>
  <c r="BJ22"/>
  <c r="BK22"/>
  <c r="BL22"/>
  <c r="BM22"/>
  <c r="BN22"/>
  <c r="BO22"/>
  <c r="BP22"/>
  <c r="BQ22"/>
  <c r="BR22"/>
  <c r="BS22"/>
  <c r="BT22"/>
  <c r="BU22"/>
  <c r="BV22"/>
  <c r="BW22"/>
  <c r="BX22"/>
  <c r="BY22"/>
  <c r="BZ22"/>
  <c r="CA22"/>
  <c r="CB22"/>
  <c r="CC22"/>
  <c r="CD22"/>
  <c r="CE22"/>
  <c r="CF22"/>
  <c r="CG22"/>
  <c r="CH22"/>
  <c r="CI22"/>
  <c r="CJ22"/>
  <c r="CK22"/>
  <c r="CL22"/>
  <c r="CM22"/>
  <c r="CN22"/>
  <c r="CO22"/>
  <c r="CP22"/>
  <c r="CQ22"/>
  <c r="CR22"/>
  <c r="CS22"/>
  <c r="CT22"/>
  <c r="CU22"/>
  <c r="CV22"/>
  <c r="CW22"/>
  <c r="CX22"/>
  <c r="CY22"/>
  <c r="CZ22"/>
  <c r="DA22"/>
  <c r="DB22"/>
  <c r="DC22"/>
  <c r="DD22"/>
  <c r="DE22"/>
  <c r="DF22"/>
  <c r="DG22"/>
  <c r="DH22"/>
  <c r="DI22"/>
  <c r="DJ22"/>
  <c r="DK22"/>
  <c r="DL22"/>
  <c r="DM22"/>
  <c r="DN22"/>
  <c r="DO22"/>
  <c r="DP22"/>
  <c r="DQ22"/>
  <c r="DR22"/>
  <c r="DS22"/>
  <c r="DT22"/>
  <c r="DU22"/>
  <c r="DV22"/>
  <c r="DW22"/>
  <c r="DX22"/>
  <c r="DY22"/>
  <c r="DZ22"/>
  <c r="EA22"/>
  <c r="EB22"/>
  <c r="EC22"/>
  <c r="ED22"/>
  <c r="EE22"/>
  <c r="EF22"/>
  <c r="EG22"/>
  <c r="EH22"/>
  <c r="EI22"/>
  <c r="EJ22"/>
  <c r="EK22"/>
  <c r="EL22"/>
  <c r="EM22"/>
  <c r="EN22"/>
  <c r="EO22"/>
  <c r="EP22"/>
  <c r="EQ22"/>
  <c r="ER22"/>
  <c r="ES22"/>
  <c r="ET22"/>
  <c r="EU22"/>
  <c r="EV22"/>
  <c r="EW22"/>
  <c r="EX22"/>
  <c r="EY22"/>
  <c r="EZ22"/>
  <c r="FA22"/>
  <c r="FB22"/>
  <c r="FC22"/>
  <c r="FD22"/>
  <c r="FE22"/>
  <c r="FF22"/>
  <c r="FG22"/>
  <c r="FH22"/>
  <c r="FI22"/>
  <c r="FJ22"/>
  <c r="FK22"/>
  <c r="FL22"/>
  <c r="FM22"/>
  <c r="FN22"/>
  <c r="FO22"/>
  <c r="FP22"/>
  <c r="FQ22"/>
  <c r="FR22"/>
  <c r="FS22"/>
  <c r="FT22"/>
  <c r="FU22"/>
  <c r="FV22"/>
  <c r="FW22"/>
  <c r="FX22"/>
  <c r="FY22"/>
  <c r="FZ22"/>
  <c r="GA22"/>
  <c r="GB22"/>
  <c r="GC22"/>
  <c r="GD22"/>
  <c r="GE22"/>
  <c r="GF22"/>
  <c r="GG22"/>
  <c r="GH22"/>
  <c r="GI22"/>
  <c r="GJ22"/>
  <c r="GK22"/>
  <c r="GL22"/>
  <c r="GM22"/>
  <c r="GN22"/>
  <c r="GO22"/>
  <c r="GP22"/>
  <c r="GQ22"/>
  <c r="GR22"/>
  <c r="GS22"/>
  <c r="GT22"/>
  <c r="GU22"/>
  <c r="GV22"/>
  <c r="GW22"/>
  <c r="GX22"/>
  <c r="D24"/>
  <c r="E26"/>
  <c r="Z26"/>
  <c r="AA26"/>
  <c r="AM26"/>
  <c r="AN26"/>
  <c r="BE26"/>
  <c r="BF26"/>
  <c r="BG26"/>
  <c r="BH26"/>
  <c r="BI26"/>
  <c r="BJ26"/>
  <c r="BK26"/>
  <c r="BL26"/>
  <c r="BM26"/>
  <c r="BN26"/>
  <c r="BO26"/>
  <c r="BP26"/>
  <c r="BQ26"/>
  <c r="BR26"/>
  <c r="BS26"/>
  <c r="BT26"/>
  <c r="BU26"/>
  <c r="BV26"/>
  <c r="BW26"/>
  <c r="CN26"/>
  <c r="CO26"/>
  <c r="CP26"/>
  <c r="CQ26"/>
  <c r="CR26"/>
  <c r="CS26"/>
  <c r="CT26"/>
  <c r="CU26"/>
  <c r="CV26"/>
  <c r="CW26"/>
  <c r="CX26"/>
  <c r="CY26"/>
  <c r="CZ26"/>
  <c r="DA26"/>
  <c r="DB26"/>
  <c r="DC26"/>
  <c r="DD26"/>
  <c r="DE26"/>
  <c r="DF26"/>
  <c r="DG26"/>
  <c r="DH26"/>
  <c r="DI26"/>
  <c r="DJ26"/>
  <c r="DK26"/>
  <c r="DL26"/>
  <c r="DM26"/>
  <c r="DN26"/>
  <c r="DO26"/>
  <c r="DP26"/>
  <c r="DQ26"/>
  <c r="DR26"/>
  <c r="DS26"/>
  <c r="DT26"/>
  <c r="DU26"/>
  <c r="DV26"/>
  <c r="DW26"/>
  <c r="DX26"/>
  <c r="DY26"/>
  <c r="DZ26"/>
  <c r="EA26"/>
  <c r="EB26"/>
  <c r="EC26"/>
  <c r="ED26"/>
  <c r="EE26"/>
  <c r="EF26"/>
  <c r="EG26"/>
  <c r="EH26"/>
  <c r="EI26"/>
  <c r="EJ26"/>
  <c r="EK26"/>
  <c r="EL26"/>
  <c r="EM26"/>
  <c r="EN26"/>
  <c r="EO26"/>
  <c r="EP26"/>
  <c r="EQ26"/>
  <c r="ER26"/>
  <c r="ES26"/>
  <c r="ET26"/>
  <c r="EU26"/>
  <c r="EV26"/>
  <c r="EW26"/>
  <c r="EX26"/>
  <c r="EY26"/>
  <c r="EZ26"/>
  <c r="FA26"/>
  <c r="FB26"/>
  <c r="FC26"/>
  <c r="FD26"/>
  <c r="FE26"/>
  <c r="FF26"/>
  <c r="FG26"/>
  <c r="FH26"/>
  <c r="FI26"/>
  <c r="FJ26"/>
  <c r="FK26"/>
  <c r="FL26"/>
  <c r="FM26"/>
  <c r="FN26"/>
  <c r="FO26"/>
  <c r="FP26"/>
  <c r="FQ26"/>
  <c r="FR26"/>
  <c r="FS26"/>
  <c r="FT26"/>
  <c r="FU26"/>
  <c r="FV26"/>
  <c r="FW26"/>
  <c r="FX26"/>
  <c r="FY26"/>
  <c r="FZ26"/>
  <c r="GA26"/>
  <c r="GB26"/>
  <c r="GC26"/>
  <c r="GD26"/>
  <c r="GE26"/>
  <c r="GF26"/>
  <c r="GG26"/>
  <c r="GH26"/>
  <c r="GI26"/>
  <c r="GJ26"/>
  <c r="GK26"/>
  <c r="GL26"/>
  <c r="GM26"/>
  <c r="GN26"/>
  <c r="GO26"/>
  <c r="GP26"/>
  <c r="GQ26"/>
  <c r="GR26"/>
  <c r="GS26"/>
  <c r="GT26"/>
  <c r="GU26"/>
  <c r="GV26"/>
  <c r="GW26"/>
  <c r="GX26"/>
  <c r="C28"/>
  <c r="D28"/>
  <c r="U28"/>
  <c r="G55" i="6" s="1"/>
  <c r="V28" i="1"/>
  <c r="G58" i="6" s="1"/>
  <c r="AC28" i="1"/>
  <c r="AE28"/>
  <c r="AD28" s="1"/>
  <c r="AF28"/>
  <c r="AG28"/>
  <c r="AH28"/>
  <c r="AI28"/>
  <c r="AJ28"/>
  <c r="CX28" s="1"/>
  <c r="W28" s="1"/>
  <c r="CQ28"/>
  <c r="CR28"/>
  <c r="CS28"/>
  <c r="CT28"/>
  <c r="CU28"/>
  <c r="T28" s="1"/>
  <c r="CV28"/>
  <c r="CW28"/>
  <c r="FR28"/>
  <c r="GL28"/>
  <c r="GN28"/>
  <c r="GP28"/>
  <c r="GV28"/>
  <c r="HC28"/>
  <c r="GX28" s="1"/>
  <c r="I29"/>
  <c r="P29"/>
  <c r="O29" s="1"/>
  <c r="AC29"/>
  <c r="AE29"/>
  <c r="AD29" s="1"/>
  <c r="AF29"/>
  <c r="AG29"/>
  <c r="AH29"/>
  <c r="AI29"/>
  <c r="AJ29"/>
  <c r="CP29"/>
  <c r="CQ29"/>
  <c r="CR29"/>
  <c r="Q29" s="1"/>
  <c r="CS29"/>
  <c r="R29" s="1"/>
  <c r="CT29"/>
  <c r="S29" s="1"/>
  <c r="CU29"/>
  <c r="T29" s="1"/>
  <c r="CV29"/>
  <c r="U29" s="1"/>
  <c r="CW29"/>
  <c r="V29" s="1"/>
  <c r="CX29"/>
  <c r="W29" s="1"/>
  <c r="CY29"/>
  <c r="X29" s="1"/>
  <c r="CZ29"/>
  <c r="Y29" s="1"/>
  <c r="FR29"/>
  <c r="GL29"/>
  <c r="GN29"/>
  <c r="GO29"/>
  <c r="GV29"/>
  <c r="GX29"/>
  <c r="HC29"/>
  <c r="C30"/>
  <c r="D30"/>
  <c r="U30"/>
  <c r="G74" i="6" s="1"/>
  <c r="V30" i="1"/>
  <c r="G77" i="6" s="1"/>
  <c r="AC30" i="1"/>
  <c r="AE30"/>
  <c r="AD30" s="1"/>
  <c r="AF30"/>
  <c r="AG30"/>
  <c r="CU30" s="1"/>
  <c r="T30" s="1"/>
  <c r="AH30"/>
  <c r="AI30"/>
  <c r="AJ30"/>
  <c r="CQ30"/>
  <c r="CR30"/>
  <c r="CS30"/>
  <c r="CT30"/>
  <c r="CV30"/>
  <c r="CW30"/>
  <c r="CX30"/>
  <c r="W30" s="1"/>
  <c r="FR30"/>
  <c r="GL30"/>
  <c r="GN30"/>
  <c r="GP30"/>
  <c r="GV30"/>
  <c r="GX30"/>
  <c r="HC30"/>
  <c r="I31"/>
  <c r="P31"/>
  <c r="O31" s="1"/>
  <c r="AC31"/>
  <c r="AE31"/>
  <c r="AD31" s="1"/>
  <c r="AB31" s="1"/>
  <c r="AF31"/>
  <c r="AG31"/>
  <c r="AH31"/>
  <c r="AI31"/>
  <c r="AJ31"/>
  <c r="CP31"/>
  <c r="CQ31"/>
  <c r="CR31"/>
  <c r="Q31" s="1"/>
  <c r="CS31"/>
  <c r="R31" s="1"/>
  <c r="CT31"/>
  <c r="S31" s="1"/>
  <c r="CU31"/>
  <c r="T31" s="1"/>
  <c r="CV31"/>
  <c r="U31" s="1"/>
  <c r="CW31"/>
  <c r="V31" s="1"/>
  <c r="CX31"/>
  <c r="W31" s="1"/>
  <c r="CY31"/>
  <c r="X31" s="1"/>
  <c r="CZ31"/>
  <c r="Y31" s="1"/>
  <c r="FR31"/>
  <c r="GL31"/>
  <c r="GN31"/>
  <c r="GO31"/>
  <c r="GV31"/>
  <c r="HC31"/>
  <c r="GX31" s="1"/>
  <c r="C32"/>
  <c r="D32"/>
  <c r="U32"/>
  <c r="G93" i="6" s="1"/>
  <c r="V32" i="1"/>
  <c r="G96" i="6" s="1"/>
  <c r="AC32" i="1"/>
  <c r="AE32"/>
  <c r="AD32" s="1"/>
  <c r="AF32"/>
  <c r="AG32"/>
  <c r="AH32"/>
  <c r="AI32"/>
  <c r="AJ32"/>
  <c r="CX32" s="1"/>
  <c r="W32" s="1"/>
  <c r="CQ32"/>
  <c r="CR32"/>
  <c r="CS32"/>
  <c r="CT32"/>
  <c r="CU32"/>
  <c r="T32" s="1"/>
  <c r="CV32"/>
  <c r="CW32"/>
  <c r="FR32"/>
  <c r="GL32"/>
  <c r="GN32"/>
  <c r="GP32"/>
  <c r="GV32"/>
  <c r="HC32"/>
  <c r="GX32" s="1"/>
  <c r="I33"/>
  <c r="P33"/>
  <c r="O33" s="1"/>
  <c r="AC33"/>
  <c r="AE33"/>
  <c r="AD33" s="1"/>
  <c r="AF33"/>
  <c r="AG33"/>
  <c r="AH33"/>
  <c r="AI33"/>
  <c r="AJ33"/>
  <c r="CP33"/>
  <c r="CQ33"/>
  <c r="CR33"/>
  <c r="Q33" s="1"/>
  <c r="CS33"/>
  <c r="R33" s="1"/>
  <c r="CT33"/>
  <c r="S33" s="1"/>
  <c r="CU33"/>
  <c r="T33" s="1"/>
  <c r="CV33"/>
  <c r="U33" s="1"/>
  <c r="CW33"/>
  <c r="V33" s="1"/>
  <c r="CX33"/>
  <c r="W33" s="1"/>
  <c r="CY33"/>
  <c r="X33" s="1"/>
  <c r="CZ33"/>
  <c r="Y33" s="1"/>
  <c r="FR33"/>
  <c r="GL33"/>
  <c r="GN33"/>
  <c r="GO33"/>
  <c r="GV33"/>
  <c r="GX33"/>
  <c r="HC33"/>
  <c r="C34"/>
  <c r="D34"/>
  <c r="U34"/>
  <c r="G112" i="6" s="1"/>
  <c r="V34" i="1"/>
  <c r="G115" i="6" s="1"/>
  <c r="AC34" i="1"/>
  <c r="AE34"/>
  <c r="AD34" s="1"/>
  <c r="AF34"/>
  <c r="AG34"/>
  <c r="CU34" s="1"/>
  <c r="T34" s="1"/>
  <c r="AH34"/>
  <c r="AI34"/>
  <c r="AJ34"/>
  <c r="CQ34"/>
  <c r="CR34"/>
  <c r="CS34"/>
  <c r="CT34"/>
  <c r="CV34"/>
  <c r="CW34"/>
  <c r="CX34"/>
  <c r="W34" s="1"/>
  <c r="FR34"/>
  <c r="GL34"/>
  <c r="GN34"/>
  <c r="GP34"/>
  <c r="GV34"/>
  <c r="GX34"/>
  <c r="HC34"/>
  <c r="I35"/>
  <c r="P35"/>
  <c r="O35" s="1"/>
  <c r="AC35"/>
  <c r="AD35"/>
  <c r="AE35"/>
  <c r="AF35"/>
  <c r="AG35"/>
  <c r="AH35"/>
  <c r="AI35"/>
  <c r="AJ35"/>
  <c r="CP35"/>
  <c r="CQ35"/>
  <c r="CR35"/>
  <c r="Q35" s="1"/>
  <c r="CS35"/>
  <c r="R35" s="1"/>
  <c r="CT35"/>
  <c r="S35" s="1"/>
  <c r="CU35"/>
  <c r="T35" s="1"/>
  <c r="CV35"/>
  <c r="U35" s="1"/>
  <c r="CW35"/>
  <c r="V35" s="1"/>
  <c r="CX35"/>
  <c r="W35" s="1"/>
  <c r="CY35"/>
  <c r="X35" s="1"/>
  <c r="CZ35"/>
  <c r="Y35" s="1"/>
  <c r="FR35"/>
  <c r="GL35"/>
  <c r="GN35"/>
  <c r="GO35"/>
  <c r="GV35"/>
  <c r="HC35"/>
  <c r="GX35" s="1"/>
  <c r="C36"/>
  <c r="D36"/>
  <c r="U36"/>
  <c r="G131" i="6" s="1"/>
  <c r="V36" i="1"/>
  <c r="G134" i="6" s="1"/>
  <c r="AC36" i="1"/>
  <c r="AE36"/>
  <c r="AD36" s="1"/>
  <c r="AF36"/>
  <c r="AG36"/>
  <c r="AH36"/>
  <c r="AI36"/>
  <c r="AJ36"/>
  <c r="CX36" s="1"/>
  <c r="W36" s="1"/>
  <c r="CQ36"/>
  <c r="CR36"/>
  <c r="CS36"/>
  <c r="CT36"/>
  <c r="CU36"/>
  <c r="T36" s="1"/>
  <c r="CV36"/>
  <c r="CW36"/>
  <c r="FR36"/>
  <c r="GL36"/>
  <c r="GN36"/>
  <c r="GP36"/>
  <c r="GV36"/>
  <c r="HC36"/>
  <c r="GX36" s="1"/>
  <c r="I37"/>
  <c r="P37"/>
  <c r="O37" s="1"/>
  <c r="AC37"/>
  <c r="AE37"/>
  <c r="AD37" s="1"/>
  <c r="AF37"/>
  <c r="AG37"/>
  <c r="AH37"/>
  <c r="AI37"/>
  <c r="AJ37"/>
  <c r="CP37"/>
  <c r="CQ37"/>
  <c r="CR37"/>
  <c r="Q37" s="1"/>
  <c r="CS37"/>
  <c r="R37" s="1"/>
  <c r="CT37"/>
  <c r="S37" s="1"/>
  <c r="CU37"/>
  <c r="T37" s="1"/>
  <c r="CV37"/>
  <c r="U37" s="1"/>
  <c r="CW37"/>
  <c r="V37" s="1"/>
  <c r="CX37"/>
  <c r="W37" s="1"/>
  <c r="CY37"/>
  <c r="X37" s="1"/>
  <c r="CZ37"/>
  <c r="Y37" s="1"/>
  <c r="FR37"/>
  <c r="GL37"/>
  <c r="GN37"/>
  <c r="GO37"/>
  <c r="GV37"/>
  <c r="GX37"/>
  <c r="HC37"/>
  <c r="C38"/>
  <c r="D38"/>
  <c r="U38"/>
  <c r="G150" i="6" s="1"/>
  <c r="V38" i="1"/>
  <c r="G153" i="6" s="1"/>
  <c r="AC38" i="1"/>
  <c r="AE38"/>
  <c r="AD38" s="1"/>
  <c r="AF38"/>
  <c r="AG38"/>
  <c r="CU38" s="1"/>
  <c r="T38" s="1"/>
  <c r="AH38"/>
  <c r="AI38"/>
  <c r="AJ38"/>
  <c r="CQ38"/>
  <c r="CR38"/>
  <c r="CS38"/>
  <c r="CT38"/>
  <c r="CV38"/>
  <c r="CW38"/>
  <c r="CX38"/>
  <c r="W38" s="1"/>
  <c r="FR38"/>
  <c r="GL38"/>
  <c r="GN38"/>
  <c r="GP38"/>
  <c r="GV38"/>
  <c r="GX38"/>
  <c r="HC38"/>
  <c r="I39"/>
  <c r="P39"/>
  <c r="O39" s="1"/>
  <c r="AC39"/>
  <c r="AD39"/>
  <c r="AE39"/>
  <c r="AF39"/>
  <c r="AG39"/>
  <c r="AH39"/>
  <c r="AI39"/>
  <c r="AJ39"/>
  <c r="CP39"/>
  <c r="CQ39"/>
  <c r="CR39"/>
  <c r="Q39" s="1"/>
  <c r="CS39"/>
  <c r="R39" s="1"/>
  <c r="CT39"/>
  <c r="S39" s="1"/>
  <c r="CU39"/>
  <c r="T39" s="1"/>
  <c r="CV39"/>
  <c r="U39" s="1"/>
  <c r="CW39"/>
  <c r="V39" s="1"/>
  <c r="CX39"/>
  <c r="W39" s="1"/>
  <c r="CY39"/>
  <c r="X39" s="1"/>
  <c r="CZ39"/>
  <c r="Y39" s="1"/>
  <c r="FR39"/>
  <c r="GL39"/>
  <c r="GN39"/>
  <c r="GO39"/>
  <c r="GV39"/>
  <c r="HC39"/>
  <c r="GX39" s="1"/>
  <c r="C40"/>
  <c r="D40"/>
  <c r="U40"/>
  <c r="G169" i="6" s="1"/>
  <c r="V40" i="1"/>
  <c r="G172" i="6" s="1"/>
  <c r="AC40" i="1"/>
  <c r="AE40"/>
  <c r="AD40" s="1"/>
  <c r="AF40"/>
  <c r="AG40"/>
  <c r="AH40"/>
  <c r="AI40"/>
  <c r="AJ40"/>
  <c r="CX40" s="1"/>
  <c r="W40" s="1"/>
  <c r="CQ40"/>
  <c r="CR40"/>
  <c r="CS40"/>
  <c r="CT40"/>
  <c r="CU40"/>
  <c r="T40" s="1"/>
  <c r="CV40"/>
  <c r="CW40"/>
  <c r="FR40"/>
  <c r="GL40"/>
  <c r="GN40"/>
  <c r="GP40"/>
  <c r="GV40"/>
  <c r="HC40"/>
  <c r="GX40" s="1"/>
  <c r="I41"/>
  <c r="P41"/>
  <c r="O41" s="1"/>
  <c r="AC41"/>
  <c r="AE41"/>
  <c r="AD41" s="1"/>
  <c r="AF41"/>
  <c r="AG41"/>
  <c r="AH41"/>
  <c r="AI41"/>
  <c r="AJ41"/>
  <c r="CP41"/>
  <c r="CQ41"/>
  <c r="CR41"/>
  <c r="Q41" s="1"/>
  <c r="CS41"/>
  <c r="R41" s="1"/>
  <c r="CT41"/>
  <c r="S41" s="1"/>
  <c r="CU41"/>
  <c r="T41" s="1"/>
  <c r="CV41"/>
  <c r="U41" s="1"/>
  <c r="CW41"/>
  <c r="V41" s="1"/>
  <c r="CX41"/>
  <c r="W41" s="1"/>
  <c r="CY41"/>
  <c r="X41" s="1"/>
  <c r="CZ41"/>
  <c r="Y41" s="1"/>
  <c r="FR41"/>
  <c r="GL41"/>
  <c r="GN41"/>
  <c r="GO41"/>
  <c r="GV41"/>
  <c r="GX41"/>
  <c r="HC41"/>
  <c r="C42"/>
  <c r="D42"/>
  <c r="U42"/>
  <c r="G192" i="6" s="1"/>
  <c r="V42" i="1"/>
  <c r="G195" i="6" s="1"/>
  <c r="AC42" i="1"/>
  <c r="AE42"/>
  <c r="AD42" s="1"/>
  <c r="AF42"/>
  <c r="AG42"/>
  <c r="CU42" s="1"/>
  <c r="T42" s="1"/>
  <c r="AH42"/>
  <c r="AI42"/>
  <c r="AJ42"/>
  <c r="CQ42"/>
  <c r="CR42"/>
  <c r="CS42"/>
  <c r="CT42"/>
  <c r="CV42"/>
  <c r="CW42"/>
  <c r="CX42"/>
  <c r="W42" s="1"/>
  <c r="FR42"/>
  <c r="GL42"/>
  <c r="GN42"/>
  <c r="GP42"/>
  <c r="GV42"/>
  <c r="GX42"/>
  <c r="HC42"/>
  <c r="I43"/>
  <c r="P43"/>
  <c r="O43" s="1"/>
  <c r="AC43"/>
  <c r="AD43"/>
  <c r="AE43"/>
  <c r="AF43"/>
  <c r="AG43"/>
  <c r="AH43"/>
  <c r="AI43"/>
  <c r="AJ43"/>
  <c r="CP43"/>
  <c r="CQ43"/>
  <c r="CR43"/>
  <c r="Q43" s="1"/>
  <c r="CS43"/>
  <c r="R43" s="1"/>
  <c r="CT43"/>
  <c r="S43" s="1"/>
  <c r="CU43"/>
  <c r="T43" s="1"/>
  <c r="CV43"/>
  <c r="U43" s="1"/>
  <c r="CW43"/>
  <c r="V43" s="1"/>
  <c r="CX43"/>
  <c r="W43" s="1"/>
  <c r="CY43"/>
  <c r="X43" s="1"/>
  <c r="CZ43"/>
  <c r="Y43" s="1"/>
  <c r="FR43"/>
  <c r="GL43"/>
  <c r="GN43"/>
  <c r="GO43"/>
  <c r="GV43"/>
  <c r="HC43"/>
  <c r="GX43" s="1"/>
  <c r="C44"/>
  <c r="D44"/>
  <c r="U44"/>
  <c r="G215" i="6" s="1"/>
  <c r="V44" i="1"/>
  <c r="G218" i="6" s="1"/>
  <c r="AC44" i="1"/>
  <c r="AE44"/>
  <c r="AD44" s="1"/>
  <c r="AF44"/>
  <c r="AG44"/>
  <c r="AH44"/>
  <c r="AI44"/>
  <c r="AJ44"/>
  <c r="CX44" s="1"/>
  <c r="W44" s="1"/>
  <c r="CQ44"/>
  <c r="CR44"/>
  <c r="CS44"/>
  <c r="CT44"/>
  <c r="CU44"/>
  <c r="T44" s="1"/>
  <c r="CV44"/>
  <c r="CW44"/>
  <c r="FR44"/>
  <c r="GL44"/>
  <c r="GN44"/>
  <c r="GP44"/>
  <c r="GV44"/>
  <c r="HC44"/>
  <c r="GX44" s="1"/>
  <c r="I45"/>
  <c r="P45"/>
  <c r="O45" s="1"/>
  <c r="AC45"/>
  <c r="AE45"/>
  <c r="AD45" s="1"/>
  <c r="AF45"/>
  <c r="AG45"/>
  <c r="AH45"/>
  <c r="AI45"/>
  <c r="AJ45"/>
  <c r="CP45"/>
  <c r="CQ45"/>
  <c r="CR45"/>
  <c r="Q45" s="1"/>
  <c r="CS45"/>
  <c r="R45" s="1"/>
  <c r="CT45"/>
  <c r="S45" s="1"/>
  <c r="CU45"/>
  <c r="T45" s="1"/>
  <c r="CV45"/>
  <c r="U45" s="1"/>
  <c r="CW45"/>
  <c r="V45" s="1"/>
  <c r="CX45"/>
  <c r="W45" s="1"/>
  <c r="CY45"/>
  <c r="X45" s="1"/>
  <c r="CZ45"/>
  <c r="Y45" s="1"/>
  <c r="FR45"/>
  <c r="GL45"/>
  <c r="GN45"/>
  <c r="GO45"/>
  <c r="GV45"/>
  <c r="GX45"/>
  <c r="HC45"/>
  <c r="C46"/>
  <c r="D46"/>
  <c r="U46"/>
  <c r="G235" i="6" s="1"/>
  <c r="V46" i="1"/>
  <c r="G238" i="6" s="1"/>
  <c r="AC46" i="1"/>
  <c r="AE46"/>
  <c r="AD46" s="1"/>
  <c r="AF46"/>
  <c r="AG46"/>
  <c r="CU46" s="1"/>
  <c r="T46" s="1"/>
  <c r="AH46"/>
  <c r="AI46"/>
  <c r="AJ46"/>
  <c r="CQ46"/>
  <c r="CR46"/>
  <c r="CS46"/>
  <c r="CT46"/>
  <c r="CV46"/>
  <c r="CW46"/>
  <c r="CX46"/>
  <c r="W46" s="1"/>
  <c r="FR46"/>
  <c r="GL46"/>
  <c r="GN46"/>
  <c r="GP46"/>
  <c r="GV46"/>
  <c r="GX46"/>
  <c r="HC46"/>
  <c r="I47"/>
  <c r="P47"/>
  <c r="O47" s="1"/>
  <c r="AC47"/>
  <c r="AD47"/>
  <c r="AE47"/>
  <c r="AF47"/>
  <c r="AG47"/>
  <c r="AH47"/>
  <c r="AI47"/>
  <c r="AJ47"/>
  <c r="CP47"/>
  <c r="CQ47"/>
  <c r="CR47"/>
  <c r="Q47" s="1"/>
  <c r="CS47"/>
  <c r="R47" s="1"/>
  <c r="CT47"/>
  <c r="S47" s="1"/>
  <c r="CU47"/>
  <c r="T47" s="1"/>
  <c r="CV47"/>
  <c r="U47" s="1"/>
  <c r="CW47"/>
  <c r="V47" s="1"/>
  <c r="CX47"/>
  <c r="W47" s="1"/>
  <c r="CY47"/>
  <c r="X47" s="1"/>
  <c r="CZ47"/>
  <c r="Y47" s="1"/>
  <c r="FR47"/>
  <c r="GL47"/>
  <c r="GN47"/>
  <c r="GO47"/>
  <c r="GV47"/>
  <c r="HC47"/>
  <c r="GX47" s="1"/>
  <c r="C48"/>
  <c r="D48"/>
  <c r="U48"/>
  <c r="G255" i="6" s="1"/>
  <c r="V48" i="1"/>
  <c r="G258" i="6" s="1"/>
  <c r="AC48" i="1"/>
  <c r="AE48"/>
  <c r="AD48" s="1"/>
  <c r="AF48"/>
  <c r="AG48"/>
  <c r="AH48"/>
  <c r="AI48"/>
  <c r="AJ48"/>
  <c r="CX48" s="1"/>
  <c r="W48" s="1"/>
  <c r="CQ48"/>
  <c r="CR48"/>
  <c r="CS48"/>
  <c r="CT48"/>
  <c r="CU48"/>
  <c r="T48" s="1"/>
  <c r="CV48"/>
  <c r="CW48"/>
  <c r="FR48"/>
  <c r="GL48"/>
  <c r="GN48"/>
  <c r="GP48"/>
  <c r="GV48"/>
  <c r="HC48"/>
  <c r="GX48" s="1"/>
  <c r="I49"/>
  <c r="P49"/>
  <c r="O49" s="1"/>
  <c r="AC49"/>
  <c r="AE49"/>
  <c r="AD49" s="1"/>
  <c r="AF49"/>
  <c r="AG49"/>
  <c r="AH49"/>
  <c r="AI49"/>
  <c r="AJ49"/>
  <c r="CP49"/>
  <c r="CQ49"/>
  <c r="CR49"/>
  <c r="Q49" s="1"/>
  <c r="CS49"/>
  <c r="R49" s="1"/>
  <c r="CT49"/>
  <c r="S49" s="1"/>
  <c r="CU49"/>
  <c r="T49" s="1"/>
  <c r="CV49"/>
  <c r="U49" s="1"/>
  <c r="CW49"/>
  <c r="V49" s="1"/>
  <c r="CX49"/>
  <c r="W49" s="1"/>
  <c r="CY49"/>
  <c r="X49" s="1"/>
  <c r="CZ49"/>
  <c r="Y49" s="1"/>
  <c r="FR49"/>
  <c r="GL49"/>
  <c r="GN49"/>
  <c r="GO49"/>
  <c r="GV49"/>
  <c r="GX49"/>
  <c r="HC49"/>
  <c r="C50"/>
  <c r="D50"/>
  <c r="U50"/>
  <c r="G276" i="6" s="1"/>
  <c r="V50" i="1"/>
  <c r="G279" i="6" s="1"/>
  <c r="AC50" i="1"/>
  <c r="AE50"/>
  <c r="AD50" s="1"/>
  <c r="AF50"/>
  <c r="AG50"/>
  <c r="CU50" s="1"/>
  <c r="T50" s="1"/>
  <c r="AH50"/>
  <c r="AI50"/>
  <c r="AJ50"/>
  <c r="CQ50"/>
  <c r="CR50"/>
  <c r="CS50"/>
  <c r="CT50"/>
  <c r="CV50"/>
  <c r="CW50"/>
  <c r="CX50"/>
  <c r="W50" s="1"/>
  <c r="FR50"/>
  <c r="GL50"/>
  <c r="GN50"/>
  <c r="GP50"/>
  <c r="GV50"/>
  <c r="GX50"/>
  <c r="HC50"/>
  <c r="I51"/>
  <c r="P51"/>
  <c r="O51" s="1"/>
  <c r="AC51"/>
  <c r="AD51"/>
  <c r="AE51"/>
  <c r="AF51"/>
  <c r="AG51"/>
  <c r="AH51"/>
  <c r="AI51"/>
  <c r="AJ51"/>
  <c r="CP51"/>
  <c r="CQ51"/>
  <c r="CR51"/>
  <c r="Q51" s="1"/>
  <c r="CS51"/>
  <c r="R51" s="1"/>
  <c r="CT51"/>
  <c r="S51" s="1"/>
  <c r="CU51"/>
  <c r="T51" s="1"/>
  <c r="CV51"/>
  <c r="U51" s="1"/>
  <c r="CW51"/>
  <c r="V51" s="1"/>
  <c r="CX51"/>
  <c r="W51" s="1"/>
  <c r="CY51"/>
  <c r="X51" s="1"/>
  <c r="CZ51"/>
  <c r="Y51" s="1"/>
  <c r="FR51"/>
  <c r="GL51"/>
  <c r="GN51"/>
  <c r="GO51"/>
  <c r="GV51"/>
  <c r="HC51"/>
  <c r="GX51" s="1"/>
  <c r="C52"/>
  <c r="D52"/>
  <c r="I52"/>
  <c r="K52"/>
  <c r="AC52"/>
  <c r="AE52"/>
  <c r="AD52" s="1"/>
  <c r="AF52"/>
  <c r="AG52"/>
  <c r="AH52"/>
  <c r="AI52"/>
  <c r="AJ52"/>
  <c r="CX52" s="1"/>
  <c r="W52" s="1"/>
  <c r="CQ52"/>
  <c r="CR52"/>
  <c r="CS52"/>
  <c r="CT52"/>
  <c r="CU52"/>
  <c r="T52" s="1"/>
  <c r="CV52"/>
  <c r="CW52"/>
  <c r="FR52"/>
  <c r="GL52"/>
  <c r="GO52"/>
  <c r="GP52"/>
  <c r="GV52"/>
  <c r="HC52"/>
  <c r="GX52" s="1"/>
  <c r="I53"/>
  <c r="AC53"/>
  <c r="AE53"/>
  <c r="AD53" s="1"/>
  <c r="AF53"/>
  <c r="AG53"/>
  <c r="CU53" s="1"/>
  <c r="T53" s="1"/>
  <c r="AH53"/>
  <c r="AI53"/>
  <c r="CW53" s="1"/>
  <c r="V53" s="1"/>
  <c r="AJ53"/>
  <c r="CQ53"/>
  <c r="P53" s="1"/>
  <c r="CR53"/>
  <c r="Q53" s="1"/>
  <c r="CS53"/>
  <c r="R53" s="1"/>
  <c r="CT53"/>
  <c r="S53" s="1"/>
  <c r="CV53"/>
  <c r="U53" s="1"/>
  <c r="CX53"/>
  <c r="W53" s="1"/>
  <c r="FR53"/>
  <c r="GL53"/>
  <c r="GN53"/>
  <c r="GO53"/>
  <c r="GV53"/>
  <c r="GX53"/>
  <c r="HC53"/>
  <c r="C54"/>
  <c r="D54"/>
  <c r="I54"/>
  <c r="K54"/>
  <c r="AC54"/>
  <c r="AE54"/>
  <c r="AD54" s="1"/>
  <c r="AF54"/>
  <c r="AG54"/>
  <c r="CU54" s="1"/>
  <c r="T54" s="1"/>
  <c r="AH54"/>
  <c r="AI54"/>
  <c r="AJ54"/>
  <c r="CQ54"/>
  <c r="CR54"/>
  <c r="CS54"/>
  <c r="CT54"/>
  <c r="CV54"/>
  <c r="CW54"/>
  <c r="CX54"/>
  <c r="W54" s="1"/>
  <c r="FR54"/>
  <c r="GL54"/>
  <c r="GO54"/>
  <c r="GP54"/>
  <c r="GV54"/>
  <c r="GX54"/>
  <c r="HC54"/>
  <c r="I55"/>
  <c r="AC55"/>
  <c r="AE55"/>
  <c r="AD55" s="1"/>
  <c r="AB55" s="1"/>
  <c r="AF55"/>
  <c r="AG55"/>
  <c r="AH55"/>
  <c r="CV55" s="1"/>
  <c r="U55" s="1"/>
  <c r="AI55"/>
  <c r="AJ55"/>
  <c r="CX55" s="1"/>
  <c r="W55" s="1"/>
  <c r="CQ55"/>
  <c r="P55" s="1"/>
  <c r="CR55"/>
  <c r="Q55" s="1"/>
  <c r="CS55"/>
  <c r="R55" s="1"/>
  <c r="CT55"/>
  <c r="S55" s="1"/>
  <c r="CU55"/>
  <c r="T55" s="1"/>
  <c r="CW55"/>
  <c r="V55" s="1"/>
  <c r="FR55"/>
  <c r="GL55"/>
  <c r="GN55"/>
  <c r="GO55"/>
  <c r="GV55"/>
  <c r="HC55"/>
  <c r="GX55" s="1"/>
  <c r="C56"/>
  <c r="D56"/>
  <c r="I56"/>
  <c r="K56"/>
  <c r="AC56"/>
  <c r="AE56"/>
  <c r="AD56" s="1"/>
  <c r="AF56"/>
  <c r="AG56"/>
  <c r="AH56"/>
  <c r="AI56"/>
  <c r="AJ56"/>
  <c r="CX56" s="1"/>
  <c r="W56" s="1"/>
  <c r="CQ56"/>
  <c r="CR56"/>
  <c r="CS56"/>
  <c r="CT56"/>
  <c r="CU56"/>
  <c r="T56" s="1"/>
  <c r="CV56"/>
  <c r="CW56"/>
  <c r="FR56"/>
  <c r="GL56"/>
  <c r="GN56"/>
  <c r="GP56"/>
  <c r="GV56"/>
  <c r="HC56"/>
  <c r="GX56" s="1"/>
  <c r="I57"/>
  <c r="AC57"/>
  <c r="AE57"/>
  <c r="AD57" s="1"/>
  <c r="AF57"/>
  <c r="AG57"/>
  <c r="AH57"/>
  <c r="AI57"/>
  <c r="AJ57"/>
  <c r="CP57"/>
  <c r="CQ57"/>
  <c r="CR57"/>
  <c r="Q57" s="1"/>
  <c r="CS57"/>
  <c r="R57" s="1"/>
  <c r="CT57"/>
  <c r="S57" s="1"/>
  <c r="CU57"/>
  <c r="T57" s="1"/>
  <c r="CV57"/>
  <c r="U57" s="1"/>
  <c r="CW57"/>
  <c r="V57" s="1"/>
  <c r="CX57"/>
  <c r="W57" s="1"/>
  <c r="CY57"/>
  <c r="X57" s="1"/>
  <c r="CZ57"/>
  <c r="Y57" s="1"/>
  <c r="FR57"/>
  <c r="GL57"/>
  <c r="GN57"/>
  <c r="GO57"/>
  <c r="GV57"/>
  <c r="GX57"/>
  <c r="HC57"/>
  <c r="C58"/>
  <c r="D58"/>
  <c r="I58"/>
  <c r="K58"/>
  <c r="AC58"/>
  <c r="AE58"/>
  <c r="AD58" s="1"/>
  <c r="AF58"/>
  <c r="AG58"/>
  <c r="CU58" s="1"/>
  <c r="T58" s="1"/>
  <c r="AH58"/>
  <c r="AI58"/>
  <c r="AJ58"/>
  <c r="CQ58"/>
  <c r="CR58"/>
  <c r="CS58"/>
  <c r="CT58"/>
  <c r="CV58"/>
  <c r="CW58"/>
  <c r="CX58"/>
  <c r="W58" s="1"/>
  <c r="FR58"/>
  <c r="GL58"/>
  <c r="GN58"/>
  <c r="GP58"/>
  <c r="GV58"/>
  <c r="GX58"/>
  <c r="HC58"/>
  <c r="I59"/>
  <c r="AC59"/>
  <c r="AE59"/>
  <c r="AD59" s="1"/>
  <c r="AB59" s="1"/>
  <c r="AF59"/>
  <c r="AG59"/>
  <c r="AH59"/>
  <c r="AI59"/>
  <c r="AJ59"/>
  <c r="CP59"/>
  <c r="CQ59"/>
  <c r="CR59"/>
  <c r="Q59" s="1"/>
  <c r="CS59"/>
  <c r="R59" s="1"/>
  <c r="CT59"/>
  <c r="S59" s="1"/>
  <c r="CU59"/>
  <c r="T59" s="1"/>
  <c r="CV59"/>
  <c r="U59" s="1"/>
  <c r="CW59"/>
  <c r="V59" s="1"/>
  <c r="CX59"/>
  <c r="W59" s="1"/>
  <c r="CY59"/>
  <c r="X59" s="1"/>
  <c r="CZ59"/>
  <c r="Y59" s="1"/>
  <c r="FR59"/>
  <c r="GL59"/>
  <c r="GN59"/>
  <c r="GO59"/>
  <c r="GV59"/>
  <c r="HC59"/>
  <c r="GX59" s="1"/>
  <c r="C60"/>
  <c r="D60"/>
  <c r="I60"/>
  <c r="K60"/>
  <c r="AC60"/>
  <c r="AE60"/>
  <c r="AD60" s="1"/>
  <c r="AF60"/>
  <c r="AG60"/>
  <c r="AH60"/>
  <c r="AI60"/>
  <c r="AJ60"/>
  <c r="CX60" s="1"/>
  <c r="W60" s="1"/>
  <c r="CQ60"/>
  <c r="CR60"/>
  <c r="CS60"/>
  <c r="CT60"/>
  <c r="CU60"/>
  <c r="T60" s="1"/>
  <c r="CV60"/>
  <c r="CW60"/>
  <c r="FR60"/>
  <c r="GL60"/>
  <c r="GN60"/>
  <c r="GP60"/>
  <c r="GV60"/>
  <c r="HC60"/>
  <c r="GX60" s="1"/>
  <c r="I61"/>
  <c r="AC61"/>
  <c r="AE61"/>
  <c r="AD61" s="1"/>
  <c r="AF61"/>
  <c r="AG61"/>
  <c r="AH61"/>
  <c r="AI61"/>
  <c r="AJ61"/>
  <c r="CP61"/>
  <c r="CQ61"/>
  <c r="CR61"/>
  <c r="Q61" s="1"/>
  <c r="CS61"/>
  <c r="R61" s="1"/>
  <c r="CT61"/>
  <c r="S61" s="1"/>
  <c r="CU61"/>
  <c r="T61" s="1"/>
  <c r="CV61"/>
  <c r="U61" s="1"/>
  <c r="CW61"/>
  <c r="V61" s="1"/>
  <c r="CX61"/>
  <c r="W61" s="1"/>
  <c r="CY61"/>
  <c r="X61" s="1"/>
  <c r="CZ61"/>
  <c r="Y61" s="1"/>
  <c r="FR61"/>
  <c r="GL61"/>
  <c r="GN61"/>
  <c r="GO61"/>
  <c r="GV61"/>
  <c r="GX61"/>
  <c r="HC61"/>
  <c r="C62"/>
  <c r="D62"/>
  <c r="I62"/>
  <c r="K62"/>
  <c r="AC62"/>
  <c r="AE62"/>
  <c r="AD62" s="1"/>
  <c r="AF62"/>
  <c r="AG62"/>
  <c r="CU62" s="1"/>
  <c r="T62" s="1"/>
  <c r="AH62"/>
  <c r="AI62"/>
  <c r="AJ62"/>
  <c r="CQ62"/>
  <c r="CR62"/>
  <c r="CS62"/>
  <c r="CT62"/>
  <c r="CV62"/>
  <c r="CW62"/>
  <c r="CX62"/>
  <c r="W62" s="1"/>
  <c r="FR62"/>
  <c r="GL62"/>
  <c r="GN62"/>
  <c r="GP62"/>
  <c r="GV62"/>
  <c r="GX62"/>
  <c r="HC62"/>
  <c r="I63"/>
  <c r="AC63"/>
  <c r="AD63"/>
  <c r="AE63"/>
  <c r="AF63"/>
  <c r="AG63"/>
  <c r="AH63"/>
  <c r="AI63"/>
  <c r="AJ63"/>
  <c r="CP63"/>
  <c r="CQ63"/>
  <c r="CR63"/>
  <c r="Q63" s="1"/>
  <c r="CS63"/>
  <c r="R63" s="1"/>
  <c r="CT63"/>
  <c r="S63" s="1"/>
  <c r="CU63"/>
  <c r="T63" s="1"/>
  <c r="CV63"/>
  <c r="U63" s="1"/>
  <c r="CW63"/>
  <c r="V63" s="1"/>
  <c r="CX63"/>
  <c r="W63" s="1"/>
  <c r="CY63"/>
  <c r="X63" s="1"/>
  <c r="CZ63"/>
  <c r="Y63" s="1"/>
  <c r="FR63"/>
  <c r="GL63"/>
  <c r="GN63"/>
  <c r="GO63"/>
  <c r="GV63"/>
  <c r="HC63"/>
  <c r="GX63" s="1"/>
  <c r="C64"/>
  <c r="D64"/>
  <c r="I64"/>
  <c r="K64"/>
  <c r="AC64"/>
  <c r="AE64"/>
  <c r="AD64" s="1"/>
  <c r="AB64" s="1"/>
  <c r="AF64"/>
  <c r="AG64"/>
  <c r="AH64"/>
  <c r="AI64"/>
  <c r="AJ64"/>
  <c r="CX64" s="1"/>
  <c r="W64" s="1"/>
  <c r="CQ64"/>
  <c r="CR64"/>
  <c r="CS64"/>
  <c r="CT64"/>
  <c r="CU64"/>
  <c r="T64" s="1"/>
  <c r="CV64"/>
  <c r="CW64"/>
  <c r="FR64"/>
  <c r="GL64"/>
  <c r="GN64"/>
  <c r="GP64"/>
  <c r="GV64"/>
  <c r="HC64"/>
  <c r="GX64" s="1"/>
  <c r="I65"/>
  <c r="AC65"/>
  <c r="AE65"/>
  <c r="AD65" s="1"/>
  <c r="AF65"/>
  <c r="AG65"/>
  <c r="AH65"/>
  <c r="AI65"/>
  <c r="AJ65"/>
  <c r="CP65"/>
  <c r="CQ65"/>
  <c r="CR65"/>
  <c r="Q65" s="1"/>
  <c r="CS65"/>
  <c r="R65" s="1"/>
  <c r="CT65"/>
  <c r="S65" s="1"/>
  <c r="CU65"/>
  <c r="T65" s="1"/>
  <c r="CV65"/>
  <c r="U65" s="1"/>
  <c r="CW65"/>
  <c r="V65" s="1"/>
  <c r="CX65"/>
  <c r="W65" s="1"/>
  <c r="CY65"/>
  <c r="X65" s="1"/>
  <c r="CZ65"/>
  <c r="Y65" s="1"/>
  <c r="FR65"/>
  <c r="GL65"/>
  <c r="GN65"/>
  <c r="GO65"/>
  <c r="GV65"/>
  <c r="GX65"/>
  <c r="HC65"/>
  <c r="C66"/>
  <c r="D66"/>
  <c r="I66"/>
  <c r="K66"/>
  <c r="AC66"/>
  <c r="AE66"/>
  <c r="AD66" s="1"/>
  <c r="AF66"/>
  <c r="AG66"/>
  <c r="CU66" s="1"/>
  <c r="T66" s="1"/>
  <c r="AH66"/>
  <c r="AI66"/>
  <c r="AJ66"/>
  <c r="CQ66"/>
  <c r="CR66"/>
  <c r="CS66"/>
  <c r="CT66"/>
  <c r="CV66"/>
  <c r="CW66"/>
  <c r="CX66"/>
  <c r="W66" s="1"/>
  <c r="FR66"/>
  <c r="GL66"/>
  <c r="GN66"/>
  <c r="GP66"/>
  <c r="GV66"/>
  <c r="GX66"/>
  <c r="HC66"/>
  <c r="I67"/>
  <c r="AC67"/>
  <c r="AD67"/>
  <c r="AB67" s="1"/>
  <c r="AE67"/>
  <c r="AF67"/>
  <c r="AG67"/>
  <c r="AH67"/>
  <c r="AI67"/>
  <c r="AJ67"/>
  <c r="CP67"/>
  <c r="CQ67"/>
  <c r="CR67"/>
  <c r="Q67" s="1"/>
  <c r="CS67"/>
  <c r="R67" s="1"/>
  <c r="CT67"/>
  <c r="S67" s="1"/>
  <c r="CU67"/>
  <c r="T67" s="1"/>
  <c r="CV67"/>
  <c r="U67" s="1"/>
  <c r="CW67"/>
  <c r="V67" s="1"/>
  <c r="CX67"/>
  <c r="W67" s="1"/>
  <c r="CY67"/>
  <c r="X67" s="1"/>
  <c r="CZ67"/>
  <c r="Y67" s="1"/>
  <c r="FR67"/>
  <c r="BY69" s="1"/>
  <c r="GL67"/>
  <c r="GN67"/>
  <c r="GO67"/>
  <c r="GV67"/>
  <c r="HC67"/>
  <c r="GX67" s="1"/>
  <c r="B69"/>
  <c r="B26" s="1"/>
  <c r="C69"/>
  <c r="C26" s="1"/>
  <c r="D69"/>
  <c r="D26" s="1"/>
  <c r="F69"/>
  <c r="F26" s="1"/>
  <c r="G69"/>
  <c r="G26" s="1"/>
  <c r="BX69"/>
  <c r="BX26" s="1"/>
  <c r="BZ69"/>
  <c r="BZ26" s="1"/>
  <c r="CK69"/>
  <c r="CK26" s="1"/>
  <c r="CL69"/>
  <c r="CL26" s="1"/>
  <c r="CM69"/>
  <c r="CM26" s="1"/>
  <c r="F98"/>
  <c r="F99"/>
  <c r="F100"/>
  <c r="F101"/>
  <c r="F102" s="1"/>
  <c r="F103" s="1"/>
  <c r="F104"/>
  <c r="F105"/>
  <c r="F106" s="1"/>
  <c r="D111"/>
  <c r="E113"/>
  <c r="Z113"/>
  <c r="AA113"/>
  <c r="AM113"/>
  <c r="AN113"/>
  <c r="BE113"/>
  <c r="BF113"/>
  <c r="BG113"/>
  <c r="BH113"/>
  <c r="BI113"/>
  <c r="BJ113"/>
  <c r="BK113"/>
  <c r="BL113"/>
  <c r="BM113"/>
  <c r="BN113"/>
  <c r="BO113"/>
  <c r="BP113"/>
  <c r="BQ113"/>
  <c r="BR113"/>
  <c r="BS113"/>
  <c r="BT113"/>
  <c r="BU113"/>
  <c r="BV113"/>
  <c r="BW113"/>
  <c r="CN113"/>
  <c r="CO113"/>
  <c r="CP113"/>
  <c r="CQ113"/>
  <c r="CR113"/>
  <c r="CS113"/>
  <c r="CT113"/>
  <c r="CU113"/>
  <c r="CV113"/>
  <c r="CW113"/>
  <c r="CX113"/>
  <c r="CY113"/>
  <c r="CZ113"/>
  <c r="DA113"/>
  <c r="DB113"/>
  <c r="DC113"/>
  <c r="DD113"/>
  <c r="DE113"/>
  <c r="DF113"/>
  <c r="DG113"/>
  <c r="DH113"/>
  <c r="DI113"/>
  <c r="DJ113"/>
  <c r="DK113"/>
  <c r="DL113"/>
  <c r="DM113"/>
  <c r="DN113"/>
  <c r="DO113"/>
  <c r="DP113"/>
  <c r="DQ113"/>
  <c r="DR113"/>
  <c r="DS113"/>
  <c r="DT113"/>
  <c r="DU113"/>
  <c r="DV113"/>
  <c r="DW113"/>
  <c r="DX113"/>
  <c r="DY113"/>
  <c r="DZ113"/>
  <c r="EA113"/>
  <c r="EB113"/>
  <c r="EC113"/>
  <c r="ED113"/>
  <c r="EE113"/>
  <c r="EF113"/>
  <c r="EG113"/>
  <c r="EH113"/>
  <c r="EI113"/>
  <c r="EJ113"/>
  <c r="EK113"/>
  <c r="EL113"/>
  <c r="EM113"/>
  <c r="EN113"/>
  <c r="EO113"/>
  <c r="EP113"/>
  <c r="EQ113"/>
  <c r="ER113"/>
  <c r="ES113"/>
  <c r="ET113"/>
  <c r="EU113"/>
  <c r="EV113"/>
  <c r="EW113"/>
  <c r="EX113"/>
  <c r="EY113"/>
  <c r="EZ113"/>
  <c r="FA113"/>
  <c r="FB113"/>
  <c r="FC113"/>
  <c r="FD113"/>
  <c r="FE113"/>
  <c r="FF113"/>
  <c r="FG113"/>
  <c r="FH113"/>
  <c r="FI113"/>
  <c r="FJ113"/>
  <c r="FK113"/>
  <c r="FL113"/>
  <c r="FM113"/>
  <c r="FN113"/>
  <c r="FO113"/>
  <c r="FP113"/>
  <c r="FQ113"/>
  <c r="FR113"/>
  <c r="FS113"/>
  <c r="FT113"/>
  <c r="FU113"/>
  <c r="FV113"/>
  <c r="FW113"/>
  <c r="FX113"/>
  <c r="FY113"/>
  <c r="FZ113"/>
  <c r="GA113"/>
  <c r="GB113"/>
  <c r="GC113"/>
  <c r="GD113"/>
  <c r="GE113"/>
  <c r="GF113"/>
  <c r="GG113"/>
  <c r="GH113"/>
  <c r="GI113"/>
  <c r="GJ113"/>
  <c r="GK113"/>
  <c r="GL113"/>
  <c r="GM113"/>
  <c r="GN113"/>
  <c r="GO113"/>
  <c r="GP113"/>
  <c r="GQ113"/>
  <c r="GR113"/>
  <c r="GS113"/>
  <c r="GT113"/>
  <c r="GU113"/>
  <c r="GV113"/>
  <c r="GW113"/>
  <c r="GX113"/>
  <c r="C115"/>
  <c r="D115"/>
  <c r="I115"/>
  <c r="K115"/>
  <c r="AC115"/>
  <c r="AE115"/>
  <c r="AD115" s="1"/>
  <c r="AF115"/>
  <c r="AG115"/>
  <c r="CU115" s="1"/>
  <c r="T115" s="1"/>
  <c r="AH115"/>
  <c r="AI115"/>
  <c r="AJ115"/>
  <c r="CQ115"/>
  <c r="CR115"/>
  <c r="CS115"/>
  <c r="CT115"/>
  <c r="CV115"/>
  <c r="CW115"/>
  <c r="CX115"/>
  <c r="W115" s="1"/>
  <c r="FR115"/>
  <c r="GL115"/>
  <c r="GN115"/>
  <c r="GP115"/>
  <c r="GV115"/>
  <c r="GX115"/>
  <c r="HC115"/>
  <c r="I116"/>
  <c r="AC116"/>
  <c r="AE116"/>
  <c r="AD116" s="1"/>
  <c r="AB116" s="1"/>
  <c r="AF116"/>
  <c r="AG116"/>
  <c r="AH116"/>
  <c r="AI116"/>
  <c r="AJ116"/>
  <c r="CP116"/>
  <c r="CQ116"/>
  <c r="CR116"/>
  <c r="Q116" s="1"/>
  <c r="CS116"/>
  <c r="R116" s="1"/>
  <c r="CT116"/>
  <c r="S116" s="1"/>
  <c r="CU116"/>
  <c r="T116" s="1"/>
  <c r="CV116"/>
  <c r="U116" s="1"/>
  <c r="CW116"/>
  <c r="V116" s="1"/>
  <c r="CX116"/>
  <c r="W116" s="1"/>
  <c r="CY116"/>
  <c r="X116" s="1"/>
  <c r="CZ116"/>
  <c r="Y116" s="1"/>
  <c r="FR116"/>
  <c r="GL116"/>
  <c r="GN116"/>
  <c r="GO116"/>
  <c r="GV116"/>
  <c r="HC116"/>
  <c r="GX116" s="1"/>
  <c r="C117"/>
  <c r="D117"/>
  <c r="I117"/>
  <c r="K117"/>
  <c r="AC117"/>
  <c r="AE117"/>
  <c r="AD117" s="1"/>
  <c r="AF117"/>
  <c r="AG117"/>
  <c r="AH117"/>
  <c r="AI117"/>
  <c r="AJ117"/>
  <c r="CX117" s="1"/>
  <c r="W117" s="1"/>
  <c r="CQ117"/>
  <c r="CR117"/>
  <c r="CS117"/>
  <c r="CT117"/>
  <c r="CU117"/>
  <c r="T117" s="1"/>
  <c r="CV117"/>
  <c r="CW117"/>
  <c r="FR117"/>
  <c r="GL117"/>
  <c r="GN117"/>
  <c r="GP117"/>
  <c r="GV117"/>
  <c r="HC117"/>
  <c r="GX117" s="1"/>
  <c r="I118"/>
  <c r="AC118"/>
  <c r="AE118"/>
  <c r="AD118" s="1"/>
  <c r="AF118"/>
  <c r="AG118"/>
  <c r="AH118"/>
  <c r="AI118"/>
  <c r="AJ118"/>
  <c r="CP118"/>
  <c r="CQ118"/>
  <c r="CR118"/>
  <c r="Q118" s="1"/>
  <c r="CS118"/>
  <c r="R118" s="1"/>
  <c r="CT118"/>
  <c r="S118" s="1"/>
  <c r="CU118"/>
  <c r="T118" s="1"/>
  <c r="CV118"/>
  <c r="U118" s="1"/>
  <c r="CW118"/>
  <c r="V118" s="1"/>
  <c r="CX118"/>
  <c r="W118" s="1"/>
  <c r="CY118"/>
  <c r="X118" s="1"/>
  <c r="CZ118"/>
  <c r="Y118" s="1"/>
  <c r="FR118"/>
  <c r="GL118"/>
  <c r="GN118"/>
  <c r="GO118"/>
  <c r="GV118"/>
  <c r="GX118"/>
  <c r="HC118"/>
  <c r="C119"/>
  <c r="D119"/>
  <c r="I119"/>
  <c r="K119"/>
  <c r="AC119"/>
  <c r="AE119"/>
  <c r="AD119" s="1"/>
  <c r="AF119"/>
  <c r="AG119"/>
  <c r="CU119" s="1"/>
  <c r="T119" s="1"/>
  <c r="AH119"/>
  <c r="AI119"/>
  <c r="AJ119"/>
  <c r="CQ119"/>
  <c r="CR119"/>
  <c r="CS119"/>
  <c r="CT119"/>
  <c r="CV119"/>
  <c r="CW119"/>
  <c r="CX119"/>
  <c r="W119" s="1"/>
  <c r="FR119"/>
  <c r="GL119"/>
  <c r="GN119"/>
  <c r="GP119"/>
  <c r="GV119"/>
  <c r="GX119"/>
  <c r="HC119"/>
  <c r="I120"/>
  <c r="AC120"/>
  <c r="AE120"/>
  <c r="AD120" s="1"/>
  <c r="AB120" s="1"/>
  <c r="AF120"/>
  <c r="AG120"/>
  <c r="AH120"/>
  <c r="AI120"/>
  <c r="AJ120"/>
  <c r="CP120"/>
  <c r="CQ120"/>
  <c r="CR120"/>
  <c r="Q120" s="1"/>
  <c r="CS120"/>
  <c r="R120" s="1"/>
  <c r="CT120"/>
  <c r="S120" s="1"/>
  <c r="CU120"/>
  <c r="T120" s="1"/>
  <c r="CV120"/>
  <c r="U120" s="1"/>
  <c r="CW120"/>
  <c r="V120" s="1"/>
  <c r="CX120"/>
  <c r="W120" s="1"/>
  <c r="CY120"/>
  <c r="X120" s="1"/>
  <c r="CZ120"/>
  <c r="Y120" s="1"/>
  <c r="FR120"/>
  <c r="GL120"/>
  <c r="GN120"/>
  <c r="GO120"/>
  <c r="GV120"/>
  <c r="HC120"/>
  <c r="GX120" s="1"/>
  <c r="C121"/>
  <c r="D121"/>
  <c r="I121"/>
  <c r="K121"/>
  <c r="AC121"/>
  <c r="AE121"/>
  <c r="AD121" s="1"/>
  <c r="AF121"/>
  <c r="AG121"/>
  <c r="AH121"/>
  <c r="AI121"/>
  <c r="AJ121"/>
  <c r="CX121" s="1"/>
  <c r="W121" s="1"/>
  <c r="CQ121"/>
  <c r="CR121"/>
  <c r="CS121"/>
  <c r="CT121"/>
  <c r="CU121"/>
  <c r="T121" s="1"/>
  <c r="CV121"/>
  <c r="CW121"/>
  <c r="FR121"/>
  <c r="GL121"/>
  <c r="GN121"/>
  <c r="GP121"/>
  <c r="GV121"/>
  <c r="HC121"/>
  <c r="GX121" s="1"/>
  <c r="I122"/>
  <c r="AC122"/>
  <c r="AE122"/>
  <c r="AD122" s="1"/>
  <c r="AF122"/>
  <c r="AG122"/>
  <c r="AH122"/>
  <c r="AI122"/>
  <c r="AJ122"/>
  <c r="CP122"/>
  <c r="CQ122"/>
  <c r="CR122"/>
  <c r="Q122" s="1"/>
  <c r="CS122"/>
  <c r="R122" s="1"/>
  <c r="CT122"/>
  <c r="S122" s="1"/>
  <c r="CU122"/>
  <c r="T122" s="1"/>
  <c r="CV122"/>
  <c r="U122" s="1"/>
  <c r="CW122"/>
  <c r="V122" s="1"/>
  <c r="CX122"/>
  <c r="W122" s="1"/>
  <c r="CY122"/>
  <c r="X122" s="1"/>
  <c r="CZ122"/>
  <c r="Y122" s="1"/>
  <c r="FR122"/>
  <c r="GL122"/>
  <c r="GN122"/>
  <c r="GO122"/>
  <c r="GV122"/>
  <c r="GX122"/>
  <c r="HC122"/>
  <c r="C123"/>
  <c r="D123"/>
  <c r="U123"/>
  <c r="G598" i="6" s="1"/>
  <c r="V123" i="1"/>
  <c r="AC123"/>
  <c r="AE123"/>
  <c r="AD123" s="1"/>
  <c r="AF123"/>
  <c r="AG123"/>
  <c r="CU123" s="1"/>
  <c r="T123" s="1"/>
  <c r="AH123"/>
  <c r="AI123"/>
  <c r="AJ123"/>
  <c r="CQ123"/>
  <c r="CR123"/>
  <c r="CS123"/>
  <c r="CT123"/>
  <c r="CV123"/>
  <c r="CW123"/>
  <c r="CX123"/>
  <c r="W123" s="1"/>
  <c r="FR123"/>
  <c r="GL123"/>
  <c r="GN123"/>
  <c r="GP123"/>
  <c r="GV123"/>
  <c r="GX123"/>
  <c r="HC123"/>
  <c r="I124"/>
  <c r="P124"/>
  <c r="O124" s="1"/>
  <c r="AC124"/>
  <c r="AD124"/>
  <c r="AE124"/>
  <c r="AF124"/>
  <c r="AG124"/>
  <c r="AH124"/>
  <c r="AI124"/>
  <c r="AJ124"/>
  <c r="CP124"/>
  <c r="CQ124"/>
  <c r="CR124"/>
  <c r="Q124" s="1"/>
  <c r="CS124"/>
  <c r="R124" s="1"/>
  <c r="CT124"/>
  <c r="S124" s="1"/>
  <c r="CU124"/>
  <c r="T124" s="1"/>
  <c r="CV124"/>
  <c r="U124" s="1"/>
  <c r="CW124"/>
  <c r="V124" s="1"/>
  <c r="CX124"/>
  <c r="W124" s="1"/>
  <c r="CY124"/>
  <c r="X124" s="1"/>
  <c r="CZ124"/>
  <c r="Y124" s="1"/>
  <c r="FR124"/>
  <c r="GL124"/>
  <c r="GN124"/>
  <c r="GO124"/>
  <c r="GV124"/>
  <c r="HC124"/>
  <c r="GX124" s="1"/>
  <c r="C125"/>
  <c r="D125"/>
  <c r="U125"/>
  <c r="G611" i="6" s="1"/>
  <c r="V125" i="1"/>
  <c r="AC125"/>
  <c r="AE125"/>
  <c r="AD125" s="1"/>
  <c r="AF125"/>
  <c r="AG125"/>
  <c r="AH125"/>
  <c r="AI125"/>
  <c r="AJ125"/>
  <c r="CX125" s="1"/>
  <c r="W125" s="1"/>
  <c r="CQ125"/>
  <c r="CR125"/>
  <c r="CS125"/>
  <c r="CT125"/>
  <c r="CU125"/>
  <c r="T125" s="1"/>
  <c r="CV125"/>
  <c r="CW125"/>
  <c r="FR125"/>
  <c r="GL125"/>
  <c r="GN125"/>
  <c r="GP125"/>
  <c r="GV125"/>
  <c r="HC125"/>
  <c r="GX125" s="1"/>
  <c r="I126"/>
  <c r="P126"/>
  <c r="O126" s="1"/>
  <c r="AC126"/>
  <c r="AE126"/>
  <c r="AD126" s="1"/>
  <c r="AF126"/>
  <c r="AG126"/>
  <c r="AH126"/>
  <c r="AI126"/>
  <c r="AJ126"/>
  <c r="CP126"/>
  <c r="CQ126"/>
  <c r="CR126"/>
  <c r="Q126" s="1"/>
  <c r="CS126"/>
  <c r="R126" s="1"/>
  <c r="CT126"/>
  <c r="S126" s="1"/>
  <c r="CU126"/>
  <c r="T126" s="1"/>
  <c r="CV126"/>
  <c r="U126" s="1"/>
  <c r="CW126"/>
  <c r="V126" s="1"/>
  <c r="CX126"/>
  <c r="W126" s="1"/>
  <c r="CY126"/>
  <c r="X126" s="1"/>
  <c r="CZ126"/>
  <c r="Y126" s="1"/>
  <c r="FR126"/>
  <c r="GL126"/>
  <c r="GN126"/>
  <c r="GO126"/>
  <c r="GV126"/>
  <c r="GX126"/>
  <c r="HC126"/>
  <c r="B128"/>
  <c r="B113" s="1"/>
  <c r="C128"/>
  <c r="C113" s="1"/>
  <c r="D128"/>
  <c r="D113" s="1"/>
  <c r="F128"/>
  <c r="F113" s="1"/>
  <c r="G128"/>
  <c r="G113" s="1"/>
  <c r="BX128"/>
  <c r="BX113" s="1"/>
  <c r="CK128"/>
  <c r="CK113" s="1"/>
  <c r="CL128"/>
  <c r="CL113" s="1"/>
  <c r="CM128"/>
  <c r="CM113" s="1"/>
  <c r="F157"/>
  <c r="F158" s="1"/>
  <c r="F159"/>
  <c r="F160"/>
  <c r="F161"/>
  <c r="F162" s="1"/>
  <c r="F163"/>
  <c r="F164" s="1"/>
  <c r="F165" s="1"/>
  <c r="D170"/>
  <c r="E172"/>
  <c r="Z172"/>
  <c r="AA172"/>
  <c r="AM172"/>
  <c r="AN172"/>
  <c r="BE172"/>
  <c r="BF172"/>
  <c r="BG172"/>
  <c r="BH172"/>
  <c r="BI172"/>
  <c r="BJ172"/>
  <c r="BK172"/>
  <c r="BL172"/>
  <c r="BM172"/>
  <c r="BN172"/>
  <c r="BO172"/>
  <c r="BP172"/>
  <c r="BQ172"/>
  <c r="BR172"/>
  <c r="BS172"/>
  <c r="BT172"/>
  <c r="BU172"/>
  <c r="BV172"/>
  <c r="BW172"/>
  <c r="CN172"/>
  <c r="CO172"/>
  <c r="CP172"/>
  <c r="CQ172"/>
  <c r="CR172"/>
  <c r="CS172"/>
  <c r="CT172"/>
  <c r="CU172"/>
  <c r="CV172"/>
  <c r="CW172"/>
  <c r="CX172"/>
  <c r="CY172"/>
  <c r="CZ172"/>
  <c r="DA172"/>
  <c r="DB172"/>
  <c r="DC172"/>
  <c r="DD172"/>
  <c r="DE172"/>
  <c r="DF172"/>
  <c r="DG172"/>
  <c r="DH172"/>
  <c r="DI172"/>
  <c r="DJ172"/>
  <c r="DK172"/>
  <c r="DL172"/>
  <c r="DM172"/>
  <c r="DN172"/>
  <c r="DO172"/>
  <c r="DP172"/>
  <c r="DQ172"/>
  <c r="DR172"/>
  <c r="DS172"/>
  <c r="DT172"/>
  <c r="DU172"/>
  <c r="DV172"/>
  <c r="DW172"/>
  <c r="DX172"/>
  <c r="DY172"/>
  <c r="DZ172"/>
  <c r="EA172"/>
  <c r="EB172"/>
  <c r="EC172"/>
  <c r="ED172"/>
  <c r="EE172"/>
  <c r="EF172"/>
  <c r="EG172"/>
  <c r="EH172"/>
  <c r="EI172"/>
  <c r="EJ172"/>
  <c r="EK172"/>
  <c r="EL172"/>
  <c r="EM172"/>
  <c r="EN172"/>
  <c r="EO172"/>
  <c r="EP172"/>
  <c r="EQ172"/>
  <c r="ER172"/>
  <c r="ES172"/>
  <c r="ET172"/>
  <c r="EU172"/>
  <c r="EV172"/>
  <c r="EW172"/>
  <c r="EX172"/>
  <c r="EY172"/>
  <c r="EZ172"/>
  <c r="FA172"/>
  <c r="FB172"/>
  <c r="FC172"/>
  <c r="FD172"/>
  <c r="FE172"/>
  <c r="FF172"/>
  <c r="FG172"/>
  <c r="FH172"/>
  <c r="FI172"/>
  <c r="FJ172"/>
  <c r="FK172"/>
  <c r="FL172"/>
  <c r="FM172"/>
  <c r="FN172"/>
  <c r="FO172"/>
  <c r="FP172"/>
  <c r="FQ172"/>
  <c r="FR172"/>
  <c r="FS172"/>
  <c r="FT172"/>
  <c r="FU172"/>
  <c r="FV172"/>
  <c r="FW172"/>
  <c r="FX172"/>
  <c r="FY172"/>
  <c r="FZ172"/>
  <c r="GA172"/>
  <c r="GB172"/>
  <c r="GC172"/>
  <c r="GD172"/>
  <c r="GE172"/>
  <c r="GF172"/>
  <c r="GG172"/>
  <c r="GH172"/>
  <c r="GI172"/>
  <c r="GJ172"/>
  <c r="GK172"/>
  <c r="GL172"/>
  <c r="GM172"/>
  <c r="GN172"/>
  <c r="GO172"/>
  <c r="GP172"/>
  <c r="GQ172"/>
  <c r="GR172"/>
  <c r="GS172"/>
  <c r="GT172"/>
  <c r="GU172"/>
  <c r="GV172"/>
  <c r="GW172"/>
  <c r="GX172"/>
  <c r="C174"/>
  <c r="D174"/>
  <c r="I174"/>
  <c r="K174"/>
  <c r="AC174"/>
  <c r="AE174"/>
  <c r="AD174" s="1"/>
  <c r="AF174"/>
  <c r="AG174"/>
  <c r="AH174"/>
  <c r="AI174"/>
  <c r="AJ174"/>
  <c r="CX174" s="1"/>
  <c r="W174" s="1"/>
  <c r="CQ174"/>
  <c r="CR174"/>
  <c r="CS174"/>
  <c r="CT174"/>
  <c r="CU174"/>
  <c r="T174" s="1"/>
  <c r="CV174"/>
  <c r="CW174"/>
  <c r="FR174"/>
  <c r="GL174"/>
  <c r="GN174"/>
  <c r="GP174"/>
  <c r="GV174"/>
  <c r="HC174"/>
  <c r="GX174" s="1"/>
  <c r="I175"/>
  <c r="AC175"/>
  <c r="AE175"/>
  <c r="AD175" s="1"/>
  <c r="AF175"/>
  <c r="AG175"/>
  <c r="AH175"/>
  <c r="AI175"/>
  <c r="AJ175"/>
  <c r="CP175"/>
  <c r="CQ175"/>
  <c r="CR175"/>
  <c r="Q175" s="1"/>
  <c r="CS175"/>
  <c r="R175" s="1"/>
  <c r="CT175"/>
  <c r="S175" s="1"/>
  <c r="CU175"/>
  <c r="T175" s="1"/>
  <c r="CV175"/>
  <c r="U175" s="1"/>
  <c r="CW175"/>
  <c r="V175" s="1"/>
  <c r="CX175"/>
  <c r="W175" s="1"/>
  <c r="CY175"/>
  <c r="X175" s="1"/>
  <c r="CZ175"/>
  <c r="Y175" s="1"/>
  <c r="FR175"/>
  <c r="GL175"/>
  <c r="GN175"/>
  <c r="GO175"/>
  <c r="GV175"/>
  <c r="GX175"/>
  <c r="HC175"/>
  <c r="C176"/>
  <c r="D176"/>
  <c r="I176"/>
  <c r="K176"/>
  <c r="AC176"/>
  <c r="AE176"/>
  <c r="AD176" s="1"/>
  <c r="AF176"/>
  <c r="AG176"/>
  <c r="CU176" s="1"/>
  <c r="T176" s="1"/>
  <c r="AH176"/>
  <c r="AI176"/>
  <c r="AJ176"/>
  <c r="CQ176"/>
  <c r="CR176"/>
  <c r="CS176"/>
  <c r="CT176"/>
  <c r="CV176"/>
  <c r="CW176"/>
  <c r="CX176"/>
  <c r="W176" s="1"/>
  <c r="FR176"/>
  <c r="GL176"/>
  <c r="GN176"/>
  <c r="GP176"/>
  <c r="GV176"/>
  <c r="GX176"/>
  <c r="HC176"/>
  <c r="I177"/>
  <c r="AC177"/>
  <c r="AE177"/>
  <c r="AD177" s="1"/>
  <c r="AB177" s="1"/>
  <c r="AF177"/>
  <c r="AG177"/>
  <c r="AH177"/>
  <c r="AI177"/>
  <c r="AJ177"/>
  <c r="CP177"/>
  <c r="CQ177"/>
  <c r="CR177"/>
  <c r="Q177" s="1"/>
  <c r="CS177"/>
  <c r="R177" s="1"/>
  <c r="CT177"/>
  <c r="S177" s="1"/>
  <c r="CU177"/>
  <c r="T177" s="1"/>
  <c r="CV177"/>
  <c r="U177" s="1"/>
  <c r="CW177"/>
  <c r="V177" s="1"/>
  <c r="CX177"/>
  <c r="W177" s="1"/>
  <c r="CY177"/>
  <c r="X177" s="1"/>
  <c r="CZ177"/>
  <c r="Y177" s="1"/>
  <c r="FR177"/>
  <c r="GL177"/>
  <c r="GN177"/>
  <c r="GO177"/>
  <c r="GV177"/>
  <c r="HC177"/>
  <c r="GX177" s="1"/>
  <c r="C178"/>
  <c r="D178"/>
  <c r="I178"/>
  <c r="K178"/>
  <c r="AC178"/>
  <c r="AE178"/>
  <c r="AD178" s="1"/>
  <c r="AF178"/>
  <c r="AG178"/>
  <c r="AH178"/>
  <c r="AI178"/>
  <c r="AJ178"/>
  <c r="CX178" s="1"/>
  <c r="W178" s="1"/>
  <c r="CQ178"/>
  <c r="CR178"/>
  <c r="CS178"/>
  <c r="CT178"/>
  <c r="CU178"/>
  <c r="T178" s="1"/>
  <c r="CV178"/>
  <c r="CW178"/>
  <c r="FR178"/>
  <c r="GL178"/>
  <c r="GN178"/>
  <c r="GP178"/>
  <c r="GV178"/>
  <c r="HC178"/>
  <c r="GX178" s="1"/>
  <c r="I179"/>
  <c r="AC179"/>
  <c r="AE179"/>
  <c r="AD179" s="1"/>
  <c r="AF179"/>
  <c r="AG179"/>
  <c r="AH179"/>
  <c r="AI179"/>
  <c r="AJ179"/>
  <c r="CP179"/>
  <c r="CQ179"/>
  <c r="CR179"/>
  <c r="Q179" s="1"/>
  <c r="CS179"/>
  <c r="R179" s="1"/>
  <c r="CT179"/>
  <c r="S179" s="1"/>
  <c r="CU179"/>
  <c r="T179" s="1"/>
  <c r="CV179"/>
  <c r="U179" s="1"/>
  <c r="CW179"/>
  <c r="V179" s="1"/>
  <c r="CX179"/>
  <c r="W179" s="1"/>
  <c r="CY179"/>
  <c r="X179" s="1"/>
  <c r="CZ179"/>
  <c r="Y179" s="1"/>
  <c r="FR179"/>
  <c r="GL179"/>
  <c r="GN179"/>
  <c r="GO179"/>
  <c r="GV179"/>
  <c r="GX179"/>
  <c r="HC179"/>
  <c r="C180"/>
  <c r="D180"/>
  <c r="I180"/>
  <c r="K180"/>
  <c r="AC180"/>
  <c r="AE180"/>
  <c r="AD180" s="1"/>
  <c r="AF180"/>
  <c r="AG180"/>
  <c r="CU180" s="1"/>
  <c r="T180" s="1"/>
  <c r="AH180"/>
  <c r="AI180"/>
  <c r="AJ180"/>
  <c r="CQ180"/>
  <c r="CR180"/>
  <c r="CS180"/>
  <c r="CT180"/>
  <c r="CV180"/>
  <c r="CW180"/>
  <c r="CX180"/>
  <c r="W180" s="1"/>
  <c r="FR180"/>
  <c r="GL180"/>
  <c r="GN180"/>
  <c r="GP180"/>
  <c r="GV180"/>
  <c r="GX180"/>
  <c r="HC180"/>
  <c r="I181"/>
  <c r="AC181"/>
  <c r="AD181"/>
  <c r="AE181"/>
  <c r="AF181"/>
  <c r="AG181"/>
  <c r="AH181"/>
  <c r="AI181"/>
  <c r="AJ181"/>
  <c r="CP181"/>
  <c r="CQ181"/>
  <c r="CR181"/>
  <c r="Q181" s="1"/>
  <c r="CS181"/>
  <c r="R181" s="1"/>
  <c r="CT181"/>
  <c r="S181" s="1"/>
  <c r="CU181"/>
  <c r="T181" s="1"/>
  <c r="CV181"/>
  <c r="U181" s="1"/>
  <c r="CW181"/>
  <c r="V181" s="1"/>
  <c r="CX181"/>
  <c r="W181" s="1"/>
  <c r="CY181"/>
  <c r="X181" s="1"/>
  <c r="CZ181"/>
  <c r="Y181" s="1"/>
  <c r="FR181"/>
  <c r="GL181"/>
  <c r="GN181"/>
  <c r="GO181"/>
  <c r="GV181"/>
  <c r="HC181"/>
  <c r="GX181" s="1"/>
  <c r="C182"/>
  <c r="D182"/>
  <c r="I182"/>
  <c r="K182"/>
  <c r="AC182"/>
  <c r="AE182"/>
  <c r="AD182" s="1"/>
  <c r="AF182"/>
  <c r="AG182"/>
  <c r="AH182"/>
  <c r="AI182"/>
  <c r="AJ182"/>
  <c r="CX182" s="1"/>
  <c r="W182" s="1"/>
  <c r="CQ182"/>
  <c r="CR182"/>
  <c r="CS182"/>
  <c r="CT182"/>
  <c r="CU182"/>
  <c r="T182" s="1"/>
  <c r="CV182"/>
  <c r="CW182"/>
  <c r="FR182"/>
  <c r="GL182"/>
  <c r="GN182"/>
  <c r="GP182"/>
  <c r="GV182"/>
  <c r="HC182"/>
  <c r="GX182" s="1"/>
  <c r="I183"/>
  <c r="AC183"/>
  <c r="AE183"/>
  <c r="AD183" s="1"/>
  <c r="AF183"/>
  <c r="AG183"/>
  <c r="AH183"/>
  <c r="AI183"/>
  <c r="AJ183"/>
  <c r="CP183"/>
  <c r="CQ183"/>
  <c r="CR183"/>
  <c r="Q183" s="1"/>
  <c r="CS183"/>
  <c r="R183" s="1"/>
  <c r="CT183"/>
  <c r="S183" s="1"/>
  <c r="CU183"/>
  <c r="T183" s="1"/>
  <c r="CV183"/>
  <c r="U183" s="1"/>
  <c r="CW183"/>
  <c r="V183" s="1"/>
  <c r="CX183"/>
  <c r="W183" s="1"/>
  <c r="CY183"/>
  <c r="X183" s="1"/>
  <c r="CZ183"/>
  <c r="Y183" s="1"/>
  <c r="FR183"/>
  <c r="GL183"/>
  <c r="GN183"/>
  <c r="GO183"/>
  <c r="GV183"/>
  <c r="GX183"/>
  <c r="HC183"/>
  <c r="C184"/>
  <c r="D184"/>
  <c r="I184"/>
  <c r="K184"/>
  <c r="AC184"/>
  <c r="AE184"/>
  <c r="AD184" s="1"/>
  <c r="AF184"/>
  <c r="AG184"/>
  <c r="CU184" s="1"/>
  <c r="T184" s="1"/>
  <c r="AH184"/>
  <c r="AI184"/>
  <c r="AJ184"/>
  <c r="CQ184"/>
  <c r="CR184"/>
  <c r="CS184"/>
  <c r="CT184"/>
  <c r="CV184"/>
  <c r="CW184"/>
  <c r="CX184"/>
  <c r="W184" s="1"/>
  <c r="FR184"/>
  <c r="GL184"/>
  <c r="GN184"/>
  <c r="GP184"/>
  <c r="GV184"/>
  <c r="GX184"/>
  <c r="HC184"/>
  <c r="I185"/>
  <c r="AC185"/>
  <c r="AE185"/>
  <c r="AD185" s="1"/>
  <c r="AB185" s="1"/>
  <c r="AF185"/>
  <c r="AG185"/>
  <c r="AH185"/>
  <c r="AI185"/>
  <c r="AJ185"/>
  <c r="CP185"/>
  <c r="CQ185"/>
  <c r="CR185"/>
  <c r="Q185" s="1"/>
  <c r="CS185"/>
  <c r="R185" s="1"/>
  <c r="CT185"/>
  <c r="S185" s="1"/>
  <c r="CU185"/>
  <c r="T185" s="1"/>
  <c r="CV185"/>
  <c r="U185" s="1"/>
  <c r="CW185"/>
  <c r="V185" s="1"/>
  <c r="CX185"/>
  <c r="W185" s="1"/>
  <c r="CY185"/>
  <c r="X185" s="1"/>
  <c r="CZ185"/>
  <c r="Y185" s="1"/>
  <c r="FR185"/>
  <c r="GL185"/>
  <c r="GN185"/>
  <c r="GO185"/>
  <c r="GV185"/>
  <c r="HC185"/>
  <c r="GX185" s="1"/>
  <c r="C186"/>
  <c r="D186"/>
  <c r="I186"/>
  <c r="K186"/>
  <c r="AC186"/>
  <c r="AE186"/>
  <c r="AD186" s="1"/>
  <c r="AF186"/>
  <c r="AG186"/>
  <c r="AH186"/>
  <c r="AI186"/>
  <c r="AJ186"/>
  <c r="CX186" s="1"/>
  <c r="W186" s="1"/>
  <c r="CQ186"/>
  <c r="CR186"/>
  <c r="CS186"/>
  <c r="CT186"/>
  <c r="CU186"/>
  <c r="T186" s="1"/>
  <c r="CV186"/>
  <c r="CW186"/>
  <c r="FR186"/>
  <c r="GL186"/>
  <c r="GN186"/>
  <c r="GP186"/>
  <c r="GV186"/>
  <c r="HC186"/>
  <c r="GX186" s="1"/>
  <c r="I187"/>
  <c r="AC187"/>
  <c r="AE187"/>
  <c r="AD187" s="1"/>
  <c r="AF187"/>
  <c r="AG187"/>
  <c r="AH187"/>
  <c r="AI187"/>
  <c r="AJ187"/>
  <c r="CP187"/>
  <c r="CQ187"/>
  <c r="CR187"/>
  <c r="Q187" s="1"/>
  <c r="CS187"/>
  <c r="R187" s="1"/>
  <c r="CT187"/>
  <c r="S187" s="1"/>
  <c r="CU187"/>
  <c r="T187" s="1"/>
  <c r="CV187"/>
  <c r="U187" s="1"/>
  <c r="CW187"/>
  <c r="V187" s="1"/>
  <c r="CX187"/>
  <c r="W187" s="1"/>
  <c r="CY187"/>
  <c r="X187" s="1"/>
  <c r="CZ187"/>
  <c r="Y187" s="1"/>
  <c r="FR187"/>
  <c r="GL187"/>
  <c r="BZ195" s="1"/>
  <c r="BZ172" s="1"/>
  <c r="GN187"/>
  <c r="GO187"/>
  <c r="GV187"/>
  <c r="GX187"/>
  <c r="HC187"/>
  <c r="C188"/>
  <c r="D188"/>
  <c r="I188"/>
  <c r="K188"/>
  <c r="AC188"/>
  <c r="AE188"/>
  <c r="AD188" s="1"/>
  <c r="AF188"/>
  <c r="AG188"/>
  <c r="CU188" s="1"/>
  <c r="T188" s="1"/>
  <c r="AH188"/>
  <c r="AI188"/>
  <c r="AJ188"/>
  <c r="CQ188"/>
  <c r="CR188"/>
  <c r="CS188"/>
  <c r="CT188"/>
  <c r="CV188"/>
  <c r="CW188"/>
  <c r="CX188"/>
  <c r="W188" s="1"/>
  <c r="FR188"/>
  <c r="GL188"/>
  <c r="GN188"/>
  <c r="GP188"/>
  <c r="GV188"/>
  <c r="GX188"/>
  <c r="HC188"/>
  <c r="I189"/>
  <c r="AC189"/>
  <c r="AE189"/>
  <c r="AD189" s="1"/>
  <c r="AB189" s="1"/>
  <c r="AF189"/>
  <c r="AG189"/>
  <c r="AH189"/>
  <c r="AI189"/>
  <c r="AJ189"/>
  <c r="CP189"/>
  <c r="CQ189"/>
  <c r="CR189"/>
  <c r="Q189" s="1"/>
  <c r="CS189"/>
  <c r="R189" s="1"/>
  <c r="CT189"/>
  <c r="S189" s="1"/>
  <c r="CU189"/>
  <c r="T189" s="1"/>
  <c r="CV189"/>
  <c r="U189" s="1"/>
  <c r="CW189"/>
  <c r="V189" s="1"/>
  <c r="CX189"/>
  <c r="W189" s="1"/>
  <c r="CY189"/>
  <c r="X189" s="1"/>
  <c r="CZ189"/>
  <c r="Y189" s="1"/>
  <c r="FR189"/>
  <c r="GL189"/>
  <c r="GN189"/>
  <c r="GO189"/>
  <c r="GV189"/>
  <c r="HC189"/>
  <c r="GX189" s="1"/>
  <c r="C190"/>
  <c r="D190"/>
  <c r="I190"/>
  <c r="K190"/>
  <c r="AC190"/>
  <c r="AE190"/>
  <c r="AD190" s="1"/>
  <c r="AF190"/>
  <c r="AG190"/>
  <c r="AH190"/>
  <c r="AI190"/>
  <c r="AJ190"/>
  <c r="CX190" s="1"/>
  <c r="W190" s="1"/>
  <c r="CQ190"/>
  <c r="CR190"/>
  <c r="CS190"/>
  <c r="CT190"/>
  <c r="CU190"/>
  <c r="T190" s="1"/>
  <c r="CV190"/>
  <c r="CW190"/>
  <c r="FR190"/>
  <c r="GL190"/>
  <c r="GN190"/>
  <c r="GP190"/>
  <c r="GV190"/>
  <c r="HC190"/>
  <c r="GX190" s="1"/>
  <c r="I191"/>
  <c r="AC191"/>
  <c r="AE191"/>
  <c r="AD191" s="1"/>
  <c r="AF191"/>
  <c r="AG191"/>
  <c r="AH191"/>
  <c r="AI191"/>
  <c r="AJ191"/>
  <c r="CP191"/>
  <c r="CQ191"/>
  <c r="CR191"/>
  <c r="Q191" s="1"/>
  <c r="CS191"/>
  <c r="R191" s="1"/>
  <c r="CT191"/>
  <c r="S191" s="1"/>
  <c r="CU191"/>
  <c r="T191" s="1"/>
  <c r="CV191"/>
  <c r="U191" s="1"/>
  <c r="CW191"/>
  <c r="V191" s="1"/>
  <c r="CX191"/>
  <c r="W191" s="1"/>
  <c r="CY191"/>
  <c r="X191" s="1"/>
  <c r="CZ191"/>
  <c r="Y191" s="1"/>
  <c r="FR191"/>
  <c r="GL191"/>
  <c r="GN191"/>
  <c r="GO191"/>
  <c r="GV191"/>
  <c r="GX191"/>
  <c r="HC191"/>
  <c r="C192"/>
  <c r="D192"/>
  <c r="I192"/>
  <c r="K192"/>
  <c r="AC192"/>
  <c r="AE192"/>
  <c r="AD192" s="1"/>
  <c r="AF192"/>
  <c r="AG192"/>
  <c r="CU192" s="1"/>
  <c r="T192" s="1"/>
  <c r="AH192"/>
  <c r="AI192"/>
  <c r="AJ192"/>
  <c r="CQ192"/>
  <c r="CR192"/>
  <c r="CS192"/>
  <c r="CT192"/>
  <c r="CV192"/>
  <c r="CW192"/>
  <c r="CX192"/>
  <c r="W192" s="1"/>
  <c r="FR192"/>
  <c r="GL192"/>
  <c r="GN192"/>
  <c r="GP192"/>
  <c r="GV192"/>
  <c r="GX192"/>
  <c r="HC192"/>
  <c r="I193"/>
  <c r="AC193"/>
  <c r="AD193"/>
  <c r="AB193" s="1"/>
  <c r="AE193"/>
  <c r="AF193"/>
  <c r="AG193"/>
  <c r="AH193"/>
  <c r="AI193"/>
  <c r="AJ193"/>
  <c r="CP193"/>
  <c r="CQ193"/>
  <c r="CR193"/>
  <c r="Q193" s="1"/>
  <c r="CS193"/>
  <c r="R193" s="1"/>
  <c r="CT193"/>
  <c r="S193" s="1"/>
  <c r="CU193"/>
  <c r="T193" s="1"/>
  <c r="CV193"/>
  <c r="U193" s="1"/>
  <c r="CW193"/>
  <c r="V193" s="1"/>
  <c r="CX193"/>
  <c r="W193" s="1"/>
  <c r="CY193"/>
  <c r="X193" s="1"/>
  <c r="CZ193"/>
  <c r="Y193" s="1"/>
  <c r="FR193"/>
  <c r="GL193"/>
  <c r="GN193"/>
  <c r="GO193"/>
  <c r="GV193"/>
  <c r="HC193"/>
  <c r="GX193" s="1"/>
  <c r="B195"/>
  <c r="B172" s="1"/>
  <c r="C195"/>
  <c r="C172" s="1"/>
  <c r="D195"/>
  <c r="D172" s="1"/>
  <c r="F195"/>
  <c r="F172" s="1"/>
  <c r="G195"/>
  <c r="G172" s="1"/>
  <c r="BX195"/>
  <c r="BX172" s="1"/>
  <c r="CK195"/>
  <c r="CK172" s="1"/>
  <c r="CL195"/>
  <c r="CL172" s="1"/>
  <c r="CM195"/>
  <c r="CM172" s="1"/>
  <c r="F224"/>
  <c r="F225"/>
  <c r="F226"/>
  <c r="F227"/>
  <c r="F228" s="1"/>
  <c r="F229" s="1"/>
  <c r="F230"/>
  <c r="F231"/>
  <c r="F232" s="1"/>
  <c r="D237"/>
  <c r="E239"/>
  <c r="Z239"/>
  <c r="AA239"/>
  <c r="AM239"/>
  <c r="AN239"/>
  <c r="BE239"/>
  <c r="BF239"/>
  <c r="BG239"/>
  <c r="BH239"/>
  <c r="BI239"/>
  <c r="BJ239"/>
  <c r="BK239"/>
  <c r="BL239"/>
  <c r="BM239"/>
  <c r="BN239"/>
  <c r="BO239"/>
  <c r="BP239"/>
  <c r="BQ239"/>
  <c r="BR239"/>
  <c r="BS239"/>
  <c r="BT239"/>
  <c r="BU239"/>
  <c r="BV239"/>
  <c r="BW239"/>
  <c r="CN239"/>
  <c r="CO239"/>
  <c r="CP239"/>
  <c r="CQ239"/>
  <c r="CR239"/>
  <c r="CS239"/>
  <c r="CT239"/>
  <c r="CU239"/>
  <c r="CV239"/>
  <c r="CW239"/>
  <c r="CX239"/>
  <c r="CY239"/>
  <c r="CZ239"/>
  <c r="DA239"/>
  <c r="DB239"/>
  <c r="DC239"/>
  <c r="DD239"/>
  <c r="DE239"/>
  <c r="DF239"/>
  <c r="DG239"/>
  <c r="DH239"/>
  <c r="DI239"/>
  <c r="DJ239"/>
  <c r="DK239"/>
  <c r="DL239"/>
  <c r="DM239"/>
  <c r="DN239"/>
  <c r="DO239"/>
  <c r="DP239"/>
  <c r="DQ239"/>
  <c r="DR239"/>
  <c r="DS239"/>
  <c r="DT239"/>
  <c r="DU239"/>
  <c r="DV239"/>
  <c r="DW239"/>
  <c r="DX239"/>
  <c r="DY239"/>
  <c r="DZ239"/>
  <c r="EA239"/>
  <c r="EB239"/>
  <c r="EC239"/>
  <c r="ED239"/>
  <c r="EE239"/>
  <c r="EF239"/>
  <c r="EG239"/>
  <c r="EH239"/>
  <c r="EI239"/>
  <c r="EJ239"/>
  <c r="EK239"/>
  <c r="EL239"/>
  <c r="EM239"/>
  <c r="EN239"/>
  <c r="EO239"/>
  <c r="EP239"/>
  <c r="EQ239"/>
  <c r="ER239"/>
  <c r="ES239"/>
  <c r="ET239"/>
  <c r="EU239"/>
  <c r="EV239"/>
  <c r="EW239"/>
  <c r="EX239"/>
  <c r="EY239"/>
  <c r="EZ239"/>
  <c r="FA239"/>
  <c r="FB239"/>
  <c r="FC239"/>
  <c r="FD239"/>
  <c r="FE239"/>
  <c r="FF239"/>
  <c r="FG239"/>
  <c r="FH239"/>
  <c r="FI239"/>
  <c r="FJ239"/>
  <c r="FK239"/>
  <c r="FL239"/>
  <c r="FM239"/>
  <c r="FN239"/>
  <c r="FO239"/>
  <c r="FP239"/>
  <c r="FQ239"/>
  <c r="FR239"/>
  <c r="FS239"/>
  <c r="FT239"/>
  <c r="FU239"/>
  <c r="FV239"/>
  <c r="FW239"/>
  <c r="FX239"/>
  <c r="FY239"/>
  <c r="FZ239"/>
  <c r="GA239"/>
  <c r="GB239"/>
  <c r="GC239"/>
  <c r="GD239"/>
  <c r="GE239"/>
  <c r="GF239"/>
  <c r="GG239"/>
  <c r="GH239"/>
  <c r="GI239"/>
  <c r="GJ239"/>
  <c r="GK239"/>
  <c r="GL239"/>
  <c r="GM239"/>
  <c r="GN239"/>
  <c r="GO239"/>
  <c r="GP239"/>
  <c r="GQ239"/>
  <c r="GR239"/>
  <c r="GS239"/>
  <c r="GT239"/>
  <c r="GU239"/>
  <c r="GV239"/>
  <c r="GW239"/>
  <c r="GX239"/>
  <c r="C241"/>
  <c r="D241"/>
  <c r="U241"/>
  <c r="G912" i="6" s="1"/>
  <c r="V241" i="1"/>
  <c r="AC241"/>
  <c r="AE241"/>
  <c r="AD241" s="1"/>
  <c r="AF241"/>
  <c r="AG241"/>
  <c r="AH241"/>
  <c r="AI241"/>
  <c r="AJ241"/>
  <c r="CQ241"/>
  <c r="CR241"/>
  <c r="CS241"/>
  <c r="CT241"/>
  <c r="CU241"/>
  <c r="T241" s="1"/>
  <c r="CV241"/>
  <c r="CW241"/>
  <c r="CX241"/>
  <c r="W241" s="1"/>
  <c r="FR241"/>
  <c r="GL241"/>
  <c r="GN241"/>
  <c r="GP241"/>
  <c r="GV241"/>
  <c r="HC241"/>
  <c r="GX241" s="1"/>
  <c r="I242"/>
  <c r="P242"/>
  <c r="O242" s="1"/>
  <c r="AC242"/>
  <c r="AD242"/>
  <c r="AE242"/>
  <c r="AF242"/>
  <c r="AG242"/>
  <c r="AH242"/>
  <c r="AI242"/>
  <c r="AJ242"/>
  <c r="CP242"/>
  <c r="CQ242"/>
  <c r="CR242"/>
  <c r="Q242" s="1"/>
  <c r="CS242"/>
  <c r="R242" s="1"/>
  <c r="CT242"/>
  <c r="S242" s="1"/>
  <c r="CU242"/>
  <c r="T242" s="1"/>
  <c r="CV242"/>
  <c r="U242" s="1"/>
  <c r="CW242"/>
  <c r="V242" s="1"/>
  <c r="CX242"/>
  <c r="W242" s="1"/>
  <c r="CY242"/>
  <c r="X242" s="1"/>
  <c r="CZ242"/>
  <c r="Y242" s="1"/>
  <c r="FR242"/>
  <c r="GL242"/>
  <c r="GN242"/>
  <c r="GO242"/>
  <c r="GV242"/>
  <c r="HC242"/>
  <c r="GX242" s="1"/>
  <c r="C243"/>
  <c r="D243"/>
  <c r="U243"/>
  <c r="G925" i="6" s="1"/>
  <c r="V243" i="1"/>
  <c r="AC243"/>
  <c r="AE243"/>
  <c r="AD243" s="1"/>
  <c r="AF243"/>
  <c r="AG243"/>
  <c r="AH243"/>
  <c r="AI243"/>
  <c r="AJ243"/>
  <c r="CQ243"/>
  <c r="CR243"/>
  <c r="CS243"/>
  <c r="CT243"/>
  <c r="CU243"/>
  <c r="T243" s="1"/>
  <c r="CV243"/>
  <c r="CW243"/>
  <c r="CX243"/>
  <c r="W243" s="1"/>
  <c r="FR243"/>
  <c r="GL243"/>
  <c r="GN243"/>
  <c r="GP243"/>
  <c r="GV243"/>
  <c r="GX243"/>
  <c r="HC243"/>
  <c r="I244"/>
  <c r="P244"/>
  <c r="O244" s="1"/>
  <c r="AC244"/>
  <c r="AD244"/>
  <c r="AE244"/>
  <c r="AF244"/>
  <c r="AG244"/>
  <c r="AH244"/>
  <c r="AI244"/>
  <c r="AJ244"/>
  <c r="CP244"/>
  <c r="CQ244"/>
  <c r="CR244"/>
  <c r="Q244" s="1"/>
  <c r="CS244"/>
  <c r="R244" s="1"/>
  <c r="CT244"/>
  <c r="S244" s="1"/>
  <c r="CU244"/>
  <c r="T244" s="1"/>
  <c r="CV244"/>
  <c r="U244" s="1"/>
  <c r="CW244"/>
  <c r="V244" s="1"/>
  <c r="CX244"/>
  <c r="W244" s="1"/>
  <c r="CY244"/>
  <c r="X244" s="1"/>
  <c r="CZ244"/>
  <c r="Y244" s="1"/>
  <c r="FR244"/>
  <c r="GL244"/>
  <c r="GN244"/>
  <c r="GO244"/>
  <c r="GV244"/>
  <c r="HC244"/>
  <c r="GX244" s="1"/>
  <c r="C245"/>
  <c r="D245"/>
  <c r="U245"/>
  <c r="G938" i="6" s="1"/>
  <c r="V245" i="1"/>
  <c r="AC245"/>
  <c r="AD245"/>
  <c r="AE245"/>
  <c r="AF245"/>
  <c r="AG245"/>
  <c r="AH245"/>
  <c r="AI245"/>
  <c r="AJ245"/>
  <c r="CX245" s="1"/>
  <c r="W245" s="1"/>
  <c r="CQ245"/>
  <c r="CR245"/>
  <c r="CS245"/>
  <c r="CT245"/>
  <c r="CU245"/>
  <c r="T245" s="1"/>
  <c r="CV245"/>
  <c r="CW245"/>
  <c r="FR245"/>
  <c r="GL245"/>
  <c r="GN245"/>
  <c r="GP245"/>
  <c r="GV245"/>
  <c r="HC245"/>
  <c r="GX245" s="1"/>
  <c r="I246"/>
  <c r="P246"/>
  <c r="O246" s="1"/>
  <c r="AC246"/>
  <c r="AE246"/>
  <c r="AD246" s="1"/>
  <c r="AF246"/>
  <c r="AG246"/>
  <c r="AH246"/>
  <c r="AI246"/>
  <c r="AJ246"/>
  <c r="CP246"/>
  <c r="CQ246"/>
  <c r="CR246"/>
  <c r="Q246" s="1"/>
  <c r="CS246"/>
  <c r="R246" s="1"/>
  <c r="CT246"/>
  <c r="S246" s="1"/>
  <c r="CU246"/>
  <c r="T246" s="1"/>
  <c r="CV246"/>
  <c r="U246" s="1"/>
  <c r="CW246"/>
  <c r="V246" s="1"/>
  <c r="CX246"/>
  <c r="W246" s="1"/>
  <c r="CY246"/>
  <c r="X246" s="1"/>
  <c r="CZ246"/>
  <c r="Y246" s="1"/>
  <c r="FR246"/>
  <c r="GL246"/>
  <c r="GN246"/>
  <c r="GO246"/>
  <c r="GV246"/>
  <c r="GX246"/>
  <c r="HC246"/>
  <c r="C247"/>
  <c r="D247"/>
  <c r="U247"/>
  <c r="G953" i="6" s="1"/>
  <c r="V247" i="1"/>
  <c r="AC247"/>
  <c r="AE247"/>
  <c r="AD247" s="1"/>
  <c r="AF247"/>
  <c r="AG247"/>
  <c r="AH247"/>
  <c r="AI247"/>
  <c r="AJ247"/>
  <c r="CQ247"/>
  <c r="CR247"/>
  <c r="CS247"/>
  <c r="CT247"/>
  <c r="CU247"/>
  <c r="T247" s="1"/>
  <c r="CV247"/>
  <c r="CW247"/>
  <c r="CX247"/>
  <c r="W247" s="1"/>
  <c r="FR247"/>
  <c r="GL247"/>
  <c r="GN247"/>
  <c r="GP247"/>
  <c r="GV247"/>
  <c r="GX247"/>
  <c r="HC247"/>
  <c r="I248"/>
  <c r="P248"/>
  <c r="O248" s="1"/>
  <c r="AC248"/>
  <c r="AE248"/>
  <c r="AD248" s="1"/>
  <c r="AB248" s="1"/>
  <c r="AF248"/>
  <c r="AG248"/>
  <c r="AH248"/>
  <c r="AI248"/>
  <c r="AJ248"/>
  <c r="CP248"/>
  <c r="CQ248"/>
  <c r="CR248"/>
  <c r="Q248" s="1"/>
  <c r="CS248"/>
  <c r="R248" s="1"/>
  <c r="CT248"/>
  <c r="S248" s="1"/>
  <c r="CU248"/>
  <c r="T248" s="1"/>
  <c r="CV248"/>
  <c r="U248" s="1"/>
  <c r="CW248"/>
  <c r="V248" s="1"/>
  <c r="CX248"/>
  <c r="W248" s="1"/>
  <c r="CY248"/>
  <c r="X248" s="1"/>
  <c r="CZ248"/>
  <c r="Y248" s="1"/>
  <c r="FR248"/>
  <c r="GL248"/>
  <c r="GN248"/>
  <c r="GO248"/>
  <c r="GV248"/>
  <c r="HC248"/>
  <c r="GX248" s="1"/>
  <c r="C249"/>
  <c r="D249"/>
  <c r="U249"/>
  <c r="G968" i="6" s="1"/>
  <c r="V249" i="1"/>
  <c r="G971" i="6" s="1"/>
  <c r="AC249" i="1"/>
  <c r="AE249"/>
  <c r="AD249" s="1"/>
  <c r="AF249"/>
  <c r="AG249"/>
  <c r="AH249"/>
  <c r="AI249"/>
  <c r="AJ249"/>
  <c r="CX249" s="1"/>
  <c r="W249" s="1"/>
  <c r="CQ249"/>
  <c r="CR249"/>
  <c r="CS249"/>
  <c r="CT249"/>
  <c r="CU249"/>
  <c r="T249" s="1"/>
  <c r="CV249"/>
  <c r="CW249"/>
  <c r="FR249"/>
  <c r="GL249"/>
  <c r="GN249"/>
  <c r="GP249"/>
  <c r="GV249"/>
  <c r="HC249"/>
  <c r="GX249" s="1"/>
  <c r="I250"/>
  <c r="P250"/>
  <c r="O250" s="1"/>
  <c r="AC250"/>
  <c r="AE250"/>
  <c r="AD250" s="1"/>
  <c r="AF250"/>
  <c r="AG250"/>
  <c r="AH250"/>
  <c r="AI250"/>
  <c r="AJ250"/>
  <c r="CP250"/>
  <c r="CQ250"/>
  <c r="CR250"/>
  <c r="Q250" s="1"/>
  <c r="CS250"/>
  <c r="R250" s="1"/>
  <c r="CT250"/>
  <c r="S250" s="1"/>
  <c r="CU250"/>
  <c r="T250" s="1"/>
  <c r="CV250"/>
  <c r="U250" s="1"/>
  <c r="CW250"/>
  <c r="V250" s="1"/>
  <c r="CX250"/>
  <c r="W250" s="1"/>
  <c r="CY250"/>
  <c r="X250" s="1"/>
  <c r="CZ250"/>
  <c r="Y250" s="1"/>
  <c r="FR250"/>
  <c r="GL250"/>
  <c r="GN250"/>
  <c r="GO250"/>
  <c r="GV250"/>
  <c r="GX250"/>
  <c r="HC250"/>
  <c r="C251"/>
  <c r="D251"/>
  <c r="U251"/>
  <c r="G981" i="6" s="1"/>
  <c r="V251" i="1"/>
  <c r="G984" i="6" s="1"/>
  <c r="AC251" i="1"/>
  <c r="AE251"/>
  <c r="AD251" s="1"/>
  <c r="AF251"/>
  <c r="AG251"/>
  <c r="AH251"/>
  <c r="AI251"/>
  <c r="AJ251"/>
  <c r="CQ251"/>
  <c r="CR251"/>
  <c r="CS251"/>
  <c r="CT251"/>
  <c r="CU251"/>
  <c r="T251" s="1"/>
  <c r="CV251"/>
  <c r="CW251"/>
  <c r="CX251"/>
  <c r="W251" s="1"/>
  <c r="FR251"/>
  <c r="GL251"/>
  <c r="GN251"/>
  <c r="GP251"/>
  <c r="GV251"/>
  <c r="GX251"/>
  <c r="HC251"/>
  <c r="I252"/>
  <c r="P252"/>
  <c r="O252" s="1"/>
  <c r="AC252"/>
  <c r="AD252"/>
  <c r="AE252"/>
  <c r="AF252"/>
  <c r="AG252"/>
  <c r="AH252"/>
  <c r="AI252"/>
  <c r="AJ252"/>
  <c r="CP252"/>
  <c r="CQ252"/>
  <c r="CR252"/>
  <c r="Q252" s="1"/>
  <c r="CS252"/>
  <c r="R252" s="1"/>
  <c r="CT252"/>
  <c r="S252" s="1"/>
  <c r="CU252"/>
  <c r="T252" s="1"/>
  <c r="CV252"/>
  <c r="U252" s="1"/>
  <c r="CW252"/>
  <c r="V252" s="1"/>
  <c r="CX252"/>
  <c r="W252" s="1"/>
  <c r="CY252"/>
  <c r="X252" s="1"/>
  <c r="CZ252"/>
  <c r="Y252" s="1"/>
  <c r="FR252"/>
  <c r="GL252"/>
  <c r="GN252"/>
  <c r="GO252"/>
  <c r="GV252"/>
  <c r="HC252"/>
  <c r="GX252" s="1"/>
  <c r="C253"/>
  <c r="D253"/>
  <c r="U253"/>
  <c r="G994" i="6" s="1"/>
  <c r="V253" i="1"/>
  <c r="AC253"/>
  <c r="AE253"/>
  <c r="AD253" s="1"/>
  <c r="AF253"/>
  <c r="AG253"/>
  <c r="AH253"/>
  <c r="AI253"/>
  <c r="AJ253"/>
  <c r="CQ253"/>
  <c r="CR253"/>
  <c r="CS253"/>
  <c r="CT253"/>
  <c r="CU253"/>
  <c r="T253" s="1"/>
  <c r="CV253"/>
  <c r="CW253"/>
  <c r="CX253"/>
  <c r="W253" s="1"/>
  <c r="FR253"/>
  <c r="GL253"/>
  <c r="GN253"/>
  <c r="GP253"/>
  <c r="GV253"/>
  <c r="HC253"/>
  <c r="GX253" s="1"/>
  <c r="I254"/>
  <c r="P254"/>
  <c r="O254" s="1"/>
  <c r="AC254"/>
  <c r="AE254"/>
  <c r="AD254" s="1"/>
  <c r="AF254"/>
  <c r="AG254"/>
  <c r="AH254"/>
  <c r="AI254"/>
  <c r="AJ254"/>
  <c r="CP254"/>
  <c r="CQ254"/>
  <c r="CR254"/>
  <c r="Q254" s="1"/>
  <c r="CS254"/>
  <c r="R254" s="1"/>
  <c r="CT254"/>
  <c r="S254" s="1"/>
  <c r="CU254"/>
  <c r="T254" s="1"/>
  <c r="CV254"/>
  <c r="U254" s="1"/>
  <c r="CW254"/>
  <c r="V254" s="1"/>
  <c r="CX254"/>
  <c r="W254" s="1"/>
  <c r="CY254"/>
  <c r="X254" s="1"/>
  <c r="CZ254"/>
  <c r="Y254" s="1"/>
  <c r="FR254"/>
  <c r="GL254"/>
  <c r="GN254"/>
  <c r="GO254"/>
  <c r="GV254"/>
  <c r="GX254"/>
  <c r="HC254"/>
  <c r="C255"/>
  <c r="D255"/>
  <c r="U255"/>
  <c r="G1009" i="6" s="1"/>
  <c r="V255" i="1"/>
  <c r="AC255"/>
  <c r="AE255"/>
  <c r="AD255" s="1"/>
  <c r="AF255"/>
  <c r="AG255"/>
  <c r="AH255"/>
  <c r="AI255"/>
  <c r="AJ255"/>
  <c r="CQ255"/>
  <c r="CR255"/>
  <c r="CS255"/>
  <c r="CT255"/>
  <c r="CU255"/>
  <c r="T255" s="1"/>
  <c r="CV255"/>
  <c r="CW255"/>
  <c r="CX255"/>
  <c r="W255" s="1"/>
  <c r="FR255"/>
  <c r="GL255"/>
  <c r="GN255"/>
  <c r="GP255"/>
  <c r="GV255"/>
  <c r="GX255"/>
  <c r="HC255"/>
  <c r="I256"/>
  <c r="P256"/>
  <c r="O256" s="1"/>
  <c r="AC256"/>
  <c r="AE256"/>
  <c r="AD256" s="1"/>
  <c r="AB256" s="1"/>
  <c r="AF256"/>
  <c r="AG256"/>
  <c r="AH256"/>
  <c r="AI256"/>
  <c r="AJ256"/>
  <c r="CP256"/>
  <c r="CQ256"/>
  <c r="CR256"/>
  <c r="Q256" s="1"/>
  <c r="CS256"/>
  <c r="R256" s="1"/>
  <c r="CT256"/>
  <c r="S256" s="1"/>
  <c r="CU256"/>
  <c r="T256" s="1"/>
  <c r="CV256"/>
  <c r="U256" s="1"/>
  <c r="CW256"/>
  <c r="V256" s="1"/>
  <c r="CX256"/>
  <c r="W256" s="1"/>
  <c r="CY256"/>
  <c r="X256" s="1"/>
  <c r="CZ256"/>
  <c r="Y256" s="1"/>
  <c r="FR256"/>
  <c r="GL256"/>
  <c r="GN256"/>
  <c r="GO256"/>
  <c r="GV256"/>
  <c r="HC256"/>
  <c r="GX256" s="1"/>
  <c r="C257"/>
  <c r="D257"/>
  <c r="U257"/>
  <c r="G1024" i="6" s="1"/>
  <c r="V257" i="1"/>
  <c r="AC257"/>
  <c r="AD257"/>
  <c r="AE257"/>
  <c r="AF257"/>
  <c r="AG257"/>
  <c r="AH257"/>
  <c r="AI257"/>
  <c r="AJ257"/>
  <c r="CX257" s="1"/>
  <c r="W257" s="1"/>
  <c r="CQ257"/>
  <c r="CR257"/>
  <c r="CS257"/>
  <c r="CT257"/>
  <c r="CU257"/>
  <c r="T257" s="1"/>
  <c r="CV257"/>
  <c r="CW257"/>
  <c r="FR257"/>
  <c r="GL257"/>
  <c r="GN257"/>
  <c r="GP257"/>
  <c r="GV257"/>
  <c r="HC257"/>
  <c r="GX257" s="1"/>
  <c r="I258"/>
  <c r="P258"/>
  <c r="O258" s="1"/>
  <c r="AC258"/>
  <c r="AE258"/>
  <c r="AD258" s="1"/>
  <c r="AF258"/>
  <c r="AG258"/>
  <c r="AH258"/>
  <c r="AI258"/>
  <c r="AJ258"/>
  <c r="CP258"/>
  <c r="CQ258"/>
  <c r="CR258"/>
  <c r="Q258" s="1"/>
  <c r="CS258"/>
  <c r="R258" s="1"/>
  <c r="CT258"/>
  <c r="S258" s="1"/>
  <c r="CU258"/>
  <c r="T258" s="1"/>
  <c r="CV258"/>
  <c r="U258" s="1"/>
  <c r="CW258"/>
  <c r="V258" s="1"/>
  <c r="CX258"/>
  <c r="W258" s="1"/>
  <c r="CY258"/>
  <c r="X258" s="1"/>
  <c r="CZ258"/>
  <c r="Y258" s="1"/>
  <c r="FR258"/>
  <c r="GL258"/>
  <c r="GN258"/>
  <c r="GO258"/>
  <c r="GV258"/>
  <c r="GX258"/>
  <c r="HC258"/>
  <c r="C259"/>
  <c r="D259"/>
  <c r="U259"/>
  <c r="G1039" i="6" s="1"/>
  <c r="V259" i="1"/>
  <c r="AC259"/>
  <c r="AE259"/>
  <c r="AD259" s="1"/>
  <c r="AF259"/>
  <c r="AG259"/>
  <c r="AH259"/>
  <c r="AI259"/>
  <c r="AJ259"/>
  <c r="CQ259"/>
  <c r="CR259"/>
  <c r="CS259"/>
  <c r="CT259"/>
  <c r="CU259"/>
  <c r="T259" s="1"/>
  <c r="CV259"/>
  <c r="CW259"/>
  <c r="CX259"/>
  <c r="W259" s="1"/>
  <c r="FR259"/>
  <c r="GL259"/>
  <c r="GN259"/>
  <c r="GP259"/>
  <c r="GV259"/>
  <c r="GX259"/>
  <c r="HC259"/>
  <c r="I260"/>
  <c r="P260"/>
  <c r="O260" s="1"/>
  <c r="AC260"/>
  <c r="AE260"/>
  <c r="AD260" s="1"/>
  <c r="AB260" s="1"/>
  <c r="AF260"/>
  <c r="AG260"/>
  <c r="AH260"/>
  <c r="AI260"/>
  <c r="AJ260"/>
  <c r="CP260"/>
  <c r="CQ260"/>
  <c r="CR260"/>
  <c r="Q260" s="1"/>
  <c r="CS260"/>
  <c r="R260" s="1"/>
  <c r="CT260"/>
  <c r="S260" s="1"/>
  <c r="CU260"/>
  <c r="T260" s="1"/>
  <c r="CV260"/>
  <c r="U260" s="1"/>
  <c r="CW260"/>
  <c r="V260" s="1"/>
  <c r="CX260"/>
  <c r="W260" s="1"/>
  <c r="CY260"/>
  <c r="X260" s="1"/>
  <c r="CZ260"/>
  <c r="Y260" s="1"/>
  <c r="FR260"/>
  <c r="GL260"/>
  <c r="GN260"/>
  <c r="GO260"/>
  <c r="GV260"/>
  <c r="HC260"/>
  <c r="GX260" s="1"/>
  <c r="C261"/>
  <c r="D261"/>
  <c r="U261"/>
  <c r="G1054" i="6" s="1"/>
  <c r="V261" i="1"/>
  <c r="AC261"/>
  <c r="AD261"/>
  <c r="AE261"/>
  <c r="AF261"/>
  <c r="AG261"/>
  <c r="AH261"/>
  <c r="AI261"/>
  <c r="AJ261"/>
  <c r="CX261" s="1"/>
  <c r="W261" s="1"/>
  <c r="CQ261"/>
  <c r="CR261"/>
  <c r="CS261"/>
  <c r="CT261"/>
  <c r="CU261"/>
  <c r="T261" s="1"/>
  <c r="CV261"/>
  <c r="CW261"/>
  <c r="FR261"/>
  <c r="GL261"/>
  <c r="GN261"/>
  <c r="GP261"/>
  <c r="GV261"/>
  <c r="HC261"/>
  <c r="GX261" s="1"/>
  <c r="I262"/>
  <c r="P262"/>
  <c r="O262" s="1"/>
  <c r="AC262"/>
  <c r="AE262"/>
  <c r="AD262" s="1"/>
  <c r="AF262"/>
  <c r="AG262"/>
  <c r="AH262"/>
  <c r="AI262"/>
  <c r="AJ262"/>
  <c r="CP262"/>
  <c r="CQ262"/>
  <c r="CR262"/>
  <c r="Q262" s="1"/>
  <c r="CS262"/>
  <c r="R262" s="1"/>
  <c r="CT262"/>
  <c r="S262" s="1"/>
  <c r="CU262"/>
  <c r="T262" s="1"/>
  <c r="CV262"/>
  <c r="U262" s="1"/>
  <c r="CW262"/>
  <c r="V262" s="1"/>
  <c r="CX262"/>
  <c r="W262" s="1"/>
  <c r="CY262"/>
  <c r="X262" s="1"/>
  <c r="CZ262"/>
  <c r="Y262" s="1"/>
  <c r="FR262"/>
  <c r="GL262"/>
  <c r="GN262"/>
  <c r="GO262"/>
  <c r="GV262"/>
  <c r="GX262"/>
  <c r="HC262"/>
  <c r="C263"/>
  <c r="D263"/>
  <c r="U263"/>
  <c r="G1067" i="6" s="1"/>
  <c r="V263" i="1"/>
  <c r="AC263"/>
  <c r="AE263"/>
  <c r="AD263" s="1"/>
  <c r="AF263"/>
  <c r="AG263"/>
  <c r="AH263"/>
  <c r="AI263"/>
  <c r="AJ263"/>
  <c r="CQ263"/>
  <c r="CR263"/>
  <c r="CS263"/>
  <c r="CT263"/>
  <c r="CU263"/>
  <c r="T263" s="1"/>
  <c r="CV263"/>
  <c r="CW263"/>
  <c r="CX263"/>
  <c r="W263" s="1"/>
  <c r="FR263"/>
  <c r="GL263"/>
  <c r="GN263"/>
  <c r="GP263"/>
  <c r="GV263"/>
  <c r="GX263"/>
  <c r="HC263"/>
  <c r="I264"/>
  <c r="P264"/>
  <c r="O264" s="1"/>
  <c r="AC264"/>
  <c r="AE264"/>
  <c r="AD264" s="1"/>
  <c r="AB264" s="1"/>
  <c r="AF264"/>
  <c r="AG264"/>
  <c r="AH264"/>
  <c r="AI264"/>
  <c r="AJ264"/>
  <c r="CP264"/>
  <c r="CQ264"/>
  <c r="CR264"/>
  <c r="Q264" s="1"/>
  <c r="CS264"/>
  <c r="R264" s="1"/>
  <c r="CT264"/>
  <c r="S264" s="1"/>
  <c r="CU264"/>
  <c r="T264" s="1"/>
  <c r="CV264"/>
  <c r="U264" s="1"/>
  <c r="CW264"/>
  <c r="V264" s="1"/>
  <c r="CX264"/>
  <c r="W264" s="1"/>
  <c r="CY264"/>
  <c r="X264" s="1"/>
  <c r="CZ264"/>
  <c r="Y264" s="1"/>
  <c r="FR264"/>
  <c r="GL264"/>
  <c r="GN264"/>
  <c r="GO264"/>
  <c r="GV264"/>
  <c r="HC264"/>
  <c r="GX264" s="1"/>
  <c r="C265"/>
  <c r="D265"/>
  <c r="U265"/>
  <c r="G1080" i="6" s="1"/>
  <c r="V265" i="1"/>
  <c r="AC265"/>
  <c r="AD265"/>
  <c r="AE265"/>
  <c r="AF265"/>
  <c r="AG265"/>
  <c r="AH265"/>
  <c r="AI265"/>
  <c r="AJ265"/>
  <c r="CX265" s="1"/>
  <c r="W265" s="1"/>
  <c r="CQ265"/>
  <c r="CR265"/>
  <c r="CS265"/>
  <c r="CT265"/>
  <c r="CU265"/>
  <c r="T265" s="1"/>
  <c r="CV265"/>
  <c r="CW265"/>
  <c r="FR265"/>
  <c r="GL265"/>
  <c r="GN265"/>
  <c r="GP265"/>
  <c r="GV265"/>
  <c r="HC265"/>
  <c r="GX265" s="1"/>
  <c r="I266"/>
  <c r="P266"/>
  <c r="AC266"/>
  <c r="AE266"/>
  <c r="AD266" s="1"/>
  <c r="AF266"/>
  <c r="AG266"/>
  <c r="AH266"/>
  <c r="AI266"/>
  <c r="AJ266"/>
  <c r="CP266"/>
  <c r="CQ266"/>
  <c r="CR266"/>
  <c r="Q266" s="1"/>
  <c r="CS266"/>
  <c r="R266" s="1"/>
  <c r="CT266"/>
  <c r="S266" s="1"/>
  <c r="CU266"/>
  <c r="T266" s="1"/>
  <c r="CV266"/>
  <c r="U266" s="1"/>
  <c r="CW266"/>
  <c r="V266" s="1"/>
  <c r="CX266"/>
  <c r="W266" s="1"/>
  <c r="CY266"/>
  <c r="X266" s="1"/>
  <c r="CZ266"/>
  <c r="Y266" s="1"/>
  <c r="FR266"/>
  <c r="GL266"/>
  <c r="GN266"/>
  <c r="GO266"/>
  <c r="GV266"/>
  <c r="GX266"/>
  <c r="HC266"/>
  <c r="C267"/>
  <c r="D267"/>
  <c r="U267"/>
  <c r="G1092" i="6" s="1"/>
  <c r="V267" i="1"/>
  <c r="AC267"/>
  <c r="AE267"/>
  <c r="AD267" s="1"/>
  <c r="AF267"/>
  <c r="AG267"/>
  <c r="AH267"/>
  <c r="AI267"/>
  <c r="AJ267"/>
  <c r="CQ267"/>
  <c r="CR267"/>
  <c r="CS267"/>
  <c r="CT267"/>
  <c r="CU267"/>
  <c r="T267" s="1"/>
  <c r="CV267"/>
  <c r="CW267"/>
  <c r="CX267"/>
  <c r="W267" s="1"/>
  <c r="FR267"/>
  <c r="GL267"/>
  <c r="GN267"/>
  <c r="GP267"/>
  <c r="GV267"/>
  <c r="GX267"/>
  <c r="HC267"/>
  <c r="I268"/>
  <c r="P268"/>
  <c r="AC268"/>
  <c r="AE268"/>
  <c r="AD268" s="1"/>
  <c r="AB268" s="1"/>
  <c r="AF268"/>
  <c r="AG268"/>
  <c r="AH268"/>
  <c r="AI268"/>
  <c r="AJ268"/>
  <c r="CP268"/>
  <c r="CQ268"/>
  <c r="CR268"/>
  <c r="Q268" s="1"/>
  <c r="CS268"/>
  <c r="R268" s="1"/>
  <c r="CT268"/>
  <c r="S268" s="1"/>
  <c r="CU268"/>
  <c r="T268" s="1"/>
  <c r="CV268"/>
  <c r="U268" s="1"/>
  <c r="CW268"/>
  <c r="V268" s="1"/>
  <c r="CX268"/>
  <c r="W268" s="1"/>
  <c r="CY268"/>
  <c r="X268" s="1"/>
  <c r="CZ268"/>
  <c r="Y268" s="1"/>
  <c r="FR268"/>
  <c r="GL268"/>
  <c r="GN268"/>
  <c r="GO268"/>
  <c r="GV268"/>
  <c r="HC268"/>
  <c r="GX268" s="1"/>
  <c r="C269"/>
  <c r="D269"/>
  <c r="P269"/>
  <c r="Q269"/>
  <c r="U269"/>
  <c r="G1104" i="6" s="1"/>
  <c r="V269" i="1"/>
  <c r="AC269"/>
  <c r="AE269"/>
  <c r="AD269" s="1"/>
  <c r="AF269"/>
  <c r="AG269"/>
  <c r="AH269"/>
  <c r="AI269"/>
  <c r="AJ269"/>
  <c r="CX269" s="1"/>
  <c r="W269" s="1"/>
  <c r="CQ269"/>
  <c r="CR269"/>
  <c r="CS269"/>
  <c r="CT269"/>
  <c r="CU269"/>
  <c r="T269" s="1"/>
  <c r="CV269"/>
  <c r="CW269"/>
  <c r="FR269"/>
  <c r="GL269"/>
  <c r="GN269"/>
  <c r="GP269"/>
  <c r="GV269"/>
  <c r="HC269"/>
  <c r="GX269" s="1"/>
  <c r="I270"/>
  <c r="P270"/>
  <c r="AC270"/>
  <c r="AE270"/>
  <c r="AD270" s="1"/>
  <c r="AF270"/>
  <c r="AG270"/>
  <c r="AH270"/>
  <c r="AI270"/>
  <c r="AJ270"/>
  <c r="CP270"/>
  <c r="CQ270"/>
  <c r="CR270"/>
  <c r="Q270" s="1"/>
  <c r="CS270"/>
  <c r="R270" s="1"/>
  <c r="CT270"/>
  <c r="S270" s="1"/>
  <c r="CU270"/>
  <c r="T270" s="1"/>
  <c r="CV270"/>
  <c r="U270" s="1"/>
  <c r="CW270"/>
  <c r="V270" s="1"/>
  <c r="CX270"/>
  <c r="W270" s="1"/>
  <c r="CY270"/>
  <c r="X270" s="1"/>
  <c r="CZ270"/>
  <c r="Y270" s="1"/>
  <c r="FR270"/>
  <c r="GL270"/>
  <c r="GN270"/>
  <c r="GO270"/>
  <c r="GV270"/>
  <c r="GX270"/>
  <c r="HC270"/>
  <c r="C271"/>
  <c r="D271"/>
  <c r="P271"/>
  <c r="Q271"/>
  <c r="R271"/>
  <c r="U271"/>
  <c r="G1113" i="6" s="1"/>
  <c r="V271" i="1"/>
  <c r="AC271"/>
  <c r="AE271"/>
  <c r="AD271" s="1"/>
  <c r="AF271"/>
  <c r="AG271"/>
  <c r="CU271" s="1"/>
  <c r="T271" s="1"/>
  <c r="AH271"/>
  <c r="AI271"/>
  <c r="AJ271"/>
  <c r="CQ271"/>
  <c r="CR271"/>
  <c r="CS271"/>
  <c r="CT271"/>
  <c r="CV271"/>
  <c r="CW271"/>
  <c r="CX271"/>
  <c r="W271" s="1"/>
  <c r="FR271"/>
  <c r="GL271"/>
  <c r="GN271"/>
  <c r="GP271"/>
  <c r="GV271"/>
  <c r="GX271"/>
  <c r="HC271"/>
  <c r="I272"/>
  <c r="P272"/>
  <c r="O272" s="1"/>
  <c r="AC272"/>
  <c r="AE272"/>
  <c r="AD272" s="1"/>
  <c r="AB272" s="1"/>
  <c r="AF272"/>
  <c r="AG272"/>
  <c r="AH272"/>
  <c r="AI272"/>
  <c r="AJ272"/>
  <c r="CP272"/>
  <c r="CQ272"/>
  <c r="CR272"/>
  <c r="Q272" s="1"/>
  <c r="CS272"/>
  <c r="R272" s="1"/>
  <c r="CT272"/>
  <c r="S272" s="1"/>
  <c r="CU272"/>
  <c r="T272" s="1"/>
  <c r="CV272"/>
  <c r="U272" s="1"/>
  <c r="CW272"/>
  <c r="V272" s="1"/>
  <c r="CX272"/>
  <c r="W272" s="1"/>
  <c r="CY272"/>
  <c r="X272" s="1"/>
  <c r="CZ272"/>
  <c r="Y272" s="1"/>
  <c r="FR272"/>
  <c r="GL272"/>
  <c r="GN272"/>
  <c r="GO272"/>
  <c r="GV272"/>
  <c r="HC272"/>
  <c r="GX272" s="1"/>
  <c r="C273"/>
  <c r="D273"/>
  <c r="U273"/>
  <c r="G1122" i="6" s="1"/>
  <c r="V273" i="1"/>
  <c r="AC273"/>
  <c r="AE273"/>
  <c r="AD273" s="1"/>
  <c r="AF273"/>
  <c r="AG273"/>
  <c r="AH273"/>
  <c r="AI273"/>
  <c r="AJ273"/>
  <c r="CX273" s="1"/>
  <c r="W273" s="1"/>
  <c r="CQ273"/>
  <c r="CR273"/>
  <c r="CS273"/>
  <c r="CT273"/>
  <c r="CU273"/>
  <c r="T273" s="1"/>
  <c r="CV273"/>
  <c r="CW273"/>
  <c r="FR273"/>
  <c r="GL273"/>
  <c r="GN273"/>
  <c r="GP273"/>
  <c r="GV273"/>
  <c r="HC273"/>
  <c r="GX273" s="1"/>
  <c r="I274"/>
  <c r="P274"/>
  <c r="O274" s="1"/>
  <c r="AC274"/>
  <c r="AE274"/>
  <c r="AD274" s="1"/>
  <c r="AF274"/>
  <c r="AG274"/>
  <c r="AH274"/>
  <c r="AI274"/>
  <c r="AJ274"/>
  <c r="CP274"/>
  <c r="CQ274"/>
  <c r="CR274"/>
  <c r="Q274" s="1"/>
  <c r="CS274"/>
  <c r="R274" s="1"/>
  <c r="CT274"/>
  <c r="S274" s="1"/>
  <c r="CU274"/>
  <c r="T274" s="1"/>
  <c r="CV274"/>
  <c r="U274" s="1"/>
  <c r="CW274"/>
  <c r="V274" s="1"/>
  <c r="CX274"/>
  <c r="W274" s="1"/>
  <c r="CY274"/>
  <c r="X274" s="1"/>
  <c r="CZ274"/>
  <c r="Y274" s="1"/>
  <c r="FR274"/>
  <c r="GL274"/>
  <c r="GN274"/>
  <c r="GO274"/>
  <c r="GV274"/>
  <c r="GX274"/>
  <c r="HC274"/>
  <c r="I275"/>
  <c r="AC275"/>
  <c r="AD275"/>
  <c r="AE275"/>
  <c r="AF275"/>
  <c r="AG275"/>
  <c r="AH275"/>
  <c r="CV275" s="1"/>
  <c r="U275" s="1"/>
  <c r="AI275"/>
  <c r="AJ275"/>
  <c r="CX275" s="1"/>
  <c r="W275" s="1"/>
  <c r="CQ275"/>
  <c r="P275" s="1"/>
  <c r="CR275"/>
  <c r="Q275" s="1"/>
  <c r="CS275"/>
  <c r="R275" s="1"/>
  <c r="CT275"/>
  <c r="S275" s="1"/>
  <c r="CU275"/>
  <c r="T275" s="1"/>
  <c r="CW275"/>
  <c r="V275" s="1"/>
  <c r="FR275"/>
  <c r="GL275"/>
  <c r="GN275"/>
  <c r="GO275"/>
  <c r="GV275"/>
  <c r="HC275"/>
  <c r="GX275" s="1"/>
  <c r="C276"/>
  <c r="D276"/>
  <c r="U276"/>
  <c r="G1139" i="6" s="1"/>
  <c r="V276" i="1"/>
  <c r="AC276"/>
  <c r="AD276"/>
  <c r="AE276"/>
  <c r="AF276"/>
  <c r="AG276"/>
  <c r="AH276"/>
  <c r="AI276"/>
  <c r="AJ276"/>
  <c r="CQ276"/>
  <c r="CR276"/>
  <c r="CS276"/>
  <c r="CT276"/>
  <c r="CU276"/>
  <c r="T276" s="1"/>
  <c r="CV276"/>
  <c r="CW276"/>
  <c r="CX276"/>
  <c r="W276" s="1"/>
  <c r="FR276"/>
  <c r="GL276"/>
  <c r="GN276"/>
  <c r="GP276"/>
  <c r="GV276"/>
  <c r="HC276"/>
  <c r="GX276" s="1"/>
  <c r="I277"/>
  <c r="P277"/>
  <c r="AC277"/>
  <c r="AE277"/>
  <c r="AD277" s="1"/>
  <c r="AF277"/>
  <c r="AG277"/>
  <c r="AH277"/>
  <c r="AI277"/>
  <c r="AJ277"/>
  <c r="CP277"/>
  <c r="CQ277"/>
  <c r="CR277"/>
  <c r="Q277" s="1"/>
  <c r="CS277"/>
  <c r="R277" s="1"/>
  <c r="CT277"/>
  <c r="S277" s="1"/>
  <c r="CU277"/>
  <c r="T277" s="1"/>
  <c r="CV277"/>
  <c r="U277" s="1"/>
  <c r="CW277"/>
  <c r="V277" s="1"/>
  <c r="CX277"/>
  <c r="W277" s="1"/>
  <c r="CY277"/>
  <c r="X277" s="1"/>
  <c r="CZ277"/>
  <c r="Y277" s="1"/>
  <c r="FR277"/>
  <c r="GL277"/>
  <c r="GN277"/>
  <c r="GO277"/>
  <c r="GV277"/>
  <c r="GX277"/>
  <c r="HC277"/>
  <c r="I278"/>
  <c r="AC278"/>
  <c r="AD278"/>
  <c r="AE278"/>
  <c r="AF278"/>
  <c r="AG278"/>
  <c r="AH278"/>
  <c r="AI278"/>
  <c r="AJ278"/>
  <c r="CQ278"/>
  <c r="P278" s="1"/>
  <c r="CR278"/>
  <c r="Q278" s="1"/>
  <c r="CS278"/>
  <c r="R278" s="1"/>
  <c r="CT278"/>
  <c r="S278" s="1"/>
  <c r="CU278"/>
  <c r="T278" s="1"/>
  <c r="CV278"/>
  <c r="U278" s="1"/>
  <c r="CW278"/>
  <c r="V278" s="1"/>
  <c r="CX278"/>
  <c r="W278" s="1"/>
  <c r="FR278"/>
  <c r="GL278"/>
  <c r="GN278"/>
  <c r="GO278"/>
  <c r="GV278"/>
  <c r="HC278"/>
  <c r="GX278" s="1"/>
  <c r="C279"/>
  <c r="D279"/>
  <c r="U279"/>
  <c r="G1157" i="6" s="1"/>
  <c r="V279" i="1"/>
  <c r="G1160" i="6" s="1"/>
  <c r="AC279" i="1"/>
  <c r="AE279"/>
  <c r="AD279" s="1"/>
  <c r="AF279"/>
  <c r="AG279"/>
  <c r="AH279"/>
  <c r="AI279"/>
  <c r="AJ279"/>
  <c r="CQ279"/>
  <c r="CR279"/>
  <c r="CS279"/>
  <c r="CT279"/>
  <c r="CU279"/>
  <c r="T279" s="1"/>
  <c r="CV279"/>
  <c r="CW279"/>
  <c r="CX279"/>
  <c r="W279" s="1"/>
  <c r="FR279"/>
  <c r="GL279"/>
  <c r="GN279"/>
  <c r="GP279"/>
  <c r="GV279"/>
  <c r="GX279"/>
  <c r="HC279"/>
  <c r="I280"/>
  <c r="P280"/>
  <c r="AC280"/>
  <c r="AD280"/>
  <c r="AE280"/>
  <c r="AF280"/>
  <c r="AG280"/>
  <c r="AH280"/>
  <c r="AI280"/>
  <c r="AJ280"/>
  <c r="CP280"/>
  <c r="CQ280"/>
  <c r="CR280"/>
  <c r="Q280" s="1"/>
  <c r="CS280"/>
  <c r="R280" s="1"/>
  <c r="CT280"/>
  <c r="S280" s="1"/>
  <c r="CU280"/>
  <c r="T280" s="1"/>
  <c r="CV280"/>
  <c r="U280" s="1"/>
  <c r="CW280"/>
  <c r="V280" s="1"/>
  <c r="CX280"/>
  <c r="W280" s="1"/>
  <c r="CY280"/>
  <c r="X280" s="1"/>
  <c r="CZ280"/>
  <c r="Y280" s="1"/>
  <c r="FR280"/>
  <c r="GL280"/>
  <c r="GN280"/>
  <c r="GO280"/>
  <c r="GV280"/>
  <c r="HC280"/>
  <c r="GX280" s="1"/>
  <c r="C281"/>
  <c r="D281"/>
  <c r="U281"/>
  <c r="G1174" i="6" s="1"/>
  <c r="V281" i="1"/>
  <c r="G1177" i="6" s="1"/>
  <c r="AC281" i="1"/>
  <c r="AE281"/>
  <c r="AD281" s="1"/>
  <c r="AF281"/>
  <c r="AG281"/>
  <c r="AH281"/>
  <c r="AI281"/>
  <c r="AJ281"/>
  <c r="CQ281"/>
  <c r="CR281"/>
  <c r="CS281"/>
  <c r="CT281"/>
  <c r="CU281"/>
  <c r="T281" s="1"/>
  <c r="CV281"/>
  <c r="CW281"/>
  <c r="CX281"/>
  <c r="W281" s="1"/>
  <c r="FR281"/>
  <c r="GL281"/>
  <c r="GN281"/>
  <c r="GP281"/>
  <c r="GV281"/>
  <c r="HC281"/>
  <c r="GX281" s="1"/>
  <c r="I282"/>
  <c r="P282"/>
  <c r="AC282"/>
  <c r="AE282"/>
  <c r="AD282" s="1"/>
  <c r="AB282" s="1"/>
  <c r="AF282"/>
  <c r="AG282"/>
  <c r="AH282"/>
  <c r="AI282"/>
  <c r="AJ282"/>
  <c r="CP282"/>
  <c r="CQ282"/>
  <c r="CR282"/>
  <c r="Q282" s="1"/>
  <c r="CS282"/>
  <c r="R282" s="1"/>
  <c r="CT282"/>
  <c r="S282" s="1"/>
  <c r="CU282"/>
  <c r="T282" s="1"/>
  <c r="CV282"/>
  <c r="U282" s="1"/>
  <c r="CW282"/>
  <c r="V282" s="1"/>
  <c r="CX282"/>
  <c r="W282" s="1"/>
  <c r="CY282"/>
  <c r="X282" s="1"/>
  <c r="CZ282"/>
  <c r="Y282" s="1"/>
  <c r="FR282"/>
  <c r="GL282"/>
  <c r="GN282"/>
  <c r="GO282"/>
  <c r="GV282"/>
  <c r="HC282"/>
  <c r="GX282" s="1"/>
  <c r="C283"/>
  <c r="D283"/>
  <c r="U283"/>
  <c r="G1191" i="6" s="1"/>
  <c r="V283" i="1"/>
  <c r="G1194" i="6" s="1"/>
  <c r="AC283" i="1"/>
  <c r="AE283"/>
  <c r="AD283" s="1"/>
  <c r="AF283"/>
  <c r="AG283"/>
  <c r="AH283"/>
  <c r="AI283"/>
  <c r="AJ283"/>
  <c r="CQ283"/>
  <c r="CR283"/>
  <c r="CS283"/>
  <c r="CT283"/>
  <c r="CU283"/>
  <c r="T283" s="1"/>
  <c r="CV283"/>
  <c r="CW283"/>
  <c r="CX283"/>
  <c r="W283" s="1"/>
  <c r="FR283"/>
  <c r="GL283"/>
  <c r="GN283"/>
  <c r="GP283"/>
  <c r="GV283"/>
  <c r="GX283"/>
  <c r="HC283"/>
  <c r="I284"/>
  <c r="P284"/>
  <c r="O284" s="1"/>
  <c r="AC284"/>
  <c r="AD284"/>
  <c r="AE284"/>
  <c r="AF284"/>
  <c r="AG284"/>
  <c r="AH284"/>
  <c r="AI284"/>
  <c r="AJ284"/>
  <c r="CP284"/>
  <c r="CQ284"/>
  <c r="CR284"/>
  <c r="Q284" s="1"/>
  <c r="CS284"/>
  <c r="R284" s="1"/>
  <c r="CT284"/>
  <c r="S284" s="1"/>
  <c r="CU284"/>
  <c r="T284" s="1"/>
  <c r="CV284"/>
  <c r="U284" s="1"/>
  <c r="CW284"/>
  <c r="V284" s="1"/>
  <c r="CX284"/>
  <c r="W284" s="1"/>
  <c r="CY284"/>
  <c r="X284" s="1"/>
  <c r="CZ284"/>
  <c r="Y284" s="1"/>
  <c r="FR284"/>
  <c r="GL284"/>
  <c r="GN284"/>
  <c r="GO284"/>
  <c r="GV284"/>
  <c r="HC284"/>
  <c r="GX284" s="1"/>
  <c r="C285"/>
  <c r="D285"/>
  <c r="U285"/>
  <c r="G1208" i="6" s="1"/>
  <c r="V285" i="1"/>
  <c r="G1211" i="6" s="1"/>
  <c r="AC285" i="1"/>
  <c r="AE285"/>
  <c r="AD285" s="1"/>
  <c r="AF285"/>
  <c r="AG285"/>
  <c r="AH285"/>
  <c r="AI285"/>
  <c r="AJ285"/>
  <c r="CQ285"/>
  <c r="CR285"/>
  <c r="CS285"/>
  <c r="CT285"/>
  <c r="CU285"/>
  <c r="T285" s="1"/>
  <c r="CV285"/>
  <c r="CW285"/>
  <c r="CX285"/>
  <c r="W285" s="1"/>
  <c r="FR285"/>
  <c r="GL285"/>
  <c r="GN285"/>
  <c r="GP285"/>
  <c r="GV285"/>
  <c r="HC285"/>
  <c r="GX285" s="1"/>
  <c r="I286"/>
  <c r="P286"/>
  <c r="AC286"/>
  <c r="AE286"/>
  <c r="AD286" s="1"/>
  <c r="AB286" s="1"/>
  <c r="AF286"/>
  <c r="AG286"/>
  <c r="AH286"/>
  <c r="AI286"/>
  <c r="AJ286"/>
  <c r="CP286"/>
  <c r="CQ286"/>
  <c r="CR286"/>
  <c r="Q286" s="1"/>
  <c r="CS286"/>
  <c r="R286" s="1"/>
  <c r="CT286"/>
  <c r="S286" s="1"/>
  <c r="CU286"/>
  <c r="T286" s="1"/>
  <c r="CV286"/>
  <c r="U286" s="1"/>
  <c r="CW286"/>
  <c r="V286" s="1"/>
  <c r="CX286"/>
  <c r="W286" s="1"/>
  <c r="CY286"/>
  <c r="X286" s="1"/>
  <c r="CZ286"/>
  <c r="Y286" s="1"/>
  <c r="FR286"/>
  <c r="GL286"/>
  <c r="GN286"/>
  <c r="GO286"/>
  <c r="GV286"/>
  <c r="HC286"/>
  <c r="GX286" s="1"/>
  <c r="C287"/>
  <c r="D287"/>
  <c r="I287"/>
  <c r="K287"/>
  <c r="V287"/>
  <c r="AC287"/>
  <c r="AE287"/>
  <c r="AD287" s="1"/>
  <c r="AF287"/>
  <c r="AG287"/>
  <c r="AH287"/>
  <c r="AI287"/>
  <c r="AJ287"/>
  <c r="CQ287"/>
  <c r="CR287"/>
  <c r="CS287"/>
  <c r="CT287"/>
  <c r="CU287"/>
  <c r="T287" s="1"/>
  <c r="CV287"/>
  <c r="CW287"/>
  <c r="CX287"/>
  <c r="W287" s="1"/>
  <c r="FR287"/>
  <c r="GL287"/>
  <c r="GN287"/>
  <c r="GP287"/>
  <c r="GV287"/>
  <c r="HC287"/>
  <c r="GX287" s="1"/>
  <c r="I288"/>
  <c r="AC288"/>
  <c r="AE288"/>
  <c r="AD288" s="1"/>
  <c r="AF288"/>
  <c r="AG288"/>
  <c r="AH288"/>
  <c r="AI288"/>
  <c r="AJ288"/>
  <c r="CP288"/>
  <c r="CQ288"/>
  <c r="CR288"/>
  <c r="Q288" s="1"/>
  <c r="CS288"/>
  <c r="R288" s="1"/>
  <c r="CT288"/>
  <c r="S288" s="1"/>
  <c r="CU288"/>
  <c r="T288" s="1"/>
  <c r="CV288"/>
  <c r="U288" s="1"/>
  <c r="CW288"/>
  <c r="V288" s="1"/>
  <c r="CX288"/>
  <c r="W288" s="1"/>
  <c r="CY288"/>
  <c r="X288" s="1"/>
  <c r="CZ288"/>
  <c r="Y288" s="1"/>
  <c r="FR288"/>
  <c r="GL288"/>
  <c r="GN288"/>
  <c r="GO288"/>
  <c r="GV288"/>
  <c r="GX288"/>
  <c r="HC288"/>
  <c r="I289"/>
  <c r="AC289"/>
  <c r="AD289"/>
  <c r="AE289"/>
  <c r="AF289"/>
  <c r="AG289"/>
  <c r="AH289"/>
  <c r="AI289"/>
  <c r="AJ289"/>
  <c r="CQ289"/>
  <c r="P289" s="1"/>
  <c r="CR289"/>
  <c r="Q289" s="1"/>
  <c r="CS289"/>
  <c r="R289" s="1"/>
  <c r="CT289"/>
  <c r="S289" s="1"/>
  <c r="CU289"/>
  <c r="T289" s="1"/>
  <c r="CV289"/>
  <c r="U289" s="1"/>
  <c r="CW289"/>
  <c r="V289" s="1"/>
  <c r="CX289"/>
  <c r="W289" s="1"/>
  <c r="FR289"/>
  <c r="GL289"/>
  <c r="GN289"/>
  <c r="GO289"/>
  <c r="GV289"/>
  <c r="HC289"/>
  <c r="GX289" s="1"/>
  <c r="C290"/>
  <c r="D290"/>
  <c r="I290"/>
  <c r="K290"/>
  <c r="V290"/>
  <c r="AC290"/>
  <c r="AE290"/>
  <c r="AD290" s="1"/>
  <c r="AF290"/>
  <c r="AG290"/>
  <c r="AH290"/>
  <c r="AI290"/>
  <c r="AJ290"/>
  <c r="CQ290"/>
  <c r="CR290"/>
  <c r="CS290"/>
  <c r="CT290"/>
  <c r="CU290"/>
  <c r="T290" s="1"/>
  <c r="CV290"/>
  <c r="CW290"/>
  <c r="CX290"/>
  <c r="W290" s="1"/>
  <c r="FR290"/>
  <c r="GL290"/>
  <c r="GN290"/>
  <c r="GP290"/>
  <c r="GV290"/>
  <c r="HC290"/>
  <c r="GX290" s="1"/>
  <c r="I291"/>
  <c r="AC291"/>
  <c r="AE291"/>
  <c r="AD291" s="1"/>
  <c r="AB291" s="1"/>
  <c r="AF291"/>
  <c r="AG291"/>
  <c r="AH291"/>
  <c r="AI291"/>
  <c r="AJ291"/>
  <c r="CP291"/>
  <c r="CQ291"/>
  <c r="CR291"/>
  <c r="Q291" s="1"/>
  <c r="CS291"/>
  <c r="R291" s="1"/>
  <c r="CT291"/>
  <c r="S291" s="1"/>
  <c r="CU291"/>
  <c r="T291" s="1"/>
  <c r="CV291"/>
  <c r="U291" s="1"/>
  <c r="CW291"/>
  <c r="V291" s="1"/>
  <c r="CX291"/>
  <c r="W291" s="1"/>
  <c r="CY291"/>
  <c r="X291" s="1"/>
  <c r="CZ291"/>
  <c r="Y291" s="1"/>
  <c r="FR291"/>
  <c r="GL291"/>
  <c r="GN291"/>
  <c r="GO291"/>
  <c r="GV291"/>
  <c r="HC291"/>
  <c r="GX291" s="1"/>
  <c r="I292"/>
  <c r="AC292"/>
  <c r="AE292"/>
  <c r="AD292" s="1"/>
  <c r="AF292"/>
  <c r="AG292"/>
  <c r="AH292"/>
  <c r="AI292"/>
  <c r="AJ292"/>
  <c r="CQ292"/>
  <c r="P292" s="1"/>
  <c r="CR292"/>
  <c r="Q292" s="1"/>
  <c r="CS292"/>
  <c r="R292" s="1"/>
  <c r="CT292"/>
  <c r="S292" s="1"/>
  <c r="CU292"/>
  <c r="T292" s="1"/>
  <c r="CV292"/>
  <c r="U292" s="1"/>
  <c r="CW292"/>
  <c r="V292" s="1"/>
  <c r="CX292"/>
  <c r="W292" s="1"/>
  <c r="FR292"/>
  <c r="GL292"/>
  <c r="GN292"/>
  <c r="GO292"/>
  <c r="GV292"/>
  <c r="GX292"/>
  <c r="HC292"/>
  <c r="C293"/>
  <c r="D293"/>
  <c r="I293"/>
  <c r="K293"/>
  <c r="V293"/>
  <c r="AC293"/>
  <c r="AE293"/>
  <c r="AD293" s="1"/>
  <c r="AF293"/>
  <c r="AG293"/>
  <c r="AH293"/>
  <c r="AI293"/>
  <c r="AJ293"/>
  <c r="CQ293"/>
  <c r="CR293"/>
  <c r="CS293"/>
  <c r="CT293"/>
  <c r="CU293"/>
  <c r="T293" s="1"/>
  <c r="CV293"/>
  <c r="CW293"/>
  <c r="CX293"/>
  <c r="W293" s="1"/>
  <c r="FR293"/>
  <c r="GL293"/>
  <c r="GN293"/>
  <c r="GP293"/>
  <c r="GV293"/>
  <c r="HC293"/>
  <c r="GX293" s="1"/>
  <c r="I294"/>
  <c r="AC294"/>
  <c r="AD294"/>
  <c r="AE294"/>
  <c r="AF294"/>
  <c r="AG294"/>
  <c r="AH294"/>
  <c r="AI294"/>
  <c r="AJ294"/>
  <c r="CP294"/>
  <c r="CQ294"/>
  <c r="CR294"/>
  <c r="Q294" s="1"/>
  <c r="CS294"/>
  <c r="R294" s="1"/>
  <c r="CT294"/>
  <c r="S294" s="1"/>
  <c r="CU294"/>
  <c r="T294" s="1"/>
  <c r="CV294"/>
  <c r="U294" s="1"/>
  <c r="CW294"/>
  <c r="V294" s="1"/>
  <c r="CX294"/>
  <c r="W294" s="1"/>
  <c r="CY294"/>
  <c r="X294" s="1"/>
  <c r="CZ294"/>
  <c r="Y294" s="1"/>
  <c r="FR294"/>
  <c r="GL294"/>
  <c r="GN294"/>
  <c r="GO294"/>
  <c r="GV294"/>
  <c r="HC294"/>
  <c r="GX294" s="1"/>
  <c r="C295"/>
  <c r="D295"/>
  <c r="I295"/>
  <c r="K295"/>
  <c r="V295"/>
  <c r="AC295"/>
  <c r="AE295"/>
  <c r="AD295" s="1"/>
  <c r="AF295"/>
  <c r="AG295"/>
  <c r="AH295"/>
  <c r="AI295"/>
  <c r="AJ295"/>
  <c r="CQ295"/>
  <c r="CR295"/>
  <c r="CS295"/>
  <c r="CT295"/>
  <c r="CU295"/>
  <c r="T295" s="1"/>
  <c r="CV295"/>
  <c r="CW295"/>
  <c r="CX295"/>
  <c r="W295" s="1"/>
  <c r="FR295"/>
  <c r="GL295"/>
  <c r="GN295"/>
  <c r="GP295"/>
  <c r="GV295"/>
  <c r="GX295"/>
  <c r="HC295"/>
  <c r="I296"/>
  <c r="AC296"/>
  <c r="AE296"/>
  <c r="AD296" s="1"/>
  <c r="AB296" s="1"/>
  <c r="AF296"/>
  <c r="AG296"/>
  <c r="AH296"/>
  <c r="AI296"/>
  <c r="AJ296"/>
  <c r="CP296"/>
  <c r="CQ296"/>
  <c r="CR296"/>
  <c r="Q296" s="1"/>
  <c r="CS296"/>
  <c r="R296" s="1"/>
  <c r="CT296"/>
  <c r="S296" s="1"/>
  <c r="CU296"/>
  <c r="T296" s="1"/>
  <c r="CV296"/>
  <c r="U296" s="1"/>
  <c r="CW296"/>
  <c r="V296" s="1"/>
  <c r="CX296"/>
  <c r="W296" s="1"/>
  <c r="CY296"/>
  <c r="X296" s="1"/>
  <c r="CZ296"/>
  <c r="Y296" s="1"/>
  <c r="FR296"/>
  <c r="GL296"/>
  <c r="GN296"/>
  <c r="GO296"/>
  <c r="GV296"/>
  <c r="HC296"/>
  <c r="GX296" s="1"/>
  <c r="C297"/>
  <c r="D297"/>
  <c r="I297"/>
  <c r="K297"/>
  <c r="AC297"/>
  <c r="AE297"/>
  <c r="AD297" s="1"/>
  <c r="AF297"/>
  <c r="AG297"/>
  <c r="AH297"/>
  <c r="AI297"/>
  <c r="AJ297"/>
  <c r="CQ297"/>
  <c r="CR297"/>
  <c r="CS297"/>
  <c r="CT297"/>
  <c r="CU297"/>
  <c r="T297" s="1"/>
  <c r="CV297"/>
  <c r="CW297"/>
  <c r="CX297"/>
  <c r="W297" s="1"/>
  <c r="FR297"/>
  <c r="GL297"/>
  <c r="GN297"/>
  <c r="GP297"/>
  <c r="GV297"/>
  <c r="HC297"/>
  <c r="GX297" s="1"/>
  <c r="I298"/>
  <c r="AC298"/>
  <c r="AD298"/>
  <c r="AE298"/>
  <c r="AF298"/>
  <c r="AG298"/>
  <c r="AH298"/>
  <c r="AI298"/>
  <c r="AJ298"/>
  <c r="CP298"/>
  <c r="CQ298"/>
  <c r="CR298"/>
  <c r="Q298" s="1"/>
  <c r="CS298"/>
  <c r="R298" s="1"/>
  <c r="CT298"/>
  <c r="S298" s="1"/>
  <c r="CU298"/>
  <c r="T298" s="1"/>
  <c r="CV298"/>
  <c r="U298" s="1"/>
  <c r="CW298"/>
  <c r="V298" s="1"/>
  <c r="CX298"/>
  <c r="W298" s="1"/>
  <c r="CY298"/>
  <c r="X298" s="1"/>
  <c r="CZ298"/>
  <c r="Y298" s="1"/>
  <c r="FR298"/>
  <c r="GL298"/>
  <c r="GN298"/>
  <c r="GO298"/>
  <c r="GV298"/>
  <c r="HC298"/>
  <c r="GX298" s="1"/>
  <c r="C299"/>
  <c r="D299"/>
  <c r="I299"/>
  <c r="K299"/>
  <c r="AC299"/>
  <c r="AE299"/>
  <c r="AD299" s="1"/>
  <c r="AF299"/>
  <c r="AG299"/>
  <c r="AH299"/>
  <c r="AI299"/>
  <c r="AJ299"/>
  <c r="CQ299"/>
  <c r="CR299"/>
  <c r="CS299"/>
  <c r="CT299"/>
  <c r="CU299"/>
  <c r="T299" s="1"/>
  <c r="CV299"/>
  <c r="CW299"/>
  <c r="CX299"/>
  <c r="W299" s="1"/>
  <c r="FR299"/>
  <c r="GL299"/>
  <c r="GN299"/>
  <c r="GP299"/>
  <c r="GV299"/>
  <c r="GX299"/>
  <c r="HC299"/>
  <c r="I300"/>
  <c r="AC300"/>
  <c r="AD300"/>
  <c r="AE300"/>
  <c r="AF300"/>
  <c r="AG300"/>
  <c r="AH300"/>
  <c r="AI300"/>
  <c r="AJ300"/>
  <c r="CP300"/>
  <c r="CQ300"/>
  <c r="CR300"/>
  <c r="Q300" s="1"/>
  <c r="CS300"/>
  <c r="R300" s="1"/>
  <c r="CT300"/>
  <c r="S300" s="1"/>
  <c r="CU300"/>
  <c r="T300" s="1"/>
  <c r="CV300"/>
  <c r="U300" s="1"/>
  <c r="CW300"/>
  <c r="V300" s="1"/>
  <c r="CX300"/>
  <c r="W300" s="1"/>
  <c r="CY300"/>
  <c r="X300" s="1"/>
  <c r="CZ300"/>
  <c r="Y300" s="1"/>
  <c r="FR300"/>
  <c r="GL300"/>
  <c r="GN300"/>
  <c r="GO300"/>
  <c r="GV300"/>
  <c r="HC300"/>
  <c r="GX300" s="1"/>
  <c r="C301"/>
  <c r="D301"/>
  <c r="I301"/>
  <c r="K301"/>
  <c r="AC301"/>
  <c r="AE301"/>
  <c r="AD301" s="1"/>
  <c r="AF301"/>
  <c r="AG301"/>
  <c r="AH301"/>
  <c r="AI301"/>
  <c r="AJ301"/>
  <c r="CQ301"/>
  <c r="CR301"/>
  <c r="CS301"/>
  <c r="CT301"/>
  <c r="CU301"/>
  <c r="T301" s="1"/>
  <c r="CV301"/>
  <c r="CW301"/>
  <c r="CX301"/>
  <c r="W301" s="1"/>
  <c r="FR301"/>
  <c r="GL301"/>
  <c r="GN301"/>
  <c r="GP301"/>
  <c r="GV301"/>
  <c r="HC301"/>
  <c r="GX301" s="1"/>
  <c r="I302"/>
  <c r="AC302"/>
  <c r="AE302"/>
  <c r="AD302" s="1"/>
  <c r="AF302"/>
  <c r="AG302"/>
  <c r="AH302"/>
  <c r="AI302"/>
  <c r="AJ302"/>
  <c r="CP302"/>
  <c r="CQ302"/>
  <c r="CR302"/>
  <c r="Q302" s="1"/>
  <c r="CS302"/>
  <c r="R302" s="1"/>
  <c r="CT302"/>
  <c r="S302" s="1"/>
  <c r="CU302"/>
  <c r="T302" s="1"/>
  <c r="CV302"/>
  <c r="U302" s="1"/>
  <c r="CW302"/>
  <c r="V302" s="1"/>
  <c r="CX302"/>
  <c r="W302" s="1"/>
  <c r="CY302"/>
  <c r="X302" s="1"/>
  <c r="CZ302"/>
  <c r="Y302" s="1"/>
  <c r="FR302"/>
  <c r="GL302"/>
  <c r="GN302"/>
  <c r="GO302"/>
  <c r="GV302"/>
  <c r="GX302"/>
  <c r="HC302"/>
  <c r="C303"/>
  <c r="D303"/>
  <c r="I303"/>
  <c r="K303"/>
  <c r="AC303"/>
  <c r="AE303"/>
  <c r="AD303" s="1"/>
  <c r="AF303"/>
  <c r="AG303"/>
  <c r="AH303"/>
  <c r="AI303"/>
  <c r="AJ303"/>
  <c r="CQ303"/>
  <c r="CR303"/>
  <c r="CS303"/>
  <c r="CT303"/>
  <c r="CU303"/>
  <c r="T303" s="1"/>
  <c r="CV303"/>
  <c r="CW303"/>
  <c r="CX303"/>
  <c r="W303" s="1"/>
  <c r="FR303"/>
  <c r="GL303"/>
  <c r="GN303"/>
  <c r="GP303"/>
  <c r="GV303"/>
  <c r="GX303"/>
  <c r="HC303"/>
  <c r="I304"/>
  <c r="AC304"/>
  <c r="AE304"/>
  <c r="AD304" s="1"/>
  <c r="AB304" s="1"/>
  <c r="AF304"/>
  <c r="AG304"/>
  <c r="AH304"/>
  <c r="AI304"/>
  <c r="AJ304"/>
  <c r="CP304"/>
  <c r="CQ304"/>
  <c r="CR304"/>
  <c r="Q304" s="1"/>
  <c r="CS304"/>
  <c r="R304" s="1"/>
  <c r="CT304"/>
  <c r="S304" s="1"/>
  <c r="CU304"/>
  <c r="T304" s="1"/>
  <c r="CV304"/>
  <c r="U304" s="1"/>
  <c r="CW304"/>
  <c r="V304" s="1"/>
  <c r="CX304"/>
  <c r="W304" s="1"/>
  <c r="CY304"/>
  <c r="X304" s="1"/>
  <c r="CZ304"/>
  <c r="Y304" s="1"/>
  <c r="FR304"/>
  <c r="GL304"/>
  <c r="GN304"/>
  <c r="GO304"/>
  <c r="GV304"/>
  <c r="HC304"/>
  <c r="GX304" s="1"/>
  <c r="C305"/>
  <c r="D305"/>
  <c r="U305"/>
  <c r="G1376" i="6" s="1"/>
  <c r="V305" i="1"/>
  <c r="AC305"/>
  <c r="AE305"/>
  <c r="AD305" s="1"/>
  <c r="AF305"/>
  <c r="AG305"/>
  <c r="AH305"/>
  <c r="AI305"/>
  <c r="AJ305"/>
  <c r="CQ305"/>
  <c r="CR305"/>
  <c r="CS305"/>
  <c r="CT305"/>
  <c r="CU305"/>
  <c r="T305" s="1"/>
  <c r="CV305"/>
  <c r="CW305"/>
  <c r="CX305"/>
  <c r="W305" s="1"/>
  <c r="FR305"/>
  <c r="GL305"/>
  <c r="GN305"/>
  <c r="GP305"/>
  <c r="GV305"/>
  <c r="HC305"/>
  <c r="GX305" s="1"/>
  <c r="I306"/>
  <c r="P306"/>
  <c r="AC306"/>
  <c r="AD306"/>
  <c r="AE306"/>
  <c r="AF306"/>
  <c r="AG306"/>
  <c r="AH306"/>
  <c r="AI306"/>
  <c r="AJ306"/>
  <c r="CP306"/>
  <c r="CQ306"/>
  <c r="CR306"/>
  <c r="Q306" s="1"/>
  <c r="CS306"/>
  <c r="R306" s="1"/>
  <c r="CT306"/>
  <c r="S306" s="1"/>
  <c r="CU306"/>
  <c r="T306" s="1"/>
  <c r="CV306"/>
  <c r="U306" s="1"/>
  <c r="CW306"/>
  <c r="V306" s="1"/>
  <c r="CX306"/>
  <c r="W306" s="1"/>
  <c r="CY306"/>
  <c r="X306" s="1"/>
  <c r="CZ306"/>
  <c r="Y306" s="1"/>
  <c r="FR306"/>
  <c r="GL306"/>
  <c r="GN306"/>
  <c r="GO306"/>
  <c r="GV306"/>
  <c r="GX306"/>
  <c r="HC306"/>
  <c r="C307"/>
  <c r="D307"/>
  <c r="U307"/>
  <c r="G1389" i="6" s="1"/>
  <c r="V307" i="1"/>
  <c r="AC307"/>
  <c r="AE307"/>
  <c r="AD307" s="1"/>
  <c r="AF307"/>
  <c r="AG307"/>
  <c r="AH307"/>
  <c r="AI307"/>
  <c r="AJ307"/>
  <c r="CQ307"/>
  <c r="CR307"/>
  <c r="CS307"/>
  <c r="CT307"/>
  <c r="CU307"/>
  <c r="T307" s="1"/>
  <c r="CV307"/>
  <c r="CW307"/>
  <c r="CX307"/>
  <c r="W307" s="1"/>
  <c r="FR307"/>
  <c r="GL307"/>
  <c r="GN307"/>
  <c r="GP307"/>
  <c r="GV307"/>
  <c r="GX307"/>
  <c r="HC307"/>
  <c r="I308"/>
  <c r="P308"/>
  <c r="AC308"/>
  <c r="AD308"/>
  <c r="AE308"/>
  <c r="AF308"/>
  <c r="AG308"/>
  <c r="AH308"/>
  <c r="AI308"/>
  <c r="AJ308"/>
  <c r="CP308"/>
  <c r="CQ308"/>
  <c r="CR308"/>
  <c r="Q308" s="1"/>
  <c r="CS308"/>
  <c r="R308" s="1"/>
  <c r="CT308"/>
  <c r="S308" s="1"/>
  <c r="CU308"/>
  <c r="T308" s="1"/>
  <c r="CV308"/>
  <c r="U308" s="1"/>
  <c r="CW308"/>
  <c r="V308" s="1"/>
  <c r="CX308"/>
  <c r="W308" s="1"/>
  <c r="CY308"/>
  <c r="X308" s="1"/>
  <c r="CZ308"/>
  <c r="Y308" s="1"/>
  <c r="FR308"/>
  <c r="GL308"/>
  <c r="GN308"/>
  <c r="GO308"/>
  <c r="GV308"/>
  <c r="HC308"/>
  <c r="GX308" s="1"/>
  <c r="C309"/>
  <c r="D309"/>
  <c r="I309"/>
  <c r="K309"/>
  <c r="AC309"/>
  <c r="AE309"/>
  <c r="AD309" s="1"/>
  <c r="AF309"/>
  <c r="AG309"/>
  <c r="AH309"/>
  <c r="AI309"/>
  <c r="AJ309"/>
  <c r="CQ309"/>
  <c r="CR309"/>
  <c r="CS309"/>
  <c r="CT309"/>
  <c r="CU309"/>
  <c r="T309" s="1"/>
  <c r="CV309"/>
  <c r="CW309"/>
  <c r="CX309"/>
  <c r="W309" s="1"/>
  <c r="FR309"/>
  <c r="GL309"/>
  <c r="GN309"/>
  <c r="GP309"/>
  <c r="GV309"/>
  <c r="HC309"/>
  <c r="GX309" s="1"/>
  <c r="I310"/>
  <c r="AC310"/>
  <c r="AE310"/>
  <c r="AD310" s="1"/>
  <c r="AF310"/>
  <c r="AG310"/>
  <c r="AH310"/>
  <c r="AI310"/>
  <c r="AJ310"/>
  <c r="CP310"/>
  <c r="CQ310"/>
  <c r="CR310"/>
  <c r="Q310" s="1"/>
  <c r="CS310"/>
  <c r="R310" s="1"/>
  <c r="CT310"/>
  <c r="S310" s="1"/>
  <c r="CU310"/>
  <c r="T310" s="1"/>
  <c r="CV310"/>
  <c r="U310" s="1"/>
  <c r="CW310"/>
  <c r="V310" s="1"/>
  <c r="CX310"/>
  <c r="W310" s="1"/>
  <c r="CY310"/>
  <c r="X310" s="1"/>
  <c r="CZ310"/>
  <c r="Y310" s="1"/>
  <c r="FR310"/>
  <c r="GL310"/>
  <c r="GN310"/>
  <c r="GO310"/>
  <c r="GV310"/>
  <c r="GX310"/>
  <c r="HC310"/>
  <c r="C311"/>
  <c r="D311"/>
  <c r="I311"/>
  <c r="K311"/>
  <c r="AC311"/>
  <c r="AE311"/>
  <c r="AD311" s="1"/>
  <c r="AF311"/>
  <c r="AG311"/>
  <c r="AH311"/>
  <c r="AI311"/>
  <c r="AJ311"/>
  <c r="CQ311"/>
  <c r="CR311"/>
  <c r="CS311"/>
  <c r="CT311"/>
  <c r="CU311"/>
  <c r="T311" s="1"/>
  <c r="CV311"/>
  <c r="CW311"/>
  <c r="CX311"/>
  <c r="W311" s="1"/>
  <c r="FR311"/>
  <c r="GL311"/>
  <c r="GN311"/>
  <c r="GP311"/>
  <c r="GV311"/>
  <c r="GX311"/>
  <c r="HC311"/>
  <c r="I312"/>
  <c r="AC312"/>
  <c r="AD312"/>
  <c r="AE312"/>
  <c r="AF312"/>
  <c r="AG312"/>
  <c r="AH312"/>
  <c r="AI312"/>
  <c r="AJ312"/>
  <c r="CP312"/>
  <c r="CQ312"/>
  <c r="CR312"/>
  <c r="Q312" s="1"/>
  <c r="CS312"/>
  <c r="R312" s="1"/>
  <c r="CT312"/>
  <c r="S312" s="1"/>
  <c r="CU312"/>
  <c r="T312" s="1"/>
  <c r="CV312"/>
  <c r="U312" s="1"/>
  <c r="CW312"/>
  <c r="V312" s="1"/>
  <c r="CX312"/>
  <c r="W312" s="1"/>
  <c r="CY312"/>
  <c r="X312" s="1"/>
  <c r="CZ312"/>
  <c r="Y312" s="1"/>
  <c r="FR312"/>
  <c r="GL312"/>
  <c r="GN312"/>
  <c r="GO312"/>
  <c r="GV312"/>
  <c r="HC312"/>
  <c r="GX312" s="1"/>
  <c r="C313"/>
  <c r="D313"/>
  <c r="I313"/>
  <c r="K313"/>
  <c r="AC313"/>
  <c r="AE313"/>
  <c r="AD313" s="1"/>
  <c r="AF313"/>
  <c r="AG313"/>
  <c r="AH313"/>
  <c r="AI313"/>
  <c r="AJ313"/>
  <c r="CQ313"/>
  <c r="CR313"/>
  <c r="CS313"/>
  <c r="CT313"/>
  <c r="CU313"/>
  <c r="T313" s="1"/>
  <c r="CV313"/>
  <c r="CW313"/>
  <c r="CX313"/>
  <c r="W313" s="1"/>
  <c r="FR313"/>
  <c r="GL313"/>
  <c r="GN313"/>
  <c r="GP313"/>
  <c r="GV313"/>
  <c r="HC313"/>
  <c r="GX313" s="1"/>
  <c r="I314"/>
  <c r="AC314"/>
  <c r="AE314"/>
  <c r="AD314" s="1"/>
  <c r="AF314"/>
  <c r="AG314"/>
  <c r="AH314"/>
  <c r="AI314"/>
  <c r="AJ314"/>
  <c r="CP314"/>
  <c r="CQ314"/>
  <c r="CR314"/>
  <c r="Q314" s="1"/>
  <c r="CS314"/>
  <c r="R314" s="1"/>
  <c r="CT314"/>
  <c r="S314" s="1"/>
  <c r="CU314"/>
  <c r="T314" s="1"/>
  <c r="CV314"/>
  <c r="U314" s="1"/>
  <c r="CW314"/>
  <c r="V314" s="1"/>
  <c r="CX314"/>
  <c r="W314" s="1"/>
  <c r="CY314"/>
  <c r="X314" s="1"/>
  <c r="CZ314"/>
  <c r="Y314" s="1"/>
  <c r="FR314"/>
  <c r="GL314"/>
  <c r="GN314"/>
  <c r="GO314"/>
  <c r="GV314"/>
  <c r="GX314"/>
  <c r="HC314"/>
  <c r="C315"/>
  <c r="D315"/>
  <c r="I315"/>
  <c r="K315"/>
  <c r="AC315"/>
  <c r="AE315"/>
  <c r="AD315" s="1"/>
  <c r="AF315"/>
  <c r="AG315"/>
  <c r="AH315"/>
  <c r="AI315"/>
  <c r="AJ315"/>
  <c r="CQ315"/>
  <c r="CR315"/>
  <c r="CS315"/>
  <c r="CT315"/>
  <c r="CU315"/>
  <c r="T315" s="1"/>
  <c r="CV315"/>
  <c r="CW315"/>
  <c r="CX315"/>
  <c r="W315" s="1"/>
  <c r="FR315"/>
  <c r="BY318" s="1"/>
  <c r="AP318" s="1"/>
  <c r="GL315"/>
  <c r="GN315"/>
  <c r="GP315"/>
  <c r="GV315"/>
  <c r="GX315"/>
  <c r="HC315"/>
  <c r="I316"/>
  <c r="AC316"/>
  <c r="AD316"/>
  <c r="AB316" s="1"/>
  <c r="AE316"/>
  <c r="AF316"/>
  <c r="AG316"/>
  <c r="AH316"/>
  <c r="AI316"/>
  <c r="AJ316"/>
  <c r="CP316"/>
  <c r="CQ316"/>
  <c r="CR316"/>
  <c r="Q316" s="1"/>
  <c r="CS316"/>
  <c r="R316" s="1"/>
  <c r="CT316"/>
  <c r="S316" s="1"/>
  <c r="CU316"/>
  <c r="T316" s="1"/>
  <c r="CV316"/>
  <c r="U316" s="1"/>
  <c r="CW316"/>
  <c r="V316" s="1"/>
  <c r="CX316"/>
  <c r="W316" s="1"/>
  <c r="CY316"/>
  <c r="X316" s="1"/>
  <c r="CZ316"/>
  <c r="Y316" s="1"/>
  <c r="FR316"/>
  <c r="GL316"/>
  <c r="GN316"/>
  <c r="GO316"/>
  <c r="GV316"/>
  <c r="HC316"/>
  <c r="GX316" s="1"/>
  <c r="B318"/>
  <c r="B239" s="1"/>
  <c r="C318"/>
  <c r="C239" s="1"/>
  <c r="D318"/>
  <c r="D239" s="1"/>
  <c r="F318"/>
  <c r="F239" s="1"/>
  <c r="G318"/>
  <c r="G239" s="1"/>
  <c r="BX318"/>
  <c r="BX239" s="1"/>
  <c r="CB318"/>
  <c r="CB239" s="1"/>
  <c r="CK318"/>
  <c r="BB318" s="1"/>
  <c r="CL318"/>
  <c r="CL239" s="1"/>
  <c r="CM318"/>
  <c r="CM239" s="1"/>
  <c r="F347"/>
  <c r="F348"/>
  <c r="F349"/>
  <c r="F350"/>
  <c r="F351" s="1"/>
  <c r="F352" s="1"/>
  <c r="F353"/>
  <c r="F354"/>
  <c r="F355" s="1"/>
  <c r="D360"/>
  <c r="E362"/>
  <c r="Z362"/>
  <c r="AA362"/>
  <c r="AM362"/>
  <c r="AN362"/>
  <c r="BE362"/>
  <c r="BF362"/>
  <c r="BG362"/>
  <c r="BH362"/>
  <c r="BI362"/>
  <c r="BJ362"/>
  <c r="BK362"/>
  <c r="BL362"/>
  <c r="BM362"/>
  <c r="BN362"/>
  <c r="BO362"/>
  <c r="BP362"/>
  <c r="BQ362"/>
  <c r="BR362"/>
  <c r="BS362"/>
  <c r="BT362"/>
  <c r="BU362"/>
  <c r="BV362"/>
  <c r="BW362"/>
  <c r="CN362"/>
  <c r="CO362"/>
  <c r="CP362"/>
  <c r="CQ362"/>
  <c r="CR362"/>
  <c r="CS362"/>
  <c r="CT362"/>
  <c r="CU362"/>
  <c r="CV362"/>
  <c r="CW362"/>
  <c r="CX362"/>
  <c r="CY362"/>
  <c r="CZ362"/>
  <c r="DA362"/>
  <c r="DB362"/>
  <c r="DC362"/>
  <c r="DD362"/>
  <c r="DE362"/>
  <c r="DF362"/>
  <c r="DG362"/>
  <c r="DH362"/>
  <c r="DI362"/>
  <c r="DJ362"/>
  <c r="DK362"/>
  <c r="DL362"/>
  <c r="DM362"/>
  <c r="DN362"/>
  <c r="DO362"/>
  <c r="DP362"/>
  <c r="DQ362"/>
  <c r="DR362"/>
  <c r="DS362"/>
  <c r="DT362"/>
  <c r="DU362"/>
  <c r="DV362"/>
  <c r="DW362"/>
  <c r="DX362"/>
  <c r="DY362"/>
  <c r="DZ362"/>
  <c r="EA362"/>
  <c r="EB362"/>
  <c r="EC362"/>
  <c r="ED362"/>
  <c r="EE362"/>
  <c r="EF362"/>
  <c r="EG362"/>
  <c r="EH362"/>
  <c r="EI362"/>
  <c r="EJ362"/>
  <c r="EK362"/>
  <c r="EL362"/>
  <c r="EM362"/>
  <c r="EN362"/>
  <c r="EO362"/>
  <c r="EP362"/>
  <c r="EQ362"/>
  <c r="ER362"/>
  <c r="ES362"/>
  <c r="ET362"/>
  <c r="EU362"/>
  <c r="EV362"/>
  <c r="EW362"/>
  <c r="EX362"/>
  <c r="EY362"/>
  <c r="EZ362"/>
  <c r="FA362"/>
  <c r="FB362"/>
  <c r="FC362"/>
  <c r="FD362"/>
  <c r="FE362"/>
  <c r="FF362"/>
  <c r="FG362"/>
  <c r="FH362"/>
  <c r="FI362"/>
  <c r="FJ362"/>
  <c r="FK362"/>
  <c r="FL362"/>
  <c r="FM362"/>
  <c r="FN362"/>
  <c r="FO362"/>
  <c r="FP362"/>
  <c r="FQ362"/>
  <c r="FR362"/>
  <c r="FS362"/>
  <c r="FT362"/>
  <c r="FU362"/>
  <c r="FV362"/>
  <c r="FW362"/>
  <c r="FX362"/>
  <c r="FY362"/>
  <c r="FZ362"/>
  <c r="GA362"/>
  <c r="GB362"/>
  <c r="GC362"/>
  <c r="GD362"/>
  <c r="GE362"/>
  <c r="GF362"/>
  <c r="GG362"/>
  <c r="GH362"/>
  <c r="GI362"/>
  <c r="GJ362"/>
  <c r="GK362"/>
  <c r="GL362"/>
  <c r="GM362"/>
  <c r="GN362"/>
  <c r="GO362"/>
  <c r="GP362"/>
  <c r="GQ362"/>
  <c r="GR362"/>
  <c r="GS362"/>
  <c r="GT362"/>
  <c r="GU362"/>
  <c r="GV362"/>
  <c r="GW362"/>
  <c r="GX362"/>
  <c r="C364"/>
  <c r="D364"/>
  <c r="U364"/>
  <c r="G1527" i="6" s="1"/>
  <c r="V364" i="1"/>
  <c r="G1530" i="6" s="1"/>
  <c r="AC364" i="1"/>
  <c r="AE364"/>
  <c r="AD364" s="1"/>
  <c r="AF364"/>
  <c r="AG364"/>
  <c r="AH364"/>
  <c r="AI364"/>
  <c r="AJ364"/>
  <c r="CQ364"/>
  <c r="CR364"/>
  <c r="CS364"/>
  <c r="CT364"/>
  <c r="CU364"/>
  <c r="T364" s="1"/>
  <c r="CV364"/>
  <c r="CW364"/>
  <c r="CX364"/>
  <c r="W364" s="1"/>
  <c r="FR364"/>
  <c r="GL364"/>
  <c r="GN364"/>
  <c r="GP364"/>
  <c r="GV364"/>
  <c r="GX364"/>
  <c r="HC364"/>
  <c r="I365"/>
  <c r="P365"/>
  <c r="AC365"/>
  <c r="AD365"/>
  <c r="AE365"/>
  <c r="AF365"/>
  <c r="AG365"/>
  <c r="AH365"/>
  <c r="AI365"/>
  <c r="AJ365"/>
  <c r="CP365"/>
  <c r="CQ365"/>
  <c r="CR365"/>
  <c r="Q365" s="1"/>
  <c r="CS365"/>
  <c r="R365" s="1"/>
  <c r="CT365"/>
  <c r="S365" s="1"/>
  <c r="CU365"/>
  <c r="T365" s="1"/>
  <c r="CV365"/>
  <c r="U365" s="1"/>
  <c r="CW365"/>
  <c r="V365" s="1"/>
  <c r="CX365"/>
  <c r="W365" s="1"/>
  <c r="CY365"/>
  <c r="X365" s="1"/>
  <c r="CZ365"/>
  <c r="Y365" s="1"/>
  <c r="FR365"/>
  <c r="GL365"/>
  <c r="GN365"/>
  <c r="GO365"/>
  <c r="GV365"/>
  <c r="HC365"/>
  <c r="GX365" s="1"/>
  <c r="C366"/>
  <c r="D366"/>
  <c r="U366"/>
  <c r="G1550" i="6" s="1"/>
  <c r="V366" i="1"/>
  <c r="G1553" i="6" s="1"/>
  <c r="AC366" i="1"/>
  <c r="AE366"/>
  <c r="AD366" s="1"/>
  <c r="AF366"/>
  <c r="AG366"/>
  <c r="AH366"/>
  <c r="AI366"/>
  <c r="AJ366"/>
  <c r="CX366" s="1"/>
  <c r="W366" s="1"/>
  <c r="CQ366"/>
  <c r="CR366"/>
  <c r="CS366"/>
  <c r="CT366"/>
  <c r="CU366"/>
  <c r="T366" s="1"/>
  <c r="CV366"/>
  <c r="CW366"/>
  <c r="FR366"/>
  <c r="GL366"/>
  <c r="GN366"/>
  <c r="GP366"/>
  <c r="GV366"/>
  <c r="HC366"/>
  <c r="GX366" s="1"/>
  <c r="I367"/>
  <c r="P367"/>
  <c r="AC367"/>
  <c r="AE367"/>
  <c r="AD367" s="1"/>
  <c r="AF367"/>
  <c r="AG367"/>
  <c r="AH367"/>
  <c r="AI367"/>
  <c r="AJ367"/>
  <c r="CP367"/>
  <c r="CQ367"/>
  <c r="CR367"/>
  <c r="Q367" s="1"/>
  <c r="CS367"/>
  <c r="R367" s="1"/>
  <c r="CT367"/>
  <c r="S367" s="1"/>
  <c r="CU367"/>
  <c r="T367" s="1"/>
  <c r="CV367"/>
  <c r="U367" s="1"/>
  <c r="CW367"/>
  <c r="V367" s="1"/>
  <c r="CX367"/>
  <c r="W367" s="1"/>
  <c r="CY367"/>
  <c r="X367" s="1"/>
  <c r="CZ367"/>
  <c r="Y367" s="1"/>
  <c r="FR367"/>
  <c r="GL367"/>
  <c r="GN367"/>
  <c r="GO367"/>
  <c r="GV367"/>
  <c r="GX367"/>
  <c r="HC367"/>
  <c r="C368"/>
  <c r="D368"/>
  <c r="U368"/>
  <c r="G1574" i="6" s="1"/>
  <c r="V368" i="1"/>
  <c r="AC368"/>
  <c r="AE368"/>
  <c r="AD368" s="1"/>
  <c r="AF368"/>
  <c r="AG368"/>
  <c r="AH368"/>
  <c r="AI368"/>
  <c r="AJ368"/>
  <c r="CQ368"/>
  <c r="CR368"/>
  <c r="CS368"/>
  <c r="CT368"/>
  <c r="CU368"/>
  <c r="T368" s="1"/>
  <c r="CV368"/>
  <c r="CW368"/>
  <c r="CX368"/>
  <c r="W368" s="1"/>
  <c r="FR368"/>
  <c r="GL368"/>
  <c r="GN368"/>
  <c r="GP368"/>
  <c r="GV368"/>
  <c r="GX368"/>
  <c r="HC368"/>
  <c r="I369"/>
  <c r="P369"/>
  <c r="AC369"/>
  <c r="AD369"/>
  <c r="AE369"/>
  <c r="AF369"/>
  <c r="AG369"/>
  <c r="AH369"/>
  <c r="AI369"/>
  <c r="AJ369"/>
  <c r="CP369"/>
  <c r="CQ369"/>
  <c r="CR369"/>
  <c r="Q369" s="1"/>
  <c r="CS369"/>
  <c r="R369" s="1"/>
  <c r="CT369"/>
  <c r="S369" s="1"/>
  <c r="CU369"/>
  <c r="T369" s="1"/>
  <c r="CV369"/>
  <c r="U369" s="1"/>
  <c r="CW369"/>
  <c r="V369" s="1"/>
  <c r="CX369"/>
  <c r="W369" s="1"/>
  <c r="CY369"/>
  <c r="X369" s="1"/>
  <c r="CZ369"/>
  <c r="Y369" s="1"/>
  <c r="FR369"/>
  <c r="GL369"/>
  <c r="GN369"/>
  <c r="GO369"/>
  <c r="GV369"/>
  <c r="HC369"/>
  <c r="GX369" s="1"/>
  <c r="C370"/>
  <c r="D370"/>
  <c r="U370"/>
  <c r="G1584" i="6" s="1"/>
  <c r="V370" i="1"/>
  <c r="AC370"/>
  <c r="AE370"/>
  <c r="AD370" s="1"/>
  <c r="AF370"/>
  <c r="AG370"/>
  <c r="AH370"/>
  <c r="AI370"/>
  <c r="AJ370"/>
  <c r="CX370" s="1"/>
  <c r="W370" s="1"/>
  <c r="CQ370"/>
  <c r="CR370"/>
  <c r="CS370"/>
  <c r="CT370"/>
  <c r="CU370"/>
  <c r="T370" s="1"/>
  <c r="CV370"/>
  <c r="CW370"/>
  <c r="FR370"/>
  <c r="GL370"/>
  <c r="GN370"/>
  <c r="GP370"/>
  <c r="GV370"/>
  <c r="HC370"/>
  <c r="GX370" s="1"/>
  <c r="I371"/>
  <c r="P371"/>
  <c r="AC371"/>
  <c r="AE371"/>
  <c r="AD371" s="1"/>
  <c r="AF371"/>
  <c r="AG371"/>
  <c r="AH371"/>
  <c r="AI371"/>
  <c r="AJ371"/>
  <c r="CP371"/>
  <c r="CQ371"/>
  <c r="CR371"/>
  <c r="Q371" s="1"/>
  <c r="CS371"/>
  <c r="R371" s="1"/>
  <c r="CT371"/>
  <c r="S371" s="1"/>
  <c r="CU371"/>
  <c r="T371" s="1"/>
  <c r="CV371"/>
  <c r="U371" s="1"/>
  <c r="CW371"/>
  <c r="V371" s="1"/>
  <c r="CX371"/>
  <c r="W371" s="1"/>
  <c r="CY371"/>
  <c r="X371" s="1"/>
  <c r="CZ371"/>
  <c r="Y371" s="1"/>
  <c r="FR371"/>
  <c r="GL371"/>
  <c r="GN371"/>
  <c r="GO371"/>
  <c r="GV371"/>
  <c r="GX371"/>
  <c r="HC371"/>
  <c r="C372"/>
  <c r="D372"/>
  <c r="I372"/>
  <c r="K372"/>
  <c r="AC372"/>
  <c r="AE372"/>
  <c r="AD372" s="1"/>
  <c r="AF372"/>
  <c r="AG372"/>
  <c r="AH372"/>
  <c r="AI372"/>
  <c r="AJ372"/>
  <c r="CQ372"/>
  <c r="CR372"/>
  <c r="CS372"/>
  <c r="CT372"/>
  <c r="CU372"/>
  <c r="T372" s="1"/>
  <c r="CV372"/>
  <c r="CW372"/>
  <c r="CX372"/>
  <c r="W372" s="1"/>
  <c r="FR372"/>
  <c r="GL372"/>
  <c r="GN372"/>
  <c r="GP372"/>
  <c r="GV372"/>
  <c r="GX372"/>
  <c r="HC372"/>
  <c r="I373"/>
  <c r="AC373"/>
  <c r="AE373"/>
  <c r="AD373" s="1"/>
  <c r="AB373" s="1"/>
  <c r="AF373"/>
  <c r="AG373"/>
  <c r="AH373"/>
  <c r="AI373"/>
  <c r="AJ373"/>
  <c r="CP373"/>
  <c r="CQ373"/>
  <c r="CR373"/>
  <c r="Q373" s="1"/>
  <c r="CS373"/>
  <c r="R373" s="1"/>
  <c r="CT373"/>
  <c r="S373" s="1"/>
  <c r="CU373"/>
  <c r="T373" s="1"/>
  <c r="CV373"/>
  <c r="U373" s="1"/>
  <c r="CW373"/>
  <c r="V373" s="1"/>
  <c r="CX373"/>
  <c r="W373" s="1"/>
  <c r="CY373"/>
  <c r="X373" s="1"/>
  <c r="CZ373"/>
  <c r="Y373" s="1"/>
  <c r="FR373"/>
  <c r="GL373"/>
  <c r="GN373"/>
  <c r="GO373"/>
  <c r="GV373"/>
  <c r="HC373"/>
  <c r="GX373" s="1"/>
  <c r="C374"/>
  <c r="D374"/>
  <c r="I374"/>
  <c r="K374"/>
  <c r="AC374"/>
  <c r="AE374"/>
  <c r="AD374" s="1"/>
  <c r="AF374"/>
  <c r="AG374"/>
  <c r="AH374"/>
  <c r="AI374"/>
  <c r="AJ374"/>
  <c r="CQ374"/>
  <c r="CR374"/>
  <c r="CS374"/>
  <c r="CT374"/>
  <c r="CU374"/>
  <c r="T374" s="1"/>
  <c r="CV374"/>
  <c r="CW374"/>
  <c r="CX374"/>
  <c r="W374" s="1"/>
  <c r="FR374"/>
  <c r="GL374"/>
  <c r="GN374"/>
  <c r="GP374"/>
  <c r="GV374"/>
  <c r="HC374"/>
  <c r="GX374" s="1"/>
  <c r="I375"/>
  <c r="AC375"/>
  <c r="AE375"/>
  <c r="AD375" s="1"/>
  <c r="AF375"/>
  <c r="AG375"/>
  <c r="AH375"/>
  <c r="AI375"/>
  <c r="AJ375"/>
  <c r="CP375"/>
  <c r="CQ375"/>
  <c r="CR375"/>
  <c r="Q375" s="1"/>
  <c r="CS375"/>
  <c r="R375" s="1"/>
  <c r="CT375"/>
  <c r="S375" s="1"/>
  <c r="CU375"/>
  <c r="T375" s="1"/>
  <c r="CV375"/>
  <c r="U375" s="1"/>
  <c r="CW375"/>
  <c r="V375" s="1"/>
  <c r="CX375"/>
  <c r="W375" s="1"/>
  <c r="CY375"/>
  <c r="X375" s="1"/>
  <c r="CZ375"/>
  <c r="Y375" s="1"/>
  <c r="FR375"/>
  <c r="GL375"/>
  <c r="GN375"/>
  <c r="GO375"/>
  <c r="GV375"/>
  <c r="GX375"/>
  <c r="HC375"/>
  <c r="C376"/>
  <c r="D376"/>
  <c r="U376"/>
  <c r="G1640" i="6" s="1"/>
  <c r="V376" i="1"/>
  <c r="G1643" i="6" s="1"/>
  <c r="AC376" i="1"/>
  <c r="AE376"/>
  <c r="AD376" s="1"/>
  <c r="AF376"/>
  <c r="AG376"/>
  <c r="AH376"/>
  <c r="AI376"/>
  <c r="AJ376"/>
  <c r="CQ376"/>
  <c r="CR376"/>
  <c r="CS376"/>
  <c r="CT376"/>
  <c r="CU376"/>
  <c r="T376" s="1"/>
  <c r="CV376"/>
  <c r="CW376"/>
  <c r="CX376"/>
  <c r="W376" s="1"/>
  <c r="FR376"/>
  <c r="GL376"/>
  <c r="GN376"/>
  <c r="GP376"/>
  <c r="GV376"/>
  <c r="GX376"/>
  <c r="HC376"/>
  <c r="I377"/>
  <c r="P377"/>
  <c r="AC377"/>
  <c r="AD377"/>
  <c r="AE377"/>
  <c r="AF377"/>
  <c r="AG377"/>
  <c r="AH377"/>
  <c r="AI377"/>
  <c r="AJ377"/>
  <c r="CP377"/>
  <c r="CQ377"/>
  <c r="CR377"/>
  <c r="Q377" s="1"/>
  <c r="CS377"/>
  <c r="R377" s="1"/>
  <c r="CT377"/>
  <c r="S377" s="1"/>
  <c r="CU377"/>
  <c r="T377" s="1"/>
  <c r="CV377"/>
  <c r="U377" s="1"/>
  <c r="CW377"/>
  <c r="V377" s="1"/>
  <c r="CX377"/>
  <c r="W377" s="1"/>
  <c r="CY377"/>
  <c r="X377" s="1"/>
  <c r="CZ377"/>
  <c r="Y377" s="1"/>
  <c r="FR377"/>
  <c r="GL377"/>
  <c r="GN377"/>
  <c r="GO377"/>
  <c r="GV377"/>
  <c r="HC377"/>
  <c r="GX377" s="1"/>
  <c r="C378"/>
  <c r="D378"/>
  <c r="U378"/>
  <c r="G1657" i="6" s="1"/>
  <c r="V378" i="1"/>
  <c r="G1660" i="6" s="1"/>
  <c r="AC378" i="1"/>
  <c r="AE378"/>
  <c r="AD378" s="1"/>
  <c r="AF378"/>
  <c r="AG378"/>
  <c r="AH378"/>
  <c r="AI378"/>
  <c r="AJ378"/>
  <c r="CX378" s="1"/>
  <c r="W378" s="1"/>
  <c r="CQ378"/>
  <c r="CR378"/>
  <c r="CS378"/>
  <c r="CT378"/>
  <c r="CU378"/>
  <c r="T378" s="1"/>
  <c r="CV378"/>
  <c r="CW378"/>
  <c r="FR378"/>
  <c r="GL378"/>
  <c r="GN378"/>
  <c r="GP378"/>
  <c r="GV378"/>
  <c r="HC378"/>
  <c r="GX378" s="1"/>
  <c r="I379"/>
  <c r="P379"/>
  <c r="AC379"/>
  <c r="AE379"/>
  <c r="AD379" s="1"/>
  <c r="AF379"/>
  <c r="AG379"/>
  <c r="AH379"/>
  <c r="AI379"/>
  <c r="AJ379"/>
  <c r="CP379"/>
  <c r="CQ379"/>
  <c r="CR379"/>
  <c r="Q379" s="1"/>
  <c r="CS379"/>
  <c r="R379" s="1"/>
  <c r="CT379"/>
  <c r="S379" s="1"/>
  <c r="CU379"/>
  <c r="T379" s="1"/>
  <c r="CV379"/>
  <c r="U379" s="1"/>
  <c r="CW379"/>
  <c r="V379" s="1"/>
  <c r="CX379"/>
  <c r="W379" s="1"/>
  <c r="CY379"/>
  <c r="X379" s="1"/>
  <c r="CZ379"/>
  <c r="Y379" s="1"/>
  <c r="FR379"/>
  <c r="GL379"/>
  <c r="GN379"/>
  <c r="GO379"/>
  <c r="GV379"/>
  <c r="GX379"/>
  <c r="HC379"/>
  <c r="C380"/>
  <c r="D380"/>
  <c r="U380"/>
  <c r="G1674" i="6" s="1"/>
  <c r="V380" i="1"/>
  <c r="G1677" i="6" s="1"/>
  <c r="AC380" i="1"/>
  <c r="AE380"/>
  <c r="AD380" s="1"/>
  <c r="AF380"/>
  <c r="AG380"/>
  <c r="AH380"/>
  <c r="AI380"/>
  <c r="AJ380"/>
  <c r="CQ380"/>
  <c r="CR380"/>
  <c r="CS380"/>
  <c r="CT380"/>
  <c r="CU380"/>
  <c r="T380" s="1"/>
  <c r="CV380"/>
  <c r="CW380"/>
  <c r="CX380"/>
  <c r="W380" s="1"/>
  <c r="FR380"/>
  <c r="GL380"/>
  <c r="GN380"/>
  <c r="GP380"/>
  <c r="GV380"/>
  <c r="GX380"/>
  <c r="HC380"/>
  <c r="I381"/>
  <c r="P381"/>
  <c r="AC381"/>
  <c r="AD381"/>
  <c r="AE381"/>
  <c r="AF381"/>
  <c r="AG381"/>
  <c r="AH381"/>
  <c r="AI381"/>
  <c r="AJ381"/>
  <c r="CP381"/>
  <c r="CQ381"/>
  <c r="CR381"/>
  <c r="Q381" s="1"/>
  <c r="CS381"/>
  <c r="R381" s="1"/>
  <c r="CT381"/>
  <c r="S381" s="1"/>
  <c r="CU381"/>
  <c r="T381" s="1"/>
  <c r="CV381"/>
  <c r="U381" s="1"/>
  <c r="CW381"/>
  <c r="V381" s="1"/>
  <c r="CX381"/>
  <c r="W381" s="1"/>
  <c r="CY381"/>
  <c r="X381" s="1"/>
  <c r="CZ381"/>
  <c r="Y381" s="1"/>
  <c r="FR381"/>
  <c r="GL381"/>
  <c r="GN381"/>
  <c r="GO381"/>
  <c r="GV381"/>
  <c r="HC381"/>
  <c r="GX381" s="1"/>
  <c r="C382"/>
  <c r="D382"/>
  <c r="U382"/>
  <c r="G1694" i="6" s="1"/>
  <c r="V382" i="1"/>
  <c r="G1697" i="6" s="1"/>
  <c r="AC382" i="1"/>
  <c r="AE382"/>
  <c r="AD382" s="1"/>
  <c r="AB382" s="1"/>
  <c r="AF382"/>
  <c r="AG382"/>
  <c r="AH382"/>
  <c r="AI382"/>
  <c r="AJ382"/>
  <c r="CX382" s="1"/>
  <c r="W382" s="1"/>
  <c r="CQ382"/>
  <c r="CR382"/>
  <c r="CS382"/>
  <c r="CT382"/>
  <c r="CU382"/>
  <c r="T382" s="1"/>
  <c r="CV382"/>
  <c r="CW382"/>
  <c r="FR382"/>
  <c r="GL382"/>
  <c r="GN382"/>
  <c r="GP382"/>
  <c r="GV382"/>
  <c r="HC382"/>
  <c r="GX382" s="1"/>
  <c r="I383"/>
  <c r="P383"/>
  <c r="AC383"/>
  <c r="AE383"/>
  <c r="AD383" s="1"/>
  <c r="AF383"/>
  <c r="AG383"/>
  <c r="AH383"/>
  <c r="AI383"/>
  <c r="AJ383"/>
  <c r="CP383"/>
  <c r="CQ383"/>
  <c r="CR383"/>
  <c r="Q383" s="1"/>
  <c r="CS383"/>
  <c r="R383" s="1"/>
  <c r="CT383"/>
  <c r="S383" s="1"/>
  <c r="CU383"/>
  <c r="T383" s="1"/>
  <c r="CV383"/>
  <c r="U383" s="1"/>
  <c r="CW383"/>
  <c r="V383" s="1"/>
  <c r="CX383"/>
  <c r="W383" s="1"/>
  <c r="CY383"/>
  <c r="X383" s="1"/>
  <c r="CZ383"/>
  <c r="Y383" s="1"/>
  <c r="FR383"/>
  <c r="GL383"/>
  <c r="GN383"/>
  <c r="GO383"/>
  <c r="GV383"/>
  <c r="GX383"/>
  <c r="HC383"/>
  <c r="C384"/>
  <c r="D384"/>
  <c r="U384"/>
  <c r="G1714" i="6" s="1"/>
  <c r="V384" i="1"/>
  <c r="AC384"/>
  <c r="AE384"/>
  <c r="AD384" s="1"/>
  <c r="AF384"/>
  <c r="AG384"/>
  <c r="AH384"/>
  <c r="AI384"/>
  <c r="AJ384"/>
  <c r="CQ384"/>
  <c r="CR384"/>
  <c r="CS384"/>
  <c r="CT384"/>
  <c r="CU384"/>
  <c r="T384" s="1"/>
  <c r="CV384"/>
  <c r="CW384"/>
  <c r="CX384"/>
  <c r="W384" s="1"/>
  <c r="FR384"/>
  <c r="GL384"/>
  <c r="GN384"/>
  <c r="GP384"/>
  <c r="GV384"/>
  <c r="GX384"/>
  <c r="HC384"/>
  <c r="I385"/>
  <c r="P385"/>
  <c r="AC385"/>
  <c r="AD385"/>
  <c r="AE385"/>
  <c r="AF385"/>
  <c r="AG385"/>
  <c r="AH385"/>
  <c r="AI385"/>
  <c r="AJ385"/>
  <c r="CP385"/>
  <c r="CQ385"/>
  <c r="CR385"/>
  <c r="Q385" s="1"/>
  <c r="CS385"/>
  <c r="R385" s="1"/>
  <c r="CT385"/>
  <c r="S385" s="1"/>
  <c r="CU385"/>
  <c r="T385" s="1"/>
  <c r="CV385"/>
  <c r="U385" s="1"/>
  <c r="CW385"/>
  <c r="V385" s="1"/>
  <c r="CX385"/>
  <c r="W385" s="1"/>
  <c r="CY385"/>
  <c r="X385" s="1"/>
  <c r="CZ385"/>
  <c r="Y385" s="1"/>
  <c r="FR385"/>
  <c r="GL385"/>
  <c r="GN385"/>
  <c r="GO385"/>
  <c r="GV385"/>
  <c r="HC385"/>
  <c r="GX385" s="1"/>
  <c r="C386"/>
  <c r="D386"/>
  <c r="U386"/>
  <c r="G1728" i="6" s="1"/>
  <c r="V386" i="1"/>
  <c r="AC386"/>
  <c r="AE386"/>
  <c r="AD386" s="1"/>
  <c r="AF386"/>
  <c r="AG386"/>
  <c r="AH386"/>
  <c r="AI386"/>
  <c r="AJ386"/>
  <c r="CX386" s="1"/>
  <c r="W386" s="1"/>
  <c r="CQ386"/>
  <c r="CR386"/>
  <c r="CS386"/>
  <c r="CT386"/>
  <c r="CU386"/>
  <c r="T386" s="1"/>
  <c r="CV386"/>
  <c r="CW386"/>
  <c r="FR386"/>
  <c r="GL386"/>
  <c r="GN386"/>
  <c r="GP386"/>
  <c r="GV386"/>
  <c r="HC386"/>
  <c r="GX386" s="1"/>
  <c r="I387"/>
  <c r="P387"/>
  <c r="AC387"/>
  <c r="AE387"/>
  <c r="AD387" s="1"/>
  <c r="AF387"/>
  <c r="AG387"/>
  <c r="AH387"/>
  <c r="AI387"/>
  <c r="AJ387"/>
  <c r="CP387"/>
  <c r="CQ387"/>
  <c r="CR387"/>
  <c r="Q387" s="1"/>
  <c r="CS387"/>
  <c r="R387" s="1"/>
  <c r="CT387"/>
  <c r="S387" s="1"/>
  <c r="CU387"/>
  <c r="T387" s="1"/>
  <c r="CV387"/>
  <c r="U387" s="1"/>
  <c r="CW387"/>
  <c r="V387" s="1"/>
  <c r="CX387"/>
  <c r="W387" s="1"/>
  <c r="CY387"/>
  <c r="X387" s="1"/>
  <c r="CZ387"/>
  <c r="Y387" s="1"/>
  <c r="FR387"/>
  <c r="GL387"/>
  <c r="GN387"/>
  <c r="GO387"/>
  <c r="GV387"/>
  <c r="GX387"/>
  <c r="HC387"/>
  <c r="C388"/>
  <c r="D388"/>
  <c r="I388"/>
  <c r="K388"/>
  <c r="AC388"/>
  <c r="AE388"/>
  <c r="AD388" s="1"/>
  <c r="AF388"/>
  <c r="AG388"/>
  <c r="AH388"/>
  <c r="AI388"/>
  <c r="AJ388"/>
  <c r="CQ388"/>
  <c r="CR388"/>
  <c r="CS388"/>
  <c r="CT388"/>
  <c r="CU388"/>
  <c r="T388" s="1"/>
  <c r="CV388"/>
  <c r="CW388"/>
  <c r="CX388"/>
  <c r="W388" s="1"/>
  <c r="FR388"/>
  <c r="GL388"/>
  <c r="GN388"/>
  <c r="GP388"/>
  <c r="GV388"/>
  <c r="GX388"/>
  <c r="HC388"/>
  <c r="I389"/>
  <c r="AC389"/>
  <c r="AE389"/>
  <c r="AD389" s="1"/>
  <c r="AB389" s="1"/>
  <c r="AF389"/>
  <c r="AG389"/>
  <c r="AH389"/>
  <c r="AI389"/>
  <c r="AJ389"/>
  <c r="CP389"/>
  <c r="CQ389"/>
  <c r="CR389"/>
  <c r="Q389" s="1"/>
  <c r="CS389"/>
  <c r="R389" s="1"/>
  <c r="CT389"/>
  <c r="S389" s="1"/>
  <c r="CU389"/>
  <c r="T389" s="1"/>
  <c r="CV389"/>
  <c r="U389" s="1"/>
  <c r="CW389"/>
  <c r="V389" s="1"/>
  <c r="CX389"/>
  <c r="W389" s="1"/>
  <c r="CY389"/>
  <c r="X389" s="1"/>
  <c r="CZ389"/>
  <c r="Y389" s="1"/>
  <c r="FR389"/>
  <c r="GL389"/>
  <c r="GN389"/>
  <c r="GO389"/>
  <c r="GV389"/>
  <c r="HC389"/>
  <c r="GX389" s="1"/>
  <c r="C390"/>
  <c r="D390"/>
  <c r="I390"/>
  <c r="K390"/>
  <c r="AC390"/>
  <c r="AE390"/>
  <c r="AD390" s="1"/>
  <c r="AF390"/>
  <c r="AG390"/>
  <c r="AH390"/>
  <c r="AI390"/>
  <c r="AJ390"/>
  <c r="CQ390"/>
  <c r="CR390"/>
  <c r="CS390"/>
  <c r="CT390"/>
  <c r="CU390"/>
  <c r="T390" s="1"/>
  <c r="CV390"/>
  <c r="CW390"/>
  <c r="CX390"/>
  <c r="W390" s="1"/>
  <c r="FR390"/>
  <c r="GL390"/>
  <c r="BZ393" s="1"/>
  <c r="GN390"/>
  <c r="GP390"/>
  <c r="GV390"/>
  <c r="HC390"/>
  <c r="GX390" s="1"/>
  <c r="I391"/>
  <c r="AC391"/>
  <c r="AB391" s="1"/>
  <c r="AE391"/>
  <c r="AD391" s="1"/>
  <c r="AF391"/>
  <c r="AG391"/>
  <c r="AH391"/>
  <c r="AI391"/>
  <c r="AJ391"/>
  <c r="CP391"/>
  <c r="CQ391"/>
  <c r="CR391"/>
  <c r="Q391" s="1"/>
  <c r="CS391"/>
  <c r="R391" s="1"/>
  <c r="CT391"/>
  <c r="S391" s="1"/>
  <c r="CU391"/>
  <c r="T391" s="1"/>
  <c r="CV391"/>
  <c r="U391" s="1"/>
  <c r="CW391"/>
  <c r="V391" s="1"/>
  <c r="CX391"/>
  <c r="W391" s="1"/>
  <c r="CY391"/>
  <c r="X391" s="1"/>
  <c r="CZ391"/>
  <c r="Y391" s="1"/>
  <c r="FR391"/>
  <c r="GL391"/>
  <c r="GN391"/>
  <c r="GO391"/>
  <c r="GV391"/>
  <c r="GX391"/>
  <c r="HC391"/>
  <c r="B393"/>
  <c r="B362" s="1"/>
  <c r="C393"/>
  <c r="C362" s="1"/>
  <c r="D393"/>
  <c r="D362" s="1"/>
  <c r="F393"/>
  <c r="F362" s="1"/>
  <c r="G393"/>
  <c r="G362" s="1"/>
  <c r="BX393"/>
  <c r="BX362" s="1"/>
  <c r="CK393"/>
  <c r="CK362" s="1"/>
  <c r="CL393"/>
  <c r="CL362" s="1"/>
  <c r="CM393"/>
  <c r="CM362" s="1"/>
  <c r="F422"/>
  <c r="F423"/>
  <c r="F424"/>
  <c r="F425"/>
  <c r="F426"/>
  <c r="F427" s="1"/>
  <c r="F428"/>
  <c r="F429" s="1"/>
  <c r="F430" s="1"/>
  <c r="D435"/>
  <c r="E437"/>
  <c r="Z437"/>
  <c r="AA437"/>
  <c r="AM437"/>
  <c r="AN437"/>
  <c r="BE437"/>
  <c r="BF437"/>
  <c r="BG437"/>
  <c r="BH437"/>
  <c r="BI437"/>
  <c r="BJ437"/>
  <c r="BK437"/>
  <c r="BL437"/>
  <c r="BM437"/>
  <c r="BN437"/>
  <c r="BO437"/>
  <c r="BP437"/>
  <c r="BQ437"/>
  <c r="BR437"/>
  <c r="BS437"/>
  <c r="BT437"/>
  <c r="BU437"/>
  <c r="BV437"/>
  <c r="BW437"/>
  <c r="CN437"/>
  <c r="CO437"/>
  <c r="CP437"/>
  <c r="CQ437"/>
  <c r="CR437"/>
  <c r="CS437"/>
  <c r="CT437"/>
  <c r="CU437"/>
  <c r="CV437"/>
  <c r="CW437"/>
  <c r="CX437"/>
  <c r="CY437"/>
  <c r="CZ437"/>
  <c r="DA437"/>
  <c r="DB437"/>
  <c r="DC437"/>
  <c r="DD437"/>
  <c r="DE437"/>
  <c r="DF437"/>
  <c r="DG437"/>
  <c r="DH437"/>
  <c r="DI437"/>
  <c r="DJ437"/>
  <c r="DK437"/>
  <c r="DL437"/>
  <c r="DM437"/>
  <c r="DN437"/>
  <c r="DO437"/>
  <c r="DP437"/>
  <c r="DQ437"/>
  <c r="DR437"/>
  <c r="DS437"/>
  <c r="DT437"/>
  <c r="DU437"/>
  <c r="DV437"/>
  <c r="DW437"/>
  <c r="DX437"/>
  <c r="DY437"/>
  <c r="DZ437"/>
  <c r="EA437"/>
  <c r="EB437"/>
  <c r="EC437"/>
  <c r="ED437"/>
  <c r="EE437"/>
  <c r="EF437"/>
  <c r="EG437"/>
  <c r="EH437"/>
  <c r="EI437"/>
  <c r="EJ437"/>
  <c r="EK437"/>
  <c r="EL437"/>
  <c r="EM437"/>
  <c r="EN437"/>
  <c r="EO437"/>
  <c r="EP437"/>
  <c r="EQ437"/>
  <c r="ER437"/>
  <c r="ES437"/>
  <c r="ET437"/>
  <c r="EU437"/>
  <c r="EV437"/>
  <c r="EW437"/>
  <c r="EX437"/>
  <c r="EY437"/>
  <c r="EZ437"/>
  <c r="FA437"/>
  <c r="FB437"/>
  <c r="FC437"/>
  <c r="FD437"/>
  <c r="FE437"/>
  <c r="FF437"/>
  <c r="FG437"/>
  <c r="FH437"/>
  <c r="FI437"/>
  <c r="FJ437"/>
  <c r="FK437"/>
  <c r="FL437"/>
  <c r="FM437"/>
  <c r="FN437"/>
  <c r="FO437"/>
  <c r="FP437"/>
  <c r="FQ437"/>
  <c r="FR437"/>
  <c r="FS437"/>
  <c r="FT437"/>
  <c r="FU437"/>
  <c r="FV437"/>
  <c r="FW437"/>
  <c r="FX437"/>
  <c r="FY437"/>
  <c r="FZ437"/>
  <c r="GA437"/>
  <c r="GB437"/>
  <c r="GC437"/>
  <c r="GD437"/>
  <c r="GE437"/>
  <c r="GF437"/>
  <c r="GG437"/>
  <c r="GH437"/>
  <c r="GI437"/>
  <c r="GJ437"/>
  <c r="GK437"/>
  <c r="GL437"/>
  <c r="GM437"/>
  <c r="GN437"/>
  <c r="GO437"/>
  <c r="GP437"/>
  <c r="GQ437"/>
  <c r="GR437"/>
  <c r="GS437"/>
  <c r="GT437"/>
  <c r="GU437"/>
  <c r="GV437"/>
  <c r="GW437"/>
  <c r="GX437"/>
  <c r="C439"/>
  <c r="D439"/>
  <c r="I439"/>
  <c r="K439"/>
  <c r="AC439"/>
  <c r="AE439"/>
  <c r="AD439" s="1"/>
  <c r="AF439"/>
  <c r="AG439"/>
  <c r="CU439" s="1"/>
  <c r="T439" s="1"/>
  <c r="AH439"/>
  <c r="AI439"/>
  <c r="AJ439"/>
  <c r="CQ439"/>
  <c r="CR439"/>
  <c r="CS439"/>
  <c r="CT439"/>
  <c r="CV439"/>
  <c r="CW439"/>
  <c r="CX439"/>
  <c r="W439" s="1"/>
  <c r="FR439"/>
  <c r="GL439"/>
  <c r="GN439"/>
  <c r="GP439"/>
  <c r="GV439"/>
  <c r="GX439"/>
  <c r="HC439"/>
  <c r="I440"/>
  <c r="AC440"/>
  <c r="AD440"/>
  <c r="AE440"/>
  <c r="AF440"/>
  <c r="AG440"/>
  <c r="AH440"/>
  <c r="AI440"/>
  <c r="AJ440"/>
  <c r="CP440"/>
  <c r="CQ440"/>
  <c r="CR440"/>
  <c r="Q440" s="1"/>
  <c r="CS440"/>
  <c r="R440" s="1"/>
  <c r="CT440"/>
  <c r="S440" s="1"/>
  <c r="CU440"/>
  <c r="T440" s="1"/>
  <c r="CV440"/>
  <c r="U440" s="1"/>
  <c r="CW440"/>
  <c r="V440" s="1"/>
  <c r="CX440"/>
  <c r="W440" s="1"/>
  <c r="CY440"/>
  <c r="X440" s="1"/>
  <c r="CZ440"/>
  <c r="Y440" s="1"/>
  <c r="FR440"/>
  <c r="GL440"/>
  <c r="GN440"/>
  <c r="GO440"/>
  <c r="GV440"/>
  <c r="HC440"/>
  <c r="GX440" s="1"/>
  <c r="C441"/>
  <c r="D441"/>
  <c r="I441"/>
  <c r="K441"/>
  <c r="AC441"/>
  <c r="AE441"/>
  <c r="AD441" s="1"/>
  <c r="AF441"/>
  <c r="AG441"/>
  <c r="AH441"/>
  <c r="AI441"/>
  <c r="AJ441"/>
  <c r="CX441" s="1"/>
  <c r="W441" s="1"/>
  <c r="CQ441"/>
  <c r="CR441"/>
  <c r="CS441"/>
  <c r="CT441"/>
  <c r="CU441"/>
  <c r="T441" s="1"/>
  <c r="CV441"/>
  <c r="CW441"/>
  <c r="FR441"/>
  <c r="GL441"/>
  <c r="GN441"/>
  <c r="GP441"/>
  <c r="GV441"/>
  <c r="HC441"/>
  <c r="GX441" s="1"/>
  <c r="I442"/>
  <c r="AC442"/>
  <c r="AE442"/>
  <c r="AD442" s="1"/>
  <c r="AF442"/>
  <c r="AG442"/>
  <c r="AH442"/>
  <c r="AI442"/>
  <c r="AJ442"/>
  <c r="CP442"/>
  <c r="CQ442"/>
  <c r="CR442"/>
  <c r="Q442" s="1"/>
  <c r="CS442"/>
  <c r="R442" s="1"/>
  <c r="CT442"/>
  <c r="S442" s="1"/>
  <c r="CU442"/>
  <c r="T442" s="1"/>
  <c r="CV442"/>
  <c r="U442" s="1"/>
  <c r="CW442"/>
  <c r="V442" s="1"/>
  <c r="CX442"/>
  <c r="W442" s="1"/>
  <c r="CY442"/>
  <c r="X442" s="1"/>
  <c r="CZ442"/>
  <c r="Y442" s="1"/>
  <c r="FR442"/>
  <c r="GL442"/>
  <c r="GN442"/>
  <c r="GO442"/>
  <c r="GV442"/>
  <c r="GX442"/>
  <c r="HC442"/>
  <c r="C443"/>
  <c r="D443"/>
  <c r="U443"/>
  <c r="G1873" i="6" s="1"/>
  <c r="V443" i="1"/>
  <c r="AC443"/>
  <c r="AE443"/>
  <c r="AD443" s="1"/>
  <c r="AF443"/>
  <c r="AG443"/>
  <c r="CU443" s="1"/>
  <c r="T443" s="1"/>
  <c r="AH443"/>
  <c r="AI443"/>
  <c r="AJ443"/>
  <c r="CQ443"/>
  <c r="CR443"/>
  <c r="CS443"/>
  <c r="CT443"/>
  <c r="CV443"/>
  <c r="CW443"/>
  <c r="CX443"/>
  <c r="W443" s="1"/>
  <c r="FR443"/>
  <c r="GL443"/>
  <c r="GN443"/>
  <c r="GP443"/>
  <c r="GV443"/>
  <c r="GX443"/>
  <c r="HC443"/>
  <c r="I444"/>
  <c r="P444"/>
  <c r="AC444"/>
  <c r="AD444"/>
  <c r="AE444"/>
  <c r="AF444"/>
  <c r="AG444"/>
  <c r="AH444"/>
  <c r="AI444"/>
  <c r="AJ444"/>
  <c r="CP444"/>
  <c r="CQ444"/>
  <c r="CR444"/>
  <c r="Q444" s="1"/>
  <c r="CS444"/>
  <c r="R444" s="1"/>
  <c r="CT444"/>
  <c r="S444" s="1"/>
  <c r="CU444"/>
  <c r="T444" s="1"/>
  <c r="CV444"/>
  <c r="U444" s="1"/>
  <c r="CW444"/>
  <c r="V444" s="1"/>
  <c r="CX444"/>
  <c r="W444" s="1"/>
  <c r="CY444"/>
  <c r="X444" s="1"/>
  <c r="CZ444"/>
  <c r="Y444" s="1"/>
  <c r="FR444"/>
  <c r="GL444"/>
  <c r="GN444"/>
  <c r="GO444"/>
  <c r="GV444"/>
  <c r="HC444"/>
  <c r="GX444" s="1"/>
  <c r="C445"/>
  <c r="D445"/>
  <c r="U445"/>
  <c r="G1887" i="6" s="1"/>
  <c r="V445" i="1"/>
  <c r="AC445"/>
  <c r="AE445"/>
  <c r="AD445" s="1"/>
  <c r="AF445"/>
  <c r="AG445"/>
  <c r="AH445"/>
  <c r="AI445"/>
  <c r="AJ445"/>
  <c r="CX445" s="1"/>
  <c r="W445" s="1"/>
  <c r="CQ445"/>
  <c r="CR445"/>
  <c r="CS445"/>
  <c r="CT445"/>
  <c r="CU445"/>
  <c r="T445" s="1"/>
  <c r="CV445"/>
  <c r="CW445"/>
  <c r="FR445"/>
  <c r="GL445"/>
  <c r="GN445"/>
  <c r="GP445"/>
  <c r="GV445"/>
  <c r="HC445"/>
  <c r="GX445" s="1"/>
  <c r="I446"/>
  <c r="P446"/>
  <c r="AC446"/>
  <c r="AE446"/>
  <c r="AD446" s="1"/>
  <c r="AF446"/>
  <c r="AG446"/>
  <c r="AH446"/>
  <c r="AI446"/>
  <c r="AJ446"/>
  <c r="CP446"/>
  <c r="CQ446"/>
  <c r="CR446"/>
  <c r="Q446" s="1"/>
  <c r="CS446"/>
  <c r="R446" s="1"/>
  <c r="CT446"/>
  <c r="S446" s="1"/>
  <c r="CU446"/>
  <c r="T446" s="1"/>
  <c r="CV446"/>
  <c r="U446" s="1"/>
  <c r="CW446"/>
  <c r="V446" s="1"/>
  <c r="CX446"/>
  <c r="W446" s="1"/>
  <c r="CY446"/>
  <c r="X446" s="1"/>
  <c r="CZ446"/>
  <c r="Y446" s="1"/>
  <c r="FR446"/>
  <c r="GL446"/>
  <c r="GN446"/>
  <c r="GO446"/>
  <c r="GV446"/>
  <c r="GX446"/>
  <c r="HC446"/>
  <c r="C447"/>
  <c r="D447"/>
  <c r="U447"/>
  <c r="G1901" i="6" s="1"/>
  <c r="V447" i="1"/>
  <c r="AC447"/>
  <c r="AE447"/>
  <c r="AD447" s="1"/>
  <c r="AF447"/>
  <c r="AG447"/>
  <c r="AH447"/>
  <c r="AI447"/>
  <c r="AJ447"/>
  <c r="CQ447"/>
  <c r="CR447"/>
  <c r="CS447"/>
  <c r="CT447"/>
  <c r="CU447"/>
  <c r="T447" s="1"/>
  <c r="CV447"/>
  <c r="CW447"/>
  <c r="CX447"/>
  <c r="W447" s="1"/>
  <c r="FR447"/>
  <c r="GL447"/>
  <c r="GN447"/>
  <c r="GP447"/>
  <c r="GV447"/>
  <c r="GX447"/>
  <c r="HC447"/>
  <c r="I448"/>
  <c r="P448"/>
  <c r="AC448"/>
  <c r="AD448"/>
  <c r="AE448"/>
  <c r="AF448"/>
  <c r="AG448"/>
  <c r="AH448"/>
  <c r="AI448"/>
  <c r="AJ448"/>
  <c r="CP448"/>
  <c r="CQ448"/>
  <c r="CR448"/>
  <c r="Q448" s="1"/>
  <c r="CS448"/>
  <c r="R448" s="1"/>
  <c r="CT448"/>
  <c r="S448" s="1"/>
  <c r="CU448"/>
  <c r="T448" s="1"/>
  <c r="CV448"/>
  <c r="U448" s="1"/>
  <c r="CW448"/>
  <c r="V448" s="1"/>
  <c r="CX448"/>
  <c r="W448" s="1"/>
  <c r="CY448"/>
  <c r="X448" s="1"/>
  <c r="CZ448"/>
  <c r="Y448" s="1"/>
  <c r="FR448"/>
  <c r="GL448"/>
  <c r="GN448"/>
  <c r="GO448"/>
  <c r="GV448"/>
  <c r="HC448"/>
  <c r="GX448" s="1"/>
  <c r="C449"/>
  <c r="D449"/>
  <c r="U449"/>
  <c r="G1915" i="6" s="1"/>
  <c r="V449" i="1"/>
  <c r="AC449"/>
  <c r="AE449"/>
  <c r="AD449" s="1"/>
  <c r="AF449"/>
  <c r="AG449"/>
  <c r="AH449"/>
  <c r="AI449"/>
  <c r="AJ449"/>
  <c r="CX449" s="1"/>
  <c r="W449" s="1"/>
  <c r="CQ449"/>
  <c r="CR449"/>
  <c r="CS449"/>
  <c r="CT449"/>
  <c r="CU449"/>
  <c r="T449" s="1"/>
  <c r="CV449"/>
  <c r="CW449"/>
  <c r="FR449"/>
  <c r="GL449"/>
  <c r="GN449"/>
  <c r="GP449"/>
  <c r="GV449"/>
  <c r="HC449"/>
  <c r="GX449" s="1"/>
  <c r="I450"/>
  <c r="P450"/>
  <c r="AC450"/>
  <c r="AD450"/>
  <c r="AB450" s="1"/>
  <c r="AE450"/>
  <c r="AF450"/>
  <c r="AG450"/>
  <c r="AH450"/>
  <c r="AI450"/>
  <c r="AJ450"/>
  <c r="CP450"/>
  <c r="CQ450"/>
  <c r="CR450"/>
  <c r="Q450" s="1"/>
  <c r="CS450"/>
  <c r="R450" s="1"/>
  <c r="CT450"/>
  <c r="S450" s="1"/>
  <c r="CU450"/>
  <c r="T450" s="1"/>
  <c r="CV450"/>
  <c r="U450" s="1"/>
  <c r="CW450"/>
  <c r="V450" s="1"/>
  <c r="CX450"/>
  <c r="W450" s="1"/>
  <c r="CY450"/>
  <c r="X450" s="1"/>
  <c r="CZ450"/>
  <c r="Y450" s="1"/>
  <c r="FR450"/>
  <c r="GL450"/>
  <c r="GN450"/>
  <c r="GO450"/>
  <c r="GV450"/>
  <c r="HC450"/>
  <c r="GX450" s="1"/>
  <c r="B452"/>
  <c r="B437" s="1"/>
  <c r="C452"/>
  <c r="C437" s="1"/>
  <c r="D452"/>
  <c r="D437" s="1"/>
  <c r="F452"/>
  <c r="F437" s="1"/>
  <c r="G452"/>
  <c r="G437" s="1"/>
  <c r="BX452"/>
  <c r="BZ452"/>
  <c r="CK452"/>
  <c r="CK437" s="1"/>
  <c r="CL452"/>
  <c r="CL437" s="1"/>
  <c r="CM452"/>
  <c r="CM437" s="1"/>
  <c r="F481"/>
  <c r="F482"/>
  <c r="F483"/>
  <c r="F484"/>
  <c r="F485" s="1"/>
  <c r="F486" s="1"/>
  <c r="F487"/>
  <c r="F488"/>
  <c r="F489" s="1"/>
  <c r="D494"/>
  <c r="E496"/>
  <c r="Z496"/>
  <c r="AA496"/>
  <c r="AM496"/>
  <c r="AN496"/>
  <c r="BE496"/>
  <c r="BF496"/>
  <c r="BG496"/>
  <c r="BH496"/>
  <c r="BI496"/>
  <c r="BJ496"/>
  <c r="BK496"/>
  <c r="BL496"/>
  <c r="BM496"/>
  <c r="BN496"/>
  <c r="BO496"/>
  <c r="BP496"/>
  <c r="BQ496"/>
  <c r="BR496"/>
  <c r="BS496"/>
  <c r="BT496"/>
  <c r="BU496"/>
  <c r="BV496"/>
  <c r="BW496"/>
  <c r="CN496"/>
  <c r="CO496"/>
  <c r="CP496"/>
  <c r="CQ496"/>
  <c r="CR496"/>
  <c r="CS496"/>
  <c r="CT496"/>
  <c r="CU496"/>
  <c r="CV496"/>
  <c r="CW496"/>
  <c r="CX496"/>
  <c r="CY496"/>
  <c r="CZ496"/>
  <c r="DA496"/>
  <c r="DB496"/>
  <c r="DC496"/>
  <c r="DD496"/>
  <c r="DE496"/>
  <c r="DF496"/>
  <c r="DG496"/>
  <c r="DH496"/>
  <c r="DI496"/>
  <c r="DJ496"/>
  <c r="DK496"/>
  <c r="DL496"/>
  <c r="DM496"/>
  <c r="DN496"/>
  <c r="DO496"/>
  <c r="DP496"/>
  <c r="DQ496"/>
  <c r="DR496"/>
  <c r="DS496"/>
  <c r="DT496"/>
  <c r="DU496"/>
  <c r="DV496"/>
  <c r="DW496"/>
  <c r="DX496"/>
  <c r="DY496"/>
  <c r="DZ496"/>
  <c r="EA496"/>
  <c r="EB496"/>
  <c r="EC496"/>
  <c r="ED496"/>
  <c r="EE496"/>
  <c r="EF496"/>
  <c r="EG496"/>
  <c r="EH496"/>
  <c r="EI496"/>
  <c r="EJ496"/>
  <c r="EK496"/>
  <c r="EL496"/>
  <c r="EM496"/>
  <c r="EN496"/>
  <c r="EO496"/>
  <c r="EP496"/>
  <c r="EQ496"/>
  <c r="ER496"/>
  <c r="ES496"/>
  <c r="ET496"/>
  <c r="EU496"/>
  <c r="EV496"/>
  <c r="EW496"/>
  <c r="EX496"/>
  <c r="EY496"/>
  <c r="EZ496"/>
  <c r="FA496"/>
  <c r="FB496"/>
  <c r="FC496"/>
  <c r="FD496"/>
  <c r="FE496"/>
  <c r="FF496"/>
  <c r="FG496"/>
  <c r="FH496"/>
  <c r="FI496"/>
  <c r="FJ496"/>
  <c r="FK496"/>
  <c r="FL496"/>
  <c r="FM496"/>
  <c r="FN496"/>
  <c r="FO496"/>
  <c r="FP496"/>
  <c r="FQ496"/>
  <c r="FR496"/>
  <c r="FS496"/>
  <c r="FT496"/>
  <c r="FU496"/>
  <c r="FV496"/>
  <c r="FW496"/>
  <c r="FX496"/>
  <c r="FY496"/>
  <c r="FZ496"/>
  <c r="GA496"/>
  <c r="GB496"/>
  <c r="GC496"/>
  <c r="GD496"/>
  <c r="GE496"/>
  <c r="GF496"/>
  <c r="GG496"/>
  <c r="GH496"/>
  <c r="GI496"/>
  <c r="GJ496"/>
  <c r="GK496"/>
  <c r="GL496"/>
  <c r="GM496"/>
  <c r="GN496"/>
  <c r="GO496"/>
  <c r="GP496"/>
  <c r="GQ496"/>
  <c r="GR496"/>
  <c r="GS496"/>
  <c r="GT496"/>
  <c r="GU496"/>
  <c r="GV496"/>
  <c r="GW496"/>
  <c r="GX496"/>
  <c r="C498"/>
  <c r="D498"/>
  <c r="U498"/>
  <c r="G1964" i="6" s="1"/>
  <c r="V498" i="1"/>
  <c r="AC498"/>
  <c r="AE498"/>
  <c r="AD498" s="1"/>
  <c r="AF498"/>
  <c r="AG498"/>
  <c r="CU498" s="1"/>
  <c r="T498" s="1"/>
  <c r="AH498"/>
  <c r="AI498"/>
  <c r="AJ498"/>
  <c r="CQ498"/>
  <c r="CR498"/>
  <c r="CS498"/>
  <c r="CT498"/>
  <c r="CV498"/>
  <c r="CW498"/>
  <c r="CX498"/>
  <c r="W498" s="1"/>
  <c r="FR498"/>
  <c r="GL498"/>
  <c r="GN498"/>
  <c r="GO498"/>
  <c r="GV498"/>
  <c r="GX498"/>
  <c r="HC498"/>
  <c r="C499"/>
  <c r="D499"/>
  <c r="U499"/>
  <c r="G1974" i="6" s="1"/>
  <c r="V499" i="1"/>
  <c r="AC499"/>
  <c r="AE499"/>
  <c r="AD499" s="1"/>
  <c r="AF499"/>
  <c r="AG499"/>
  <c r="CU499" s="1"/>
  <c r="T499" s="1"/>
  <c r="AH499"/>
  <c r="AI499"/>
  <c r="AJ499"/>
  <c r="CQ499"/>
  <c r="CR499"/>
  <c r="CS499"/>
  <c r="CT499"/>
  <c r="CV499"/>
  <c r="CW499"/>
  <c r="CX499"/>
  <c r="W499" s="1"/>
  <c r="FR499"/>
  <c r="GL499"/>
  <c r="GN499"/>
  <c r="GO499"/>
  <c r="GV499"/>
  <c r="GX499"/>
  <c r="HC499"/>
  <c r="C500"/>
  <c r="D500"/>
  <c r="U500"/>
  <c r="G1983" i="6" s="1"/>
  <c r="V500" i="1"/>
  <c r="AC500"/>
  <c r="AE500"/>
  <c r="AD500" s="1"/>
  <c r="AF500"/>
  <c r="AG500"/>
  <c r="CU500" s="1"/>
  <c r="T500" s="1"/>
  <c r="AH500"/>
  <c r="AI500"/>
  <c r="AJ500"/>
  <c r="CQ500"/>
  <c r="CR500"/>
  <c r="CS500"/>
  <c r="CT500"/>
  <c r="CV500"/>
  <c r="CW500"/>
  <c r="CX500"/>
  <c r="W500" s="1"/>
  <c r="FR500"/>
  <c r="GL500"/>
  <c r="GN500"/>
  <c r="GO500"/>
  <c r="GV500"/>
  <c r="GX500"/>
  <c r="HC500"/>
  <c r="C501"/>
  <c r="D501"/>
  <c r="U501"/>
  <c r="G1992" i="6" s="1"/>
  <c r="V501" i="1"/>
  <c r="AC501"/>
  <c r="AE501"/>
  <c r="AD501" s="1"/>
  <c r="AF501"/>
  <c r="AG501"/>
  <c r="AH501"/>
  <c r="AI501"/>
  <c r="AJ501"/>
  <c r="CQ501"/>
  <c r="CR501"/>
  <c r="CS501"/>
  <c r="CT501"/>
  <c r="CU501"/>
  <c r="T501" s="1"/>
  <c r="CV501"/>
  <c r="CW501"/>
  <c r="CX501"/>
  <c r="W501" s="1"/>
  <c r="FR501"/>
  <c r="GL501"/>
  <c r="GN501"/>
  <c r="GO501"/>
  <c r="GV501"/>
  <c r="GX501"/>
  <c r="HC501"/>
  <c r="C502"/>
  <c r="D502"/>
  <c r="U502"/>
  <c r="G2002" i="6" s="1"/>
  <c r="V502" i="1"/>
  <c r="AC502"/>
  <c r="AE502"/>
  <c r="AD502" s="1"/>
  <c r="AF502"/>
  <c r="AG502"/>
  <c r="AH502"/>
  <c r="AI502"/>
  <c r="AJ502"/>
  <c r="CQ502"/>
  <c r="CR502"/>
  <c r="CS502"/>
  <c r="CT502"/>
  <c r="CU502"/>
  <c r="T502" s="1"/>
  <c r="CV502"/>
  <c r="CW502"/>
  <c r="CX502"/>
  <c r="W502" s="1"/>
  <c r="FR502"/>
  <c r="GL502"/>
  <c r="GN502"/>
  <c r="GO502"/>
  <c r="GV502"/>
  <c r="GX502"/>
  <c r="HC502"/>
  <c r="C503"/>
  <c r="D503"/>
  <c r="U503"/>
  <c r="G2011" i="6" s="1"/>
  <c r="V503" i="1"/>
  <c r="AC503"/>
  <c r="AE503"/>
  <c r="AD503" s="1"/>
  <c r="AF503"/>
  <c r="AG503"/>
  <c r="AH503"/>
  <c r="AI503"/>
  <c r="AJ503"/>
  <c r="CQ503"/>
  <c r="CR503"/>
  <c r="CS503"/>
  <c r="CT503"/>
  <c r="CU503"/>
  <c r="T503" s="1"/>
  <c r="CV503"/>
  <c r="CW503"/>
  <c r="CX503"/>
  <c r="W503" s="1"/>
  <c r="FR503"/>
  <c r="GL503"/>
  <c r="GN503"/>
  <c r="GO503"/>
  <c r="GV503"/>
  <c r="GX503"/>
  <c r="HC503"/>
  <c r="C504"/>
  <c r="D504"/>
  <c r="U504"/>
  <c r="G2021" i="6" s="1"/>
  <c r="V504" i="1"/>
  <c r="AC504"/>
  <c r="AE504"/>
  <c r="AD504" s="1"/>
  <c r="AF504"/>
  <c r="AG504"/>
  <c r="AH504"/>
  <c r="AI504"/>
  <c r="AJ504"/>
  <c r="CQ504"/>
  <c r="CR504"/>
  <c r="CS504"/>
  <c r="CT504"/>
  <c r="CU504"/>
  <c r="T504" s="1"/>
  <c r="CV504"/>
  <c r="CW504"/>
  <c r="CX504"/>
  <c r="W504" s="1"/>
  <c r="FR504"/>
  <c r="GL504"/>
  <c r="GN504"/>
  <c r="GO504"/>
  <c r="GV504"/>
  <c r="GX504"/>
  <c r="HC504"/>
  <c r="C505"/>
  <c r="D505"/>
  <c r="U505"/>
  <c r="G2030" i="6" s="1"/>
  <c r="V505" i="1"/>
  <c r="AC505"/>
  <c r="AE505"/>
  <c r="AD505" s="1"/>
  <c r="AF505"/>
  <c r="AG505"/>
  <c r="AH505"/>
  <c r="AI505"/>
  <c r="AJ505"/>
  <c r="CQ505"/>
  <c r="CR505"/>
  <c r="CS505"/>
  <c r="CT505"/>
  <c r="CU505"/>
  <c r="T505" s="1"/>
  <c r="CV505"/>
  <c r="CW505"/>
  <c r="CX505"/>
  <c r="W505" s="1"/>
  <c r="FR505"/>
  <c r="GL505"/>
  <c r="GN505"/>
  <c r="GO505"/>
  <c r="GV505"/>
  <c r="GX505"/>
  <c r="HC505"/>
  <c r="C506"/>
  <c r="D506"/>
  <c r="U506"/>
  <c r="G2039" i="6" s="1"/>
  <c r="V506" i="1"/>
  <c r="AC506"/>
  <c r="AE506"/>
  <c r="AD506" s="1"/>
  <c r="AF506"/>
  <c r="AG506"/>
  <c r="AH506"/>
  <c r="AI506"/>
  <c r="AJ506"/>
  <c r="CQ506"/>
  <c r="CR506"/>
  <c r="CS506"/>
  <c r="CT506"/>
  <c r="CU506"/>
  <c r="T506" s="1"/>
  <c r="CV506"/>
  <c r="CW506"/>
  <c r="CX506"/>
  <c r="W506" s="1"/>
  <c r="FR506"/>
  <c r="GL506"/>
  <c r="GN506"/>
  <c r="GO506"/>
  <c r="GV506"/>
  <c r="GX506"/>
  <c r="HC506"/>
  <c r="C507"/>
  <c r="D507"/>
  <c r="U507"/>
  <c r="G2048" i="6" s="1"/>
  <c r="V507" i="1"/>
  <c r="AC507"/>
  <c r="AE507"/>
  <c r="AD507" s="1"/>
  <c r="AF507"/>
  <c r="AG507"/>
  <c r="AH507"/>
  <c r="AI507"/>
  <c r="AJ507"/>
  <c r="CQ507"/>
  <c r="CR507"/>
  <c r="CS507"/>
  <c r="CT507"/>
  <c r="CU507"/>
  <c r="T507" s="1"/>
  <c r="CV507"/>
  <c r="CW507"/>
  <c r="CX507"/>
  <c r="W507" s="1"/>
  <c r="FR507"/>
  <c r="GL507"/>
  <c r="GN507"/>
  <c r="GO507"/>
  <c r="GV507"/>
  <c r="HC507"/>
  <c r="GX507" s="1"/>
  <c r="C508"/>
  <c r="D508"/>
  <c r="U508"/>
  <c r="G2057" i="6" s="1"/>
  <c r="V508" i="1"/>
  <c r="AC508"/>
  <c r="AE508"/>
  <c r="AD508" s="1"/>
  <c r="AF508"/>
  <c r="AG508"/>
  <c r="AH508"/>
  <c r="AI508"/>
  <c r="AJ508"/>
  <c r="CQ508"/>
  <c r="CR508"/>
  <c r="CS508"/>
  <c r="CT508"/>
  <c r="CU508"/>
  <c r="T508" s="1"/>
  <c r="CV508"/>
  <c r="CW508"/>
  <c r="CX508"/>
  <c r="W508" s="1"/>
  <c r="FR508"/>
  <c r="GL508"/>
  <c r="GN508"/>
  <c r="GO508"/>
  <c r="GV508"/>
  <c r="HC508"/>
  <c r="GX508" s="1"/>
  <c r="C509"/>
  <c r="D509"/>
  <c r="U509"/>
  <c r="G2066" i="6" s="1"/>
  <c r="V509" i="1"/>
  <c r="AC509"/>
  <c r="AE509"/>
  <c r="AD509" s="1"/>
  <c r="AF509"/>
  <c r="AG509"/>
  <c r="AH509"/>
  <c r="AI509"/>
  <c r="AJ509"/>
  <c r="CQ509"/>
  <c r="CR509"/>
  <c r="CS509"/>
  <c r="CT509"/>
  <c r="CU509"/>
  <c r="T509" s="1"/>
  <c r="CV509"/>
  <c r="CW509"/>
  <c r="CX509"/>
  <c r="W509" s="1"/>
  <c r="FR509"/>
  <c r="GL509"/>
  <c r="GN509"/>
  <c r="GO509"/>
  <c r="GV509"/>
  <c r="HC509"/>
  <c r="GX509" s="1"/>
  <c r="C510"/>
  <c r="D510"/>
  <c r="U510"/>
  <c r="G2075" i="6" s="1"/>
  <c r="V510" i="1"/>
  <c r="AC510"/>
  <c r="AE510"/>
  <c r="AD510" s="1"/>
  <c r="AF510"/>
  <c r="AG510"/>
  <c r="AH510"/>
  <c r="AI510"/>
  <c r="AJ510"/>
  <c r="CQ510"/>
  <c r="CR510"/>
  <c r="CS510"/>
  <c r="CT510"/>
  <c r="CU510"/>
  <c r="T510" s="1"/>
  <c r="CV510"/>
  <c r="CW510"/>
  <c r="CX510"/>
  <c r="W510" s="1"/>
  <c r="FR510"/>
  <c r="GL510"/>
  <c r="GN510"/>
  <c r="GO510"/>
  <c r="GV510"/>
  <c r="HC510"/>
  <c r="GX510" s="1"/>
  <c r="C511"/>
  <c r="D511"/>
  <c r="U511"/>
  <c r="G2084" i="6" s="1"/>
  <c r="V511" i="1"/>
  <c r="AC511"/>
  <c r="AE511"/>
  <c r="AD511" s="1"/>
  <c r="AF511"/>
  <c r="AG511"/>
  <c r="AH511"/>
  <c r="AI511"/>
  <c r="AJ511"/>
  <c r="CQ511"/>
  <c r="CR511"/>
  <c r="CS511"/>
  <c r="CT511"/>
  <c r="CU511"/>
  <c r="T511" s="1"/>
  <c r="CV511"/>
  <c r="CW511"/>
  <c r="CX511"/>
  <c r="W511" s="1"/>
  <c r="FR511"/>
  <c r="GL511"/>
  <c r="GN511"/>
  <c r="GO511"/>
  <c r="GV511"/>
  <c r="HC511"/>
  <c r="GX511" s="1"/>
  <c r="C512"/>
  <c r="D512"/>
  <c r="U512"/>
  <c r="G2093" i="6" s="1"/>
  <c r="V512" i="1"/>
  <c r="AC512"/>
  <c r="AE512"/>
  <c r="AD512" s="1"/>
  <c r="AF512"/>
  <c r="AG512"/>
  <c r="AH512"/>
  <c r="AI512"/>
  <c r="AJ512"/>
  <c r="CQ512"/>
  <c r="CR512"/>
  <c r="CS512"/>
  <c r="CT512"/>
  <c r="CU512"/>
  <c r="T512" s="1"/>
  <c r="CV512"/>
  <c r="CW512"/>
  <c r="CX512"/>
  <c r="W512" s="1"/>
  <c r="FR512"/>
  <c r="GL512"/>
  <c r="GN512"/>
  <c r="GO512"/>
  <c r="GV512"/>
  <c r="HC512"/>
  <c r="GX512" s="1"/>
  <c r="C513"/>
  <c r="D513"/>
  <c r="U513"/>
  <c r="G2102" i="6" s="1"/>
  <c r="V513" i="1"/>
  <c r="AC513"/>
  <c r="AE513"/>
  <c r="AD513" s="1"/>
  <c r="AF513"/>
  <c r="AG513"/>
  <c r="AH513"/>
  <c r="AI513"/>
  <c r="AJ513"/>
  <c r="CQ513"/>
  <c r="CR513"/>
  <c r="CS513"/>
  <c r="CT513"/>
  <c r="CU513"/>
  <c r="T513" s="1"/>
  <c r="CV513"/>
  <c r="CW513"/>
  <c r="CX513"/>
  <c r="W513" s="1"/>
  <c r="FR513"/>
  <c r="GL513"/>
  <c r="GN513"/>
  <c r="GO513"/>
  <c r="GV513"/>
  <c r="HC513"/>
  <c r="GX513" s="1"/>
  <c r="C514"/>
  <c r="D514"/>
  <c r="U514"/>
  <c r="G2111" i="6" s="1"/>
  <c r="V514" i="1"/>
  <c r="AC514"/>
  <c r="AD514"/>
  <c r="AE514"/>
  <c r="AF514"/>
  <c r="AG514"/>
  <c r="AH514"/>
  <c r="AI514"/>
  <c r="AJ514"/>
  <c r="CQ514"/>
  <c r="CR514"/>
  <c r="CS514"/>
  <c r="CT514"/>
  <c r="CU514"/>
  <c r="T514" s="1"/>
  <c r="CV514"/>
  <c r="CW514"/>
  <c r="CX514"/>
  <c r="W514" s="1"/>
  <c r="FR514"/>
  <c r="GL514"/>
  <c r="GN514"/>
  <c r="CB537" s="1"/>
  <c r="CB496" s="1"/>
  <c r="GO514"/>
  <c r="GV514"/>
  <c r="HC514"/>
  <c r="GX514" s="1"/>
  <c r="C515"/>
  <c r="D515"/>
  <c r="U515"/>
  <c r="G2120" i="6" s="1"/>
  <c r="V515" i="1"/>
  <c r="AC515"/>
  <c r="AD515"/>
  <c r="AE515"/>
  <c r="AF515"/>
  <c r="AG515"/>
  <c r="AH515"/>
  <c r="AI515"/>
  <c r="AJ515"/>
  <c r="CQ515"/>
  <c r="CR515"/>
  <c r="CS515"/>
  <c r="CT515"/>
  <c r="CU515"/>
  <c r="T515" s="1"/>
  <c r="CV515"/>
  <c r="CW515"/>
  <c r="CX515"/>
  <c r="W515" s="1"/>
  <c r="FR515"/>
  <c r="GL515"/>
  <c r="GN515"/>
  <c r="GO515"/>
  <c r="GV515"/>
  <c r="HC515"/>
  <c r="GX515" s="1"/>
  <c r="C516"/>
  <c r="D516"/>
  <c r="U516"/>
  <c r="G2129" i="6" s="1"/>
  <c r="V516" i="1"/>
  <c r="AC516"/>
  <c r="AD516"/>
  <c r="AE516"/>
  <c r="AF516"/>
  <c r="AG516"/>
  <c r="AH516"/>
  <c r="AI516"/>
  <c r="AJ516"/>
  <c r="CQ516"/>
  <c r="CR516"/>
  <c r="CS516"/>
  <c r="CT516"/>
  <c r="CU516"/>
  <c r="T516" s="1"/>
  <c r="CV516"/>
  <c r="CW516"/>
  <c r="CX516"/>
  <c r="W516" s="1"/>
  <c r="FR516"/>
  <c r="GL516"/>
  <c r="GN516"/>
  <c r="GO516"/>
  <c r="GV516"/>
  <c r="HC516"/>
  <c r="GX516" s="1"/>
  <c r="C517"/>
  <c r="D517"/>
  <c r="U517"/>
  <c r="G2138" i="6" s="1"/>
  <c r="V517" i="1"/>
  <c r="AC517"/>
  <c r="AD517"/>
  <c r="AE517"/>
  <c r="AF517"/>
  <c r="AG517"/>
  <c r="AH517"/>
  <c r="AI517"/>
  <c r="AJ517"/>
  <c r="CQ517"/>
  <c r="CR517"/>
  <c r="CS517"/>
  <c r="CT517"/>
  <c r="CU517"/>
  <c r="T517" s="1"/>
  <c r="CV517"/>
  <c r="CW517"/>
  <c r="CX517"/>
  <c r="W517" s="1"/>
  <c r="FR517"/>
  <c r="GL517"/>
  <c r="GN517"/>
  <c r="GO517"/>
  <c r="GV517"/>
  <c r="HC517"/>
  <c r="GX517" s="1"/>
  <c r="C518"/>
  <c r="D518"/>
  <c r="U518"/>
  <c r="G2147" i="6" s="1"/>
  <c r="V518" i="1"/>
  <c r="AC518"/>
  <c r="AD518"/>
  <c r="AE518"/>
  <c r="AF518"/>
  <c r="AG518"/>
  <c r="AH518"/>
  <c r="AI518"/>
  <c r="AJ518"/>
  <c r="CQ518"/>
  <c r="CR518"/>
  <c r="CS518"/>
  <c r="CT518"/>
  <c r="CU518"/>
  <c r="T518" s="1"/>
  <c r="CV518"/>
  <c r="CW518"/>
  <c r="CX518"/>
  <c r="W518" s="1"/>
  <c r="FR518"/>
  <c r="GL518"/>
  <c r="GN518"/>
  <c r="GO518"/>
  <c r="GV518"/>
  <c r="HC518"/>
  <c r="GX518" s="1"/>
  <c r="C519"/>
  <c r="D519"/>
  <c r="Q519"/>
  <c r="U519"/>
  <c r="G2156" i="6" s="1"/>
  <c r="V519" i="1"/>
  <c r="AC519"/>
  <c r="AD519"/>
  <c r="AE519"/>
  <c r="AF519"/>
  <c r="AG519"/>
  <c r="AH519"/>
  <c r="AI519"/>
  <c r="AJ519"/>
  <c r="CQ519"/>
  <c r="CR519"/>
  <c r="CS519"/>
  <c r="CT519"/>
  <c r="CU519"/>
  <c r="T519" s="1"/>
  <c r="CV519"/>
  <c r="CW519"/>
  <c r="CX519"/>
  <c r="W519" s="1"/>
  <c r="FR519"/>
  <c r="GL519"/>
  <c r="GN519"/>
  <c r="GO519"/>
  <c r="GV519"/>
  <c r="HC519"/>
  <c r="GX519" s="1"/>
  <c r="C520"/>
  <c r="D520"/>
  <c r="U520"/>
  <c r="G2165" i="6" s="1"/>
  <c r="V520" i="1"/>
  <c r="AC520"/>
  <c r="AD520"/>
  <c r="AE520"/>
  <c r="AF520"/>
  <c r="AG520"/>
  <c r="AH520"/>
  <c r="AI520"/>
  <c r="AJ520"/>
  <c r="CQ520"/>
  <c r="CR520"/>
  <c r="CS520"/>
  <c r="CT520"/>
  <c r="CU520"/>
  <c r="T520" s="1"/>
  <c r="CV520"/>
  <c r="CW520"/>
  <c r="CX520"/>
  <c r="W520" s="1"/>
  <c r="FR520"/>
  <c r="GL520"/>
  <c r="GN520"/>
  <c r="GO520"/>
  <c r="GV520"/>
  <c r="HC520"/>
  <c r="GX520" s="1"/>
  <c r="C521"/>
  <c r="D521"/>
  <c r="U521"/>
  <c r="G2174" i="6" s="1"/>
  <c r="V521" i="1"/>
  <c r="AC521"/>
  <c r="AD521"/>
  <c r="AE521"/>
  <c r="AF521"/>
  <c r="AG521"/>
  <c r="AH521"/>
  <c r="AI521"/>
  <c r="AJ521"/>
  <c r="CQ521"/>
  <c r="CR521"/>
  <c r="CS521"/>
  <c r="CT521"/>
  <c r="CU521"/>
  <c r="T521" s="1"/>
  <c r="CV521"/>
  <c r="CW521"/>
  <c r="CX521"/>
  <c r="W521" s="1"/>
  <c r="FR521"/>
  <c r="GL521"/>
  <c r="GN521"/>
  <c r="GO521"/>
  <c r="GV521"/>
  <c r="HC521"/>
  <c r="GX521" s="1"/>
  <c r="C522"/>
  <c r="D522"/>
  <c r="U522"/>
  <c r="G2183" i="6" s="1"/>
  <c r="V522" i="1"/>
  <c r="AC522"/>
  <c r="AD522"/>
  <c r="AE522"/>
  <c r="AF522"/>
  <c r="AG522"/>
  <c r="AH522"/>
  <c r="AI522"/>
  <c r="AJ522"/>
  <c r="CQ522"/>
  <c r="CR522"/>
  <c r="CS522"/>
  <c r="CT522"/>
  <c r="CU522"/>
  <c r="T522" s="1"/>
  <c r="CV522"/>
  <c r="CW522"/>
  <c r="CX522"/>
  <c r="W522" s="1"/>
  <c r="FR522"/>
  <c r="GL522"/>
  <c r="GN522"/>
  <c r="GO522"/>
  <c r="GV522"/>
  <c r="HC522"/>
  <c r="GX522" s="1"/>
  <c r="C523"/>
  <c r="D523"/>
  <c r="U523"/>
  <c r="G2192" i="6" s="1"/>
  <c r="V523" i="1"/>
  <c r="AC523"/>
  <c r="AD523"/>
  <c r="AE523"/>
  <c r="AF523"/>
  <c r="AG523"/>
  <c r="AH523"/>
  <c r="AI523"/>
  <c r="AJ523"/>
  <c r="CQ523"/>
  <c r="CR523"/>
  <c r="CS523"/>
  <c r="CT523"/>
  <c r="CU523"/>
  <c r="T523" s="1"/>
  <c r="CV523"/>
  <c r="CW523"/>
  <c r="CX523"/>
  <c r="W523" s="1"/>
  <c r="FR523"/>
  <c r="GL523"/>
  <c r="GN523"/>
  <c r="GO523"/>
  <c r="GV523"/>
  <c r="HC523"/>
  <c r="GX523" s="1"/>
  <c r="C524"/>
  <c r="D524"/>
  <c r="U524"/>
  <c r="G2201" i="6" s="1"/>
  <c r="V524" i="1"/>
  <c r="AC524"/>
  <c r="AD524"/>
  <c r="AE524"/>
  <c r="AF524"/>
  <c r="AG524"/>
  <c r="AH524"/>
  <c r="AI524"/>
  <c r="AJ524"/>
  <c r="CQ524"/>
  <c r="CR524"/>
  <c r="CS524"/>
  <c r="CT524"/>
  <c r="CU524"/>
  <c r="T524" s="1"/>
  <c r="CV524"/>
  <c r="CW524"/>
  <c r="CX524"/>
  <c r="W524" s="1"/>
  <c r="FR524"/>
  <c r="GL524"/>
  <c r="GN524"/>
  <c r="GO524"/>
  <c r="GV524"/>
  <c r="HC524"/>
  <c r="GX524" s="1"/>
  <c r="C525"/>
  <c r="D525"/>
  <c r="U525"/>
  <c r="G2210" i="6" s="1"/>
  <c r="V525" i="1"/>
  <c r="AC525"/>
  <c r="AD525"/>
  <c r="AE525"/>
  <c r="AF525"/>
  <c r="AG525"/>
  <c r="AH525"/>
  <c r="AI525"/>
  <c r="AJ525"/>
  <c r="CX525" s="1"/>
  <c r="W525" s="1"/>
  <c r="CQ525"/>
  <c r="CR525"/>
  <c r="CS525"/>
  <c r="CT525"/>
  <c r="CU525"/>
  <c r="T525" s="1"/>
  <c r="CV525"/>
  <c r="CW525"/>
  <c r="FR525"/>
  <c r="GL525"/>
  <c r="GN525"/>
  <c r="GO525"/>
  <c r="GV525"/>
  <c r="HC525"/>
  <c r="GX525" s="1"/>
  <c r="C526"/>
  <c r="D526"/>
  <c r="P526"/>
  <c r="R526"/>
  <c r="U526"/>
  <c r="G2219" i="6" s="1"/>
  <c r="V526" i="1"/>
  <c r="AC526"/>
  <c r="AD526"/>
  <c r="AE526"/>
  <c r="AF526"/>
  <c r="AG526"/>
  <c r="AH526"/>
  <c r="AI526"/>
  <c r="AJ526"/>
  <c r="CX526" s="1"/>
  <c r="W526" s="1"/>
  <c r="CQ526"/>
  <c r="CR526"/>
  <c r="CS526"/>
  <c r="CT526"/>
  <c r="CU526"/>
  <c r="T526" s="1"/>
  <c r="CV526"/>
  <c r="CW526"/>
  <c r="FR526"/>
  <c r="GL526"/>
  <c r="GN526"/>
  <c r="GO526"/>
  <c r="GV526"/>
  <c r="HC526"/>
  <c r="GX526" s="1"/>
  <c r="C527"/>
  <c r="D527"/>
  <c r="Q527"/>
  <c r="S527"/>
  <c r="U527"/>
  <c r="G2227" i="6" s="1"/>
  <c r="V527" i="1"/>
  <c r="AC527"/>
  <c r="AD527"/>
  <c r="AE527"/>
  <c r="AF527"/>
  <c r="AG527"/>
  <c r="AH527"/>
  <c r="AI527"/>
  <c r="AJ527"/>
  <c r="CX527" s="1"/>
  <c r="W527" s="1"/>
  <c r="CQ527"/>
  <c r="CR527"/>
  <c r="CS527"/>
  <c r="CT527"/>
  <c r="CU527"/>
  <c r="T527" s="1"/>
  <c r="CV527"/>
  <c r="CW527"/>
  <c r="FR527"/>
  <c r="GL527"/>
  <c r="GN527"/>
  <c r="GO527"/>
  <c r="GV527"/>
  <c r="HC527"/>
  <c r="GX527" s="1"/>
  <c r="C528"/>
  <c r="D528"/>
  <c r="P528"/>
  <c r="R528"/>
  <c r="U528"/>
  <c r="G2235" i="6" s="1"/>
  <c r="V528" i="1"/>
  <c r="AC528"/>
  <c r="AD528"/>
  <c r="AE528"/>
  <c r="AF528"/>
  <c r="AG528"/>
  <c r="AH528"/>
  <c r="AI528"/>
  <c r="AJ528"/>
  <c r="CX528" s="1"/>
  <c r="W528" s="1"/>
  <c r="CQ528"/>
  <c r="CR528"/>
  <c r="CS528"/>
  <c r="CT528"/>
  <c r="CU528"/>
  <c r="T528" s="1"/>
  <c r="CV528"/>
  <c r="CW528"/>
  <c r="FR528"/>
  <c r="GL528"/>
  <c r="GN528"/>
  <c r="GO528"/>
  <c r="GV528"/>
  <c r="HC528"/>
  <c r="GX528" s="1"/>
  <c r="C529"/>
  <c r="D529"/>
  <c r="I529"/>
  <c r="K529"/>
  <c r="V529"/>
  <c r="AC529"/>
  <c r="AD529"/>
  <c r="AE529"/>
  <c r="AF529"/>
  <c r="AG529"/>
  <c r="AH529"/>
  <c r="AI529"/>
  <c r="AJ529"/>
  <c r="CX529" s="1"/>
  <c r="W529" s="1"/>
  <c r="CQ529"/>
  <c r="CR529"/>
  <c r="CS529"/>
  <c r="CT529"/>
  <c r="CU529"/>
  <c r="T529" s="1"/>
  <c r="CV529"/>
  <c r="CW529"/>
  <c r="FR529"/>
  <c r="GL529"/>
  <c r="GN529"/>
  <c r="GO529"/>
  <c r="GV529"/>
  <c r="HC529"/>
  <c r="GX529" s="1"/>
  <c r="C530"/>
  <c r="D530"/>
  <c r="U530"/>
  <c r="G2253" i="6" s="1"/>
  <c r="V530" i="1"/>
  <c r="AC530"/>
  <c r="AD530"/>
  <c r="AE530"/>
  <c r="AF530"/>
  <c r="AG530"/>
  <c r="AH530"/>
  <c r="AI530"/>
  <c r="AJ530"/>
  <c r="CX530" s="1"/>
  <c r="W530" s="1"/>
  <c r="CQ530"/>
  <c r="CR530"/>
  <c r="CS530"/>
  <c r="CT530"/>
  <c r="CU530"/>
  <c r="T530" s="1"/>
  <c r="CV530"/>
  <c r="CW530"/>
  <c r="FR530"/>
  <c r="GL530"/>
  <c r="GN530"/>
  <c r="GO530"/>
  <c r="GV530"/>
  <c r="HC530"/>
  <c r="GX530" s="1"/>
  <c r="C531"/>
  <c r="D531"/>
  <c r="U531"/>
  <c r="G2262" i="6" s="1"/>
  <c r="V531" i="1"/>
  <c r="AC531"/>
  <c r="AD531"/>
  <c r="AE531"/>
  <c r="AF531"/>
  <c r="AG531"/>
  <c r="AH531"/>
  <c r="AI531"/>
  <c r="AJ531"/>
  <c r="CX531" s="1"/>
  <c r="W531" s="1"/>
  <c r="CQ531"/>
  <c r="CR531"/>
  <c r="CS531"/>
  <c r="CT531"/>
  <c r="CU531"/>
  <c r="T531" s="1"/>
  <c r="CV531"/>
  <c r="CW531"/>
  <c r="FR531"/>
  <c r="GL531"/>
  <c r="GN531"/>
  <c r="GO531"/>
  <c r="GV531"/>
  <c r="HC531"/>
  <c r="GX531" s="1"/>
  <c r="C532"/>
  <c r="D532"/>
  <c r="U532"/>
  <c r="G2271" i="6" s="1"/>
  <c r="V532" i="1"/>
  <c r="AC532"/>
  <c r="AD532"/>
  <c r="AE532"/>
  <c r="AF532"/>
  <c r="AG532"/>
  <c r="AH532"/>
  <c r="AI532"/>
  <c r="AJ532"/>
  <c r="CQ532"/>
  <c r="CR532"/>
  <c r="CS532"/>
  <c r="CT532"/>
  <c r="CU532"/>
  <c r="T532" s="1"/>
  <c r="CV532"/>
  <c r="CW532"/>
  <c r="CX532"/>
  <c r="W532" s="1"/>
  <c r="FR532"/>
  <c r="GL532"/>
  <c r="GN532"/>
  <c r="GO532"/>
  <c r="GV532"/>
  <c r="HC532"/>
  <c r="GX532" s="1"/>
  <c r="C533"/>
  <c r="D533"/>
  <c r="U533"/>
  <c r="G2280" i="6" s="1"/>
  <c r="V533" i="1"/>
  <c r="AC533"/>
  <c r="AD533"/>
  <c r="AE533"/>
  <c r="AF533"/>
  <c r="AG533"/>
  <c r="AH533"/>
  <c r="AI533"/>
  <c r="AJ533"/>
  <c r="CQ533"/>
  <c r="CR533"/>
  <c r="CS533"/>
  <c r="CT533"/>
  <c r="CU533"/>
  <c r="T533" s="1"/>
  <c r="CV533"/>
  <c r="CW533"/>
  <c r="CX533"/>
  <c r="W533" s="1"/>
  <c r="FR533"/>
  <c r="GL533"/>
  <c r="GN533"/>
  <c r="GO533"/>
  <c r="GV533"/>
  <c r="HC533"/>
  <c r="GX533" s="1"/>
  <c r="C534"/>
  <c r="D534"/>
  <c r="U534"/>
  <c r="G2289" i="6" s="1"/>
  <c r="V534" i="1"/>
  <c r="AC534"/>
  <c r="AD534"/>
  <c r="AE534"/>
  <c r="AF534"/>
  <c r="AG534"/>
  <c r="AH534"/>
  <c r="AI534"/>
  <c r="AJ534"/>
  <c r="CQ534"/>
  <c r="CR534"/>
  <c r="CS534"/>
  <c r="CT534"/>
  <c r="CU534"/>
  <c r="T534" s="1"/>
  <c r="CV534"/>
  <c r="CW534"/>
  <c r="CX534"/>
  <c r="W534" s="1"/>
  <c r="FR534"/>
  <c r="GL534"/>
  <c r="GN534"/>
  <c r="GO534"/>
  <c r="GV534"/>
  <c r="HC534"/>
  <c r="GX534" s="1"/>
  <c r="C535"/>
  <c r="D535"/>
  <c r="U535"/>
  <c r="G2300" i="6" s="1"/>
  <c r="V535" i="1"/>
  <c r="AC535"/>
  <c r="AD535"/>
  <c r="AE535"/>
  <c r="AF535"/>
  <c r="AG535"/>
  <c r="AH535"/>
  <c r="AI535"/>
  <c r="AJ535"/>
  <c r="CQ535"/>
  <c r="CR535"/>
  <c r="CS535"/>
  <c r="CT535"/>
  <c r="CU535"/>
  <c r="T535" s="1"/>
  <c r="CV535"/>
  <c r="CW535"/>
  <c r="CX535"/>
  <c r="W535" s="1"/>
  <c r="FR535"/>
  <c r="GL535"/>
  <c r="GN535"/>
  <c r="GO535"/>
  <c r="GV535"/>
  <c r="HC535"/>
  <c r="GX535" s="1"/>
  <c r="B537"/>
  <c r="B496" s="1"/>
  <c r="C537"/>
  <c r="C496" s="1"/>
  <c r="D537"/>
  <c r="D496" s="1"/>
  <c r="F537"/>
  <c r="F496" s="1"/>
  <c r="G537"/>
  <c r="G496" s="1"/>
  <c r="BX537"/>
  <c r="BX496" s="1"/>
  <c r="CK537"/>
  <c r="CK496" s="1"/>
  <c r="CL537"/>
  <c r="CL496" s="1"/>
  <c r="CM537"/>
  <c r="CM496" s="1"/>
  <c r="F566"/>
  <c r="F567"/>
  <c r="F568"/>
  <c r="F569"/>
  <c r="F570" s="1"/>
  <c r="F571" s="1"/>
  <c r="F572"/>
  <c r="F573"/>
  <c r="F574" s="1"/>
  <c r="D579"/>
  <c r="E581"/>
  <c r="Z581"/>
  <c r="AA581"/>
  <c r="AM581"/>
  <c r="AN581"/>
  <c r="BE581"/>
  <c r="BF581"/>
  <c r="BG581"/>
  <c r="BH581"/>
  <c r="BI581"/>
  <c r="BJ581"/>
  <c r="BK581"/>
  <c r="BL581"/>
  <c r="BM581"/>
  <c r="BN581"/>
  <c r="BO581"/>
  <c r="BP581"/>
  <c r="BQ581"/>
  <c r="BR581"/>
  <c r="BS581"/>
  <c r="BT581"/>
  <c r="BU581"/>
  <c r="BV581"/>
  <c r="BW581"/>
  <c r="CN581"/>
  <c r="CO581"/>
  <c r="CP581"/>
  <c r="CQ581"/>
  <c r="CR581"/>
  <c r="CS581"/>
  <c r="CT581"/>
  <c r="CU581"/>
  <c r="CV581"/>
  <c r="CW581"/>
  <c r="CX581"/>
  <c r="CY581"/>
  <c r="CZ581"/>
  <c r="DA581"/>
  <c r="DB581"/>
  <c r="DC581"/>
  <c r="DD581"/>
  <c r="DE581"/>
  <c r="DF581"/>
  <c r="DG581"/>
  <c r="DH581"/>
  <c r="DI581"/>
  <c r="DJ581"/>
  <c r="DK581"/>
  <c r="DL581"/>
  <c r="DM581"/>
  <c r="DN581"/>
  <c r="DO581"/>
  <c r="DP581"/>
  <c r="DQ581"/>
  <c r="DR581"/>
  <c r="DS581"/>
  <c r="DT581"/>
  <c r="DU581"/>
  <c r="DV581"/>
  <c r="DW581"/>
  <c r="DX581"/>
  <c r="DY581"/>
  <c r="DZ581"/>
  <c r="EA581"/>
  <c r="EB581"/>
  <c r="EC581"/>
  <c r="ED581"/>
  <c r="EE581"/>
  <c r="EF581"/>
  <c r="EG581"/>
  <c r="EH581"/>
  <c r="EI581"/>
  <c r="EJ581"/>
  <c r="EK581"/>
  <c r="EL581"/>
  <c r="EM581"/>
  <c r="EN581"/>
  <c r="EO581"/>
  <c r="EP581"/>
  <c r="EQ581"/>
  <c r="ER581"/>
  <c r="ES581"/>
  <c r="ET581"/>
  <c r="EU581"/>
  <c r="EV581"/>
  <c r="EW581"/>
  <c r="EX581"/>
  <c r="EY581"/>
  <c r="EZ581"/>
  <c r="FA581"/>
  <c r="FB581"/>
  <c r="FC581"/>
  <c r="FD581"/>
  <c r="FE581"/>
  <c r="FF581"/>
  <c r="FG581"/>
  <c r="FH581"/>
  <c r="FI581"/>
  <c r="FJ581"/>
  <c r="FK581"/>
  <c r="FL581"/>
  <c r="FM581"/>
  <c r="FN581"/>
  <c r="FO581"/>
  <c r="FP581"/>
  <c r="FQ581"/>
  <c r="FR581"/>
  <c r="FS581"/>
  <c r="FT581"/>
  <c r="FU581"/>
  <c r="FV581"/>
  <c r="FW581"/>
  <c r="FX581"/>
  <c r="FY581"/>
  <c r="FZ581"/>
  <c r="GA581"/>
  <c r="GB581"/>
  <c r="GC581"/>
  <c r="GD581"/>
  <c r="GE581"/>
  <c r="GF581"/>
  <c r="GG581"/>
  <c r="GH581"/>
  <c r="GI581"/>
  <c r="GJ581"/>
  <c r="GK581"/>
  <c r="GL581"/>
  <c r="GM581"/>
  <c r="GN581"/>
  <c r="GO581"/>
  <c r="GP581"/>
  <c r="GQ581"/>
  <c r="GR581"/>
  <c r="GS581"/>
  <c r="GT581"/>
  <c r="GU581"/>
  <c r="GV581"/>
  <c r="GW581"/>
  <c r="GX581"/>
  <c r="AC583"/>
  <c r="AE583"/>
  <c r="AD583" s="1"/>
  <c r="AF583"/>
  <c r="AG583"/>
  <c r="AH583"/>
  <c r="AI583"/>
  <c r="AJ583"/>
  <c r="CQ583"/>
  <c r="P583" s="1"/>
  <c r="CR583"/>
  <c r="Q583" s="1"/>
  <c r="AD585" s="1"/>
  <c r="CS583"/>
  <c r="R583" s="1"/>
  <c r="AE585" s="1"/>
  <c r="CT583"/>
  <c r="S583" s="1"/>
  <c r="CU583"/>
  <c r="T583" s="1"/>
  <c r="AG585" s="1"/>
  <c r="CV583"/>
  <c r="U583" s="1"/>
  <c r="AH585" s="1"/>
  <c r="CW583"/>
  <c r="V583" s="1"/>
  <c r="AI585" s="1"/>
  <c r="CX583"/>
  <c r="W583" s="1"/>
  <c r="AJ585" s="1"/>
  <c r="FR583"/>
  <c r="GL583"/>
  <c r="GO583"/>
  <c r="GP583"/>
  <c r="GV583"/>
  <c r="GX583"/>
  <c r="HC583"/>
  <c r="HG583"/>
  <c r="B585"/>
  <c r="B581" s="1"/>
  <c r="C585"/>
  <c r="C581" s="1"/>
  <c r="D585"/>
  <c r="D581" s="1"/>
  <c r="F585"/>
  <c r="F581" s="1"/>
  <c r="G585"/>
  <c r="G581" s="1"/>
  <c r="BX585"/>
  <c r="AO585" s="1"/>
  <c r="BY585"/>
  <c r="BY581" s="1"/>
  <c r="BZ585"/>
  <c r="AQ585" s="1"/>
  <c r="CC585"/>
  <c r="CC581" s="1"/>
  <c r="CD585"/>
  <c r="AU585" s="1"/>
  <c r="CG585"/>
  <c r="CG581" s="1"/>
  <c r="CI585"/>
  <c r="CI581" s="1"/>
  <c r="CJ585"/>
  <c r="BA585" s="1"/>
  <c r="CK585"/>
  <c r="CK581" s="1"/>
  <c r="CL585"/>
  <c r="BC585" s="1"/>
  <c r="CM585"/>
  <c r="CM581" s="1"/>
  <c r="F614"/>
  <c r="F615"/>
  <c r="F616"/>
  <c r="F617"/>
  <c r="F618" s="1"/>
  <c r="F619" s="1"/>
  <c r="F620"/>
  <c r="F621"/>
  <c r="F622" s="1"/>
  <c r="B627"/>
  <c r="B22" s="1"/>
  <c r="C627"/>
  <c r="C22" s="1"/>
  <c r="D627"/>
  <c r="D22" s="1"/>
  <c r="F627"/>
  <c r="F22" s="1"/>
  <c r="G627"/>
  <c r="G22" s="1"/>
  <c r="F656"/>
  <c r="F657"/>
  <c r="F658"/>
  <c r="F659"/>
  <c r="F660"/>
  <c r="F661" s="1"/>
  <c r="F662"/>
  <c r="F663"/>
  <c r="F664" s="1"/>
  <c r="B669"/>
  <c r="B18" s="1"/>
  <c r="C669"/>
  <c r="C18" s="1"/>
  <c r="D669"/>
  <c r="D18" s="1"/>
  <c r="F669"/>
  <c r="F18" s="1"/>
  <c r="G669"/>
  <c r="G18" s="1"/>
  <c r="F698"/>
  <c r="F699"/>
  <c r="F700"/>
  <c r="F701"/>
  <c r="F702"/>
  <c r="F703" s="1"/>
  <c r="F704"/>
  <c r="F705" s="1"/>
  <c r="F706" s="1"/>
  <c r="B20" i="2"/>
  <c r="B21"/>
  <c r="B30"/>
  <c r="B32"/>
  <c r="B33"/>
  <c r="B44"/>
  <c r="B45"/>
  <c r="B46"/>
  <c r="B47"/>
  <c r="B48"/>
  <c r="B49"/>
  <c r="B50"/>
  <c r="B51"/>
  <c r="B52"/>
  <c r="B53"/>
  <c r="B54"/>
  <c r="B55"/>
  <c r="B57"/>
  <c r="B58"/>
  <c r="BZ362" i="1" l="1"/>
  <c r="CG393"/>
  <c r="CG362" s="1"/>
  <c r="CB452"/>
  <c r="CB437" s="1"/>
  <c r="AB249"/>
  <c r="BZ318"/>
  <c r="BZ239" s="1"/>
  <c r="CB195"/>
  <c r="CB172" s="1"/>
  <c r="BY195"/>
  <c r="BY172" s="1"/>
  <c r="L163" i="6"/>
  <c r="AN163" s="1"/>
  <c r="L229"/>
  <c r="AN229" s="1"/>
  <c r="L249"/>
  <c r="AW249" s="1"/>
  <c r="L932"/>
  <c r="AN932" s="1"/>
  <c r="L947"/>
  <c r="AW947" s="1"/>
  <c r="BY537" i="1"/>
  <c r="BY496" s="1"/>
  <c r="CC537"/>
  <c r="CC496" s="1"/>
  <c r="AI537"/>
  <c r="AI496" s="1"/>
  <c r="CB393"/>
  <c r="CB362" s="1"/>
  <c r="L87" i="6"/>
  <c r="AN87" s="1"/>
  <c r="L1202"/>
  <c r="O450" i="1"/>
  <c r="GM450" s="1"/>
  <c r="GP450" s="1"/>
  <c r="L1923" i="6"/>
  <c r="O446" i="1"/>
  <c r="GM446" s="1"/>
  <c r="GP446" s="1"/>
  <c r="L1895" i="6"/>
  <c r="AN1895" s="1"/>
  <c r="O387" i="1"/>
  <c r="L1736" i="6"/>
  <c r="AN1736" s="1"/>
  <c r="O383" i="1"/>
  <c r="GM383" s="1"/>
  <c r="GP383" s="1"/>
  <c r="L1708" i="6"/>
  <c r="O379" i="1"/>
  <c r="L1668" i="6"/>
  <c r="O371" i="1"/>
  <c r="L1588" i="6"/>
  <c r="O367" i="1"/>
  <c r="GM367" s="1"/>
  <c r="GP367" s="1"/>
  <c r="L1568" i="6"/>
  <c r="AN1568" s="1"/>
  <c r="O308" i="1"/>
  <c r="GM308" s="1"/>
  <c r="GP308" s="1"/>
  <c r="L1396" i="6"/>
  <c r="O306" i="1"/>
  <c r="GM306" s="1"/>
  <c r="GP306" s="1"/>
  <c r="L1383" i="6"/>
  <c r="O270" i="1"/>
  <c r="GM270" s="1"/>
  <c r="GP270" s="1"/>
  <c r="L1107" i="6"/>
  <c r="AN1107" s="1"/>
  <c r="O268" i="1"/>
  <c r="L1098" i="6"/>
  <c r="AN1098" s="1"/>
  <c r="AW1202"/>
  <c r="AN1202"/>
  <c r="O448" i="1"/>
  <c r="GM448" s="1"/>
  <c r="GP448" s="1"/>
  <c r="L1909" i="6"/>
  <c r="O444" i="1"/>
  <c r="L1881" i="6"/>
  <c r="O385" i="1"/>
  <c r="L1722" i="6"/>
  <c r="O381" i="1"/>
  <c r="GM381" s="1"/>
  <c r="GP381" s="1"/>
  <c r="L1688" i="6"/>
  <c r="O377" i="1"/>
  <c r="GM377" s="1"/>
  <c r="GP377" s="1"/>
  <c r="L1651" i="6"/>
  <c r="O369" i="1"/>
  <c r="L1578" i="6"/>
  <c r="AN1578" s="1"/>
  <c r="O365" i="1"/>
  <c r="GM365" s="1"/>
  <c r="GP365" s="1"/>
  <c r="L1544" i="6"/>
  <c r="O286" i="1"/>
  <c r="GM286" s="1"/>
  <c r="GP286" s="1"/>
  <c r="L1219" i="6"/>
  <c r="AN1219" s="1"/>
  <c r="O282" i="1"/>
  <c r="GM282" s="1"/>
  <c r="GP282" s="1"/>
  <c r="L1185" i="6"/>
  <c r="O280" i="1"/>
  <c r="GM280" s="1"/>
  <c r="GP280" s="1"/>
  <c r="L1168" i="6"/>
  <c r="AN1168" s="1"/>
  <c r="O277" i="1"/>
  <c r="GM277" s="1"/>
  <c r="GP277" s="1"/>
  <c r="L1150" i="6"/>
  <c r="O266" i="1"/>
  <c r="GM266" s="1"/>
  <c r="GP266" s="1"/>
  <c r="L1086" i="6"/>
  <c r="L106"/>
  <c r="AN106" s="1"/>
  <c r="L270"/>
  <c r="AW270" s="1"/>
  <c r="L962"/>
  <c r="L975"/>
  <c r="L1018"/>
  <c r="BZ537" i="1"/>
  <c r="BY452"/>
  <c r="BY437" s="1"/>
  <c r="AB309"/>
  <c r="AB305"/>
  <c r="AB301"/>
  <c r="AB273"/>
  <c r="AB182"/>
  <c r="AB121"/>
  <c r="AB28"/>
  <c r="L68" i="6"/>
  <c r="AW68" s="1"/>
  <c r="L125"/>
  <c r="AW125" s="1"/>
  <c r="L144"/>
  <c r="AW144" s="1"/>
  <c r="L186"/>
  <c r="AW186" s="1"/>
  <c r="L209"/>
  <c r="AW209" s="1"/>
  <c r="L291"/>
  <c r="AN291" s="1"/>
  <c r="L605"/>
  <c r="AW605" s="1"/>
  <c r="L618"/>
  <c r="AW618" s="1"/>
  <c r="L919"/>
  <c r="AN947"/>
  <c r="L988"/>
  <c r="L1003"/>
  <c r="AN1003" s="1"/>
  <c r="L1033"/>
  <c r="L1048"/>
  <c r="L1061"/>
  <c r="AN1061" s="1"/>
  <c r="L1074"/>
  <c r="AN1074" s="1"/>
  <c r="L1116"/>
  <c r="AN1116" s="1"/>
  <c r="L1133"/>
  <c r="AT72"/>
  <c r="L57"/>
  <c r="AO72" s="1"/>
  <c r="L76"/>
  <c r="AO91" s="1"/>
  <c r="AT91"/>
  <c r="AR110"/>
  <c r="AR129"/>
  <c r="AT148"/>
  <c r="L133"/>
  <c r="AO148" s="1"/>
  <c r="L152"/>
  <c r="AO167" s="1"/>
  <c r="AT167"/>
  <c r="AR190"/>
  <c r="AT213"/>
  <c r="L194"/>
  <c r="AO213" s="1"/>
  <c r="AT233"/>
  <c r="L217"/>
  <c r="AO233" s="1"/>
  <c r="AT253"/>
  <c r="L237"/>
  <c r="AO253" s="1"/>
  <c r="AT274"/>
  <c r="L257"/>
  <c r="AO274" s="1"/>
  <c r="AT295"/>
  <c r="L292" s="1"/>
  <c r="L278"/>
  <c r="AO295" s="1"/>
  <c r="AT317"/>
  <c r="L300"/>
  <c r="AO317" s="1"/>
  <c r="AT339"/>
  <c r="L322"/>
  <c r="AO339" s="1"/>
  <c r="AT361"/>
  <c r="L344"/>
  <c r="AO361" s="1"/>
  <c r="AT383"/>
  <c r="L366"/>
  <c r="AO383" s="1"/>
  <c r="AR405"/>
  <c r="L402" s="1"/>
  <c r="L410"/>
  <c r="AO427" s="1"/>
  <c r="AT427"/>
  <c r="AR449"/>
  <c r="L446" s="1"/>
  <c r="AT471"/>
  <c r="L454"/>
  <c r="AO471" s="1"/>
  <c r="AT529"/>
  <c r="L511"/>
  <c r="AO529" s="1"/>
  <c r="AT552"/>
  <c r="L534"/>
  <c r="AO552" s="1"/>
  <c r="L579"/>
  <c r="AO596" s="1"/>
  <c r="AT596"/>
  <c r="L604"/>
  <c r="AR609"/>
  <c r="L606" s="1"/>
  <c r="AR678"/>
  <c r="AT722"/>
  <c r="L704"/>
  <c r="AO722" s="1"/>
  <c r="AT745"/>
  <c r="L727"/>
  <c r="AO745" s="1"/>
  <c r="AR791"/>
  <c r="AT812"/>
  <c r="L796"/>
  <c r="AO812" s="1"/>
  <c r="AR833"/>
  <c r="AT854"/>
  <c r="L838"/>
  <c r="AO854" s="1"/>
  <c r="AT875"/>
  <c r="L872" s="1"/>
  <c r="L859"/>
  <c r="AO875" s="1"/>
  <c r="AW1052"/>
  <c r="L67"/>
  <c r="AR72"/>
  <c r="AR91"/>
  <c r="L88" s="1"/>
  <c r="AT110"/>
  <c r="L95"/>
  <c r="AO110" s="1"/>
  <c r="AT129"/>
  <c r="L114"/>
  <c r="AO129" s="1"/>
  <c r="L143"/>
  <c r="AR148"/>
  <c r="L145" s="1"/>
  <c r="AR167"/>
  <c r="L164" s="1"/>
  <c r="AT190"/>
  <c r="L171"/>
  <c r="AO190" s="1"/>
  <c r="L208"/>
  <c r="AR213"/>
  <c r="L210" s="1"/>
  <c r="AR233"/>
  <c r="L230" s="1"/>
  <c r="L228"/>
  <c r="L2387"/>
  <c r="L314"/>
  <c r="AR339"/>
  <c r="L335"/>
  <c r="L356"/>
  <c r="AR361"/>
  <c r="L378"/>
  <c r="AR383"/>
  <c r="AT405"/>
  <c r="L388"/>
  <c r="AO405" s="1"/>
  <c r="AT449"/>
  <c r="L432"/>
  <c r="AO449" s="1"/>
  <c r="L547"/>
  <c r="AR552"/>
  <c r="L549" s="1"/>
  <c r="AT574"/>
  <c r="L571" s="1"/>
  <c r="L557"/>
  <c r="AO574" s="1"/>
  <c r="AR596"/>
  <c r="L593" s="1"/>
  <c r="L617"/>
  <c r="AR622"/>
  <c r="L619" s="1"/>
  <c r="AT678"/>
  <c r="L662"/>
  <c r="AO678" s="1"/>
  <c r="AT699"/>
  <c r="L683"/>
  <c r="AO699" s="1"/>
  <c r="AR722"/>
  <c r="L719" s="1"/>
  <c r="L717"/>
  <c r="L740"/>
  <c r="AR745"/>
  <c r="L742" s="1"/>
  <c r="AT768"/>
  <c r="L765" s="1"/>
  <c r="L750"/>
  <c r="AO768" s="1"/>
  <c r="AT791"/>
  <c r="L773"/>
  <c r="AO791" s="1"/>
  <c r="AT833"/>
  <c r="L817"/>
  <c r="AO833" s="1"/>
  <c r="AO979"/>
  <c r="L1497" s="1"/>
  <c r="L1495" s="1"/>
  <c r="L424"/>
  <c r="L809"/>
  <c r="L870"/>
  <c r="AR923"/>
  <c r="AR936"/>
  <c r="L933" s="1"/>
  <c r="L946"/>
  <c r="L961"/>
  <c r="L974"/>
  <c r="AR1007"/>
  <c r="L1004" s="1"/>
  <c r="L1032"/>
  <c r="L1047"/>
  <c r="AR1120"/>
  <c r="L1117" s="1"/>
  <c r="L1115"/>
  <c r="AT1172"/>
  <c r="L1159"/>
  <c r="AO1172" s="1"/>
  <c r="AT1189"/>
  <c r="L1176"/>
  <c r="AO1189" s="1"/>
  <c r="AT1206"/>
  <c r="L1193"/>
  <c r="AO1206" s="1"/>
  <c r="AT1299"/>
  <c r="L1279"/>
  <c r="AO1299" s="1"/>
  <c r="AR1324"/>
  <c r="L1319"/>
  <c r="L1354"/>
  <c r="AO1374" s="1"/>
  <c r="AT1374"/>
  <c r="AT1422"/>
  <c r="L1405"/>
  <c r="AO1422" s="1"/>
  <c r="L1427"/>
  <c r="AO1444" s="1"/>
  <c r="AT1444"/>
  <c r="L1441" s="1"/>
  <c r="AR1490"/>
  <c r="L1485"/>
  <c r="L1587"/>
  <c r="AR1592"/>
  <c r="L1589" s="1"/>
  <c r="AT1790"/>
  <c r="L1770"/>
  <c r="AO1790" s="1"/>
  <c r="L1969"/>
  <c r="AR2009"/>
  <c r="L2006" s="1"/>
  <c r="L2005"/>
  <c r="AN68"/>
  <c r="AW106"/>
  <c r="AN125"/>
  <c r="AN144"/>
  <c r="AW163"/>
  <c r="AN209"/>
  <c r="AN249"/>
  <c r="AR253"/>
  <c r="L250" s="1"/>
  <c r="AR274"/>
  <c r="L290"/>
  <c r="AW291"/>
  <c r="L313"/>
  <c r="AR471"/>
  <c r="L524"/>
  <c r="L569"/>
  <c r="AN618"/>
  <c r="AR699"/>
  <c r="L763"/>
  <c r="L807"/>
  <c r="J847"/>
  <c r="L849"/>
  <c r="J916"/>
  <c r="L918"/>
  <c r="J928"/>
  <c r="L927"/>
  <c r="AW936" s="1"/>
  <c r="L2416" s="1"/>
  <c r="L2414" s="1"/>
  <c r="AR951"/>
  <c r="L948" s="1"/>
  <c r="AR966"/>
  <c r="L963" s="1"/>
  <c r="AR979"/>
  <c r="L976" s="1"/>
  <c r="J999"/>
  <c r="J1001"/>
  <c r="AW1003"/>
  <c r="J1014"/>
  <c r="L1017"/>
  <c r="AR1037"/>
  <c r="L1034" s="1"/>
  <c r="J1045"/>
  <c r="J1057"/>
  <c r="L1056"/>
  <c r="AW1065" s="1"/>
  <c r="J1059"/>
  <c r="AW1061"/>
  <c r="J1072"/>
  <c r="AW1074"/>
  <c r="L1569"/>
  <c r="AR854"/>
  <c r="L987"/>
  <c r="AR1022"/>
  <c r="L1019" s="1"/>
  <c r="AR1065"/>
  <c r="L1062" s="1"/>
  <c r="AR1078"/>
  <c r="L1075" s="1"/>
  <c r="L1085"/>
  <c r="AR1090"/>
  <c r="L1087" s="1"/>
  <c r="AR1111"/>
  <c r="L1108" s="1"/>
  <c r="L1106"/>
  <c r="L1132"/>
  <c r="AR1137"/>
  <c r="L1134" s="1"/>
  <c r="AR1172"/>
  <c r="L1169" s="1"/>
  <c r="L1167"/>
  <c r="L1184"/>
  <c r="AR1189"/>
  <c r="L1186" s="1"/>
  <c r="L1210"/>
  <c r="AO1223" s="1"/>
  <c r="AT1223"/>
  <c r="L1499" s="1"/>
  <c r="L1304"/>
  <c r="AO1324" s="1"/>
  <c r="AT1324"/>
  <c r="AT1349"/>
  <c r="L1329"/>
  <c r="AO1349" s="1"/>
  <c r="AR1374"/>
  <c r="L1369"/>
  <c r="L1382"/>
  <c r="AR1387"/>
  <c r="L1384" s="1"/>
  <c r="AR1422"/>
  <c r="L1419" s="1"/>
  <c r="L1417"/>
  <c r="AT1467"/>
  <c r="L1449"/>
  <c r="AO1467" s="1"/>
  <c r="L1472"/>
  <c r="AO1490" s="1"/>
  <c r="AT1490"/>
  <c r="AR1548"/>
  <c r="AT1548"/>
  <c r="L1529"/>
  <c r="AO1548" s="1"/>
  <c r="AT1572"/>
  <c r="L1552"/>
  <c r="AO1572" s="1"/>
  <c r="AR1582"/>
  <c r="L1579" s="1"/>
  <c r="L1577"/>
  <c r="L1597"/>
  <c r="AO1615" s="1"/>
  <c r="AT1615"/>
  <c r="AT1692"/>
  <c r="L1676"/>
  <c r="AO1692" s="1"/>
  <c r="AT1712"/>
  <c r="L1696"/>
  <c r="AO1712" s="1"/>
  <c r="AR2000"/>
  <c r="L1997" s="1"/>
  <c r="L1996"/>
  <c r="L248"/>
  <c r="L269"/>
  <c r="L466"/>
  <c r="L694"/>
  <c r="AR992"/>
  <c r="L989" s="1"/>
  <c r="L1002"/>
  <c r="L1060"/>
  <c r="L1073"/>
  <c r="AR1615"/>
  <c r="AT1848"/>
  <c r="L1936" s="1"/>
  <c r="L1830"/>
  <c r="AR1871"/>
  <c r="L1868" s="1"/>
  <c r="L1908"/>
  <c r="AR1927"/>
  <c r="L1924" s="1"/>
  <c r="AR2172"/>
  <c r="L2169" s="1"/>
  <c r="L2168"/>
  <c r="AR2181"/>
  <c r="L2178" s="1"/>
  <c r="L2177"/>
  <c r="AR2190"/>
  <c r="L2187" s="1"/>
  <c r="L2186"/>
  <c r="AR2199"/>
  <c r="L2196" s="1"/>
  <c r="L2195"/>
  <c r="AR2208"/>
  <c r="L2205" s="1"/>
  <c r="L2204"/>
  <c r="AR2217"/>
  <c r="L2214" s="1"/>
  <c r="L2213"/>
  <c r="AR2233"/>
  <c r="L2230" s="1"/>
  <c r="L2229"/>
  <c r="AR2251"/>
  <c r="L2248" s="1"/>
  <c r="L2247"/>
  <c r="AR2260"/>
  <c r="L2257" s="1"/>
  <c r="L2256"/>
  <c r="AR2269"/>
  <c r="L2266" s="1"/>
  <c r="L2265"/>
  <c r="AR2278"/>
  <c r="L2275" s="1"/>
  <c r="L2274"/>
  <c r="AR2287"/>
  <c r="L2284" s="1"/>
  <c r="L2283"/>
  <c r="AR2298"/>
  <c r="L2295" s="1"/>
  <c r="L2294"/>
  <c r="AR2309"/>
  <c r="L2306" s="1"/>
  <c r="L2305"/>
  <c r="L1097"/>
  <c r="AW1098"/>
  <c r="AW1107"/>
  <c r="AW1151"/>
  <c r="AW1168"/>
  <c r="AR1206"/>
  <c r="L1203" s="1"/>
  <c r="L1218"/>
  <c r="AW1219"/>
  <c r="L1230"/>
  <c r="AW1244"/>
  <c r="L1256"/>
  <c r="L1269"/>
  <c r="AR1299"/>
  <c r="L1296" s="1"/>
  <c r="AR1349"/>
  <c r="L1346" s="1"/>
  <c r="AR1400"/>
  <c r="L1397" s="1"/>
  <c r="L1439"/>
  <c r="AR1467"/>
  <c r="L1464" s="1"/>
  <c r="AW1568"/>
  <c r="AW1578"/>
  <c r="L1610"/>
  <c r="AR1655"/>
  <c r="L1735"/>
  <c r="AR1765"/>
  <c r="L1894"/>
  <c r="AR1913"/>
  <c r="L1910" s="1"/>
  <c r="L1977"/>
  <c r="AR2019"/>
  <c r="L2016" s="1"/>
  <c r="AT1638"/>
  <c r="L1620"/>
  <c r="AO1638" s="1"/>
  <c r="AR1672"/>
  <c r="AR1692"/>
  <c r="L1689" s="1"/>
  <c r="AR1712"/>
  <c r="L1709" s="1"/>
  <c r="L1721"/>
  <c r="AR1740"/>
  <c r="L1737" s="1"/>
  <c r="AR1790"/>
  <c r="L1787" s="1"/>
  <c r="L1843"/>
  <c r="L1880"/>
  <c r="AR1899"/>
  <c r="L1896" s="1"/>
  <c r="L1149"/>
  <c r="L1242"/>
  <c r="L1294"/>
  <c r="L1395"/>
  <c r="L1462"/>
  <c r="J1602"/>
  <c r="J1607"/>
  <c r="J1609"/>
  <c r="J1624"/>
  <c r="J1631"/>
  <c r="AR1638"/>
  <c r="L1635" s="1"/>
  <c r="L1643"/>
  <c r="L1667"/>
  <c r="AT1672"/>
  <c r="J1683"/>
  <c r="L1682"/>
  <c r="AW1692" s="1"/>
  <c r="J1685"/>
  <c r="L1687"/>
  <c r="L1702"/>
  <c r="AW1712" s="1"/>
  <c r="J1704"/>
  <c r="L1707"/>
  <c r="AR1726"/>
  <c r="L1723" s="1"/>
  <c r="J1734"/>
  <c r="AW1736"/>
  <c r="L1746"/>
  <c r="L1776"/>
  <c r="AW1790" s="1"/>
  <c r="J1778"/>
  <c r="J1782"/>
  <c r="AR1848"/>
  <c r="L1861"/>
  <c r="AW1871" s="1"/>
  <c r="J1863"/>
  <c r="L1866"/>
  <c r="AR1885"/>
  <c r="L1882" s="1"/>
  <c r="J1893"/>
  <c r="AW1895"/>
  <c r="L1917"/>
  <c r="AW1927" s="1"/>
  <c r="J1919"/>
  <c r="L1922"/>
  <c r="L2322"/>
  <c r="L2320" s="1"/>
  <c r="L2439"/>
  <c r="L2316"/>
  <c r="L2441"/>
  <c r="L2318"/>
  <c r="L1983"/>
  <c r="L2021"/>
  <c r="L2030"/>
  <c r="L2039"/>
  <c r="L2048"/>
  <c r="L2057"/>
  <c r="L2066"/>
  <c r="L2075"/>
  <c r="L2084"/>
  <c r="L2093"/>
  <c r="L2102"/>
  <c r="L2111"/>
  <c r="L2120"/>
  <c r="L2129"/>
  <c r="L2138"/>
  <c r="L2147"/>
  <c r="L2156"/>
  <c r="L2348"/>
  <c r="L2371" s="1"/>
  <c r="L2221"/>
  <c r="L2237"/>
  <c r="K2346"/>
  <c r="I2346" s="1"/>
  <c r="L2362"/>
  <c r="L2477"/>
  <c r="BY393" i="1"/>
  <c r="CI393" s="1"/>
  <c r="CB128"/>
  <c r="AS128" s="1"/>
  <c r="BY128"/>
  <c r="BY113" s="1"/>
  <c r="AB125"/>
  <c r="AB449"/>
  <c r="AB370"/>
  <c r="AB253"/>
  <c r="BZ496"/>
  <c r="CG537"/>
  <c r="CG496" s="1"/>
  <c r="AB366"/>
  <c r="AB313"/>
  <c r="AB297"/>
  <c r="AB287"/>
  <c r="AB285"/>
  <c r="AB281"/>
  <c r="AB269"/>
  <c r="AB48"/>
  <c r="AB40"/>
  <c r="AB36"/>
  <c r="AB445"/>
  <c r="AB441"/>
  <c r="GM387"/>
  <c r="GP387" s="1"/>
  <c r="AB386"/>
  <c r="GM379"/>
  <c r="GP379" s="1"/>
  <c r="AB378"/>
  <c r="GM371"/>
  <c r="GP371" s="1"/>
  <c r="BZ128"/>
  <c r="AB52"/>
  <c r="AB44"/>
  <c r="BY362"/>
  <c r="AB531"/>
  <c r="AB529"/>
  <c r="AB528"/>
  <c r="AB526"/>
  <c r="AB518"/>
  <c r="AB517"/>
  <c r="AB516"/>
  <c r="AB515"/>
  <c r="AB514"/>
  <c r="CG452"/>
  <c r="AX452" s="1"/>
  <c r="AB448"/>
  <c r="AB444"/>
  <c r="AB312"/>
  <c r="AB308"/>
  <c r="AB306"/>
  <c r="AB265"/>
  <c r="AB263"/>
  <c r="AB261"/>
  <c r="AB259"/>
  <c r="AB257"/>
  <c r="AB255"/>
  <c r="AB252"/>
  <c r="AB244"/>
  <c r="AB192"/>
  <c r="AB190"/>
  <c r="AB188"/>
  <c r="AB186"/>
  <c r="AB184"/>
  <c r="AB180"/>
  <c r="AB178"/>
  <c r="AB176"/>
  <c r="AB174"/>
  <c r="AB122"/>
  <c r="AB118"/>
  <c r="AB66"/>
  <c r="AB62"/>
  <c r="AB60"/>
  <c r="AB58"/>
  <c r="AB56"/>
  <c r="AB49"/>
  <c r="AB47"/>
  <c r="AB46"/>
  <c r="AB41"/>
  <c r="AB39"/>
  <c r="AB38"/>
  <c r="AB33"/>
  <c r="AB30"/>
  <c r="DH822" i="3"/>
  <c r="DH818"/>
  <c r="DH814"/>
  <c r="DH810"/>
  <c r="DH791"/>
  <c r="DH787"/>
  <c r="DH783"/>
  <c r="DH779"/>
  <c r="DH775"/>
  <c r="DH771"/>
  <c r="DH767"/>
  <c r="DH763"/>
  <c r="DH759"/>
  <c r="DH755"/>
  <c r="DH751"/>
  <c r="DH747"/>
  <c r="DH745"/>
  <c r="DH743"/>
  <c r="DH741"/>
  <c r="DH739"/>
  <c r="DH737"/>
  <c r="DH735"/>
  <c r="DH733"/>
  <c r="DH731"/>
  <c r="DH729"/>
  <c r="DH727"/>
  <c r="DH725"/>
  <c r="DH723"/>
  <c r="DH673"/>
  <c r="DH671"/>
  <c r="DH669"/>
  <c r="DH667"/>
  <c r="DH665"/>
  <c r="DH663"/>
  <c r="DH661"/>
  <c r="DH659"/>
  <c r="DH657"/>
  <c r="DI656"/>
  <c r="DH647"/>
  <c r="DH646"/>
  <c r="DH645"/>
  <c r="DH643"/>
  <c r="DJ641"/>
  <c r="DJ640"/>
  <c r="DH635"/>
  <c r="DH634"/>
  <c r="DH633"/>
  <c r="DH609"/>
  <c r="DH605"/>
  <c r="DH603"/>
  <c r="DH601"/>
  <c r="DH599"/>
  <c r="DI598"/>
  <c r="DI596"/>
  <c r="DI594"/>
  <c r="DH592"/>
  <c r="DH590"/>
  <c r="DH588"/>
  <c r="DJ587"/>
  <c r="DH581"/>
  <c r="DH345"/>
  <c r="DH343"/>
  <c r="DH341"/>
  <c r="DI90"/>
  <c r="DH83"/>
  <c r="DH82"/>
  <c r="DH81"/>
  <c r="DH80"/>
  <c r="DH78"/>
  <c r="DH76"/>
  <c r="DI75"/>
  <c r="DI73"/>
  <c r="DH71"/>
  <c r="DI53"/>
  <c r="DI51"/>
  <c r="DH49"/>
  <c r="DH47"/>
  <c r="DI35"/>
  <c r="DH33"/>
  <c r="DH31"/>
  <c r="DI19"/>
  <c r="DH17"/>
  <c r="DJ3"/>
  <c r="DH1"/>
  <c r="AB535" i="1"/>
  <c r="AB534"/>
  <c r="AB533"/>
  <c r="AB532"/>
  <c r="AB530"/>
  <c r="AB527"/>
  <c r="AB525"/>
  <c r="AB524"/>
  <c r="AB523"/>
  <c r="AB522"/>
  <c r="AB521"/>
  <c r="AB520"/>
  <c r="AB519"/>
  <c r="AB512"/>
  <c r="AB510"/>
  <c r="AB508"/>
  <c r="AB500"/>
  <c r="AB498"/>
  <c r="AB447"/>
  <c r="AB442"/>
  <c r="AB440"/>
  <c r="AB390"/>
  <c r="AB387"/>
  <c r="AB385"/>
  <c r="AB383"/>
  <c r="AB381"/>
  <c r="AB379"/>
  <c r="AB377"/>
  <c r="AB375"/>
  <c r="AB374"/>
  <c r="AB371"/>
  <c r="AB369"/>
  <c r="AB367"/>
  <c r="AB365"/>
  <c r="AB314"/>
  <c r="AB303"/>
  <c r="AB300"/>
  <c r="AB299"/>
  <c r="AB298"/>
  <c r="AB294"/>
  <c r="AB292"/>
  <c r="AB290"/>
  <c r="AB289"/>
  <c r="AB284"/>
  <c r="AB280"/>
  <c r="AB278"/>
  <c r="AB276"/>
  <c r="AB275"/>
  <c r="AB247"/>
  <c r="AB245"/>
  <c r="AB243"/>
  <c r="AB242"/>
  <c r="AB181"/>
  <c r="AB124"/>
  <c r="AB117"/>
  <c r="AB63"/>
  <c r="AB51"/>
  <c r="AB43"/>
  <c r="AB35"/>
  <c r="AB32"/>
  <c r="DJ647" i="3"/>
  <c r="DJ646"/>
  <c r="DJ635"/>
  <c r="DJ634"/>
  <c r="DJ584"/>
  <c r="DH529"/>
  <c r="DI458"/>
  <c r="DI451"/>
  <c r="DH449"/>
  <c r="DH447"/>
  <c r="DI446"/>
  <c r="DI439"/>
  <c r="DH437"/>
  <c r="DH435"/>
  <c r="DH433"/>
  <c r="DH431"/>
  <c r="DH429"/>
  <c r="DH417"/>
  <c r="DH413"/>
  <c r="R269" i="1" s="1"/>
  <c r="DH411" i="3"/>
  <c r="DH405"/>
  <c r="DH403"/>
  <c r="DH401"/>
  <c r="DH399"/>
  <c r="DH397"/>
  <c r="DH381"/>
  <c r="DH379"/>
  <c r="DH377"/>
  <c r="DH375"/>
  <c r="DH373"/>
  <c r="DH371"/>
  <c r="DH369"/>
  <c r="DH365"/>
  <c r="DJ365" s="1"/>
  <c r="DH364"/>
  <c r="DH362"/>
  <c r="DI361"/>
  <c r="DH359"/>
  <c r="DH357"/>
  <c r="DH355"/>
  <c r="DH335"/>
  <c r="DH235"/>
  <c r="DH233"/>
  <c r="DH231"/>
  <c r="DH104"/>
  <c r="DI102"/>
  <c r="DJ83"/>
  <c r="DJ82"/>
  <c r="DJ81"/>
  <c r="DH65"/>
  <c r="DJ65" s="1"/>
  <c r="DH64"/>
  <c r="DJ64" s="1"/>
  <c r="DH63"/>
  <c r="DJ63" s="1"/>
  <c r="DH62"/>
  <c r="DJ62" s="1"/>
  <c r="DH61"/>
  <c r="DH41"/>
  <c r="DI27"/>
  <c r="DH25"/>
  <c r="DI11"/>
  <c r="DH9"/>
  <c r="DH7"/>
  <c r="DJ4"/>
  <c r="BC581" i="1"/>
  <c r="F601"/>
  <c r="AI581"/>
  <c r="V585"/>
  <c r="AU581"/>
  <c r="F604"/>
  <c r="AQ581"/>
  <c r="F595"/>
  <c r="AO581"/>
  <c r="F589"/>
  <c r="W585"/>
  <c r="AJ581"/>
  <c r="U585"/>
  <c r="AH581"/>
  <c r="CZ583"/>
  <c r="Y583" s="1"/>
  <c r="AL585" s="1"/>
  <c r="CY583"/>
  <c r="X583" s="1"/>
  <c r="AK585" s="1"/>
  <c r="AF585"/>
  <c r="Q585"/>
  <c r="AD581"/>
  <c r="CG437"/>
  <c r="AP239"/>
  <c r="F327"/>
  <c r="AB583"/>
  <c r="AB513"/>
  <c r="AB511"/>
  <c r="AB509"/>
  <c r="CJ537"/>
  <c r="AB507"/>
  <c r="AB506"/>
  <c r="AB505"/>
  <c r="AB504"/>
  <c r="AB503"/>
  <c r="AB502"/>
  <c r="AB501"/>
  <c r="AB499"/>
  <c r="AJ537"/>
  <c r="AG537"/>
  <c r="AB446"/>
  <c r="GM444"/>
  <c r="GP444" s="1"/>
  <c r="AB443"/>
  <c r="CJ452"/>
  <c r="AB439"/>
  <c r="AB388"/>
  <c r="AB384"/>
  <c r="AB380"/>
  <c r="AB376"/>
  <c r="AB372"/>
  <c r="AB368"/>
  <c r="CJ393"/>
  <c r="AJ393"/>
  <c r="AB364"/>
  <c r="AB315"/>
  <c r="AB311"/>
  <c r="AB302"/>
  <c r="AB295"/>
  <c r="AB293"/>
  <c r="CP292"/>
  <c r="O292" s="1"/>
  <c r="CP289"/>
  <c r="O289" s="1"/>
  <c r="AB288"/>
  <c r="AB283"/>
  <c r="AB279"/>
  <c r="CP278"/>
  <c r="O278" s="1"/>
  <c r="AB277"/>
  <c r="CP275"/>
  <c r="O275" s="1"/>
  <c r="AB274"/>
  <c r="GM274"/>
  <c r="GP274" s="1"/>
  <c r="GM272"/>
  <c r="GP272" s="1"/>
  <c r="AB271"/>
  <c r="AB270"/>
  <c r="AB267"/>
  <c r="GM252"/>
  <c r="GP252" s="1"/>
  <c r="GM250"/>
  <c r="GP250" s="1"/>
  <c r="AB250"/>
  <c r="GM248"/>
  <c r="GP248" s="1"/>
  <c r="GM246"/>
  <c r="GP246" s="1"/>
  <c r="AB246"/>
  <c r="GM244"/>
  <c r="GP244" s="1"/>
  <c r="BA581"/>
  <c r="F605"/>
  <c r="AG581"/>
  <c r="T585"/>
  <c r="AE581"/>
  <c r="R585"/>
  <c r="CP583"/>
  <c r="O583" s="1"/>
  <c r="AC585"/>
  <c r="BB239"/>
  <c r="F331"/>
  <c r="CZ292"/>
  <c r="Y292" s="1"/>
  <c r="CY292"/>
  <c r="X292" s="1"/>
  <c r="CZ289"/>
  <c r="Y289" s="1"/>
  <c r="CY289"/>
  <c r="X289" s="1"/>
  <c r="CZ278"/>
  <c r="Y278" s="1"/>
  <c r="CY278"/>
  <c r="X278" s="1"/>
  <c r="CZ275"/>
  <c r="Y275" s="1"/>
  <c r="CY275"/>
  <c r="X275" s="1"/>
  <c r="AJ452"/>
  <c r="AG452"/>
  <c r="GM385"/>
  <c r="GP385" s="1"/>
  <c r="GM369"/>
  <c r="GP369" s="1"/>
  <c r="AG393"/>
  <c r="AB310"/>
  <c r="AB307"/>
  <c r="GM284"/>
  <c r="GP284" s="1"/>
  <c r="GM268"/>
  <c r="GP268" s="1"/>
  <c r="AB266"/>
  <c r="GM264"/>
  <c r="GP264" s="1"/>
  <c r="AB262"/>
  <c r="GM262"/>
  <c r="GP262" s="1"/>
  <c r="GM260"/>
  <c r="GP260" s="1"/>
  <c r="GM258"/>
  <c r="GP258" s="1"/>
  <c r="AB258"/>
  <c r="GM256"/>
  <c r="GP256" s="1"/>
  <c r="GM254"/>
  <c r="GP254" s="1"/>
  <c r="AB254"/>
  <c r="AB251"/>
  <c r="AG318"/>
  <c r="GM242"/>
  <c r="GP242" s="1"/>
  <c r="CJ318"/>
  <c r="AJ318"/>
  <c r="CU808" i="3"/>
  <c r="CV809"/>
  <c r="CU809"/>
  <c r="CV711"/>
  <c r="U441" i="1" s="1"/>
  <c r="G1851" i="6" s="1"/>
  <c r="CX713" i="3"/>
  <c r="CX714"/>
  <c r="CX715"/>
  <c r="CX716"/>
  <c r="CU711"/>
  <c r="P442" i="1" s="1"/>
  <c r="CX711" i="3"/>
  <c r="CW713"/>
  <c r="CW714"/>
  <c r="CW715"/>
  <c r="CW716"/>
  <c r="CX717"/>
  <c r="CX719"/>
  <c r="CX721"/>
  <c r="CU674"/>
  <c r="P389" i="1" s="1"/>
  <c r="CV674" i="3"/>
  <c r="U388" i="1" s="1"/>
  <c r="G1743" i="6" s="1"/>
  <c r="CX675" i="3"/>
  <c r="CX676"/>
  <c r="CX677"/>
  <c r="CX679"/>
  <c r="CX681"/>
  <c r="CX683"/>
  <c r="CX685"/>
  <c r="CU610"/>
  <c r="P373" i="1" s="1"/>
  <c r="CV610" i="3"/>
  <c r="U372" i="1" s="1"/>
  <c r="G1595" i="6" s="1"/>
  <c r="CX611" i="3"/>
  <c r="CX612"/>
  <c r="CX613"/>
  <c r="CX614"/>
  <c r="CX615"/>
  <c r="CX617"/>
  <c r="CX619"/>
  <c r="CV570"/>
  <c r="U315" i="1" s="1"/>
  <c r="G1470" i="6" s="1"/>
  <c r="CX572" i="3"/>
  <c r="CX573"/>
  <c r="CX574"/>
  <c r="CU570"/>
  <c r="P316" i="1" s="1"/>
  <c r="CX570" i="3"/>
  <c r="CW572"/>
  <c r="CW573"/>
  <c r="CW574"/>
  <c r="CX575"/>
  <c r="CX577"/>
  <c r="CX579"/>
  <c r="CV549"/>
  <c r="U311" i="1" s="1"/>
  <c r="G1425" i="6" s="1"/>
  <c r="CX551" i="3"/>
  <c r="CX552"/>
  <c r="CX553"/>
  <c r="CX554"/>
  <c r="CU549"/>
  <c r="P312" i="1" s="1"/>
  <c r="CX549" i="3"/>
  <c r="CW551"/>
  <c r="CW552"/>
  <c r="CW553"/>
  <c r="CW554"/>
  <c r="CX555"/>
  <c r="CX557"/>
  <c r="CV516"/>
  <c r="U303" i="1" s="1"/>
  <c r="G1352" i="6" s="1"/>
  <c r="CX518" i="3"/>
  <c r="CX519"/>
  <c r="CX520"/>
  <c r="CU516"/>
  <c r="P304" i="1" s="1"/>
  <c r="CX516" i="3"/>
  <c r="CW518"/>
  <c r="CW519"/>
  <c r="CW520"/>
  <c r="CX521"/>
  <c r="CX523"/>
  <c r="CX525"/>
  <c r="CX527"/>
  <c r="CV490"/>
  <c r="U299" i="1" s="1"/>
  <c r="G1302" i="6" s="1"/>
  <c r="CX492" i="3"/>
  <c r="CX493"/>
  <c r="CX494"/>
  <c r="CU490"/>
  <c r="P300" i="1" s="1"/>
  <c r="CX490" i="3"/>
  <c r="CW492"/>
  <c r="CW493"/>
  <c r="CW494"/>
  <c r="CX495"/>
  <c r="CX497"/>
  <c r="CX499"/>
  <c r="CX501"/>
  <c r="CV473"/>
  <c r="U295" i="1" s="1"/>
  <c r="G1264" i="6" s="1"/>
  <c r="CX473" i="3"/>
  <c r="CX475"/>
  <c r="CU473"/>
  <c r="P296" i="1" s="1"/>
  <c r="CG128"/>
  <c r="BZ113"/>
  <c r="AQ128"/>
  <c r="CY55"/>
  <c r="X55" s="1"/>
  <c r="CZ55"/>
  <c r="Y55" s="1"/>
  <c r="DG823" i="3"/>
  <c r="DI823"/>
  <c r="DJ823" s="1"/>
  <c r="DF823"/>
  <c r="DH823"/>
  <c r="DG819"/>
  <c r="DI819"/>
  <c r="DJ819" s="1"/>
  <c r="DF819"/>
  <c r="DH819"/>
  <c r="DG815"/>
  <c r="Q532" i="1" s="1"/>
  <c r="DI815" i="3"/>
  <c r="DJ815" s="1"/>
  <c r="DF815"/>
  <c r="P532" i="1" s="1"/>
  <c r="DH815" i="3"/>
  <c r="R532" i="1" s="1"/>
  <c r="DG811" i="3"/>
  <c r="Q530" i="1" s="1"/>
  <c r="DI811" i="3"/>
  <c r="DJ811" s="1"/>
  <c r="DF811"/>
  <c r="P530" i="1" s="1"/>
  <c r="DH811" i="3"/>
  <c r="R530" i="1" s="1"/>
  <c r="BD585"/>
  <c r="BB585"/>
  <c r="AZ585"/>
  <c r="AX585"/>
  <c r="AT585"/>
  <c r="AP585"/>
  <c r="CL581"/>
  <c r="CJ581"/>
  <c r="CD581"/>
  <c r="BZ581"/>
  <c r="BX581"/>
  <c r="BD537"/>
  <c r="BB537"/>
  <c r="AX537"/>
  <c r="AT537"/>
  <c r="AP537"/>
  <c r="BC452"/>
  <c r="AQ452"/>
  <c r="AO452"/>
  <c r="BZ437"/>
  <c r="BX437"/>
  <c r="BD393"/>
  <c r="BB393"/>
  <c r="AX393"/>
  <c r="BC318"/>
  <c r="AS318"/>
  <c r="AQ318"/>
  <c r="AO318"/>
  <c r="AB241"/>
  <c r="CK239"/>
  <c r="BY239"/>
  <c r="AJ195"/>
  <c r="AJ128"/>
  <c r="AG128"/>
  <c r="CP53"/>
  <c r="O53" s="1"/>
  <c r="GM49"/>
  <c r="GP49" s="1"/>
  <c r="GM47"/>
  <c r="GP47" s="1"/>
  <c r="GM41"/>
  <c r="GP41" s="1"/>
  <c r="GM39"/>
  <c r="GP39" s="1"/>
  <c r="GM33"/>
  <c r="GP33" s="1"/>
  <c r="GM31"/>
  <c r="GP31" s="1"/>
  <c r="AJ69"/>
  <c r="CV808" i="3"/>
  <c r="U529" i="1" s="1"/>
  <c r="CU700" i="3"/>
  <c r="P440" i="1" s="1"/>
  <c r="CV700" i="3"/>
  <c r="U439" i="1" s="1"/>
  <c r="CX701" i="3"/>
  <c r="CX702"/>
  <c r="CX703"/>
  <c r="CX704"/>
  <c r="CX705"/>
  <c r="CX707"/>
  <c r="CX709"/>
  <c r="CV687"/>
  <c r="U390" i="1" s="1"/>
  <c r="G1768" i="6" s="1"/>
  <c r="CX689" i="3"/>
  <c r="CX690"/>
  <c r="CU687"/>
  <c r="P391" i="1" s="1"/>
  <c r="CX687" i="3"/>
  <c r="CW689"/>
  <c r="CW690"/>
  <c r="CX691"/>
  <c r="CX693"/>
  <c r="CX695"/>
  <c r="CX697"/>
  <c r="CX699"/>
  <c r="CV621"/>
  <c r="U374" i="1" s="1"/>
  <c r="G1618" i="6" s="1"/>
  <c r="CX623" i="3"/>
  <c r="CX624"/>
  <c r="CX625"/>
  <c r="CX626"/>
  <c r="CU621"/>
  <c r="P375" i="1" s="1"/>
  <c r="CX621" i="3"/>
  <c r="CW623"/>
  <c r="CW624"/>
  <c r="CW625"/>
  <c r="CW626"/>
  <c r="CX627"/>
  <c r="CX629"/>
  <c r="CX631"/>
  <c r="CV559"/>
  <c r="U313" i="1" s="1"/>
  <c r="G1447" i="6" s="1"/>
  <c r="CX561" i="3"/>
  <c r="CX562"/>
  <c r="CX563"/>
  <c r="CU559"/>
  <c r="P314" i="1" s="1"/>
  <c r="CX559" i="3"/>
  <c r="CW561"/>
  <c r="CW562"/>
  <c r="CW563"/>
  <c r="CX564"/>
  <c r="CX566"/>
  <c r="CX568"/>
  <c r="CV539"/>
  <c r="U309" i="1" s="1"/>
  <c r="G1403" i="6" s="1"/>
  <c r="CX541" i="3"/>
  <c r="CX542"/>
  <c r="CX543"/>
  <c r="CX544"/>
  <c r="CU539"/>
  <c r="P310" i="1" s="1"/>
  <c r="CX539" i="3"/>
  <c r="CW541"/>
  <c r="CW542"/>
  <c r="CW543"/>
  <c r="CW544"/>
  <c r="CX545"/>
  <c r="CX547"/>
  <c r="CV503"/>
  <c r="U301" i="1" s="1"/>
  <c r="G1327" i="6" s="1"/>
  <c r="CX505" i="3"/>
  <c r="CX506"/>
  <c r="CX507"/>
  <c r="CU503"/>
  <c r="P302" i="1" s="1"/>
  <c r="CX503" i="3"/>
  <c r="CW505"/>
  <c r="CW506"/>
  <c r="CW507"/>
  <c r="CX508"/>
  <c r="CX510"/>
  <c r="CX512"/>
  <c r="CX514"/>
  <c r="CV477"/>
  <c r="U297" i="1" s="1"/>
  <c r="G1277" i="6" s="1"/>
  <c r="CX479" i="3"/>
  <c r="CX480"/>
  <c r="CX481"/>
  <c r="CU477"/>
  <c r="P298" i="1" s="1"/>
  <c r="CX477" i="3"/>
  <c r="CW479"/>
  <c r="CW480"/>
  <c r="CW481"/>
  <c r="CX482"/>
  <c r="CX484"/>
  <c r="CX486"/>
  <c r="CX488"/>
  <c r="CV469"/>
  <c r="U293" i="1" s="1"/>
  <c r="G1251" i="6" s="1"/>
  <c r="CU469" i="3"/>
  <c r="P294" i="1" s="1"/>
  <c r="CX469" i="3"/>
  <c r="CX471"/>
  <c r="CV465"/>
  <c r="U290" i="1" s="1"/>
  <c r="G1238" i="6" s="1"/>
  <c r="CX465" i="3"/>
  <c r="CX467"/>
  <c r="CU465"/>
  <c r="P291" i="1" s="1"/>
  <c r="CV461" i="3"/>
  <c r="U287" i="1" s="1"/>
  <c r="G1226" i="6" s="1"/>
  <c r="CU461" i="3"/>
  <c r="P288" i="1" s="1"/>
  <c r="CX461" i="3"/>
  <c r="CX463"/>
  <c r="AP195" i="1"/>
  <c r="CB113"/>
  <c r="BY26"/>
  <c r="AP69"/>
  <c r="CI69"/>
  <c r="CZ53"/>
  <c r="Y53" s="1"/>
  <c r="CY53"/>
  <c r="X53" s="1"/>
  <c r="DG825" i="3"/>
  <c r="DI825"/>
  <c r="DJ825" s="1"/>
  <c r="DF825"/>
  <c r="DH825"/>
  <c r="DG821"/>
  <c r="DI821"/>
  <c r="DJ821" s="1"/>
  <c r="DF821"/>
  <c r="DH821"/>
  <c r="DG817"/>
  <c r="Q533" i="1" s="1"/>
  <c r="DI817" i="3"/>
  <c r="DJ817" s="1"/>
  <c r="DF817"/>
  <c r="P533" i="1" s="1"/>
  <c r="DH817" i="3"/>
  <c r="R533" i="1" s="1"/>
  <c r="DG813" i="3"/>
  <c r="Q531" i="1" s="1"/>
  <c r="DI813" i="3"/>
  <c r="DJ813" s="1"/>
  <c r="DF813"/>
  <c r="P531" i="1" s="1"/>
  <c r="DH813" i="3"/>
  <c r="R531" i="1" s="1"/>
  <c r="BC537"/>
  <c r="AS537"/>
  <c r="AQ537"/>
  <c r="AO537"/>
  <c r="BD452"/>
  <c r="BB452"/>
  <c r="BC393"/>
  <c r="AS393"/>
  <c r="AQ393"/>
  <c r="AO393"/>
  <c r="CI318"/>
  <c r="BD318"/>
  <c r="AB191"/>
  <c r="AB187"/>
  <c r="AB183"/>
  <c r="AB179"/>
  <c r="AB175"/>
  <c r="CJ195"/>
  <c r="AG195"/>
  <c r="AB126"/>
  <c r="GM126"/>
  <c r="GP126" s="1"/>
  <c r="GM124"/>
  <c r="GP124" s="1"/>
  <c r="AB123"/>
  <c r="AB119"/>
  <c r="CJ128"/>
  <c r="AB115"/>
  <c r="AB65"/>
  <c r="AB61"/>
  <c r="AB57"/>
  <c r="CP55"/>
  <c r="O55" s="1"/>
  <c r="GM55" s="1"/>
  <c r="GP55" s="1"/>
  <c r="AB54"/>
  <c r="AB53"/>
  <c r="GM51"/>
  <c r="GP51" s="1"/>
  <c r="AB50"/>
  <c r="AB45"/>
  <c r="GM45"/>
  <c r="GP45" s="1"/>
  <c r="GM43"/>
  <c r="GP43" s="1"/>
  <c r="AB42"/>
  <c r="AB37"/>
  <c r="GM37"/>
  <c r="GP37" s="1"/>
  <c r="GM35"/>
  <c r="GP35" s="1"/>
  <c r="AB34"/>
  <c r="AB29"/>
  <c r="GM29"/>
  <c r="GP29" s="1"/>
  <c r="CJ69"/>
  <c r="AG69"/>
  <c r="CX809" i="3"/>
  <c r="CV317"/>
  <c r="U190" i="1" s="1"/>
  <c r="G836" i="6" s="1"/>
  <c r="CX319" i="3"/>
  <c r="CX320"/>
  <c r="CX321"/>
  <c r="CX323"/>
  <c r="CX325"/>
  <c r="CU317"/>
  <c r="P191" i="1" s="1"/>
  <c r="CX317" i="3"/>
  <c r="CW319"/>
  <c r="CW320"/>
  <c r="CV299"/>
  <c r="U186" i="1" s="1"/>
  <c r="G794" i="6" s="1"/>
  <c r="CX301" i="3"/>
  <c r="CX302"/>
  <c r="CX303"/>
  <c r="CX305"/>
  <c r="CX307"/>
  <c r="CU299"/>
  <c r="P187" i="1" s="1"/>
  <c r="CX299" i="3"/>
  <c r="CW301"/>
  <c r="CW302"/>
  <c r="CV277"/>
  <c r="U182" i="1" s="1"/>
  <c r="G748" i="6" s="1"/>
  <c r="CX279" i="3"/>
  <c r="CX280"/>
  <c r="CX281"/>
  <c r="CX283"/>
  <c r="CX285"/>
  <c r="CX287"/>
  <c r="CU277"/>
  <c r="P183" i="1" s="1"/>
  <c r="CX277" i="3"/>
  <c r="CW279"/>
  <c r="CV255"/>
  <c r="U178" i="1" s="1"/>
  <c r="G702" i="6" s="1"/>
  <c r="CX257" i="3"/>
  <c r="CX258"/>
  <c r="CX259"/>
  <c r="CU255"/>
  <c r="P179" i="1" s="1"/>
  <c r="CX255" i="3"/>
  <c r="CW257"/>
  <c r="CW258"/>
  <c r="CW259"/>
  <c r="CX260"/>
  <c r="CX262"/>
  <c r="CX264"/>
  <c r="CV237"/>
  <c r="U174" i="1" s="1"/>
  <c r="G660" i="6" s="1"/>
  <c r="CX239" i="3"/>
  <c r="CX240"/>
  <c r="CX241"/>
  <c r="CU237"/>
  <c r="P175" i="1" s="1"/>
  <c r="CX237" i="3"/>
  <c r="CW239"/>
  <c r="CW240"/>
  <c r="CW241"/>
  <c r="CX242"/>
  <c r="CX244"/>
  <c r="CV217"/>
  <c r="U121" i="1" s="1"/>
  <c r="G577" i="6" s="1"/>
  <c r="CX219" i="3"/>
  <c r="CX220"/>
  <c r="CX221"/>
  <c r="CX222"/>
  <c r="CU217"/>
  <c r="P122" i="1" s="1"/>
  <c r="CW219" i="3"/>
  <c r="CW220"/>
  <c r="CU196"/>
  <c r="P118" i="1" s="1"/>
  <c r="CX196" i="3"/>
  <c r="CW198"/>
  <c r="CW199"/>
  <c r="CW200"/>
  <c r="CX202"/>
  <c r="CV196"/>
  <c r="U117" i="1" s="1"/>
  <c r="G532" i="6" s="1"/>
  <c r="CX198" i="3"/>
  <c r="CX199"/>
  <c r="CX200"/>
  <c r="CX201"/>
  <c r="CV165"/>
  <c r="U64" i="1" s="1"/>
  <c r="G430" i="6" s="1"/>
  <c r="CX167" i="3"/>
  <c r="CX168"/>
  <c r="CU165"/>
  <c r="P65" i="1" s="1"/>
  <c r="CX165" i="3"/>
  <c r="CW167"/>
  <c r="CW168"/>
  <c r="CX169"/>
  <c r="CX171"/>
  <c r="CX173"/>
  <c r="CV145"/>
  <c r="U60" i="1" s="1"/>
  <c r="G386" i="6" s="1"/>
  <c r="CX147" i="3"/>
  <c r="CX148"/>
  <c r="CX150"/>
  <c r="CX152"/>
  <c r="CX154"/>
  <c r="CU145"/>
  <c r="P61" i="1" s="1"/>
  <c r="CX145" i="3"/>
  <c r="CV125"/>
  <c r="U56" i="1" s="1"/>
  <c r="G342" i="6" s="1"/>
  <c r="CX127" i="3"/>
  <c r="CX128"/>
  <c r="CX130"/>
  <c r="CX132"/>
  <c r="CX134"/>
  <c r="CU125"/>
  <c r="P57" i="1" s="1"/>
  <c r="CW127" i="3"/>
  <c r="CV107"/>
  <c r="U52" i="1" s="1"/>
  <c r="G298" i="6" s="1"/>
  <c r="CX108" i="3"/>
  <c r="CX109"/>
  <c r="CX110"/>
  <c r="CX111"/>
  <c r="CX113"/>
  <c r="CX115"/>
  <c r="CU107"/>
  <c r="DF788"/>
  <c r="P517" i="1" s="1"/>
  <c r="DH788" i="3"/>
  <c r="R517" i="1" s="1"/>
  <c r="DG788" i="3"/>
  <c r="Q517" i="1" s="1"/>
  <c r="DI788" i="3"/>
  <c r="DJ788" s="1"/>
  <c r="DF784"/>
  <c r="P515" i="1" s="1"/>
  <c r="DH784" i="3"/>
  <c r="R515" i="1" s="1"/>
  <c r="DG784" i="3"/>
  <c r="Q515" i="1" s="1"/>
  <c r="DI784" i="3"/>
  <c r="DJ784" s="1"/>
  <c r="DF780"/>
  <c r="P513" i="1" s="1"/>
  <c r="DH780" i="3"/>
  <c r="R513" i="1" s="1"/>
  <c r="DG780" i="3"/>
  <c r="Q513" i="1" s="1"/>
  <c r="DI780" i="3"/>
  <c r="DJ780" s="1"/>
  <c r="DF776"/>
  <c r="P511" i="1" s="1"/>
  <c r="DH776" i="3"/>
  <c r="R511" i="1" s="1"/>
  <c r="DG776" i="3"/>
  <c r="Q511" i="1" s="1"/>
  <c r="DI776" i="3"/>
  <c r="DJ776" s="1"/>
  <c r="DF772"/>
  <c r="P509" i="1" s="1"/>
  <c r="DH772" i="3"/>
  <c r="R509" i="1" s="1"/>
  <c r="DG772" i="3"/>
  <c r="Q509" i="1" s="1"/>
  <c r="DI772" i="3"/>
  <c r="DJ772" s="1"/>
  <c r="DF768"/>
  <c r="P507" i="1" s="1"/>
  <c r="DH768" i="3"/>
  <c r="R507" i="1" s="1"/>
  <c r="DG768" i="3"/>
  <c r="Q507" i="1" s="1"/>
  <c r="DI768" i="3"/>
  <c r="DJ768" s="1"/>
  <c r="DF764"/>
  <c r="P505" i="1" s="1"/>
  <c r="DH764" i="3"/>
  <c r="R505" i="1" s="1"/>
  <c r="DG764" i="3"/>
  <c r="Q505" i="1" s="1"/>
  <c r="DI764" i="3"/>
  <c r="DJ764" s="1"/>
  <c r="DF760"/>
  <c r="DH760"/>
  <c r="DG760"/>
  <c r="DI760"/>
  <c r="DJ760" s="1"/>
  <c r="DF756"/>
  <c r="P502" i="1" s="1"/>
  <c r="DH756" i="3"/>
  <c r="R502" i="1" s="1"/>
  <c r="DG756" i="3"/>
  <c r="Q502" i="1" s="1"/>
  <c r="DI756" i="3"/>
  <c r="DF752"/>
  <c r="P500" i="1" s="1"/>
  <c r="DH752" i="3"/>
  <c r="R500" i="1" s="1"/>
  <c r="DG752" i="3"/>
  <c r="Q500" i="1" s="1"/>
  <c r="DI752" i="3"/>
  <c r="DJ752" s="1"/>
  <c r="DF748"/>
  <c r="DH748"/>
  <c r="DG748"/>
  <c r="DI748"/>
  <c r="DJ748" s="1"/>
  <c r="DF652"/>
  <c r="DJ652" s="1"/>
  <c r="DH652"/>
  <c r="DG652"/>
  <c r="DI652"/>
  <c r="DF650"/>
  <c r="DJ650" s="1"/>
  <c r="DH650"/>
  <c r="DG650"/>
  <c r="DI650"/>
  <c r="DF648"/>
  <c r="DJ648" s="1"/>
  <c r="DH648"/>
  <c r="DG648"/>
  <c r="DI648"/>
  <c r="DF638"/>
  <c r="DH638"/>
  <c r="DG638"/>
  <c r="DI638"/>
  <c r="DF636"/>
  <c r="DJ636" s="1"/>
  <c r="DH636"/>
  <c r="DG636"/>
  <c r="DI636"/>
  <c r="DF606"/>
  <c r="DJ606" s="1"/>
  <c r="DH606"/>
  <c r="DG606"/>
  <c r="DI606"/>
  <c r="DF593"/>
  <c r="DH593"/>
  <c r="DG593"/>
  <c r="DI593"/>
  <c r="DJ593" s="1"/>
  <c r="DF582"/>
  <c r="DH582"/>
  <c r="DG582"/>
  <c r="DI582"/>
  <c r="DJ582" s="1"/>
  <c r="CG195" i="1"/>
  <c r="BD195"/>
  <c r="BB195"/>
  <c r="BC128"/>
  <c r="AO128"/>
  <c r="CG69"/>
  <c r="BD69"/>
  <c r="BB69"/>
  <c r="DI824" i="3"/>
  <c r="DJ824" s="1"/>
  <c r="DI822"/>
  <c r="DI820"/>
  <c r="DJ820" s="1"/>
  <c r="DI818"/>
  <c r="DI816"/>
  <c r="DI814"/>
  <c r="DI812"/>
  <c r="DI810"/>
  <c r="CW705"/>
  <c r="CW703"/>
  <c r="CW677"/>
  <c r="CW615"/>
  <c r="CW613"/>
  <c r="CX571"/>
  <c r="CX569"/>
  <c r="CX567"/>
  <c r="CX565"/>
  <c r="CX528"/>
  <c r="CX526"/>
  <c r="CX524"/>
  <c r="CX522"/>
  <c r="CX504"/>
  <c r="CX502"/>
  <c r="CX500"/>
  <c r="CX498"/>
  <c r="CX496"/>
  <c r="CV326"/>
  <c r="U192" i="1" s="1"/>
  <c r="G857" i="6" s="1"/>
  <c r="CU326" i="3"/>
  <c r="P193" i="1" s="1"/>
  <c r="CX326" i="3"/>
  <c r="CW328"/>
  <c r="CW329"/>
  <c r="CW330"/>
  <c r="CX331"/>
  <c r="CX333"/>
  <c r="CX328"/>
  <c r="CX329"/>
  <c r="CX330"/>
  <c r="CV308"/>
  <c r="U188" i="1" s="1"/>
  <c r="G815" i="6" s="1"/>
  <c r="CX310" i="3"/>
  <c r="CX311"/>
  <c r="CX312"/>
  <c r="CU308"/>
  <c r="P189" i="1" s="1"/>
  <c r="CX308" i="3"/>
  <c r="CW310"/>
  <c r="CW311"/>
  <c r="CW312"/>
  <c r="CX313"/>
  <c r="CX315"/>
  <c r="CV288"/>
  <c r="U184" i="1" s="1"/>
  <c r="G771" i="6" s="1"/>
  <c r="CX290" i="3"/>
  <c r="CX291"/>
  <c r="CX292"/>
  <c r="CU288"/>
  <c r="P185" i="1" s="1"/>
  <c r="CW290" i="3"/>
  <c r="CW291"/>
  <c r="CW292"/>
  <c r="CV266"/>
  <c r="U180" i="1" s="1"/>
  <c r="G725" i="6" s="1"/>
  <c r="CX268" i="3"/>
  <c r="CX269"/>
  <c r="CX270"/>
  <c r="CU266"/>
  <c r="P181" i="1" s="1"/>
  <c r="CX266" i="3"/>
  <c r="CW268"/>
  <c r="CW269"/>
  <c r="CW270"/>
  <c r="CV246"/>
  <c r="U176" i="1" s="1"/>
  <c r="G681" i="6" s="1"/>
  <c r="CX248" i="3"/>
  <c r="CX249"/>
  <c r="CX250"/>
  <c r="CU246"/>
  <c r="P177" i="1" s="1"/>
  <c r="CX246" i="3"/>
  <c r="CW248"/>
  <c r="CW249"/>
  <c r="CW250"/>
  <c r="CX251"/>
  <c r="CX253"/>
  <c r="CV207"/>
  <c r="U119" i="1" s="1"/>
  <c r="G555" i="6" s="1"/>
  <c r="CX209" i="3"/>
  <c r="CX210"/>
  <c r="CX211"/>
  <c r="CX212"/>
  <c r="CX214"/>
  <c r="CX216"/>
  <c r="CU207"/>
  <c r="P120" i="1" s="1"/>
  <c r="CX207" i="3"/>
  <c r="CW209"/>
  <c r="CW210"/>
  <c r="CV185"/>
  <c r="U115" i="1" s="1"/>
  <c r="G509" i="6" s="1"/>
  <c r="CX186" i="3"/>
  <c r="CX187"/>
  <c r="CX188"/>
  <c r="CX189"/>
  <c r="CX190"/>
  <c r="CX192"/>
  <c r="CX194"/>
  <c r="CU185"/>
  <c r="P116" i="1" s="1"/>
  <c r="CV175" i="3"/>
  <c r="U66" i="1" s="1"/>
  <c r="G452" i="6" s="1"/>
  <c r="CX177" i="3"/>
  <c r="CX178"/>
  <c r="CU175"/>
  <c r="P67" i="1" s="1"/>
  <c r="CX175" i="3"/>
  <c r="CW177"/>
  <c r="CW178"/>
  <c r="CX179"/>
  <c r="CX182"/>
  <c r="CX184"/>
  <c r="CV155"/>
  <c r="U62" i="1" s="1"/>
  <c r="G408" i="6" s="1"/>
  <c r="CX157" i="3"/>
  <c r="CX158"/>
  <c r="CU155"/>
  <c r="P63" i="1" s="1"/>
  <c r="CX159" i="3"/>
  <c r="CX161"/>
  <c r="CX163"/>
  <c r="CV135"/>
  <c r="U58" i="1" s="1"/>
  <c r="G364" i="6" s="1"/>
  <c r="CX137" i="3"/>
  <c r="CX138"/>
  <c r="CU135"/>
  <c r="P59" i="1" s="1"/>
  <c r="CX135" i="3"/>
  <c r="CW137"/>
  <c r="CW138"/>
  <c r="CX139"/>
  <c r="CX141"/>
  <c r="CX143"/>
  <c r="CV116"/>
  <c r="U54" i="1" s="1"/>
  <c r="G320" i="6" s="1"/>
  <c r="CX117" i="3"/>
  <c r="CX118"/>
  <c r="CX119"/>
  <c r="CX120"/>
  <c r="CX122"/>
  <c r="CX124"/>
  <c r="CU116"/>
  <c r="DG807"/>
  <c r="Q528" i="1" s="1"/>
  <c r="DI807" i="3"/>
  <c r="DF806"/>
  <c r="P527" i="1" s="1"/>
  <c r="DH806" i="3"/>
  <c r="R527" i="1" s="1"/>
  <c r="DG805" i="3"/>
  <c r="Q526" i="1" s="1"/>
  <c r="DI805" i="3"/>
  <c r="DF804"/>
  <c r="P525" i="1" s="1"/>
  <c r="DH804" i="3"/>
  <c r="R525" i="1" s="1"/>
  <c r="DG803" i="3"/>
  <c r="Q525" i="1" s="1"/>
  <c r="DI803" i="3"/>
  <c r="DF802"/>
  <c r="P524" i="1" s="1"/>
  <c r="DH802" i="3"/>
  <c r="R524" i="1" s="1"/>
  <c r="DG801" i="3"/>
  <c r="Q524" i="1" s="1"/>
  <c r="DI801" i="3"/>
  <c r="DF800"/>
  <c r="P523" i="1" s="1"/>
  <c r="DH800" i="3"/>
  <c r="R523" i="1" s="1"/>
  <c r="DG799" i="3"/>
  <c r="Q523" i="1" s="1"/>
  <c r="DI799" i="3"/>
  <c r="DF798"/>
  <c r="P522" i="1" s="1"/>
  <c r="DH798" i="3"/>
  <c r="R522" i="1" s="1"/>
  <c r="DG797" i="3"/>
  <c r="Q522" i="1" s="1"/>
  <c r="DI797" i="3"/>
  <c r="DF796"/>
  <c r="P521" i="1" s="1"/>
  <c r="DH796" i="3"/>
  <c r="R521" i="1" s="1"/>
  <c r="DG795" i="3"/>
  <c r="Q521" i="1" s="1"/>
  <c r="DI795" i="3"/>
  <c r="DF794"/>
  <c r="P520" i="1" s="1"/>
  <c r="DH794" i="3"/>
  <c r="R520" i="1" s="1"/>
  <c r="DG793" i="3"/>
  <c r="Q520" i="1" s="1"/>
  <c r="DI793" i="3"/>
  <c r="DF792"/>
  <c r="P519" i="1" s="1"/>
  <c r="DH792" i="3"/>
  <c r="R519" i="1" s="1"/>
  <c r="DF790" i="3"/>
  <c r="P518" i="1" s="1"/>
  <c r="DH790" i="3"/>
  <c r="R518" i="1" s="1"/>
  <c r="DG790" i="3"/>
  <c r="Q518" i="1" s="1"/>
  <c r="DI790" i="3"/>
  <c r="DJ790" s="1"/>
  <c r="DF786"/>
  <c r="P516" i="1" s="1"/>
  <c r="DH786" i="3"/>
  <c r="R516" i="1" s="1"/>
  <c r="DG786" i="3"/>
  <c r="Q516" i="1" s="1"/>
  <c r="DI786" i="3"/>
  <c r="DJ786" s="1"/>
  <c r="DF782"/>
  <c r="P514" i="1" s="1"/>
  <c r="DH782" i="3"/>
  <c r="R514" i="1" s="1"/>
  <c r="DG782" i="3"/>
  <c r="Q514" i="1" s="1"/>
  <c r="DI782" i="3"/>
  <c r="DJ782" s="1"/>
  <c r="DF778"/>
  <c r="P512" i="1" s="1"/>
  <c r="DH778" i="3"/>
  <c r="R512" i="1" s="1"/>
  <c r="DG778" i="3"/>
  <c r="Q512" i="1" s="1"/>
  <c r="DI778" i="3"/>
  <c r="DJ778" s="1"/>
  <c r="DF774"/>
  <c r="P510" i="1" s="1"/>
  <c r="DH774" i="3"/>
  <c r="R510" i="1" s="1"/>
  <c r="DG774" i="3"/>
  <c r="Q510" i="1" s="1"/>
  <c r="DI774" i="3"/>
  <c r="DJ774" s="1"/>
  <c r="DF770"/>
  <c r="P508" i="1" s="1"/>
  <c r="DH770" i="3"/>
  <c r="R508" i="1" s="1"/>
  <c r="DG770" i="3"/>
  <c r="Q508" i="1" s="1"/>
  <c r="DI770" i="3"/>
  <c r="DJ770" s="1"/>
  <c r="DF766"/>
  <c r="P506" i="1" s="1"/>
  <c r="DH766" i="3"/>
  <c r="R506" i="1" s="1"/>
  <c r="DG766" i="3"/>
  <c r="Q506" i="1" s="1"/>
  <c r="DI766" i="3"/>
  <c r="DJ766" s="1"/>
  <c r="DF762"/>
  <c r="P504" i="1" s="1"/>
  <c r="DH762" i="3"/>
  <c r="R504" i="1" s="1"/>
  <c r="DG762" i="3"/>
  <c r="Q504" i="1" s="1"/>
  <c r="DI762" i="3"/>
  <c r="DJ762" s="1"/>
  <c r="DF758"/>
  <c r="P503" i="1" s="1"/>
  <c r="DH758" i="3"/>
  <c r="R503" i="1" s="1"/>
  <c r="DG758" i="3"/>
  <c r="Q503" i="1" s="1"/>
  <c r="DI758" i="3"/>
  <c r="DF754"/>
  <c r="P501" i="1" s="1"/>
  <c r="DH754" i="3"/>
  <c r="R501" i="1" s="1"/>
  <c r="DG754" i="3"/>
  <c r="Q501" i="1" s="1"/>
  <c r="DI754" i="3"/>
  <c r="DJ754" s="1"/>
  <c r="DF750"/>
  <c r="P499" i="1" s="1"/>
  <c r="DH750" i="3"/>
  <c r="R499" i="1" s="1"/>
  <c r="DG750" i="3"/>
  <c r="Q499" i="1" s="1"/>
  <c r="DI750" i="3"/>
  <c r="DJ750" s="1"/>
  <c r="DF746"/>
  <c r="P498" i="1" s="1"/>
  <c r="DH746" i="3"/>
  <c r="R498" i="1" s="1"/>
  <c r="DG746" i="3"/>
  <c r="Q498" i="1" s="1"/>
  <c r="DI746" i="3"/>
  <c r="DF744"/>
  <c r="DJ744" s="1"/>
  <c r="DH744"/>
  <c r="DG744"/>
  <c r="DI744"/>
  <c r="DF742"/>
  <c r="DJ742" s="1"/>
  <c r="DH742"/>
  <c r="DG742"/>
  <c r="DI742"/>
  <c r="DF740"/>
  <c r="P449" i="1" s="1"/>
  <c r="DH740" i="3"/>
  <c r="R449" i="1" s="1"/>
  <c r="DG740" i="3"/>
  <c r="Q449" i="1" s="1"/>
  <c r="DI740" i="3"/>
  <c r="DF738"/>
  <c r="DJ738" s="1"/>
  <c r="DH738"/>
  <c r="DG738"/>
  <c r="DI738"/>
  <c r="DF736"/>
  <c r="DJ736" s="1"/>
  <c r="DH736"/>
  <c r="DG736"/>
  <c r="DI736"/>
  <c r="DF734"/>
  <c r="P447" i="1" s="1"/>
  <c r="DH734" i="3"/>
  <c r="R447" i="1" s="1"/>
  <c r="DG734" i="3"/>
  <c r="Q447" i="1" s="1"/>
  <c r="DI734" i="3"/>
  <c r="DF732"/>
  <c r="DJ732" s="1"/>
  <c r="DH732"/>
  <c r="DG732"/>
  <c r="DI732"/>
  <c r="DF730"/>
  <c r="DJ730" s="1"/>
  <c r="DH730"/>
  <c r="DG730"/>
  <c r="DI730"/>
  <c r="DF728"/>
  <c r="P445" i="1" s="1"/>
  <c r="DH728" i="3"/>
  <c r="R445" i="1" s="1"/>
  <c r="DG728" i="3"/>
  <c r="Q445" i="1" s="1"/>
  <c r="DI728" i="3"/>
  <c r="DF726"/>
  <c r="DJ726" s="1"/>
  <c r="DH726"/>
  <c r="DG726"/>
  <c r="DI726"/>
  <c r="DF724"/>
  <c r="DJ724" s="1"/>
  <c r="DH724"/>
  <c r="DG724"/>
  <c r="DI724"/>
  <c r="DF722"/>
  <c r="P443" i="1" s="1"/>
  <c r="DH722" i="3"/>
  <c r="R443" i="1" s="1"/>
  <c r="DG722" i="3"/>
  <c r="Q443" i="1" s="1"/>
  <c r="DI722" i="3"/>
  <c r="DF672"/>
  <c r="DJ672" s="1"/>
  <c r="DH672"/>
  <c r="DG672"/>
  <c r="DI672"/>
  <c r="DF670"/>
  <c r="DJ670" s="1"/>
  <c r="DH670"/>
  <c r="DG670"/>
  <c r="DI670"/>
  <c r="DF668"/>
  <c r="P386" i="1" s="1"/>
  <c r="DH668" i="3"/>
  <c r="R386" i="1" s="1"/>
  <c r="DG668" i="3"/>
  <c r="Q386" i="1" s="1"/>
  <c r="DI668" i="3"/>
  <c r="DF666"/>
  <c r="DJ666" s="1"/>
  <c r="DH666"/>
  <c r="DG666"/>
  <c r="DI666"/>
  <c r="DF664"/>
  <c r="DJ664" s="1"/>
  <c r="DH664"/>
  <c r="DG664"/>
  <c r="DI664"/>
  <c r="DF662"/>
  <c r="P384" i="1" s="1"/>
  <c r="DH662" i="3"/>
  <c r="R384" i="1" s="1"/>
  <c r="DG662" i="3"/>
  <c r="Q384" i="1" s="1"/>
  <c r="DI662" i="3"/>
  <c r="DF660"/>
  <c r="DJ660" s="1"/>
  <c r="DH660"/>
  <c r="DG660"/>
  <c r="DI660"/>
  <c r="DF658"/>
  <c r="DJ658" s="1"/>
  <c r="DH658"/>
  <c r="DG658"/>
  <c r="DI658"/>
  <c r="DF654"/>
  <c r="P382" i="1" s="1"/>
  <c r="DH654" i="3"/>
  <c r="R382" i="1" s="1"/>
  <c r="DG654" i="3"/>
  <c r="Q382" i="1" s="1"/>
  <c r="DI654" i="3"/>
  <c r="DJ654" s="1"/>
  <c r="DF644"/>
  <c r="P380" i="1" s="1"/>
  <c r="DH644" i="3"/>
  <c r="R380" i="1" s="1"/>
  <c r="DG644" i="3"/>
  <c r="Q380" i="1" s="1"/>
  <c r="DI644" i="3"/>
  <c r="DF642"/>
  <c r="DJ642" s="1"/>
  <c r="DH642"/>
  <c r="DG642"/>
  <c r="DI642"/>
  <c r="DF632"/>
  <c r="P376" i="1" s="1"/>
  <c r="DH632" i="3"/>
  <c r="R376" i="1" s="1"/>
  <c r="DG632" i="3"/>
  <c r="Q376" i="1" s="1"/>
  <c r="DI632" i="3"/>
  <c r="DF608"/>
  <c r="P370" i="1" s="1"/>
  <c r="DH608" i="3"/>
  <c r="R370" i="1" s="1"/>
  <c r="DG608" i="3"/>
  <c r="Q370" i="1" s="1"/>
  <c r="DI608" i="3"/>
  <c r="DJ608" s="1"/>
  <c r="DF604"/>
  <c r="P368" i="1" s="1"/>
  <c r="DH604" i="3"/>
  <c r="R368" i="1" s="1"/>
  <c r="DG604" i="3"/>
  <c r="Q368" i="1" s="1"/>
  <c r="DI604" i="3"/>
  <c r="DF602"/>
  <c r="DJ602" s="1"/>
  <c r="DH602"/>
  <c r="DG602"/>
  <c r="DI602"/>
  <c r="DF600"/>
  <c r="DJ600" s="1"/>
  <c r="DH600"/>
  <c r="DG600"/>
  <c r="DI600"/>
  <c r="DF591"/>
  <c r="DJ591" s="1"/>
  <c r="DH591"/>
  <c r="DG591"/>
  <c r="DI591"/>
  <c r="DF589"/>
  <c r="DJ589" s="1"/>
  <c r="DH589"/>
  <c r="DG589"/>
  <c r="DI589"/>
  <c r="DF538"/>
  <c r="DJ538" s="1"/>
  <c r="DH538"/>
  <c r="DG538"/>
  <c r="DI538"/>
  <c r="DF536"/>
  <c r="DJ536" s="1"/>
  <c r="DH536"/>
  <c r="DG536"/>
  <c r="DI536"/>
  <c r="DF534"/>
  <c r="P307" i="1" s="1"/>
  <c r="DH534" i="3"/>
  <c r="R307" i="1" s="1"/>
  <c r="DG534" i="3"/>
  <c r="Q307" i="1" s="1"/>
  <c r="DI534" i="3"/>
  <c r="DF532"/>
  <c r="DJ532" s="1"/>
  <c r="DH532"/>
  <c r="DG532"/>
  <c r="DI532"/>
  <c r="DF530"/>
  <c r="DH530"/>
  <c r="R305" i="1" s="1"/>
  <c r="DG530" i="3"/>
  <c r="Q305" i="1" s="1"/>
  <c r="DI530" i="3"/>
  <c r="BC195" i="1"/>
  <c r="AS195"/>
  <c r="AQ195"/>
  <c r="AO195"/>
  <c r="BD128"/>
  <c r="BB128"/>
  <c r="BC69"/>
  <c r="AQ69"/>
  <c r="AO69"/>
  <c r="CX808" i="3"/>
  <c r="CX720"/>
  <c r="CX718"/>
  <c r="CX712"/>
  <c r="CX710"/>
  <c r="CX708"/>
  <c r="CX706"/>
  <c r="CW704"/>
  <c r="CW702"/>
  <c r="V439" i="1" s="1"/>
  <c r="G1831" i="6" s="1"/>
  <c r="CX700" i="3"/>
  <c r="CX698"/>
  <c r="CX696"/>
  <c r="CX694"/>
  <c r="CX692"/>
  <c r="CX688"/>
  <c r="CX686"/>
  <c r="CX684"/>
  <c r="CX682"/>
  <c r="CX680"/>
  <c r="CX678"/>
  <c r="CW676"/>
  <c r="V388" i="1" s="1"/>
  <c r="G1746" i="6" s="1"/>
  <c r="CX674" i="3"/>
  <c r="CX630"/>
  <c r="CX628"/>
  <c r="CX622"/>
  <c r="CX620"/>
  <c r="CX618"/>
  <c r="CX616"/>
  <c r="CW614"/>
  <c r="CW612"/>
  <c r="CX610"/>
  <c r="CX580"/>
  <c r="CX578"/>
  <c r="CX576"/>
  <c r="CX560"/>
  <c r="CX558"/>
  <c r="CX556"/>
  <c r="CX550"/>
  <c r="CX548"/>
  <c r="CX546"/>
  <c r="CX540"/>
  <c r="CX517"/>
  <c r="CX515"/>
  <c r="CX513"/>
  <c r="CX511"/>
  <c r="CX509"/>
  <c r="CX491"/>
  <c r="DG448"/>
  <c r="DI448"/>
  <c r="DF448"/>
  <c r="DJ448" s="1"/>
  <c r="DH448"/>
  <c r="DG444"/>
  <c r="Q281" i="1" s="1"/>
  <c r="DI444" i="3"/>
  <c r="DJ444" s="1"/>
  <c r="DF444"/>
  <c r="P281" i="1" s="1"/>
  <c r="DH444" i="3"/>
  <c r="R281" i="1" s="1"/>
  <c r="DG436" i="3"/>
  <c r="DI436"/>
  <c r="DF436"/>
  <c r="DJ436" s="1"/>
  <c r="DH436"/>
  <c r="DG434"/>
  <c r="DI434"/>
  <c r="DF434"/>
  <c r="DJ434" s="1"/>
  <c r="DH434"/>
  <c r="DG432"/>
  <c r="DI432"/>
  <c r="DF432"/>
  <c r="DJ432" s="1"/>
  <c r="DH432"/>
  <c r="DG430"/>
  <c r="DI430"/>
  <c r="DF430"/>
  <c r="DJ430" s="1"/>
  <c r="DH430"/>
  <c r="DG428"/>
  <c r="Q276" i="1" s="1"/>
  <c r="DI428" i="3"/>
  <c r="DF428"/>
  <c r="DH428"/>
  <c r="R276" i="1" s="1"/>
  <c r="DG416" i="3"/>
  <c r="DI416"/>
  <c r="DF416"/>
  <c r="DJ416" s="1"/>
  <c r="DH416"/>
  <c r="DG412"/>
  <c r="DI412"/>
  <c r="DF412"/>
  <c r="DJ412" s="1"/>
  <c r="DH412"/>
  <c r="DG410"/>
  <c r="Q267" i="1" s="1"/>
  <c r="DI410" i="3"/>
  <c r="DF410"/>
  <c r="DH410"/>
  <c r="R267" i="1" s="1"/>
  <c r="DG404" i="3"/>
  <c r="DI404"/>
  <c r="DF404"/>
  <c r="DJ404" s="1"/>
  <c r="DH404"/>
  <c r="DG402"/>
  <c r="DI402"/>
  <c r="DF402"/>
  <c r="DJ402" s="1"/>
  <c r="DH402"/>
  <c r="DG400"/>
  <c r="Q263" i="1" s="1"/>
  <c r="DI400" i="3"/>
  <c r="DF400"/>
  <c r="P263" i="1" s="1"/>
  <c r="DH400" i="3"/>
  <c r="R263" i="1" s="1"/>
  <c r="DG398" i="3"/>
  <c r="DI398"/>
  <c r="DF398"/>
  <c r="DJ398" s="1"/>
  <c r="DH398"/>
  <c r="DG396"/>
  <c r="Q261" i="1" s="1"/>
  <c r="DI396" i="3"/>
  <c r="DF396"/>
  <c r="DH396"/>
  <c r="R261" i="1" s="1"/>
  <c r="DG380" i="3"/>
  <c r="DI380"/>
  <c r="DF380"/>
  <c r="DJ380" s="1"/>
  <c r="DH380"/>
  <c r="DG378"/>
  <c r="DI378"/>
  <c r="DF378"/>
  <c r="DJ378" s="1"/>
  <c r="DH378"/>
  <c r="DG376"/>
  <c r="DI376"/>
  <c r="DF376"/>
  <c r="DJ376" s="1"/>
  <c r="DH376"/>
  <c r="DG374"/>
  <c r="Q255" i="1" s="1"/>
  <c r="DI374" i="3"/>
  <c r="DF374"/>
  <c r="P255" i="1" s="1"/>
  <c r="DH374" i="3"/>
  <c r="R255" i="1" s="1"/>
  <c r="DG372" i="3"/>
  <c r="DI372"/>
  <c r="DF372"/>
  <c r="DJ372" s="1"/>
  <c r="DH372"/>
  <c r="DG370"/>
  <c r="DI370"/>
  <c r="DF370"/>
  <c r="DJ370" s="1"/>
  <c r="DH370"/>
  <c r="DG368"/>
  <c r="Q253" i="1" s="1"/>
  <c r="DI368" i="3"/>
  <c r="DF368"/>
  <c r="DH368"/>
  <c r="R253" i="1" s="1"/>
  <c r="DG363" i="3"/>
  <c r="Q251" i="1" s="1"/>
  <c r="DI363" i="3"/>
  <c r="DF363"/>
  <c r="P251" i="1" s="1"/>
  <c r="DH363" i="3"/>
  <c r="R251" i="1" s="1"/>
  <c r="DG358" i="3"/>
  <c r="DI358"/>
  <c r="DF358"/>
  <c r="DJ358" s="1"/>
  <c r="DH358"/>
  <c r="DG356"/>
  <c r="DI356"/>
  <c r="DF356"/>
  <c r="DJ356" s="1"/>
  <c r="DH356"/>
  <c r="DG354"/>
  <c r="DI354"/>
  <c r="DF354"/>
  <c r="DJ354" s="1"/>
  <c r="DH354"/>
  <c r="DG352"/>
  <c r="Q247" i="1" s="1"/>
  <c r="DI352" i="3"/>
  <c r="DF352"/>
  <c r="P247" i="1" s="1"/>
  <c r="DH352" i="3"/>
  <c r="R247" i="1" s="1"/>
  <c r="DG350" i="3"/>
  <c r="DI350"/>
  <c r="DF350"/>
  <c r="DJ350" s="1"/>
  <c r="DH350"/>
  <c r="DG348"/>
  <c r="DI348"/>
  <c r="DF348"/>
  <c r="DJ348" s="1"/>
  <c r="DH348"/>
  <c r="DG346"/>
  <c r="Q245" i="1" s="1"/>
  <c r="DI346" i="3"/>
  <c r="DF346"/>
  <c r="DH346"/>
  <c r="R245" i="1" s="1"/>
  <c r="CX489" i="3"/>
  <c r="CX487"/>
  <c r="CX485"/>
  <c r="CX483"/>
  <c r="CX478"/>
  <c r="CX472"/>
  <c r="CX470"/>
  <c r="CX464"/>
  <c r="CX462"/>
  <c r="CX334"/>
  <c r="CX332"/>
  <c r="DF460"/>
  <c r="DJ460" s="1"/>
  <c r="DH460"/>
  <c r="DG459"/>
  <c r="DI459"/>
  <c r="DF456"/>
  <c r="P285" i="1" s="1"/>
  <c r="DH456" i="3"/>
  <c r="R285" i="1" s="1"/>
  <c r="DG455" i="3"/>
  <c r="Q285" i="1" s="1"/>
  <c r="DI455" i="3"/>
  <c r="DF454"/>
  <c r="DJ454" s="1"/>
  <c r="DH454"/>
  <c r="DG453"/>
  <c r="DI453"/>
  <c r="DG450"/>
  <c r="Q283" i="1" s="1"/>
  <c r="DI450" i="3"/>
  <c r="DJ450" s="1"/>
  <c r="DF450"/>
  <c r="P283" i="1" s="1"/>
  <c r="DH450" i="3"/>
  <c r="R283" i="1" s="1"/>
  <c r="DG442" i="3"/>
  <c r="DI442"/>
  <c r="DF442"/>
  <c r="DJ442" s="1"/>
  <c r="DH442"/>
  <c r="DG438"/>
  <c r="Q279" i="1" s="1"/>
  <c r="DI438" i="3"/>
  <c r="DJ438" s="1"/>
  <c r="DF438"/>
  <c r="P279" i="1" s="1"/>
  <c r="DH438" i="3"/>
  <c r="R279" i="1" s="1"/>
  <c r="DG426" i="3"/>
  <c r="DI426"/>
  <c r="DF426"/>
  <c r="DJ426" s="1"/>
  <c r="DH426"/>
  <c r="DG424"/>
  <c r="DI424"/>
  <c r="DF424"/>
  <c r="DJ424" s="1"/>
  <c r="DH424"/>
  <c r="DG422"/>
  <c r="DI422"/>
  <c r="DF422"/>
  <c r="DJ422" s="1"/>
  <c r="DH422"/>
  <c r="DG420"/>
  <c r="DI420"/>
  <c r="DF420"/>
  <c r="DJ420" s="1"/>
  <c r="DH420"/>
  <c r="DG418"/>
  <c r="Q273" i="1" s="1"/>
  <c r="DI418" i="3"/>
  <c r="DF418"/>
  <c r="DH418"/>
  <c r="R273" i="1" s="1"/>
  <c r="DG414" i="3"/>
  <c r="DI414"/>
  <c r="DF414"/>
  <c r="DJ414" s="1"/>
  <c r="DH414"/>
  <c r="DG408"/>
  <c r="DI408"/>
  <c r="DF408"/>
  <c r="DJ408" s="1"/>
  <c r="DH408"/>
  <c r="DG406"/>
  <c r="Q265" i="1" s="1"/>
  <c r="DI406" i="3"/>
  <c r="DF406"/>
  <c r="DH406"/>
  <c r="R265" i="1" s="1"/>
  <c r="DG394" i="3"/>
  <c r="DI394"/>
  <c r="DF394"/>
  <c r="DJ394" s="1"/>
  <c r="DH394"/>
  <c r="DG392"/>
  <c r="DI392"/>
  <c r="DF392"/>
  <c r="DJ392" s="1"/>
  <c r="DH392"/>
  <c r="DG390"/>
  <c r="DI390"/>
  <c r="DF390"/>
  <c r="DJ390" s="1"/>
  <c r="DH390"/>
  <c r="DG388"/>
  <c r="Q259" i="1" s="1"/>
  <c r="DI388" i="3"/>
  <c r="DF388"/>
  <c r="P259" i="1" s="1"/>
  <c r="DH388" i="3"/>
  <c r="R259" i="1" s="1"/>
  <c r="DG386" i="3"/>
  <c r="DI386"/>
  <c r="DF386"/>
  <c r="DJ386" s="1"/>
  <c r="DH386"/>
  <c r="DG384"/>
  <c r="DI384"/>
  <c r="DF384"/>
  <c r="DJ384" s="1"/>
  <c r="DH384"/>
  <c r="DG382"/>
  <c r="Q257" i="1" s="1"/>
  <c r="DI382" i="3"/>
  <c r="DF382"/>
  <c r="DH382"/>
  <c r="R257" i="1" s="1"/>
  <c r="DG366" i="3"/>
  <c r="DI366"/>
  <c r="DF366"/>
  <c r="DJ366" s="1"/>
  <c r="DH366"/>
  <c r="DG360"/>
  <c r="Q249" i="1" s="1"/>
  <c r="DI360" i="3"/>
  <c r="DJ360" s="1"/>
  <c r="DF360"/>
  <c r="P249" i="1" s="1"/>
  <c r="DH360" i="3"/>
  <c r="R249" i="1" s="1"/>
  <c r="DG344" i="3"/>
  <c r="DI344"/>
  <c r="DF344"/>
  <c r="DJ344" s="1"/>
  <c r="DH344"/>
  <c r="DG342"/>
  <c r="DI342"/>
  <c r="DF342"/>
  <c r="DJ342" s="1"/>
  <c r="DH342"/>
  <c r="DG340"/>
  <c r="Q243" i="1" s="1"/>
  <c r="DI340" i="3"/>
  <c r="DF340"/>
  <c r="P243" i="1" s="1"/>
  <c r="DH340" i="3"/>
  <c r="R243" i="1" s="1"/>
  <c r="DG338" i="3"/>
  <c r="DI338"/>
  <c r="DF338"/>
  <c r="DJ338" s="1"/>
  <c r="DH338"/>
  <c r="DG336"/>
  <c r="Q241" i="1" s="1"/>
  <c r="DI336" i="3"/>
  <c r="DF336"/>
  <c r="DH336"/>
  <c r="R241" i="1" s="1"/>
  <c r="DI791" i="3"/>
  <c r="DI789"/>
  <c r="DI787"/>
  <c r="DI785"/>
  <c r="DI783"/>
  <c r="DI781"/>
  <c r="DI779"/>
  <c r="DI777"/>
  <c r="DI775"/>
  <c r="DI773"/>
  <c r="DI771"/>
  <c r="DI769"/>
  <c r="DI767"/>
  <c r="DI765"/>
  <c r="DI763"/>
  <c r="DI761"/>
  <c r="DI759"/>
  <c r="DJ759" s="1"/>
  <c r="DI757"/>
  <c r="DJ757" s="1"/>
  <c r="DI755"/>
  <c r="DJ755" s="1"/>
  <c r="DI753"/>
  <c r="DI751"/>
  <c r="DI749"/>
  <c r="DI747"/>
  <c r="DJ747" s="1"/>
  <c r="DI745"/>
  <c r="DI743"/>
  <c r="DI741"/>
  <c r="DI739"/>
  <c r="DI737"/>
  <c r="DI735"/>
  <c r="DI733"/>
  <c r="DI731"/>
  <c r="DI729"/>
  <c r="DI727"/>
  <c r="DI725"/>
  <c r="DI723"/>
  <c r="DI673"/>
  <c r="DI671"/>
  <c r="DI669"/>
  <c r="DI667"/>
  <c r="DI665"/>
  <c r="DI663"/>
  <c r="DI661"/>
  <c r="DI659"/>
  <c r="DI657"/>
  <c r="DI653"/>
  <c r="DI651"/>
  <c r="DI649"/>
  <c r="DI647"/>
  <c r="DI646"/>
  <c r="DI645"/>
  <c r="DJ645" s="1"/>
  <c r="DI643"/>
  <c r="DI641"/>
  <c r="DI640"/>
  <c r="DI639"/>
  <c r="DJ639" s="1"/>
  <c r="DI637"/>
  <c r="DI635"/>
  <c r="DI634"/>
  <c r="DI633"/>
  <c r="DJ633" s="1"/>
  <c r="DI609"/>
  <c r="DI607"/>
  <c r="DI605"/>
  <c r="DJ605" s="1"/>
  <c r="DI603"/>
  <c r="DI601"/>
  <c r="DI599"/>
  <c r="DI592"/>
  <c r="DI590"/>
  <c r="DI588"/>
  <c r="DI581"/>
  <c r="DI537"/>
  <c r="DI535"/>
  <c r="DI533"/>
  <c r="DI531"/>
  <c r="DI529"/>
  <c r="CX476"/>
  <c r="CX474"/>
  <c r="CX468"/>
  <c r="CX466"/>
  <c r="DF236"/>
  <c r="DJ236" s="1"/>
  <c r="DH236"/>
  <c r="DG236"/>
  <c r="DI236"/>
  <c r="DF234"/>
  <c r="DJ234" s="1"/>
  <c r="DH234"/>
  <c r="DG234"/>
  <c r="DI234"/>
  <c r="DF232"/>
  <c r="P125" i="1" s="1"/>
  <c r="DH232" i="3"/>
  <c r="R125" i="1" s="1"/>
  <c r="DG232" i="3"/>
  <c r="Q125" i="1" s="1"/>
  <c r="DI232" i="3"/>
  <c r="DF230"/>
  <c r="DJ230" s="1"/>
  <c r="DH230"/>
  <c r="DG230"/>
  <c r="DI230"/>
  <c r="DF228"/>
  <c r="DH228"/>
  <c r="R123" i="1" s="1"/>
  <c r="DG228" i="3"/>
  <c r="Q123" i="1" s="1"/>
  <c r="DI228" i="3"/>
  <c r="S123" i="1" s="1"/>
  <c r="DI449" i="3"/>
  <c r="DI447"/>
  <c r="DI443"/>
  <c r="DI441"/>
  <c r="DI437"/>
  <c r="DI435"/>
  <c r="DI433"/>
  <c r="DI431"/>
  <c r="DI429"/>
  <c r="DI427"/>
  <c r="DI425"/>
  <c r="DI423"/>
  <c r="DI421"/>
  <c r="DI419"/>
  <c r="DI417"/>
  <c r="DI415"/>
  <c r="DI413"/>
  <c r="DI411"/>
  <c r="DI409"/>
  <c r="DI407"/>
  <c r="DI405"/>
  <c r="DI403"/>
  <c r="DI401"/>
  <c r="DI399"/>
  <c r="DI397"/>
  <c r="DI395"/>
  <c r="DI393"/>
  <c r="DI391"/>
  <c r="DI389"/>
  <c r="DI387"/>
  <c r="DI385"/>
  <c r="DI383"/>
  <c r="DI381"/>
  <c r="DI379"/>
  <c r="DI377"/>
  <c r="DI375"/>
  <c r="DI373"/>
  <c r="DI371"/>
  <c r="DI369"/>
  <c r="DI367"/>
  <c r="DI365"/>
  <c r="DI364"/>
  <c r="DJ364" s="1"/>
  <c r="DI362"/>
  <c r="DI359"/>
  <c r="DI357"/>
  <c r="DI355"/>
  <c r="DI353"/>
  <c r="DI351"/>
  <c r="DI349"/>
  <c r="DI347"/>
  <c r="DI345"/>
  <c r="DI343"/>
  <c r="DI341"/>
  <c r="DI339"/>
  <c r="DI337"/>
  <c r="DI335"/>
  <c r="CX324"/>
  <c r="CX322"/>
  <c r="CX318"/>
  <c r="CX316"/>
  <c r="CX314"/>
  <c r="CX306"/>
  <c r="CX304"/>
  <c r="CX300"/>
  <c r="CX298"/>
  <c r="CX296"/>
  <c r="CX294"/>
  <c r="CX288"/>
  <c r="CX286"/>
  <c r="CX284"/>
  <c r="CX282"/>
  <c r="CW280"/>
  <c r="CX278"/>
  <c r="CX276"/>
  <c r="CX274"/>
  <c r="CX272"/>
  <c r="CX256"/>
  <c r="CX254"/>
  <c r="CX252"/>
  <c r="CX238"/>
  <c r="CX226"/>
  <c r="CX224"/>
  <c r="CW222"/>
  <c r="CX218"/>
  <c r="CW212"/>
  <c r="CX208"/>
  <c r="CX206"/>
  <c r="CX204"/>
  <c r="CW190"/>
  <c r="CW188"/>
  <c r="CX327"/>
  <c r="CW321"/>
  <c r="CX309"/>
  <c r="CW303"/>
  <c r="CX297"/>
  <c r="CX295"/>
  <c r="CX293"/>
  <c r="CX289"/>
  <c r="CW281"/>
  <c r="CX275"/>
  <c r="CX273"/>
  <c r="CX271"/>
  <c r="CX267"/>
  <c r="CX265"/>
  <c r="CX263"/>
  <c r="CX261"/>
  <c r="CX247"/>
  <c r="CX245"/>
  <c r="CX243"/>
  <c r="CX225"/>
  <c r="CX223"/>
  <c r="CW221"/>
  <c r="CX217"/>
  <c r="CX215"/>
  <c r="CX213"/>
  <c r="CW211"/>
  <c r="CX205"/>
  <c r="CX203"/>
  <c r="CW201"/>
  <c r="CX197"/>
  <c r="CX195"/>
  <c r="CX193"/>
  <c r="CX191"/>
  <c r="CW189"/>
  <c r="CW187"/>
  <c r="V115" i="1" s="1"/>
  <c r="G512" i="6" s="1"/>
  <c r="CX185" i="3"/>
  <c r="CX183"/>
  <c r="CX181"/>
  <c r="DG103"/>
  <c r="DI103"/>
  <c r="DF103"/>
  <c r="DJ103" s="1"/>
  <c r="DH103"/>
  <c r="CX176"/>
  <c r="CX174"/>
  <c r="CX172"/>
  <c r="CX170"/>
  <c r="CX166"/>
  <c r="CX164"/>
  <c r="CX162"/>
  <c r="CX160"/>
  <c r="CW158"/>
  <c r="CX156"/>
  <c r="CW148"/>
  <c r="CX146"/>
  <c r="CX144"/>
  <c r="CX142"/>
  <c r="CX140"/>
  <c r="CX136"/>
  <c r="CW128"/>
  <c r="CX126"/>
  <c r="CW120"/>
  <c r="CW118"/>
  <c r="CX116"/>
  <c r="CX114"/>
  <c r="CX112"/>
  <c r="CW110"/>
  <c r="DG105"/>
  <c r="DI105"/>
  <c r="DF105"/>
  <c r="DJ105" s="1"/>
  <c r="DH105"/>
  <c r="DI235"/>
  <c r="DI233"/>
  <c r="DI231"/>
  <c r="CX180"/>
  <c r="CW157"/>
  <c r="V62" i="1" s="1"/>
  <c r="G411" i="6" s="1"/>
  <c r="CX155" i="3"/>
  <c r="CX153"/>
  <c r="CX151"/>
  <c r="CX149"/>
  <c r="CW147"/>
  <c r="CX133"/>
  <c r="CX131"/>
  <c r="CX129"/>
  <c r="CX125"/>
  <c r="CX123"/>
  <c r="CX121"/>
  <c r="CW119"/>
  <c r="CW111"/>
  <c r="CW109"/>
  <c r="V52" i="1" s="1"/>
  <c r="G301" i="6" s="1"/>
  <c r="CX107" i="3"/>
  <c r="DF88"/>
  <c r="DH88"/>
  <c r="DG87"/>
  <c r="DI87"/>
  <c r="DF86"/>
  <c r="DJ86" s="1"/>
  <c r="DH86"/>
  <c r="DG84"/>
  <c r="DI84"/>
  <c r="DF84"/>
  <c r="DJ84" s="1"/>
  <c r="DH84"/>
  <c r="DG72"/>
  <c r="DI72"/>
  <c r="DJ72" s="1"/>
  <c r="DF72"/>
  <c r="DH72"/>
  <c r="DG60"/>
  <c r="DI60"/>
  <c r="DF60"/>
  <c r="DH60"/>
  <c r="DG58"/>
  <c r="DI58"/>
  <c r="DF58"/>
  <c r="DJ58" s="1"/>
  <c r="DH58"/>
  <c r="DG56"/>
  <c r="DI56"/>
  <c r="DF56"/>
  <c r="DJ56" s="1"/>
  <c r="DH56"/>
  <c r="DG50"/>
  <c r="Q40" i="1" s="1"/>
  <c r="DI50" i="3"/>
  <c r="DJ50" s="1"/>
  <c r="DF50"/>
  <c r="P40" i="1" s="1"/>
  <c r="DH50" i="3"/>
  <c r="R40" i="1" s="1"/>
  <c r="DG40" i="3"/>
  <c r="DI40"/>
  <c r="DF40"/>
  <c r="DJ40" s="1"/>
  <c r="DH40"/>
  <c r="DG38"/>
  <c r="DI38"/>
  <c r="DF38"/>
  <c r="DJ38" s="1"/>
  <c r="DH38"/>
  <c r="DG34"/>
  <c r="Q36" i="1" s="1"/>
  <c r="DI34" i="3"/>
  <c r="DJ34" s="1"/>
  <c r="DF34"/>
  <c r="P36" i="1" s="1"/>
  <c r="DH34" i="3"/>
  <c r="R36" i="1" s="1"/>
  <c r="DG24" i="3"/>
  <c r="DI24"/>
  <c r="DF24"/>
  <c r="DJ24" s="1"/>
  <c r="DH24"/>
  <c r="DG22"/>
  <c r="DI22"/>
  <c r="DF22"/>
  <c r="DJ22" s="1"/>
  <c r="DH22"/>
  <c r="DG18"/>
  <c r="Q32" i="1" s="1"/>
  <c r="DI18" i="3"/>
  <c r="DJ18" s="1"/>
  <c r="DF18"/>
  <c r="P32" i="1" s="1"/>
  <c r="DH18" i="3"/>
  <c r="R32" i="1" s="1"/>
  <c r="DG8" i="3"/>
  <c r="DI8"/>
  <c r="DF8"/>
  <c r="DJ8" s="1"/>
  <c r="DH8"/>
  <c r="DG6"/>
  <c r="DI6"/>
  <c r="DF6"/>
  <c r="DJ6" s="1"/>
  <c r="DH6"/>
  <c r="DG2"/>
  <c r="Q28" i="1" s="1"/>
  <c r="DI2" i="3"/>
  <c r="DJ2" s="1"/>
  <c r="DF2"/>
  <c r="P28" i="1" s="1"/>
  <c r="DH2" i="3"/>
  <c r="R28" i="1" s="1"/>
  <c r="DI106" i="3"/>
  <c r="CX101"/>
  <c r="CX99"/>
  <c r="DG100"/>
  <c r="DJ100" s="1"/>
  <c r="DI100"/>
  <c r="DG98"/>
  <c r="DI98"/>
  <c r="DF97"/>
  <c r="DH97"/>
  <c r="DG96"/>
  <c r="DI96"/>
  <c r="DF95"/>
  <c r="DJ95" s="1"/>
  <c r="DH95"/>
  <c r="DG94"/>
  <c r="DI94"/>
  <c r="DF93"/>
  <c r="DJ93" s="1"/>
  <c r="DH93"/>
  <c r="DG92"/>
  <c r="DI92"/>
  <c r="DG79"/>
  <c r="Q46" i="1" s="1"/>
  <c r="DI79" i="3"/>
  <c r="DF79"/>
  <c r="P46" i="1" s="1"/>
  <c r="DH79" i="3"/>
  <c r="R46" i="1" s="1"/>
  <c r="DG77" i="3"/>
  <c r="DI77"/>
  <c r="DF77"/>
  <c r="DJ77" s="1"/>
  <c r="DH77"/>
  <c r="DG70"/>
  <c r="DI70"/>
  <c r="DF70"/>
  <c r="DJ70" s="1"/>
  <c r="DH70"/>
  <c r="DG68"/>
  <c r="DI68"/>
  <c r="DF68"/>
  <c r="DJ68" s="1"/>
  <c r="DH68"/>
  <c r="DG66"/>
  <c r="DI66"/>
  <c r="DF66"/>
  <c r="DJ66" s="1"/>
  <c r="DH66"/>
  <c r="DG48"/>
  <c r="DI48"/>
  <c r="DF48"/>
  <c r="DJ48" s="1"/>
  <c r="DH48"/>
  <c r="DG46"/>
  <c r="DI46"/>
  <c r="DF46"/>
  <c r="DJ46" s="1"/>
  <c r="DH46"/>
  <c r="DG42"/>
  <c r="Q38" i="1" s="1"/>
  <c r="DI42" i="3"/>
  <c r="DJ42" s="1"/>
  <c r="DF42"/>
  <c r="P38" i="1" s="1"/>
  <c r="DH42" i="3"/>
  <c r="R38" i="1" s="1"/>
  <c r="DG32" i="3"/>
  <c r="DI32"/>
  <c r="DF32"/>
  <c r="DJ32" s="1"/>
  <c r="DH32"/>
  <c r="DG30"/>
  <c r="DI30"/>
  <c r="DF30"/>
  <c r="DJ30" s="1"/>
  <c r="DH30"/>
  <c r="DG26"/>
  <c r="Q34" i="1" s="1"/>
  <c r="DI26" i="3"/>
  <c r="DJ26" s="1"/>
  <c r="DF26"/>
  <c r="P34" i="1" s="1"/>
  <c r="DH26" i="3"/>
  <c r="R34" i="1" s="1"/>
  <c r="DG16" i="3"/>
  <c r="DI16"/>
  <c r="DF16"/>
  <c r="DJ16" s="1"/>
  <c r="DH16"/>
  <c r="DG14"/>
  <c r="DI14"/>
  <c r="DF14"/>
  <c r="DJ14" s="1"/>
  <c r="DH14"/>
  <c r="DG10"/>
  <c r="Q30" i="1" s="1"/>
  <c r="DI10" i="3"/>
  <c r="DJ10" s="1"/>
  <c r="DF10"/>
  <c r="P30" i="1" s="1"/>
  <c r="DH10" i="3"/>
  <c r="R30" i="1" s="1"/>
  <c r="DI88" i="3"/>
  <c r="DJ88" s="1"/>
  <c r="DH87"/>
  <c r="R48" i="1" s="1"/>
  <c r="DI85" i="3"/>
  <c r="DI83"/>
  <c r="DI82"/>
  <c r="DI81"/>
  <c r="DI80"/>
  <c r="DJ80" s="1"/>
  <c r="DI78"/>
  <c r="DI76"/>
  <c r="DI71"/>
  <c r="DI69"/>
  <c r="DI67"/>
  <c r="DI65"/>
  <c r="DI64"/>
  <c r="DI63"/>
  <c r="DI62"/>
  <c r="DI61"/>
  <c r="DJ61" s="1"/>
  <c r="DI59"/>
  <c r="DI57"/>
  <c r="DI55"/>
  <c r="DI49"/>
  <c r="DI47"/>
  <c r="DI45"/>
  <c r="DI41"/>
  <c r="DI39"/>
  <c r="DI37"/>
  <c r="DI33"/>
  <c r="DI31"/>
  <c r="DI29"/>
  <c r="DI25"/>
  <c r="DI23"/>
  <c r="DI21"/>
  <c r="DI17"/>
  <c r="DI15"/>
  <c r="DI13"/>
  <c r="DI9"/>
  <c r="DI7"/>
  <c r="DI5"/>
  <c r="DI1"/>
  <c r="AP128" i="1" l="1"/>
  <c r="AP627" s="1"/>
  <c r="CG318"/>
  <c r="CI195"/>
  <c r="AZ195" s="1"/>
  <c r="AP393"/>
  <c r="AS452"/>
  <c r="F469" s="1"/>
  <c r="V537"/>
  <c r="CI128"/>
  <c r="AZ128" s="1"/>
  <c r="CI537"/>
  <c r="AW229" i="6"/>
  <c r="AW87"/>
  <c r="AW932"/>
  <c r="CI362" i="1"/>
  <c r="AZ393"/>
  <c r="AZ362" s="1"/>
  <c r="AN605" i="6"/>
  <c r="O59" i="1"/>
  <c r="GM59" s="1"/>
  <c r="GP59" s="1"/>
  <c r="L379" i="6"/>
  <c r="O181" i="1"/>
  <c r="GM181" s="1"/>
  <c r="GP181" s="1"/>
  <c r="L741" i="6"/>
  <c r="O185" i="1"/>
  <c r="GM185" s="1"/>
  <c r="GP185" s="1"/>
  <c r="L787" i="6"/>
  <c r="O57" i="1"/>
  <c r="GM57" s="1"/>
  <c r="GP57" s="1"/>
  <c r="L357" i="6"/>
  <c r="O61" i="1"/>
  <c r="GM61" s="1"/>
  <c r="GP61" s="1"/>
  <c r="L401" i="6"/>
  <c r="O122" i="1"/>
  <c r="GM122" s="1"/>
  <c r="GP122" s="1"/>
  <c r="L592" i="6"/>
  <c r="O175" i="1"/>
  <c r="GM175" s="1"/>
  <c r="GP175" s="1"/>
  <c r="L674" i="6"/>
  <c r="O179" i="1"/>
  <c r="GM179" s="1"/>
  <c r="GP179" s="1"/>
  <c r="L718" i="6"/>
  <c r="O187" i="1"/>
  <c r="GM187" s="1"/>
  <c r="GP187" s="1"/>
  <c r="L808" i="6"/>
  <c r="O191" i="1"/>
  <c r="GM191" s="1"/>
  <c r="GP191" s="1"/>
  <c r="L850" i="6"/>
  <c r="O288" i="1"/>
  <c r="GM288" s="1"/>
  <c r="GP288" s="1"/>
  <c r="L1231" i="6"/>
  <c r="O291" i="1"/>
  <c r="GM291" s="1"/>
  <c r="GP291" s="1"/>
  <c r="L1243" i="6"/>
  <c r="O294" i="1"/>
  <c r="GM294" s="1"/>
  <c r="GP294" s="1"/>
  <c r="L1257" i="6"/>
  <c r="O298" i="1"/>
  <c r="GM298" s="1"/>
  <c r="GP298" s="1"/>
  <c r="L1295" i="6"/>
  <c r="O314" i="1"/>
  <c r="GM314" s="1"/>
  <c r="GP314" s="1"/>
  <c r="L1463" i="6"/>
  <c r="AH452" i="1"/>
  <c r="AH437" s="1"/>
  <c r="G1828" i="6"/>
  <c r="AH537" i="1"/>
  <c r="AH496" s="1"/>
  <c r="G2244" i="6"/>
  <c r="O296" i="1"/>
  <c r="GM296" s="1"/>
  <c r="GP296" s="1"/>
  <c r="L1270" i="6"/>
  <c r="O300" i="1"/>
  <c r="GM300" s="1"/>
  <c r="GP300" s="1"/>
  <c r="L1320" i="6"/>
  <c r="O316" i="1"/>
  <c r="GM316" s="1"/>
  <c r="GP316" s="1"/>
  <c r="L1486" i="6"/>
  <c r="O389" i="1"/>
  <c r="GM389" s="1"/>
  <c r="GP389" s="1"/>
  <c r="L1761" i="6"/>
  <c r="AW1133"/>
  <c r="AN1133"/>
  <c r="AW1048"/>
  <c r="AN1048"/>
  <c r="AW1033"/>
  <c r="AN1033"/>
  <c r="AN919"/>
  <c r="AW919"/>
  <c r="AW975"/>
  <c r="AN975"/>
  <c r="AW962"/>
  <c r="AN962"/>
  <c r="O63" i="1"/>
  <c r="GM63" s="1"/>
  <c r="GP63" s="1"/>
  <c r="L423" i="6"/>
  <c r="O67" i="1"/>
  <c r="GM67" s="1"/>
  <c r="GP67" s="1"/>
  <c r="L467" i="6"/>
  <c r="O116" i="1"/>
  <c r="GM116" s="1"/>
  <c r="GP116" s="1"/>
  <c r="L525" i="6"/>
  <c r="O120" i="1"/>
  <c r="GM120" s="1"/>
  <c r="GP120" s="1"/>
  <c r="L570" i="6"/>
  <c r="O177" i="1"/>
  <c r="GM177" s="1"/>
  <c r="GP177" s="1"/>
  <c r="L695" i="6"/>
  <c r="O189" i="1"/>
  <c r="GM189" s="1"/>
  <c r="GP189" s="1"/>
  <c r="L829" i="6"/>
  <c r="O193" i="1"/>
  <c r="GM193" s="1"/>
  <c r="GP193" s="1"/>
  <c r="L871" i="6"/>
  <c r="O65" i="1"/>
  <c r="GM65" s="1"/>
  <c r="GP65" s="1"/>
  <c r="L445" i="6"/>
  <c r="O118" i="1"/>
  <c r="GM118" s="1"/>
  <c r="GP118" s="1"/>
  <c r="L548" i="6"/>
  <c r="O183" i="1"/>
  <c r="GM183" s="1"/>
  <c r="GP183" s="1"/>
  <c r="L764" i="6"/>
  <c r="O302" i="1"/>
  <c r="GM302" s="1"/>
  <c r="GP302" s="1"/>
  <c r="L1345" i="6"/>
  <c r="O310" i="1"/>
  <c r="GM310" s="1"/>
  <c r="GP310" s="1"/>
  <c r="L1418" i="6"/>
  <c r="O375" i="1"/>
  <c r="GM375" s="1"/>
  <c r="GP375" s="1"/>
  <c r="L1634" i="6"/>
  <c r="O391" i="1"/>
  <c r="GM391" s="1"/>
  <c r="GP391" s="1"/>
  <c r="L1786" i="6"/>
  <c r="O440" i="1"/>
  <c r="GM440" s="1"/>
  <c r="GP440" s="1"/>
  <c r="L1844" i="6"/>
  <c r="O304" i="1"/>
  <c r="GM304" s="1"/>
  <c r="GP304" s="1"/>
  <c r="L1370" i="6"/>
  <c r="O312" i="1"/>
  <c r="GM312" s="1"/>
  <c r="GP312" s="1"/>
  <c r="L1440" i="6"/>
  <c r="O373" i="1"/>
  <c r="GM373" s="1"/>
  <c r="GP373" s="1"/>
  <c r="L1611" i="6"/>
  <c r="O442" i="1"/>
  <c r="GM442" s="1"/>
  <c r="GP442" s="1"/>
  <c r="L1867" i="6"/>
  <c r="AW988"/>
  <c r="AN988"/>
  <c r="AN1018"/>
  <c r="AW1018"/>
  <c r="AW1086"/>
  <c r="AN1086"/>
  <c r="AW1150"/>
  <c r="AN1150"/>
  <c r="AW1185"/>
  <c r="AN1185"/>
  <c r="AW1544"/>
  <c r="AN1544"/>
  <c r="AW1651"/>
  <c r="AN1651"/>
  <c r="AN1688"/>
  <c r="AW1688"/>
  <c r="AW1722"/>
  <c r="AN1722"/>
  <c r="AW1881"/>
  <c r="AN1881"/>
  <c r="AW1909"/>
  <c r="AN1909"/>
  <c r="AW1383"/>
  <c r="AN1383"/>
  <c r="AW1396"/>
  <c r="AN1396"/>
  <c r="AW1588"/>
  <c r="AN1588"/>
  <c r="AN1668"/>
  <c r="AW1668"/>
  <c r="AN1708"/>
  <c r="AW1708"/>
  <c r="AN1923"/>
  <c r="AW1923"/>
  <c r="AP452" i="1"/>
  <c r="AP437" s="1"/>
  <c r="CI452"/>
  <c r="AW1116" i="6"/>
  <c r="AN270"/>
  <c r="AN186"/>
  <c r="AR2163"/>
  <c r="L2160" s="1"/>
  <c r="L2159"/>
  <c r="L2141"/>
  <c r="AR2145"/>
  <c r="L2142" s="1"/>
  <c r="L2123"/>
  <c r="AR2127"/>
  <c r="L2124" s="1"/>
  <c r="L2105"/>
  <c r="AR2109"/>
  <c r="L2106" s="1"/>
  <c r="L2087"/>
  <c r="AR2091"/>
  <c r="L2088" s="1"/>
  <c r="L2069"/>
  <c r="AR2073"/>
  <c r="L2070" s="1"/>
  <c r="L2051"/>
  <c r="AR2055"/>
  <c r="L2052" s="1"/>
  <c r="L2033"/>
  <c r="AR2037"/>
  <c r="L2034" s="1"/>
  <c r="L1986"/>
  <c r="AR1990"/>
  <c r="AT1765"/>
  <c r="L1745"/>
  <c r="AT1655"/>
  <c r="L2412" s="1"/>
  <c r="L1642"/>
  <c r="AO1848"/>
  <c r="L1934" s="1"/>
  <c r="L1932" s="1"/>
  <c r="L891"/>
  <c r="L879"/>
  <c r="L675"/>
  <c r="K40"/>
  <c r="L480"/>
  <c r="L2150"/>
  <c r="AR2154"/>
  <c r="L2151" s="1"/>
  <c r="L2132"/>
  <c r="AR2136"/>
  <c r="L2133" s="1"/>
  <c r="L2114"/>
  <c r="AR2118"/>
  <c r="L2115" s="1"/>
  <c r="L2096"/>
  <c r="AR2100"/>
  <c r="L2097" s="1"/>
  <c r="L2078"/>
  <c r="AR2082"/>
  <c r="L2079" s="1"/>
  <c r="L2060"/>
  <c r="AR2064"/>
  <c r="L2061" s="1"/>
  <c r="L2042"/>
  <c r="AR2046"/>
  <c r="L2043" s="1"/>
  <c r="L2024"/>
  <c r="AR2028"/>
  <c r="L2025" s="1"/>
  <c r="L1931"/>
  <c r="L1845"/>
  <c r="L1943"/>
  <c r="L1794"/>
  <c r="L1545"/>
  <c r="L1806"/>
  <c r="L1494"/>
  <c r="L1506"/>
  <c r="L920"/>
  <c r="K39"/>
  <c r="L2407"/>
  <c r="L2419"/>
  <c r="L487"/>
  <c r="L69"/>
  <c r="L475"/>
  <c r="L478"/>
  <c r="L476" s="1"/>
  <c r="L2314"/>
  <c r="L1633"/>
  <c r="L1543"/>
  <c r="L1220"/>
  <c r="L884"/>
  <c r="L626"/>
  <c r="L830"/>
  <c r="L788"/>
  <c r="L631"/>
  <c r="L2392"/>
  <c r="L187"/>
  <c r="L126"/>
  <c r="L107"/>
  <c r="L2437"/>
  <c r="L1785"/>
  <c r="L1344"/>
  <c r="L1201"/>
  <c r="L1669"/>
  <c r="L1762"/>
  <c r="L1567"/>
  <c r="L1612"/>
  <c r="L1371"/>
  <c r="L851"/>
  <c r="L931"/>
  <c r="L696"/>
  <c r="L468"/>
  <c r="L422"/>
  <c r="L271"/>
  <c r="L1487"/>
  <c r="L1321"/>
  <c r="L882"/>
  <c r="L880" s="1"/>
  <c r="L591"/>
  <c r="L526"/>
  <c r="L638"/>
  <c r="L380"/>
  <c r="L358"/>
  <c r="L336"/>
  <c r="L2399"/>
  <c r="L162"/>
  <c r="L86"/>
  <c r="L828"/>
  <c r="L786"/>
  <c r="L673"/>
  <c r="L629"/>
  <c r="L444"/>
  <c r="L400"/>
  <c r="L2390"/>
  <c r="L2388" s="1"/>
  <c r="L2385" s="1"/>
  <c r="L185"/>
  <c r="L124"/>
  <c r="L105"/>
  <c r="CP527" i="1"/>
  <c r="O527" s="1"/>
  <c r="V66"/>
  <c r="G455" i="6" s="1"/>
  <c r="AH128" i="1"/>
  <c r="V64"/>
  <c r="G433" i="6" s="1"/>
  <c r="AH318" i="1"/>
  <c r="AH69"/>
  <c r="U69" s="1"/>
  <c r="AH393"/>
  <c r="DJ9" i="3"/>
  <c r="S30" i="1"/>
  <c r="CP30" s="1"/>
  <c r="O30" s="1"/>
  <c r="DJ1" i="3"/>
  <c r="S28" i="1"/>
  <c r="DJ17" i="3"/>
  <c r="S32" i="1"/>
  <c r="DJ33" i="3"/>
  <c r="S36" i="1"/>
  <c r="DJ49" i="3"/>
  <c r="S40" i="1"/>
  <c r="DG101" i="3"/>
  <c r="DI101"/>
  <c r="DF101"/>
  <c r="DH101"/>
  <c r="DJ60"/>
  <c r="S42" i="1"/>
  <c r="DJ87" i="3"/>
  <c r="S48" i="1"/>
  <c r="DG107" i="3"/>
  <c r="DI107"/>
  <c r="DF107"/>
  <c r="DH107"/>
  <c r="DG121"/>
  <c r="DI121"/>
  <c r="DF121"/>
  <c r="DJ121" s="1"/>
  <c r="DH121"/>
  <c r="DG125"/>
  <c r="DI125"/>
  <c r="DF125"/>
  <c r="DH125"/>
  <c r="DG131"/>
  <c r="DI131"/>
  <c r="DF131"/>
  <c r="DJ131" s="1"/>
  <c r="DH131"/>
  <c r="DG151"/>
  <c r="DI151"/>
  <c r="DF151"/>
  <c r="DJ151" s="1"/>
  <c r="DH151"/>
  <c r="DG155"/>
  <c r="DI155"/>
  <c r="DF155"/>
  <c r="DH155"/>
  <c r="DF180"/>
  <c r="DJ180" s="1"/>
  <c r="DH180"/>
  <c r="DG180"/>
  <c r="DI180"/>
  <c r="DG114"/>
  <c r="DI114"/>
  <c r="DF114"/>
  <c r="DJ114" s="1"/>
  <c r="DH114"/>
  <c r="DF126"/>
  <c r="DH126"/>
  <c r="DG126"/>
  <c r="DI126"/>
  <c r="DJ126" s="1"/>
  <c r="DF136"/>
  <c r="DH136"/>
  <c r="DG136"/>
  <c r="DI136"/>
  <c r="DJ136" s="1"/>
  <c r="DF142"/>
  <c r="DJ142" s="1"/>
  <c r="DH142"/>
  <c r="DG142"/>
  <c r="DI142"/>
  <c r="DF146"/>
  <c r="DH146"/>
  <c r="DG146"/>
  <c r="DI146"/>
  <c r="DJ146" s="1"/>
  <c r="DF156"/>
  <c r="DH156"/>
  <c r="DG156"/>
  <c r="DI156"/>
  <c r="DJ156" s="1"/>
  <c r="DF160"/>
  <c r="DJ160" s="1"/>
  <c r="DH160"/>
  <c r="DG160"/>
  <c r="DI160"/>
  <c r="DF164"/>
  <c r="DJ164" s="1"/>
  <c r="DH164"/>
  <c r="DG164"/>
  <c r="DI164"/>
  <c r="DF170"/>
  <c r="DJ170" s="1"/>
  <c r="DH170"/>
  <c r="DG170"/>
  <c r="DI170"/>
  <c r="DF174"/>
  <c r="DJ174" s="1"/>
  <c r="DH174"/>
  <c r="DG174"/>
  <c r="DI174"/>
  <c r="DG181"/>
  <c r="DI181"/>
  <c r="DF181"/>
  <c r="DJ181" s="1"/>
  <c r="DH181"/>
  <c r="DG185"/>
  <c r="DI185"/>
  <c r="DF185"/>
  <c r="DH185"/>
  <c r="DG193"/>
  <c r="DI193"/>
  <c r="DF193"/>
  <c r="DJ193" s="1"/>
  <c r="DH193"/>
  <c r="DG197"/>
  <c r="DI197"/>
  <c r="DJ197" s="1"/>
  <c r="DF197"/>
  <c r="DH197"/>
  <c r="DG203"/>
  <c r="DI203"/>
  <c r="DF203"/>
  <c r="DJ203" s="1"/>
  <c r="DH203"/>
  <c r="DG215"/>
  <c r="DI215"/>
  <c r="DF215"/>
  <c r="DJ215" s="1"/>
  <c r="DH215"/>
  <c r="DG225"/>
  <c r="DI225"/>
  <c r="DF225"/>
  <c r="DJ225" s="1"/>
  <c r="DH225"/>
  <c r="DF245"/>
  <c r="DJ245" s="1"/>
  <c r="DH245"/>
  <c r="DG245"/>
  <c r="DI245"/>
  <c r="DF261"/>
  <c r="DJ261" s="1"/>
  <c r="DH261"/>
  <c r="DG261"/>
  <c r="DI261"/>
  <c r="DF265"/>
  <c r="DJ265" s="1"/>
  <c r="DH265"/>
  <c r="DG265"/>
  <c r="DI265"/>
  <c r="DG271"/>
  <c r="DI271"/>
  <c r="DF271"/>
  <c r="DJ271" s="1"/>
  <c r="DH271"/>
  <c r="DG275"/>
  <c r="DI275"/>
  <c r="DF275"/>
  <c r="DJ275" s="1"/>
  <c r="DH275"/>
  <c r="DF289"/>
  <c r="DH289"/>
  <c r="DG289"/>
  <c r="DI289"/>
  <c r="DJ289" s="1"/>
  <c r="DG295"/>
  <c r="DI295"/>
  <c r="DF295"/>
  <c r="DJ295" s="1"/>
  <c r="DH295"/>
  <c r="DF204"/>
  <c r="DJ204" s="1"/>
  <c r="DH204"/>
  <c r="DG204"/>
  <c r="DI204"/>
  <c r="DF208"/>
  <c r="DH208"/>
  <c r="DG208"/>
  <c r="DI208"/>
  <c r="DJ208" s="1"/>
  <c r="DF218"/>
  <c r="DH218"/>
  <c r="DG218"/>
  <c r="DI218"/>
  <c r="DJ218" s="1"/>
  <c r="DF224"/>
  <c r="DJ224" s="1"/>
  <c r="DH224"/>
  <c r="DG224"/>
  <c r="DI224"/>
  <c r="DF238"/>
  <c r="DH238"/>
  <c r="DG238"/>
  <c r="DI238"/>
  <c r="DJ238" s="1"/>
  <c r="DF254"/>
  <c r="DJ254" s="1"/>
  <c r="DH254"/>
  <c r="DG254"/>
  <c r="DI254"/>
  <c r="DF272"/>
  <c r="DJ272" s="1"/>
  <c r="DH272"/>
  <c r="DG272"/>
  <c r="DI272"/>
  <c r="DF276"/>
  <c r="DJ276" s="1"/>
  <c r="DH276"/>
  <c r="DG276"/>
  <c r="DI276"/>
  <c r="DG284"/>
  <c r="DI284"/>
  <c r="DF284"/>
  <c r="DJ284" s="1"/>
  <c r="DH284"/>
  <c r="DG288"/>
  <c r="DI288"/>
  <c r="DF288"/>
  <c r="DH288"/>
  <c r="DF296"/>
  <c r="DJ296" s="1"/>
  <c r="DH296"/>
  <c r="DG296"/>
  <c r="DI296"/>
  <c r="DF300"/>
  <c r="DH300"/>
  <c r="DG300"/>
  <c r="DI300"/>
  <c r="DJ300" s="1"/>
  <c r="DG306"/>
  <c r="DI306"/>
  <c r="DF306"/>
  <c r="DJ306" s="1"/>
  <c r="DH306"/>
  <c r="DF316"/>
  <c r="DJ316" s="1"/>
  <c r="DH316"/>
  <c r="DG316"/>
  <c r="DI316"/>
  <c r="DG322"/>
  <c r="DI322"/>
  <c r="DF322"/>
  <c r="DJ322" s="1"/>
  <c r="DH322"/>
  <c r="DJ335"/>
  <c r="S241" i="1"/>
  <c r="DJ359" i="3"/>
  <c r="S249" i="1"/>
  <c r="DJ367" i="3"/>
  <c r="S253" i="1"/>
  <c r="DJ395" i="3"/>
  <c r="S261" i="1"/>
  <c r="DJ415" i="3"/>
  <c r="S271" i="1"/>
  <c r="DJ427" i="3"/>
  <c r="S276" i="1"/>
  <c r="CZ123"/>
  <c r="Y123" s="1"/>
  <c r="BA609" i="6" s="1"/>
  <c r="L608" s="1"/>
  <c r="CY123" i="1"/>
  <c r="X123" s="1"/>
  <c r="AZ609" i="6" s="1"/>
  <c r="L607" s="1"/>
  <c r="DJ232" i="3"/>
  <c r="S125" i="1"/>
  <c r="DF466" i="3"/>
  <c r="DJ466" s="1"/>
  <c r="DH466"/>
  <c r="DG466"/>
  <c r="DI466"/>
  <c r="DF474"/>
  <c r="DJ474" s="1"/>
  <c r="DH474"/>
  <c r="DG474"/>
  <c r="DI474"/>
  <c r="DJ529"/>
  <c r="S305" i="1"/>
  <c r="DJ592" i="3"/>
  <c r="S366" i="1"/>
  <c r="AH239"/>
  <c r="U318"/>
  <c r="R42"/>
  <c r="R44"/>
  <c r="V60"/>
  <c r="G389" i="6" s="1"/>
  <c r="V54" i="1"/>
  <c r="G323" i="6" s="1"/>
  <c r="DJ25" i="3"/>
  <c r="S34" i="1"/>
  <c r="DJ41" i="3"/>
  <c r="S38" i="1"/>
  <c r="DJ71" i="3"/>
  <c r="S44" i="1"/>
  <c r="DJ79" i="3"/>
  <c r="S46" i="1"/>
  <c r="DJ98" i="3"/>
  <c r="DG99"/>
  <c r="DI99"/>
  <c r="S50" i="1" s="1"/>
  <c r="DH99" i="3"/>
  <c r="DF99"/>
  <c r="P50" i="1" s="1"/>
  <c r="CP28"/>
  <c r="O28" s="1"/>
  <c r="DG123" i="3"/>
  <c r="DI123"/>
  <c r="DF123"/>
  <c r="DJ123" s="1"/>
  <c r="DH123"/>
  <c r="DG129"/>
  <c r="DI129"/>
  <c r="DF129"/>
  <c r="DJ129" s="1"/>
  <c r="DH129"/>
  <c r="DG133"/>
  <c r="DI133"/>
  <c r="DF133"/>
  <c r="DJ133" s="1"/>
  <c r="DH133"/>
  <c r="DG149"/>
  <c r="DI149"/>
  <c r="DF149"/>
  <c r="DJ149" s="1"/>
  <c r="DH149"/>
  <c r="DG153"/>
  <c r="DI153"/>
  <c r="DF153"/>
  <c r="DJ153" s="1"/>
  <c r="DH153"/>
  <c r="DG112"/>
  <c r="DI112"/>
  <c r="DF112"/>
  <c r="DJ112" s="1"/>
  <c r="DH112"/>
  <c r="DG116"/>
  <c r="DI116"/>
  <c r="DF116"/>
  <c r="DH116"/>
  <c r="DF140"/>
  <c r="DJ140" s="1"/>
  <c r="DH140"/>
  <c r="DG140"/>
  <c r="DI140"/>
  <c r="DF144"/>
  <c r="DJ144" s="1"/>
  <c r="DH144"/>
  <c r="DG144"/>
  <c r="DI144"/>
  <c r="DF162"/>
  <c r="DJ162" s="1"/>
  <c r="DH162"/>
  <c r="DG162"/>
  <c r="DI162"/>
  <c r="DF166"/>
  <c r="DH166"/>
  <c r="DG166"/>
  <c r="DI166"/>
  <c r="DJ166" s="1"/>
  <c r="DF172"/>
  <c r="DJ172" s="1"/>
  <c r="DH172"/>
  <c r="DG172"/>
  <c r="DI172"/>
  <c r="DF176"/>
  <c r="DH176"/>
  <c r="DG176"/>
  <c r="DI176"/>
  <c r="DJ176" s="1"/>
  <c r="DG183"/>
  <c r="DI183"/>
  <c r="DF183"/>
  <c r="DJ183" s="1"/>
  <c r="DH183"/>
  <c r="DG191"/>
  <c r="DI191"/>
  <c r="DF191"/>
  <c r="DJ191" s="1"/>
  <c r="DH191"/>
  <c r="DG195"/>
  <c r="DI195"/>
  <c r="DF195"/>
  <c r="DJ195" s="1"/>
  <c r="DH195"/>
  <c r="DG205"/>
  <c r="DI205"/>
  <c r="DF205"/>
  <c r="DJ205" s="1"/>
  <c r="DH205"/>
  <c r="DG213"/>
  <c r="DI213"/>
  <c r="DF213"/>
  <c r="DJ213" s="1"/>
  <c r="DH213"/>
  <c r="DG217"/>
  <c r="DI217"/>
  <c r="DF217"/>
  <c r="DH217"/>
  <c r="DG223"/>
  <c r="DI223"/>
  <c r="DF223"/>
  <c r="DJ223" s="1"/>
  <c r="DH223"/>
  <c r="DF243"/>
  <c r="DJ243" s="1"/>
  <c r="DH243"/>
  <c r="DG243"/>
  <c r="DI243"/>
  <c r="DF247"/>
  <c r="DH247"/>
  <c r="DG247"/>
  <c r="DI247"/>
  <c r="DJ247" s="1"/>
  <c r="DF263"/>
  <c r="DJ263" s="1"/>
  <c r="DH263"/>
  <c r="DG263"/>
  <c r="DI263"/>
  <c r="DF267"/>
  <c r="DH267"/>
  <c r="DG267"/>
  <c r="DI267"/>
  <c r="DJ267" s="1"/>
  <c r="DG273"/>
  <c r="DI273"/>
  <c r="DF273"/>
  <c r="DJ273" s="1"/>
  <c r="DH273"/>
  <c r="DG293"/>
  <c r="DI293"/>
  <c r="DF293"/>
  <c r="DJ293" s="1"/>
  <c r="DH293"/>
  <c r="DG297"/>
  <c r="DI297"/>
  <c r="DF297"/>
  <c r="DJ297" s="1"/>
  <c r="DH297"/>
  <c r="DF309"/>
  <c r="DH309"/>
  <c r="DG309"/>
  <c r="DI309"/>
  <c r="DJ309" s="1"/>
  <c r="DF327"/>
  <c r="DH327"/>
  <c r="DG327"/>
  <c r="DI327"/>
  <c r="DJ327" s="1"/>
  <c r="DF206"/>
  <c r="DJ206" s="1"/>
  <c r="DH206"/>
  <c r="DG206"/>
  <c r="DI206"/>
  <c r="DF226"/>
  <c r="DJ226" s="1"/>
  <c r="DH226"/>
  <c r="DG226"/>
  <c r="DI226"/>
  <c r="DF252"/>
  <c r="DJ252" s="1"/>
  <c r="DH252"/>
  <c r="DG252"/>
  <c r="DI252"/>
  <c r="DF256"/>
  <c r="DH256"/>
  <c r="DG256"/>
  <c r="DI256"/>
  <c r="DJ256" s="1"/>
  <c r="DF274"/>
  <c r="DJ274" s="1"/>
  <c r="DH274"/>
  <c r="DG274"/>
  <c r="DI274"/>
  <c r="DF278"/>
  <c r="DH278"/>
  <c r="DG278"/>
  <c r="DI278"/>
  <c r="DJ278" s="1"/>
  <c r="DG282"/>
  <c r="DI282"/>
  <c r="DF282"/>
  <c r="DJ282" s="1"/>
  <c r="DH282"/>
  <c r="DG286"/>
  <c r="DI286"/>
  <c r="DF286"/>
  <c r="DJ286" s="1"/>
  <c r="DH286"/>
  <c r="DF294"/>
  <c r="DJ294" s="1"/>
  <c r="DH294"/>
  <c r="DG294"/>
  <c r="DI294"/>
  <c r="DF298"/>
  <c r="DJ298" s="1"/>
  <c r="DH298"/>
  <c r="DG298"/>
  <c r="DI298"/>
  <c r="DG304"/>
  <c r="DI304"/>
  <c r="DF304"/>
  <c r="DJ304" s="1"/>
  <c r="DH304"/>
  <c r="DF314"/>
  <c r="DJ314" s="1"/>
  <c r="DH314"/>
  <c r="DG314"/>
  <c r="DI314"/>
  <c r="DF318"/>
  <c r="DH318"/>
  <c r="DG318"/>
  <c r="DI318"/>
  <c r="DJ318" s="1"/>
  <c r="DG324"/>
  <c r="DI324"/>
  <c r="DF324"/>
  <c r="DJ324" s="1"/>
  <c r="DH324"/>
  <c r="DJ345"/>
  <c r="S245" i="1"/>
  <c r="DJ381" i="3"/>
  <c r="S257" i="1"/>
  <c r="DJ405" i="3"/>
  <c r="S265" i="1"/>
  <c r="DJ409" i="3"/>
  <c r="S267" i="1"/>
  <c r="AH26"/>
  <c r="AH362"/>
  <c r="U393"/>
  <c r="R50"/>
  <c r="CP32"/>
  <c r="O32" s="1"/>
  <c r="CP36"/>
  <c r="O36" s="1"/>
  <c r="CP40"/>
  <c r="O40" s="1"/>
  <c r="P42"/>
  <c r="Q42"/>
  <c r="P44"/>
  <c r="Q44"/>
  <c r="Q48"/>
  <c r="P48"/>
  <c r="DJ413" i="3"/>
  <c r="S269" i="1"/>
  <c r="DJ417" i="3"/>
  <c r="S273" i="1"/>
  <c r="DJ437" i="3"/>
  <c r="S279" i="1"/>
  <c r="CP279" s="1"/>
  <c r="O279" s="1"/>
  <c r="DJ443" i="3"/>
  <c r="S281" i="1"/>
  <c r="CP281" s="1"/>
  <c r="O281" s="1"/>
  <c r="DJ449" i="3"/>
  <c r="S283" i="1"/>
  <c r="CP283" s="1"/>
  <c r="O283" s="1"/>
  <c r="DJ228" i="3"/>
  <c r="P123" i="1"/>
  <c r="CP123" s="1"/>
  <c r="O123" s="1"/>
  <c r="DF468" i="3"/>
  <c r="DJ468" s="1"/>
  <c r="DH468"/>
  <c r="DG468"/>
  <c r="DI468"/>
  <c r="DF476"/>
  <c r="DJ476" s="1"/>
  <c r="DH476"/>
  <c r="DG476"/>
  <c r="DI476"/>
  <c r="DJ581"/>
  <c r="S364" i="1"/>
  <c r="DJ607" i="3"/>
  <c r="S370" i="1"/>
  <c r="CP370" s="1"/>
  <c r="O370" s="1"/>
  <c r="DJ749" i="3"/>
  <c r="S499" i="1"/>
  <c r="DJ753" i="3"/>
  <c r="S501" i="1"/>
  <c r="CP501" s="1"/>
  <c r="O501" s="1"/>
  <c r="DJ761" i="3"/>
  <c r="S504" i="1"/>
  <c r="CP504" s="1"/>
  <c r="O504" s="1"/>
  <c r="DJ765" i="3"/>
  <c r="S506" i="1"/>
  <c r="DJ769" i="3"/>
  <c r="S508" i="1"/>
  <c r="CP508" s="1"/>
  <c r="O508" s="1"/>
  <c r="DJ773" i="3"/>
  <c r="S510" i="1"/>
  <c r="CP510" s="1"/>
  <c r="O510" s="1"/>
  <c r="DJ777" i="3"/>
  <c r="S512" i="1"/>
  <c r="CP512" s="1"/>
  <c r="O512" s="1"/>
  <c r="DJ781" i="3"/>
  <c r="S514" i="1"/>
  <c r="DJ785" i="3"/>
  <c r="S516" i="1"/>
  <c r="CP516" s="1"/>
  <c r="O516" s="1"/>
  <c r="DJ789" i="3"/>
  <c r="S518" i="1"/>
  <c r="CP518" s="1"/>
  <c r="O518" s="1"/>
  <c r="DJ340" i="3"/>
  <c r="S243" i="1"/>
  <c r="CP243" s="1"/>
  <c r="O243" s="1"/>
  <c r="DJ388" i="3"/>
  <c r="S259" i="1"/>
  <c r="CP259" s="1"/>
  <c r="O259" s="1"/>
  <c r="DJ455" i="3"/>
  <c r="S285" i="1"/>
  <c r="DG332" i="3"/>
  <c r="DI332"/>
  <c r="DF332"/>
  <c r="DJ332" s="1"/>
  <c r="DH332"/>
  <c r="DF462"/>
  <c r="DJ462" s="1"/>
  <c r="DH462"/>
  <c r="DI462"/>
  <c r="DG462"/>
  <c r="DF470"/>
  <c r="DJ470" s="1"/>
  <c r="DH470"/>
  <c r="DI470"/>
  <c r="DG470"/>
  <c r="DF478"/>
  <c r="DH478"/>
  <c r="DI478"/>
  <c r="DJ478" s="1"/>
  <c r="DG478"/>
  <c r="DF485"/>
  <c r="DJ485" s="1"/>
  <c r="DH485"/>
  <c r="DI485"/>
  <c r="DG485"/>
  <c r="DF489"/>
  <c r="DJ489" s="1"/>
  <c r="DH489"/>
  <c r="DG489"/>
  <c r="DI489"/>
  <c r="DJ346"/>
  <c r="P245" i="1"/>
  <c r="CP245" s="1"/>
  <c r="O245" s="1"/>
  <c r="DJ368" i="3"/>
  <c r="P253" i="1"/>
  <c r="CP253" s="1"/>
  <c r="O253" s="1"/>
  <c r="DJ396" i="3"/>
  <c r="P261" i="1"/>
  <c r="CP261" s="1"/>
  <c r="O261" s="1"/>
  <c r="DJ410" i="3"/>
  <c r="P267" i="1"/>
  <c r="CP267" s="1"/>
  <c r="O267" s="1"/>
  <c r="DJ428" i="3"/>
  <c r="P276" i="1"/>
  <c r="CP276" s="1"/>
  <c r="O276" s="1"/>
  <c r="DF509" i="3"/>
  <c r="DJ509" s="1"/>
  <c r="DH509"/>
  <c r="DG509"/>
  <c r="DI509"/>
  <c r="DF513"/>
  <c r="DJ513" s="1"/>
  <c r="DH513"/>
  <c r="DG513"/>
  <c r="DI513"/>
  <c r="DF517"/>
  <c r="DH517"/>
  <c r="DG517"/>
  <c r="DI517"/>
  <c r="DJ517" s="1"/>
  <c r="DF546"/>
  <c r="DJ546" s="1"/>
  <c r="DH546"/>
  <c r="DG546"/>
  <c r="DI546"/>
  <c r="DF550"/>
  <c r="DH550"/>
  <c r="DG550"/>
  <c r="DI550"/>
  <c r="DJ550" s="1"/>
  <c r="DF558"/>
  <c r="DJ558" s="1"/>
  <c r="DH558"/>
  <c r="DG558"/>
  <c r="DI558"/>
  <c r="DF576"/>
  <c r="DJ576" s="1"/>
  <c r="DH576"/>
  <c r="DG576"/>
  <c r="DI576"/>
  <c r="DF580"/>
  <c r="DJ580" s="1"/>
  <c r="DH580"/>
  <c r="DG580"/>
  <c r="DI580"/>
  <c r="DF616"/>
  <c r="DJ616" s="1"/>
  <c r="DH616"/>
  <c r="DG616"/>
  <c r="DI616"/>
  <c r="DF620"/>
  <c r="DJ620" s="1"/>
  <c r="DH620"/>
  <c r="DG620"/>
  <c r="DI620"/>
  <c r="DF628"/>
  <c r="DJ628" s="1"/>
  <c r="DH628"/>
  <c r="DG628"/>
  <c r="DI628"/>
  <c r="DF674"/>
  <c r="DH674"/>
  <c r="DG674"/>
  <c r="DI674"/>
  <c r="DF678"/>
  <c r="DJ678" s="1"/>
  <c r="DH678"/>
  <c r="DG678"/>
  <c r="DI678"/>
  <c r="DF682"/>
  <c r="DJ682" s="1"/>
  <c r="DH682"/>
  <c r="DG682"/>
  <c r="DI682"/>
  <c r="DF686"/>
  <c r="DJ686" s="1"/>
  <c r="DH686"/>
  <c r="DG686"/>
  <c r="DI686"/>
  <c r="DF692"/>
  <c r="DJ692" s="1"/>
  <c r="DH692"/>
  <c r="DG692"/>
  <c r="DI692"/>
  <c r="DF696"/>
  <c r="DJ696" s="1"/>
  <c r="DH696"/>
  <c r="DG696"/>
  <c r="DI696"/>
  <c r="DF700"/>
  <c r="DH700"/>
  <c r="DG700"/>
  <c r="DI700"/>
  <c r="DF708"/>
  <c r="DJ708" s="1"/>
  <c r="DH708"/>
  <c r="DG708"/>
  <c r="DI708"/>
  <c r="DF712"/>
  <c r="DH712"/>
  <c r="DG712"/>
  <c r="DI712"/>
  <c r="DJ712" s="1"/>
  <c r="DF720"/>
  <c r="DJ720" s="1"/>
  <c r="DH720"/>
  <c r="DG720"/>
  <c r="DI720"/>
  <c r="F73" i="1"/>
  <c r="AO26"/>
  <c r="AO627"/>
  <c r="F85"/>
  <c r="BC26"/>
  <c r="BC627"/>
  <c r="F141"/>
  <c r="BB113"/>
  <c r="AO172"/>
  <c r="F199"/>
  <c r="AS172"/>
  <c r="F212"/>
  <c r="DJ534" i="3"/>
  <c r="S307" i="1"/>
  <c r="CP307" s="1"/>
  <c r="O307" s="1"/>
  <c r="DJ604" i="3"/>
  <c r="S368" i="1"/>
  <c r="CP368" s="1"/>
  <c r="O368" s="1"/>
  <c r="DJ632" i="3"/>
  <c r="S376" i="1"/>
  <c r="DJ644" i="3"/>
  <c r="S380" i="1"/>
  <c r="CP380" s="1"/>
  <c r="O380" s="1"/>
  <c r="DJ662" i="3"/>
  <c r="S384" i="1"/>
  <c r="CP384" s="1"/>
  <c r="O384" s="1"/>
  <c r="DJ668" i="3"/>
  <c r="S386" i="1"/>
  <c r="CP386" s="1"/>
  <c r="O386" s="1"/>
  <c r="DJ722" i="3"/>
  <c r="S443" i="1"/>
  <c r="DJ728" i="3"/>
  <c r="S445" i="1"/>
  <c r="CP445" s="1"/>
  <c r="O445" s="1"/>
  <c r="DJ734" i="3"/>
  <c r="S447" i="1"/>
  <c r="CP447" s="1"/>
  <c r="O447" s="1"/>
  <c r="DJ740" i="3"/>
  <c r="S449" i="1"/>
  <c r="CP449" s="1"/>
  <c r="O449" s="1"/>
  <c r="DJ746" i="3"/>
  <c r="S498" i="1"/>
  <c r="CP498" s="1"/>
  <c r="O498" s="1"/>
  <c r="DJ758" i="3"/>
  <c r="S503" i="1"/>
  <c r="CP503" s="1"/>
  <c r="O503" s="1"/>
  <c r="DJ793" i="3"/>
  <c r="S520" i="1"/>
  <c r="CP520" s="1"/>
  <c r="O520" s="1"/>
  <c r="DJ795" i="3"/>
  <c r="S521" i="1"/>
  <c r="DJ797" i="3"/>
  <c r="S522" i="1"/>
  <c r="CP522" s="1"/>
  <c r="O522" s="1"/>
  <c r="DJ799" i="3"/>
  <c r="S523" i="1"/>
  <c r="CP523" s="1"/>
  <c r="O523" s="1"/>
  <c r="DJ801" i="3"/>
  <c r="S524" i="1"/>
  <c r="CP524" s="1"/>
  <c r="O524" s="1"/>
  <c r="DJ803" i="3"/>
  <c r="S525" i="1"/>
  <c r="DJ805" i="3"/>
  <c r="S526" i="1"/>
  <c r="CP526" s="1"/>
  <c r="O526" s="1"/>
  <c r="CY527"/>
  <c r="X527" s="1"/>
  <c r="AZ2233" i="6" s="1"/>
  <c r="L2231" s="1"/>
  <c r="CZ527" i="1"/>
  <c r="Y527" s="1"/>
  <c r="BA2233" i="6" s="1"/>
  <c r="L2232" s="1"/>
  <c r="DJ807" i="3"/>
  <c r="S528" i="1"/>
  <c r="CP528" s="1"/>
  <c r="O528" s="1"/>
  <c r="DF122" i="3"/>
  <c r="DJ122" s="1"/>
  <c r="DH122"/>
  <c r="DG122"/>
  <c r="DI122"/>
  <c r="DF119"/>
  <c r="DH119"/>
  <c r="DG119"/>
  <c r="DI119"/>
  <c r="DF117"/>
  <c r="DH117"/>
  <c r="DG117"/>
  <c r="DI117"/>
  <c r="DJ117" s="1"/>
  <c r="DG143"/>
  <c r="DI143"/>
  <c r="DF143"/>
  <c r="DJ143" s="1"/>
  <c r="DH143"/>
  <c r="DG139"/>
  <c r="DI139"/>
  <c r="DF139"/>
  <c r="DJ139" s="1"/>
  <c r="DH139"/>
  <c r="DF137"/>
  <c r="DH137"/>
  <c r="DG137"/>
  <c r="DI137"/>
  <c r="DG163"/>
  <c r="DI163"/>
  <c r="DF163"/>
  <c r="DJ163" s="1"/>
  <c r="DH163"/>
  <c r="DG159"/>
  <c r="DI159"/>
  <c r="DF159"/>
  <c r="DJ159" s="1"/>
  <c r="DH159"/>
  <c r="DF158"/>
  <c r="DH158"/>
  <c r="DG158"/>
  <c r="DI158"/>
  <c r="DF182"/>
  <c r="DJ182" s="1"/>
  <c r="DH182"/>
  <c r="DG182"/>
  <c r="DI182"/>
  <c r="DG175"/>
  <c r="DI175"/>
  <c r="DF175"/>
  <c r="DH175"/>
  <c r="DF178"/>
  <c r="DH178"/>
  <c r="DG178"/>
  <c r="DI178"/>
  <c r="DF194"/>
  <c r="DJ194" s="1"/>
  <c r="DH194"/>
  <c r="DG194"/>
  <c r="DI194"/>
  <c r="DF190"/>
  <c r="DH190"/>
  <c r="DG190"/>
  <c r="DI190"/>
  <c r="DF188"/>
  <c r="DH188"/>
  <c r="DG188"/>
  <c r="DI188"/>
  <c r="DF186"/>
  <c r="DH186"/>
  <c r="DG186"/>
  <c r="DI186"/>
  <c r="DJ186" s="1"/>
  <c r="DG207"/>
  <c r="DI207"/>
  <c r="DF207"/>
  <c r="DH207"/>
  <c r="DF216"/>
  <c r="DJ216" s="1"/>
  <c r="DH216"/>
  <c r="DG216"/>
  <c r="DI216"/>
  <c r="DF212"/>
  <c r="DH212"/>
  <c r="DG212"/>
  <c r="DI212"/>
  <c r="DF210"/>
  <c r="DH210"/>
  <c r="DG210"/>
  <c r="DI210"/>
  <c r="DG251"/>
  <c r="DI251"/>
  <c r="DF251"/>
  <c r="DJ251" s="1"/>
  <c r="DH251"/>
  <c r="DG246"/>
  <c r="DI246"/>
  <c r="DF246"/>
  <c r="DH246"/>
  <c r="DF250"/>
  <c r="DH250"/>
  <c r="DG250"/>
  <c r="DI250"/>
  <c r="DF248"/>
  <c r="DH248"/>
  <c r="DG248"/>
  <c r="DI248"/>
  <c r="DF269"/>
  <c r="DH269"/>
  <c r="DG269"/>
  <c r="DI269"/>
  <c r="DF291"/>
  <c r="DH291"/>
  <c r="DG291"/>
  <c r="DI291"/>
  <c r="DG313"/>
  <c r="DI313"/>
  <c r="DF313"/>
  <c r="DJ313" s="1"/>
  <c r="DH313"/>
  <c r="DG308"/>
  <c r="DI308"/>
  <c r="DF308"/>
  <c r="DH308"/>
  <c r="DF312"/>
  <c r="DH312"/>
  <c r="DG312"/>
  <c r="DI312"/>
  <c r="DF310"/>
  <c r="DH310"/>
  <c r="DG310"/>
  <c r="DI310"/>
  <c r="DG330"/>
  <c r="DI330"/>
  <c r="DF330"/>
  <c r="DH330"/>
  <c r="DG328"/>
  <c r="DI328"/>
  <c r="DF328"/>
  <c r="DH328"/>
  <c r="DF331"/>
  <c r="DJ331" s="1"/>
  <c r="DH331"/>
  <c r="DG331"/>
  <c r="DI331"/>
  <c r="DG326"/>
  <c r="DI326"/>
  <c r="DF326"/>
  <c r="DH326"/>
  <c r="DF498"/>
  <c r="DJ498" s="1"/>
  <c r="DH498"/>
  <c r="DG498"/>
  <c r="DI498"/>
  <c r="DF502"/>
  <c r="DJ502" s="1"/>
  <c r="DH502"/>
  <c r="DG502"/>
  <c r="DI502"/>
  <c r="DF522"/>
  <c r="DJ522" s="1"/>
  <c r="DH522"/>
  <c r="DG522"/>
  <c r="DI522"/>
  <c r="DF526"/>
  <c r="DJ526" s="1"/>
  <c r="DH526"/>
  <c r="DG526"/>
  <c r="DI526"/>
  <c r="DF565"/>
  <c r="DJ565" s="1"/>
  <c r="DH565"/>
  <c r="DG565"/>
  <c r="DI565"/>
  <c r="DF569"/>
  <c r="DJ569" s="1"/>
  <c r="DH569"/>
  <c r="DG569"/>
  <c r="DI569"/>
  <c r="DJ812"/>
  <c r="S531" i="1"/>
  <c r="CP531" s="1"/>
  <c r="O531" s="1"/>
  <c r="DJ816" i="3"/>
  <c r="S533" i="1"/>
  <c r="CP533" s="1"/>
  <c r="O533" s="1"/>
  <c r="BD26"/>
  <c r="F94"/>
  <c r="BD627"/>
  <c r="AO113"/>
  <c r="F132"/>
  <c r="BB172"/>
  <c r="F208"/>
  <c r="CG172"/>
  <c r="AX195"/>
  <c r="DF115" i="3"/>
  <c r="DJ115" s="1"/>
  <c r="DH115"/>
  <c r="DG115"/>
  <c r="DI115"/>
  <c r="DF111"/>
  <c r="DH111"/>
  <c r="DG111"/>
  <c r="DJ111" s="1"/>
  <c r="DI111"/>
  <c r="DF109"/>
  <c r="DH109"/>
  <c r="DG109"/>
  <c r="DJ109" s="1"/>
  <c r="DI109"/>
  <c r="DF132"/>
  <c r="DJ132" s="1"/>
  <c r="DH132"/>
  <c r="DG132"/>
  <c r="DI132"/>
  <c r="DF128"/>
  <c r="DH128"/>
  <c r="DG128"/>
  <c r="DJ128" s="1"/>
  <c r="DI128"/>
  <c r="DF152"/>
  <c r="DJ152" s="1"/>
  <c r="DH152"/>
  <c r="DG152"/>
  <c r="DI152"/>
  <c r="DF148"/>
  <c r="DH148"/>
  <c r="DG148"/>
  <c r="DJ148" s="1"/>
  <c r="DI148"/>
  <c r="DG171"/>
  <c r="DI171"/>
  <c r="DF171"/>
  <c r="DJ171" s="1"/>
  <c r="DH171"/>
  <c r="DG165"/>
  <c r="DI165"/>
  <c r="DF165"/>
  <c r="DH165"/>
  <c r="DF168"/>
  <c r="DH168"/>
  <c r="DG168"/>
  <c r="DJ168" s="1"/>
  <c r="DI168"/>
  <c r="DG200"/>
  <c r="DJ200" s="1"/>
  <c r="DI200"/>
  <c r="DF200"/>
  <c r="DH200"/>
  <c r="DG198"/>
  <c r="DJ198" s="1"/>
  <c r="DI198"/>
  <c r="DF198"/>
  <c r="DH198"/>
  <c r="DF202"/>
  <c r="DJ202" s="1"/>
  <c r="DH202"/>
  <c r="DG202"/>
  <c r="DI202"/>
  <c r="DF196"/>
  <c r="DH196"/>
  <c r="DG196"/>
  <c r="DI196"/>
  <c r="DF221"/>
  <c r="DH221"/>
  <c r="DG221"/>
  <c r="DJ221" s="1"/>
  <c r="DI221"/>
  <c r="DF219"/>
  <c r="DH219"/>
  <c r="DG219"/>
  <c r="DJ219" s="1"/>
  <c r="DI219"/>
  <c r="DG244"/>
  <c r="DI244"/>
  <c r="DF244"/>
  <c r="DJ244" s="1"/>
  <c r="DH244"/>
  <c r="DF240"/>
  <c r="DH240"/>
  <c r="DG240"/>
  <c r="DJ240" s="1"/>
  <c r="DI240"/>
  <c r="DG262"/>
  <c r="DI262"/>
  <c r="DF262"/>
  <c r="DJ262" s="1"/>
  <c r="DH262"/>
  <c r="DF258"/>
  <c r="DH258"/>
  <c r="DG258"/>
  <c r="DJ258" s="1"/>
  <c r="DI258"/>
  <c r="DG277"/>
  <c r="DI277"/>
  <c r="DF277"/>
  <c r="DH277"/>
  <c r="DF287"/>
  <c r="DJ287" s="1"/>
  <c r="DH287"/>
  <c r="DG287"/>
  <c r="DI287"/>
  <c r="DF283"/>
  <c r="DJ283" s="1"/>
  <c r="DH283"/>
  <c r="DG283"/>
  <c r="DI283"/>
  <c r="DF280"/>
  <c r="DH280"/>
  <c r="DG280"/>
  <c r="DJ280" s="1"/>
  <c r="DI280"/>
  <c r="DF305"/>
  <c r="DJ305" s="1"/>
  <c r="DH305"/>
  <c r="DG305"/>
  <c r="DI305"/>
  <c r="DF302"/>
  <c r="DH302"/>
  <c r="DG302"/>
  <c r="DJ302" s="1"/>
  <c r="DI302"/>
  <c r="DF323"/>
  <c r="DJ323" s="1"/>
  <c r="DH323"/>
  <c r="DG323"/>
  <c r="DI323"/>
  <c r="DF320"/>
  <c r="DH320"/>
  <c r="DG320"/>
  <c r="DJ320" s="1"/>
  <c r="DI320"/>
  <c r="AG26" i="1"/>
  <c r="T69"/>
  <c r="CJ113"/>
  <c r="BA128"/>
  <c r="AG172"/>
  <c r="T195"/>
  <c r="AX318"/>
  <c r="CG239"/>
  <c r="F397"/>
  <c r="AO362"/>
  <c r="AS362"/>
  <c r="F410"/>
  <c r="F461"/>
  <c r="F477"/>
  <c r="BD437"/>
  <c r="F547"/>
  <c r="AQ496"/>
  <c r="F553"/>
  <c r="BC496"/>
  <c r="AP26"/>
  <c r="F78"/>
  <c r="AS113"/>
  <c r="F145"/>
  <c r="CI172"/>
  <c r="DG461" i="3"/>
  <c r="Q287" i="1" s="1"/>
  <c r="DI461" i="3"/>
  <c r="DH461"/>
  <c r="R287" i="1" s="1"/>
  <c r="DF461" i="3"/>
  <c r="P287" i="1" s="1"/>
  <c r="DG467" i="3"/>
  <c r="DI467"/>
  <c r="DF467"/>
  <c r="DJ467" s="1"/>
  <c r="DH467"/>
  <c r="DG469"/>
  <c r="DI469"/>
  <c r="DH469"/>
  <c r="DF469"/>
  <c r="DG486"/>
  <c r="DI486"/>
  <c r="DH486"/>
  <c r="DF486"/>
  <c r="DJ486" s="1"/>
  <c r="DG482"/>
  <c r="DI482"/>
  <c r="DH482"/>
  <c r="DF482"/>
  <c r="DJ482" s="1"/>
  <c r="DG477"/>
  <c r="DI477"/>
  <c r="DH477"/>
  <c r="DF477"/>
  <c r="DF481"/>
  <c r="DH481"/>
  <c r="DI481"/>
  <c r="DG481"/>
  <c r="DJ481" s="1"/>
  <c r="DF479"/>
  <c r="DH479"/>
  <c r="DI479"/>
  <c r="DG479"/>
  <c r="DJ479" s="1"/>
  <c r="DG514"/>
  <c r="DI514"/>
  <c r="DF514"/>
  <c r="DJ514" s="1"/>
  <c r="DH514"/>
  <c r="DG510"/>
  <c r="DI510"/>
  <c r="DF510"/>
  <c r="DJ510" s="1"/>
  <c r="DH510"/>
  <c r="DF506"/>
  <c r="DH506"/>
  <c r="DG506"/>
  <c r="DI506"/>
  <c r="DG545"/>
  <c r="DI545"/>
  <c r="DF545"/>
  <c r="DJ545" s="1"/>
  <c r="DH545"/>
  <c r="DF543"/>
  <c r="DH543"/>
  <c r="DG543"/>
  <c r="DI543"/>
  <c r="DF541"/>
  <c r="DH541"/>
  <c r="DG541"/>
  <c r="DI541"/>
  <c r="DG568"/>
  <c r="DI568"/>
  <c r="DF568"/>
  <c r="DJ568" s="1"/>
  <c r="DH568"/>
  <c r="DG564"/>
  <c r="DI564"/>
  <c r="DF564"/>
  <c r="DJ564" s="1"/>
  <c r="DH564"/>
  <c r="DG559"/>
  <c r="DI559"/>
  <c r="DF559"/>
  <c r="DH559"/>
  <c r="DF563"/>
  <c r="DH563"/>
  <c r="DG563"/>
  <c r="DI563"/>
  <c r="DF561"/>
  <c r="DH561"/>
  <c r="DG561"/>
  <c r="DI561"/>
  <c r="DG631"/>
  <c r="DI631"/>
  <c r="DF631"/>
  <c r="DJ631" s="1"/>
  <c r="DH631"/>
  <c r="DG627"/>
  <c r="DI627"/>
  <c r="DF627"/>
  <c r="DJ627" s="1"/>
  <c r="DH627"/>
  <c r="DF625"/>
  <c r="DH625"/>
  <c r="DG625"/>
  <c r="DI625"/>
  <c r="DF623"/>
  <c r="DH623"/>
  <c r="DG623"/>
  <c r="DI623"/>
  <c r="DG699"/>
  <c r="DI699"/>
  <c r="DF699"/>
  <c r="DJ699" s="1"/>
  <c r="DH699"/>
  <c r="DG695"/>
  <c r="DI695"/>
  <c r="DF695"/>
  <c r="DJ695" s="1"/>
  <c r="DH695"/>
  <c r="DG691"/>
  <c r="DI691"/>
  <c r="DF691"/>
  <c r="DJ691" s="1"/>
  <c r="DH691"/>
  <c r="DF689"/>
  <c r="DH689"/>
  <c r="DG689"/>
  <c r="DI689"/>
  <c r="DG709"/>
  <c r="DI709"/>
  <c r="DF709"/>
  <c r="DJ709" s="1"/>
  <c r="DH709"/>
  <c r="DG705"/>
  <c r="DI705"/>
  <c r="DF705"/>
  <c r="DH705"/>
  <c r="DG703"/>
  <c r="DI703"/>
  <c r="DF703"/>
  <c r="DH703"/>
  <c r="DG701"/>
  <c r="DI701"/>
  <c r="DJ701" s="1"/>
  <c r="DF701"/>
  <c r="DH701"/>
  <c r="AJ26" i="1"/>
  <c r="W69"/>
  <c r="AJ113"/>
  <c r="W128"/>
  <c r="AQ239"/>
  <c r="F328"/>
  <c r="BC239"/>
  <c r="F334"/>
  <c r="AX362"/>
  <c r="F400"/>
  <c r="BB362"/>
  <c r="F406"/>
  <c r="AO437"/>
  <c r="F456"/>
  <c r="AS437"/>
  <c r="V496"/>
  <c r="F560"/>
  <c r="G2339" i="6" s="1"/>
  <c r="AT496" i="1"/>
  <c r="F555"/>
  <c r="BD496"/>
  <c r="F562"/>
  <c r="AP581"/>
  <c r="F594"/>
  <c r="AX581"/>
  <c r="F592"/>
  <c r="BB581"/>
  <c r="F598"/>
  <c r="AQ113"/>
  <c r="F138"/>
  <c r="CI113"/>
  <c r="DG473" i="3"/>
  <c r="DI473"/>
  <c r="DF473"/>
  <c r="DH473"/>
  <c r="DG501"/>
  <c r="DI501"/>
  <c r="DF501"/>
  <c r="DJ501" s="1"/>
  <c r="DH501"/>
  <c r="DG497"/>
  <c r="DI497"/>
  <c r="DF497"/>
  <c r="DJ497" s="1"/>
  <c r="DH497"/>
  <c r="DF493"/>
  <c r="DH493"/>
  <c r="DG493"/>
  <c r="DI493"/>
  <c r="DG525"/>
  <c r="DI525"/>
  <c r="DF525"/>
  <c r="DJ525" s="1"/>
  <c r="DH525"/>
  <c r="DG521"/>
  <c r="DI521"/>
  <c r="DF521"/>
  <c r="DJ521" s="1"/>
  <c r="DH521"/>
  <c r="DG516"/>
  <c r="DI516"/>
  <c r="DF516"/>
  <c r="DH516"/>
  <c r="DF520"/>
  <c r="DH520"/>
  <c r="DG520"/>
  <c r="DI520"/>
  <c r="DF518"/>
  <c r="DH518"/>
  <c r="DG518"/>
  <c r="DI518"/>
  <c r="DG557"/>
  <c r="DI557"/>
  <c r="DF557"/>
  <c r="DJ557" s="1"/>
  <c r="DH557"/>
  <c r="DG549"/>
  <c r="DI549"/>
  <c r="DF549"/>
  <c r="DH549"/>
  <c r="DF554"/>
  <c r="DH554"/>
  <c r="DG554"/>
  <c r="DI554"/>
  <c r="DF552"/>
  <c r="DH552"/>
  <c r="DG552"/>
  <c r="DI552"/>
  <c r="DG577"/>
  <c r="DI577"/>
  <c r="DF577"/>
  <c r="DJ577" s="1"/>
  <c r="DH577"/>
  <c r="DF573"/>
  <c r="DH573"/>
  <c r="DG573"/>
  <c r="DI573"/>
  <c r="DG617"/>
  <c r="DI617"/>
  <c r="DF617"/>
  <c r="DJ617" s="1"/>
  <c r="DH617"/>
  <c r="DG614"/>
  <c r="DI614"/>
  <c r="DF614"/>
  <c r="DH614"/>
  <c r="DG612"/>
  <c r="DI612"/>
  <c r="DF612"/>
  <c r="DH612"/>
  <c r="DG685"/>
  <c r="DI685"/>
  <c r="DF685"/>
  <c r="DJ685" s="1"/>
  <c r="DH685"/>
  <c r="DG681"/>
  <c r="DI681"/>
  <c r="DF681"/>
  <c r="DJ681" s="1"/>
  <c r="DH681"/>
  <c r="DG677"/>
  <c r="DI677"/>
  <c r="DF677"/>
  <c r="DH677"/>
  <c r="DG675"/>
  <c r="DI675"/>
  <c r="DJ675" s="1"/>
  <c r="DF675"/>
  <c r="DH675"/>
  <c r="DG719"/>
  <c r="DI719"/>
  <c r="DF719"/>
  <c r="DJ719" s="1"/>
  <c r="DH719"/>
  <c r="DG711"/>
  <c r="DI711"/>
  <c r="DF711"/>
  <c r="DH711"/>
  <c r="DF716"/>
  <c r="DH716"/>
  <c r="DG716"/>
  <c r="DI716"/>
  <c r="DF714"/>
  <c r="DH714"/>
  <c r="DG714"/>
  <c r="DI714"/>
  <c r="AJ239" i="1"/>
  <c r="W318"/>
  <c r="AG362"/>
  <c r="T393"/>
  <c r="AG437"/>
  <c r="T452"/>
  <c r="AC581"/>
  <c r="CF585"/>
  <c r="CH585"/>
  <c r="P585"/>
  <c r="CE585"/>
  <c r="F599"/>
  <c r="R581"/>
  <c r="T581"/>
  <c r="F606"/>
  <c r="AJ496"/>
  <c r="W537"/>
  <c r="F459"/>
  <c r="AX437"/>
  <c r="S585"/>
  <c r="AF581"/>
  <c r="Y585"/>
  <c r="AL581"/>
  <c r="U581"/>
  <c r="F607"/>
  <c r="W581"/>
  <c r="F609"/>
  <c r="CP125"/>
  <c r="O125" s="1"/>
  <c r="V372"/>
  <c r="G1598" i="6" s="1"/>
  <c r="V58" i="1"/>
  <c r="G367" i="6" s="1"/>
  <c r="V180" i="1"/>
  <c r="G728" i="6" s="1"/>
  <c r="Q364" i="1"/>
  <c r="P364"/>
  <c r="Q366"/>
  <c r="P366"/>
  <c r="Q378"/>
  <c r="P378"/>
  <c r="V174"/>
  <c r="G663" i="6" s="1"/>
  <c r="AH195" i="1"/>
  <c r="V178"/>
  <c r="G705" i="6" s="1"/>
  <c r="V186" i="1"/>
  <c r="G797" i="6" s="1"/>
  <c r="V190" i="1"/>
  <c r="G839" i="6" s="1"/>
  <c r="V301" i="1"/>
  <c r="G1330" i="6" s="1"/>
  <c r="V309" i="1"/>
  <c r="G1406" i="6" s="1"/>
  <c r="V374" i="1"/>
  <c r="G1621" i="6" s="1"/>
  <c r="V390" i="1"/>
  <c r="G1771" i="6" s="1"/>
  <c r="GM53" i="1"/>
  <c r="GP53" s="1"/>
  <c r="CD69" s="1"/>
  <c r="R534"/>
  <c r="R535"/>
  <c r="V299"/>
  <c r="G1305" i="6" s="1"/>
  <c r="V315" i="1"/>
  <c r="G1473" i="6" s="1"/>
  <c r="GM292" i="1"/>
  <c r="GP292" s="1"/>
  <c r="DJ653" i="3"/>
  <c r="S382" i="1"/>
  <c r="CP382" s="1"/>
  <c r="O382" s="1"/>
  <c r="DJ751" i="3"/>
  <c r="S500" i="1"/>
  <c r="DJ763" i="3"/>
  <c r="S505" i="1"/>
  <c r="DJ767" i="3"/>
  <c r="S507" i="1"/>
  <c r="DJ771" i="3"/>
  <c r="S509" i="1"/>
  <c r="DJ775" i="3"/>
  <c r="S511" i="1"/>
  <c r="DJ779" i="3"/>
  <c r="S513" i="1"/>
  <c r="DJ783" i="3"/>
  <c r="S515" i="1"/>
  <c r="DJ787" i="3"/>
  <c r="S517" i="1"/>
  <c r="DJ791" i="3"/>
  <c r="S519" i="1"/>
  <c r="CP519" s="1"/>
  <c r="O519" s="1"/>
  <c r="DJ336" i="3"/>
  <c r="P241" i="1"/>
  <c r="DJ382" i="3"/>
  <c r="P257" i="1"/>
  <c r="CP257" s="1"/>
  <c r="O257" s="1"/>
  <c r="DJ406" i="3"/>
  <c r="P265" i="1"/>
  <c r="CP265" s="1"/>
  <c r="O265" s="1"/>
  <c r="DJ418" i="3"/>
  <c r="P273" i="1"/>
  <c r="DG334" i="3"/>
  <c r="DI334"/>
  <c r="DF334"/>
  <c r="DJ334" s="1"/>
  <c r="DH334"/>
  <c r="DF464"/>
  <c r="DJ464" s="1"/>
  <c r="DH464"/>
  <c r="DI464"/>
  <c r="DG464"/>
  <c r="DF472"/>
  <c r="DJ472" s="1"/>
  <c r="DH472"/>
  <c r="DI472"/>
  <c r="DG472"/>
  <c r="DF483"/>
  <c r="DJ483" s="1"/>
  <c r="DH483"/>
  <c r="DI483"/>
  <c r="DG483"/>
  <c r="DF487"/>
  <c r="DJ487" s="1"/>
  <c r="DH487"/>
  <c r="DI487"/>
  <c r="DG487"/>
  <c r="DJ352"/>
  <c r="S247" i="1"/>
  <c r="DJ363" i="3"/>
  <c r="S251" i="1"/>
  <c r="DJ374" i="3"/>
  <c r="S255" i="1"/>
  <c r="DJ400" i="3"/>
  <c r="S263" i="1"/>
  <c r="DF491" i="3"/>
  <c r="DH491"/>
  <c r="DG491"/>
  <c r="DI491"/>
  <c r="DJ491" s="1"/>
  <c r="DF511"/>
  <c r="DJ511" s="1"/>
  <c r="DH511"/>
  <c r="DG511"/>
  <c r="DI511"/>
  <c r="DF515"/>
  <c r="DJ515" s="1"/>
  <c r="DH515"/>
  <c r="DG515"/>
  <c r="DI515"/>
  <c r="DF540"/>
  <c r="DH540"/>
  <c r="DG540"/>
  <c r="DI540"/>
  <c r="DJ540" s="1"/>
  <c r="DF548"/>
  <c r="DJ548" s="1"/>
  <c r="DH548"/>
  <c r="DG548"/>
  <c r="DI548"/>
  <c r="DF556"/>
  <c r="DJ556" s="1"/>
  <c r="DH556"/>
  <c r="DG556"/>
  <c r="DI556"/>
  <c r="DF560"/>
  <c r="DH560"/>
  <c r="DG560"/>
  <c r="DI560"/>
  <c r="DJ560" s="1"/>
  <c r="DF578"/>
  <c r="DJ578" s="1"/>
  <c r="DH578"/>
  <c r="DG578"/>
  <c r="DI578"/>
  <c r="DF610"/>
  <c r="DH610"/>
  <c r="DG610"/>
  <c r="DI610"/>
  <c r="DF618"/>
  <c r="DJ618" s="1"/>
  <c r="DH618"/>
  <c r="DG618"/>
  <c r="DI618"/>
  <c r="DF622"/>
  <c r="DH622"/>
  <c r="DG622"/>
  <c r="DI622"/>
  <c r="DJ622" s="1"/>
  <c r="DF630"/>
  <c r="DJ630" s="1"/>
  <c r="DH630"/>
  <c r="DG630"/>
  <c r="DI630"/>
  <c r="DF680"/>
  <c r="DJ680" s="1"/>
  <c r="DH680"/>
  <c r="DG680"/>
  <c r="DI680"/>
  <c r="DF684"/>
  <c r="DJ684" s="1"/>
  <c r="DH684"/>
  <c r="DG684"/>
  <c r="DI684"/>
  <c r="DF688"/>
  <c r="DH688"/>
  <c r="DG688"/>
  <c r="DI688"/>
  <c r="DJ688" s="1"/>
  <c r="DF694"/>
  <c r="DJ694" s="1"/>
  <c r="DH694"/>
  <c r="DG694"/>
  <c r="DI694"/>
  <c r="DF698"/>
  <c r="DJ698" s="1"/>
  <c r="DH698"/>
  <c r="DG698"/>
  <c r="DI698"/>
  <c r="DF706"/>
  <c r="DJ706" s="1"/>
  <c r="DH706"/>
  <c r="DG706"/>
  <c r="DI706"/>
  <c r="DF710"/>
  <c r="DJ710" s="1"/>
  <c r="DH710"/>
  <c r="DG710"/>
  <c r="DI710"/>
  <c r="DF718"/>
  <c r="DJ718" s="1"/>
  <c r="DH718"/>
  <c r="DG718"/>
  <c r="DI718"/>
  <c r="DF808"/>
  <c r="DH808"/>
  <c r="DG808"/>
  <c r="DI808"/>
  <c r="F79" i="1"/>
  <c r="AQ26"/>
  <c r="AQ627"/>
  <c r="AP113"/>
  <c r="F153"/>
  <c r="BD113"/>
  <c r="AQ172"/>
  <c r="F205"/>
  <c r="BC172"/>
  <c r="F211"/>
  <c r="DJ530" i="3"/>
  <c r="P305" i="1"/>
  <c r="CP305" s="1"/>
  <c r="O305" s="1"/>
  <c r="DF124" i="3"/>
  <c r="DJ124" s="1"/>
  <c r="DH124"/>
  <c r="DG124"/>
  <c r="DI124"/>
  <c r="DF120"/>
  <c r="DH120"/>
  <c r="DG120"/>
  <c r="DI120"/>
  <c r="DF118"/>
  <c r="DH118"/>
  <c r="DG118"/>
  <c r="DI118"/>
  <c r="DG141"/>
  <c r="DI141"/>
  <c r="DF141"/>
  <c r="DJ141" s="1"/>
  <c r="DH141"/>
  <c r="DG135"/>
  <c r="DI135"/>
  <c r="DF135"/>
  <c r="DH135"/>
  <c r="DF138"/>
  <c r="DH138"/>
  <c r="DG138"/>
  <c r="DI138"/>
  <c r="DG161"/>
  <c r="DI161"/>
  <c r="DF161"/>
  <c r="DJ161" s="1"/>
  <c r="DH161"/>
  <c r="DF157"/>
  <c r="DH157"/>
  <c r="DG157"/>
  <c r="DI157"/>
  <c r="DF184"/>
  <c r="DJ184" s="1"/>
  <c r="DH184"/>
  <c r="DG184"/>
  <c r="DI184"/>
  <c r="DG179"/>
  <c r="DI179"/>
  <c r="DF179"/>
  <c r="DJ179" s="1"/>
  <c r="DH179"/>
  <c r="DF177"/>
  <c r="DH177"/>
  <c r="DG177"/>
  <c r="DI177"/>
  <c r="DF192"/>
  <c r="DJ192" s="1"/>
  <c r="DH192"/>
  <c r="DG192"/>
  <c r="DI192"/>
  <c r="DF189"/>
  <c r="DH189"/>
  <c r="DG189"/>
  <c r="DJ189" s="1"/>
  <c r="DI189"/>
  <c r="DF187"/>
  <c r="DH187"/>
  <c r="DG187"/>
  <c r="DJ187" s="1"/>
  <c r="DI187"/>
  <c r="AH113" i="1"/>
  <c r="U128"/>
  <c r="DF214" i="3"/>
  <c r="DJ214" s="1"/>
  <c r="DH214"/>
  <c r="DG214"/>
  <c r="DI214"/>
  <c r="DF211"/>
  <c r="DH211"/>
  <c r="DG211"/>
  <c r="DJ211" s="1"/>
  <c r="DI211"/>
  <c r="DF209"/>
  <c r="DH209"/>
  <c r="DG209"/>
  <c r="DJ209" s="1"/>
  <c r="DI209"/>
  <c r="DG253"/>
  <c r="DI253"/>
  <c r="DF253"/>
  <c r="DJ253" s="1"/>
  <c r="DH253"/>
  <c r="DF249"/>
  <c r="DH249"/>
  <c r="DG249"/>
  <c r="DJ249" s="1"/>
  <c r="DI249"/>
  <c r="DG266"/>
  <c r="DI266"/>
  <c r="DF266"/>
  <c r="DH266"/>
  <c r="DF270"/>
  <c r="DH270"/>
  <c r="DG270"/>
  <c r="DJ270" s="1"/>
  <c r="DI270"/>
  <c r="DF268"/>
  <c r="DH268"/>
  <c r="DG268"/>
  <c r="DJ268" s="1"/>
  <c r="DI268"/>
  <c r="DF292"/>
  <c r="DH292"/>
  <c r="DG292"/>
  <c r="DJ292" s="1"/>
  <c r="DI292"/>
  <c r="DF290"/>
  <c r="DH290"/>
  <c r="DG290"/>
  <c r="DJ290" s="1"/>
  <c r="DI290"/>
  <c r="DG315"/>
  <c r="DI315"/>
  <c r="DF315"/>
  <c r="DJ315" s="1"/>
  <c r="DH315"/>
  <c r="DF311"/>
  <c r="DH311"/>
  <c r="DG311"/>
  <c r="DJ311" s="1"/>
  <c r="DI311"/>
  <c r="DG329"/>
  <c r="DJ329" s="1"/>
  <c r="DI329"/>
  <c r="DF329"/>
  <c r="DH329"/>
  <c r="DF333"/>
  <c r="DJ333" s="1"/>
  <c r="DH333"/>
  <c r="DG333"/>
  <c r="DI333"/>
  <c r="DF496"/>
  <c r="DJ496" s="1"/>
  <c r="DH496"/>
  <c r="DG496"/>
  <c r="DI496"/>
  <c r="DF500"/>
  <c r="DJ500" s="1"/>
  <c r="DH500"/>
  <c r="DG500"/>
  <c r="DI500"/>
  <c r="DF504"/>
  <c r="DH504"/>
  <c r="DG504"/>
  <c r="DI504"/>
  <c r="DJ504" s="1"/>
  <c r="DF524"/>
  <c r="DJ524" s="1"/>
  <c r="DH524"/>
  <c r="DG524"/>
  <c r="DI524"/>
  <c r="DF528"/>
  <c r="DJ528" s="1"/>
  <c r="DH528"/>
  <c r="DG528"/>
  <c r="DI528"/>
  <c r="DF567"/>
  <c r="DJ567" s="1"/>
  <c r="DH567"/>
  <c r="DG567"/>
  <c r="DI567"/>
  <c r="DF571"/>
  <c r="DH571"/>
  <c r="DG571"/>
  <c r="DI571"/>
  <c r="DJ571" s="1"/>
  <c r="DJ810"/>
  <c r="S530" i="1"/>
  <c r="CP530" s="1"/>
  <c r="O530" s="1"/>
  <c r="DJ814" i="3"/>
  <c r="S532" i="1"/>
  <c r="DJ818" i="3"/>
  <c r="S534" i="1"/>
  <c r="DJ822" i="3"/>
  <c r="S535" i="1"/>
  <c r="BB26"/>
  <c r="F82"/>
  <c r="BB627"/>
  <c r="CG26"/>
  <c r="AX69"/>
  <c r="BC113"/>
  <c r="F144"/>
  <c r="BD172"/>
  <c r="F220"/>
  <c r="DJ638" i="3"/>
  <c r="S378" i="1"/>
  <c r="DJ756" i="3"/>
  <c r="S502" i="1"/>
  <c r="DF113" i="3"/>
  <c r="DJ113" s="1"/>
  <c r="DH113"/>
  <c r="DG113"/>
  <c r="DI113"/>
  <c r="DF110"/>
  <c r="DH110"/>
  <c r="DG110"/>
  <c r="DI110"/>
  <c r="DF108"/>
  <c r="DH108"/>
  <c r="DG108"/>
  <c r="DI108"/>
  <c r="DJ108" s="1"/>
  <c r="DF134"/>
  <c r="DJ134" s="1"/>
  <c r="DH134"/>
  <c r="DG134"/>
  <c r="DI134"/>
  <c r="DF130"/>
  <c r="DJ130" s="1"/>
  <c r="DH130"/>
  <c r="DG130"/>
  <c r="DI130"/>
  <c r="DF127"/>
  <c r="DH127"/>
  <c r="DG127"/>
  <c r="DI127"/>
  <c r="DG145"/>
  <c r="DI145"/>
  <c r="DF145"/>
  <c r="DH145"/>
  <c r="DF154"/>
  <c r="DJ154" s="1"/>
  <c r="DH154"/>
  <c r="DG154"/>
  <c r="DI154"/>
  <c r="DF150"/>
  <c r="DJ150" s="1"/>
  <c r="DH150"/>
  <c r="DG150"/>
  <c r="DI150"/>
  <c r="DF147"/>
  <c r="DH147"/>
  <c r="DG147"/>
  <c r="DI147"/>
  <c r="DG173"/>
  <c r="DI173"/>
  <c r="DF173"/>
  <c r="DJ173" s="1"/>
  <c r="DH173"/>
  <c r="DG169"/>
  <c r="DI169"/>
  <c r="DF169"/>
  <c r="DJ169" s="1"/>
  <c r="DH169"/>
  <c r="DF167"/>
  <c r="DH167"/>
  <c r="DG167"/>
  <c r="DI167"/>
  <c r="DG201"/>
  <c r="DI201"/>
  <c r="DF201"/>
  <c r="DH201"/>
  <c r="DG199"/>
  <c r="DI199"/>
  <c r="DF199"/>
  <c r="DH199"/>
  <c r="DF222"/>
  <c r="DH222"/>
  <c r="DG222"/>
  <c r="DI222"/>
  <c r="DF220"/>
  <c r="DH220"/>
  <c r="DG220"/>
  <c r="DI220"/>
  <c r="DG242"/>
  <c r="DI242"/>
  <c r="DF242"/>
  <c r="DJ242" s="1"/>
  <c r="DH242"/>
  <c r="DG237"/>
  <c r="DI237"/>
  <c r="DF237"/>
  <c r="DH237"/>
  <c r="DF241"/>
  <c r="DH241"/>
  <c r="DG241"/>
  <c r="DI241"/>
  <c r="DF239"/>
  <c r="DH239"/>
  <c r="DG239"/>
  <c r="DI239"/>
  <c r="DG264"/>
  <c r="DI264"/>
  <c r="DF264"/>
  <c r="DJ264" s="1"/>
  <c r="DH264"/>
  <c r="DG260"/>
  <c r="DI260"/>
  <c r="DF260"/>
  <c r="DJ260" s="1"/>
  <c r="DH260"/>
  <c r="DG255"/>
  <c r="DI255"/>
  <c r="DF255"/>
  <c r="DH255"/>
  <c r="DF259"/>
  <c r="DH259"/>
  <c r="DG259"/>
  <c r="DI259"/>
  <c r="DF257"/>
  <c r="DH257"/>
  <c r="DG257"/>
  <c r="DI257"/>
  <c r="DF285"/>
  <c r="DJ285" s="1"/>
  <c r="DH285"/>
  <c r="DG285"/>
  <c r="DI285"/>
  <c r="DF281"/>
  <c r="DH281"/>
  <c r="DG281"/>
  <c r="DI281"/>
  <c r="DF279"/>
  <c r="DH279"/>
  <c r="DG279"/>
  <c r="DI279"/>
  <c r="DG299"/>
  <c r="DI299"/>
  <c r="DF299"/>
  <c r="DH299"/>
  <c r="DF307"/>
  <c r="DJ307" s="1"/>
  <c r="DH307"/>
  <c r="DG307"/>
  <c r="DI307"/>
  <c r="DF303"/>
  <c r="DH303"/>
  <c r="DG303"/>
  <c r="DJ303" s="1"/>
  <c r="DI303"/>
  <c r="DF301"/>
  <c r="DH301"/>
  <c r="DG301"/>
  <c r="DJ301" s="1"/>
  <c r="DI301"/>
  <c r="DG317"/>
  <c r="DI317"/>
  <c r="DF317"/>
  <c r="DH317"/>
  <c r="DF325"/>
  <c r="DJ325" s="1"/>
  <c r="DH325"/>
  <c r="DG325"/>
  <c r="DI325"/>
  <c r="DF321"/>
  <c r="DH321"/>
  <c r="DG321"/>
  <c r="DJ321" s="1"/>
  <c r="DI321"/>
  <c r="DF319"/>
  <c r="DH319"/>
  <c r="DG319"/>
  <c r="DJ319" s="1"/>
  <c r="DI319"/>
  <c r="DG809"/>
  <c r="DI809"/>
  <c r="DJ809" s="1"/>
  <c r="DF809"/>
  <c r="DH809"/>
  <c r="CJ26" i="1"/>
  <c r="BA69"/>
  <c r="CJ172"/>
  <c r="BA195"/>
  <c r="BD239"/>
  <c r="F343"/>
  <c r="CI239"/>
  <c r="AZ318"/>
  <c r="F403"/>
  <c r="AQ362"/>
  <c r="F409"/>
  <c r="BC362"/>
  <c r="F465"/>
  <c r="BB437"/>
  <c r="F541"/>
  <c r="AO496"/>
  <c r="AS496"/>
  <c r="F554"/>
  <c r="CI26"/>
  <c r="AZ69"/>
  <c r="AP172"/>
  <c r="F204"/>
  <c r="DG463" i="3"/>
  <c r="DI463"/>
  <c r="DH463"/>
  <c r="DF463"/>
  <c r="DJ463" s="1"/>
  <c r="DG465"/>
  <c r="Q290" i="1" s="1"/>
  <c r="DI465" i="3"/>
  <c r="DF465"/>
  <c r="P290" i="1" s="1"/>
  <c r="DH465" i="3"/>
  <c r="R290" i="1" s="1"/>
  <c r="DG471" i="3"/>
  <c r="DI471"/>
  <c r="DH471"/>
  <c r="DF471"/>
  <c r="DJ471" s="1"/>
  <c r="DG488"/>
  <c r="DI488"/>
  <c r="DH488"/>
  <c r="DF488"/>
  <c r="DJ488" s="1"/>
  <c r="DG484"/>
  <c r="DI484"/>
  <c r="DH484"/>
  <c r="DF484"/>
  <c r="DJ484" s="1"/>
  <c r="DF480"/>
  <c r="DH480"/>
  <c r="DI480"/>
  <c r="DG480"/>
  <c r="DJ480" s="1"/>
  <c r="DG512"/>
  <c r="DI512"/>
  <c r="DF512"/>
  <c r="DJ512" s="1"/>
  <c r="DH512"/>
  <c r="DG508"/>
  <c r="DI508"/>
  <c r="DF508"/>
  <c r="DJ508" s="1"/>
  <c r="DH508"/>
  <c r="DG503"/>
  <c r="DI503"/>
  <c r="DF503"/>
  <c r="DH503"/>
  <c r="DF507"/>
  <c r="DH507"/>
  <c r="DG507"/>
  <c r="DI507"/>
  <c r="DF505"/>
  <c r="DH505"/>
  <c r="DG505"/>
  <c r="DJ505" s="1"/>
  <c r="DI505"/>
  <c r="DG547"/>
  <c r="DI547"/>
  <c r="DF547"/>
  <c r="DJ547" s="1"/>
  <c r="DH547"/>
  <c r="DG539"/>
  <c r="DI539"/>
  <c r="DF539"/>
  <c r="DH539"/>
  <c r="DF544"/>
  <c r="DH544"/>
  <c r="DG544"/>
  <c r="DJ544" s="1"/>
  <c r="DI544"/>
  <c r="DF542"/>
  <c r="DH542"/>
  <c r="DG542"/>
  <c r="DJ542" s="1"/>
  <c r="DI542"/>
  <c r="DG566"/>
  <c r="DI566"/>
  <c r="DF566"/>
  <c r="DJ566" s="1"/>
  <c r="DH566"/>
  <c r="DF562"/>
  <c r="DH562"/>
  <c r="DG562"/>
  <c r="DJ562" s="1"/>
  <c r="DI562"/>
  <c r="DG629"/>
  <c r="DI629"/>
  <c r="DF629"/>
  <c r="DJ629" s="1"/>
  <c r="DH629"/>
  <c r="DG621"/>
  <c r="DI621"/>
  <c r="DF621"/>
  <c r="DH621"/>
  <c r="DF626"/>
  <c r="DH626"/>
  <c r="DG626"/>
  <c r="DJ626" s="1"/>
  <c r="DI626"/>
  <c r="DF624"/>
  <c r="DH624"/>
  <c r="DG624"/>
  <c r="DJ624" s="1"/>
  <c r="DI624"/>
  <c r="DG697"/>
  <c r="DI697"/>
  <c r="DF697"/>
  <c r="DJ697" s="1"/>
  <c r="DH697"/>
  <c r="DG693"/>
  <c r="DI693"/>
  <c r="DF693"/>
  <c r="DJ693" s="1"/>
  <c r="DH693"/>
  <c r="DG687"/>
  <c r="DI687"/>
  <c r="DF687"/>
  <c r="DH687"/>
  <c r="DF690"/>
  <c r="DH690"/>
  <c r="DG690"/>
  <c r="DJ690" s="1"/>
  <c r="DI690"/>
  <c r="DG707"/>
  <c r="DI707"/>
  <c r="DF707"/>
  <c r="DJ707" s="1"/>
  <c r="DH707"/>
  <c r="DG704"/>
  <c r="DJ704" s="1"/>
  <c r="DI704"/>
  <c r="DF704"/>
  <c r="DH704"/>
  <c r="DG702"/>
  <c r="DJ702" s="1"/>
  <c r="DI702"/>
  <c r="DF702"/>
  <c r="DH702"/>
  <c r="U537" i="1"/>
  <c r="AG113"/>
  <c r="T128"/>
  <c r="AJ172"/>
  <c r="W195"/>
  <c r="AO239"/>
  <c r="F322"/>
  <c r="AS239"/>
  <c r="F335"/>
  <c r="AP362"/>
  <c r="F402"/>
  <c r="BD362"/>
  <c r="F418"/>
  <c r="AQ437"/>
  <c r="F462"/>
  <c r="BC437"/>
  <c r="F468"/>
  <c r="AP496"/>
  <c r="F546"/>
  <c r="AX496"/>
  <c r="F544"/>
  <c r="BB496"/>
  <c r="F550"/>
  <c r="F603"/>
  <c r="AT581"/>
  <c r="AZ581"/>
  <c r="F596"/>
  <c r="BD581"/>
  <c r="F610"/>
  <c r="CG113"/>
  <c r="AX128"/>
  <c r="DG475" i="3"/>
  <c r="DI475"/>
  <c r="DF475"/>
  <c r="DJ475" s="1"/>
  <c r="DH475"/>
  <c r="DG499"/>
  <c r="DI499"/>
  <c r="DF499"/>
  <c r="DJ499" s="1"/>
  <c r="DH499"/>
  <c r="DG495"/>
  <c r="DI495"/>
  <c r="DF495"/>
  <c r="DJ495" s="1"/>
  <c r="DH495"/>
  <c r="DG490"/>
  <c r="DI490"/>
  <c r="DF490"/>
  <c r="DH490"/>
  <c r="DF494"/>
  <c r="DH494"/>
  <c r="DG494"/>
  <c r="DJ494" s="1"/>
  <c r="DI494"/>
  <c r="DF492"/>
  <c r="DH492"/>
  <c r="DG492"/>
  <c r="DJ492" s="1"/>
  <c r="DI492"/>
  <c r="DG527"/>
  <c r="DI527"/>
  <c r="DF527"/>
  <c r="DJ527" s="1"/>
  <c r="DH527"/>
  <c r="DG523"/>
  <c r="DI523"/>
  <c r="DF523"/>
  <c r="DJ523" s="1"/>
  <c r="DH523"/>
  <c r="DF519"/>
  <c r="DH519"/>
  <c r="DG519"/>
  <c r="DJ519" s="1"/>
  <c r="DI519"/>
  <c r="DG555"/>
  <c r="DI555"/>
  <c r="DF555"/>
  <c r="DJ555" s="1"/>
  <c r="DH555"/>
  <c r="DF553"/>
  <c r="DH553"/>
  <c r="DG553"/>
  <c r="DJ553" s="1"/>
  <c r="DI553"/>
  <c r="DF551"/>
  <c r="DH551"/>
  <c r="DG551"/>
  <c r="DJ551" s="1"/>
  <c r="DI551"/>
  <c r="DG579"/>
  <c r="DI579"/>
  <c r="DF579"/>
  <c r="DJ579" s="1"/>
  <c r="DH579"/>
  <c r="DG575"/>
  <c r="DI575"/>
  <c r="DF575"/>
  <c r="DJ575" s="1"/>
  <c r="DH575"/>
  <c r="DG570"/>
  <c r="DI570"/>
  <c r="DF570"/>
  <c r="DH570"/>
  <c r="DF574"/>
  <c r="DH574"/>
  <c r="DG574"/>
  <c r="DJ574" s="1"/>
  <c r="DI574"/>
  <c r="DF572"/>
  <c r="DH572"/>
  <c r="DG572"/>
  <c r="DJ572" s="1"/>
  <c r="DI572"/>
  <c r="DG619"/>
  <c r="DI619"/>
  <c r="DF619"/>
  <c r="DJ619" s="1"/>
  <c r="DH619"/>
  <c r="DG615"/>
  <c r="DJ615" s="1"/>
  <c r="DI615"/>
  <c r="DF615"/>
  <c r="DH615"/>
  <c r="DG613"/>
  <c r="DJ613" s="1"/>
  <c r="DI613"/>
  <c r="DF613"/>
  <c r="DH613"/>
  <c r="DG611"/>
  <c r="DI611"/>
  <c r="DJ611" s="1"/>
  <c r="DF611"/>
  <c r="DH611"/>
  <c r="DG683"/>
  <c r="DI683"/>
  <c r="DF683"/>
  <c r="DJ683" s="1"/>
  <c r="DH683"/>
  <c r="DG679"/>
  <c r="DI679"/>
  <c r="DF679"/>
  <c r="DJ679" s="1"/>
  <c r="DH679"/>
  <c r="DG676"/>
  <c r="DJ676" s="1"/>
  <c r="DI676"/>
  <c r="DF676"/>
  <c r="DH676"/>
  <c r="DG721"/>
  <c r="DI721"/>
  <c r="DF721"/>
  <c r="DJ721" s="1"/>
  <c r="DH721"/>
  <c r="DG717"/>
  <c r="DI717"/>
  <c r="DF717"/>
  <c r="DJ717" s="1"/>
  <c r="DH717"/>
  <c r="DF715"/>
  <c r="DH715"/>
  <c r="DG715"/>
  <c r="DJ715" s="1"/>
  <c r="DI715"/>
  <c r="DF713"/>
  <c r="DH713"/>
  <c r="DG713"/>
  <c r="DJ713" s="1"/>
  <c r="DI713"/>
  <c r="CJ239" i="1"/>
  <c r="BA318"/>
  <c r="T318"/>
  <c r="AG239"/>
  <c r="AJ437"/>
  <c r="W452"/>
  <c r="GM583"/>
  <c r="AB585"/>
  <c r="AJ362"/>
  <c r="W393"/>
  <c r="CJ362"/>
  <c r="BA393"/>
  <c r="CJ437"/>
  <c r="BA452"/>
  <c r="AG496"/>
  <c r="T537"/>
  <c r="CJ496"/>
  <c r="BA537"/>
  <c r="Q581"/>
  <c r="F597"/>
  <c r="AK581"/>
  <c r="X585"/>
  <c r="V581"/>
  <c r="F608"/>
  <c r="CP249"/>
  <c r="O249" s="1"/>
  <c r="CP285"/>
  <c r="O285" s="1"/>
  <c r="CP376"/>
  <c r="O376" s="1"/>
  <c r="CP443"/>
  <c r="O443" s="1"/>
  <c r="CP499"/>
  <c r="O499" s="1"/>
  <c r="CP506"/>
  <c r="O506" s="1"/>
  <c r="CP514"/>
  <c r="O514" s="1"/>
  <c r="CP521"/>
  <c r="O521" s="1"/>
  <c r="CP525"/>
  <c r="O525" s="1"/>
  <c r="V119"/>
  <c r="G558" i="6" s="1"/>
  <c r="V176" i="1"/>
  <c r="G684" i="6" s="1"/>
  <c r="V184" i="1"/>
  <c r="G774" i="6" s="1"/>
  <c r="V188" i="1"/>
  <c r="G818" i="6" s="1"/>
  <c r="V192" i="1"/>
  <c r="G860" i="6" s="1"/>
  <c r="R364" i="1"/>
  <c r="R366"/>
  <c r="R378"/>
  <c r="V56"/>
  <c r="V117"/>
  <c r="G535" i="6" s="1"/>
  <c r="V121" i="1"/>
  <c r="G580" i="6" s="1"/>
  <c r="V182" i="1"/>
  <c r="G751" i="6" s="1"/>
  <c r="V297" i="1"/>
  <c r="G1280" i="6" s="1"/>
  <c r="V313" i="1"/>
  <c r="G1450" i="6" s="1"/>
  <c r="CP532" i="1"/>
  <c r="O532" s="1"/>
  <c r="P534"/>
  <c r="Q534"/>
  <c r="P535"/>
  <c r="Q535"/>
  <c r="V303"/>
  <c r="G1355" i="6" s="1"/>
  <c r="V311" i="1"/>
  <c r="G1428" i="6" s="1"/>
  <c r="V441" i="1"/>
  <c r="CD393"/>
  <c r="GM275"/>
  <c r="GP275" s="1"/>
  <c r="GM278"/>
  <c r="GP278" s="1"/>
  <c r="GM289"/>
  <c r="GP289" s="1"/>
  <c r="CI496" l="1"/>
  <c r="AZ537"/>
  <c r="GM527"/>
  <c r="GP527" s="1"/>
  <c r="F404"/>
  <c r="F137"/>
  <c r="CD195"/>
  <c r="U452"/>
  <c r="U437" s="1"/>
  <c r="CP273"/>
  <c r="O273" s="1"/>
  <c r="AI69"/>
  <c r="AI26" s="1"/>
  <c r="G345" i="6"/>
  <c r="K2233"/>
  <c r="AN2233"/>
  <c r="AZ452" i="1"/>
  <c r="AZ627" s="1"/>
  <c r="CI437"/>
  <c r="AI452"/>
  <c r="AI437" s="1"/>
  <c r="G1854" i="6"/>
  <c r="AN609"/>
  <c r="K609"/>
  <c r="I609" s="1"/>
  <c r="AN1867"/>
  <c r="AW1867"/>
  <c r="AN1611"/>
  <c r="AW1611"/>
  <c r="AN1440"/>
  <c r="AW1440"/>
  <c r="AN1370"/>
  <c r="AW1370"/>
  <c r="AW1844"/>
  <c r="AN1844"/>
  <c r="AN1786"/>
  <c r="AW1786"/>
  <c r="AW1634"/>
  <c r="AN1634"/>
  <c r="AN1418"/>
  <c r="AW1418"/>
  <c r="AW1345"/>
  <c r="AN1345"/>
  <c r="AW764"/>
  <c r="AN764"/>
  <c r="AW548"/>
  <c r="AN548"/>
  <c r="AW445"/>
  <c r="AN445"/>
  <c r="AW871"/>
  <c r="AN871"/>
  <c r="AW829"/>
  <c r="AN829"/>
  <c r="AW695"/>
  <c r="AN695"/>
  <c r="AN570"/>
  <c r="AW570"/>
  <c r="AN525"/>
  <c r="AW525"/>
  <c r="AW467"/>
  <c r="AN467"/>
  <c r="AN423"/>
  <c r="AW423"/>
  <c r="AW1761"/>
  <c r="AN1761"/>
  <c r="AN1486"/>
  <c r="AW1486"/>
  <c r="AN1320"/>
  <c r="AW1320"/>
  <c r="AN1270"/>
  <c r="AW1270"/>
  <c r="AW1463"/>
  <c r="AN1463"/>
  <c r="AW1295"/>
  <c r="AN1295"/>
  <c r="AN1257"/>
  <c r="AW1257"/>
  <c r="AW1243"/>
  <c r="AN1243"/>
  <c r="AN1231"/>
  <c r="AW1231"/>
  <c r="AN850"/>
  <c r="AW850"/>
  <c r="AW808"/>
  <c r="AN808"/>
  <c r="AN718"/>
  <c r="AW718"/>
  <c r="AN674"/>
  <c r="AW674"/>
  <c r="AN592"/>
  <c r="AW592"/>
  <c r="AN401"/>
  <c r="AW401"/>
  <c r="AW357"/>
  <c r="AN357"/>
  <c r="AW787"/>
  <c r="AN787"/>
  <c r="AW741"/>
  <c r="AN741"/>
  <c r="AW379"/>
  <c r="AN379"/>
  <c r="CD452" i="1"/>
  <c r="CD128"/>
  <c r="GM123"/>
  <c r="GO123" s="1"/>
  <c r="AO1655" i="6"/>
  <c r="L1650"/>
  <c r="AO1765"/>
  <c r="L1760"/>
  <c r="L1987"/>
  <c r="L2436"/>
  <c r="L2448"/>
  <c r="L2313"/>
  <c r="L2311" s="1"/>
  <c r="L2325"/>
  <c r="L627"/>
  <c r="L1799"/>
  <c r="L1652"/>
  <c r="L2456"/>
  <c r="L2468"/>
  <c r="L2461"/>
  <c r="AI128" i="1"/>
  <c r="AI113" s="1"/>
  <c r="CD318"/>
  <c r="AU318" s="1"/>
  <c r="CP535"/>
  <c r="O535" s="1"/>
  <c r="CP534"/>
  <c r="O534" s="1"/>
  <c r="CP48"/>
  <c r="O48" s="1"/>
  <c r="CD239"/>
  <c r="V452"/>
  <c r="CZ50"/>
  <c r="Y50" s="1"/>
  <c r="BA295" i="6" s="1"/>
  <c r="L294" s="1"/>
  <c r="CY50" i="1"/>
  <c r="X50" s="1"/>
  <c r="AZ295" i="6" s="1"/>
  <c r="L293" s="1"/>
  <c r="CD362" i="1"/>
  <c r="AU393"/>
  <c r="F611"/>
  <c r="X581"/>
  <c r="F557"/>
  <c r="BA496"/>
  <c r="T496"/>
  <c r="F558"/>
  <c r="BA437"/>
  <c r="F472"/>
  <c r="F413"/>
  <c r="BA362"/>
  <c r="F417"/>
  <c r="W362"/>
  <c r="O585"/>
  <c r="AB581"/>
  <c r="W437"/>
  <c r="F476"/>
  <c r="BA239"/>
  <c r="F338"/>
  <c r="DJ570" i="3"/>
  <c r="S315" i="1"/>
  <c r="DJ490" i="3"/>
  <c r="S299" i="1"/>
  <c r="F135"/>
  <c r="AX113"/>
  <c r="W172"/>
  <c r="F219"/>
  <c r="F149"/>
  <c r="T113"/>
  <c r="F559"/>
  <c r="G2338" i="6" s="1"/>
  <c r="U496" i="1"/>
  <c r="F474"/>
  <c r="G1956" i="6" s="1"/>
  <c r="DJ687" i="3"/>
  <c r="S390" i="1"/>
  <c r="DJ621" i="3"/>
  <c r="S374" i="1"/>
  <c r="DJ539" i="3"/>
  <c r="S309" i="1"/>
  <c r="DJ503" i="3"/>
  <c r="S301" i="1"/>
  <c r="DJ465" i="3"/>
  <c r="S290" i="1"/>
  <c r="AZ26"/>
  <c r="F80"/>
  <c r="AZ239"/>
  <c r="F329"/>
  <c r="BA172"/>
  <c r="F215"/>
  <c r="F89"/>
  <c r="BA26"/>
  <c r="BA627"/>
  <c r="DJ317" i="3"/>
  <c r="S190" i="1"/>
  <c r="DJ299" i="3"/>
  <c r="S186" i="1"/>
  <c r="DJ255" i="3"/>
  <c r="S178" i="1"/>
  <c r="DJ237" i="3"/>
  <c r="S174" i="1"/>
  <c r="DJ145" i="3"/>
  <c r="S60" i="1"/>
  <c r="CY502"/>
  <c r="X502" s="1"/>
  <c r="AZ2009" i="6" s="1"/>
  <c r="L2007" s="1"/>
  <c r="CZ502" i="1"/>
  <c r="Y502" s="1"/>
  <c r="BA2009" i="6" s="1"/>
  <c r="L2008" s="1"/>
  <c r="CZ378" i="1"/>
  <c r="Y378" s="1"/>
  <c r="BA1672" i="6" s="1"/>
  <c r="L1671" s="1"/>
  <c r="CY378" i="1"/>
  <c r="X378" s="1"/>
  <c r="AZ1672" i="6" s="1"/>
  <c r="L1670" s="1"/>
  <c r="AX26" i="1"/>
  <c r="F76"/>
  <c r="AX627"/>
  <c r="BB22"/>
  <c r="F640"/>
  <c r="BB669"/>
  <c r="DJ808" i="3"/>
  <c r="S529" i="1"/>
  <c r="AF537" s="1"/>
  <c r="DJ610" i="3"/>
  <c r="S372" i="1"/>
  <c r="CY263"/>
  <c r="X263" s="1"/>
  <c r="AZ1078" i="6" s="1"/>
  <c r="L1076" s="1"/>
  <c r="CZ263" i="1"/>
  <c r="Y263" s="1"/>
  <c r="BA1078" i="6" s="1"/>
  <c r="L1077" s="1"/>
  <c r="CY255" i="1"/>
  <c r="X255" s="1"/>
  <c r="AZ1022" i="6" s="1"/>
  <c r="L1020" s="1"/>
  <c r="CZ255" i="1"/>
  <c r="Y255" s="1"/>
  <c r="BA1022" i="6" s="1"/>
  <c r="L1021" s="1"/>
  <c r="CY251" i="1"/>
  <c r="X251" s="1"/>
  <c r="AZ992" i="6" s="1"/>
  <c r="L990" s="1"/>
  <c r="CZ251" i="1"/>
  <c r="Y251" s="1"/>
  <c r="BA992" i="6" s="1"/>
  <c r="L991" s="1"/>
  <c r="CY247" i="1"/>
  <c r="X247" s="1"/>
  <c r="AZ966" i="6" s="1"/>
  <c r="L964" s="1"/>
  <c r="CZ247" i="1"/>
  <c r="Y247" s="1"/>
  <c r="BA966" i="6" s="1"/>
  <c r="L965" s="1"/>
  <c r="CP241" i="1"/>
  <c r="O241" s="1"/>
  <c r="CY519"/>
  <c r="X519" s="1"/>
  <c r="AZ2163" i="6" s="1"/>
  <c r="L2161" s="1"/>
  <c r="CZ519" i="1"/>
  <c r="Y519" s="1"/>
  <c r="BA2163" i="6" s="1"/>
  <c r="L2162" s="1"/>
  <c r="CY517" i="1"/>
  <c r="X517" s="1"/>
  <c r="AZ2145" i="6" s="1"/>
  <c r="L2143" s="1"/>
  <c r="CZ517" i="1"/>
  <c r="Y517" s="1"/>
  <c r="BA2145" i="6" s="1"/>
  <c r="L2144" s="1"/>
  <c r="CY515" i="1"/>
  <c r="X515" s="1"/>
  <c r="AZ2127" i="6" s="1"/>
  <c r="L2125" s="1"/>
  <c r="CZ515" i="1"/>
  <c r="Y515" s="1"/>
  <c r="BA2127" i="6" s="1"/>
  <c r="L2126" s="1"/>
  <c r="CY513" i="1"/>
  <c r="X513" s="1"/>
  <c r="AZ2109" i="6" s="1"/>
  <c r="L2107" s="1"/>
  <c r="CZ513" i="1"/>
  <c r="Y513" s="1"/>
  <c r="BA2109" i="6" s="1"/>
  <c r="L2108" s="1"/>
  <c r="CY511" i="1"/>
  <c r="X511" s="1"/>
  <c r="AZ2091" i="6" s="1"/>
  <c r="L2089" s="1"/>
  <c r="CZ511" i="1"/>
  <c r="Y511" s="1"/>
  <c r="BA2091" i="6" s="1"/>
  <c r="L2090" s="1"/>
  <c r="CY509" i="1"/>
  <c r="X509" s="1"/>
  <c r="AZ2073" i="6" s="1"/>
  <c r="L2071" s="1"/>
  <c r="CZ509" i="1"/>
  <c r="Y509" s="1"/>
  <c r="BA2073" i="6" s="1"/>
  <c r="L2072" s="1"/>
  <c r="CY507" i="1"/>
  <c r="X507" s="1"/>
  <c r="AZ2055" i="6" s="1"/>
  <c r="L2053" s="1"/>
  <c r="CZ507" i="1"/>
  <c r="Y507" s="1"/>
  <c r="BA2055" i="6" s="1"/>
  <c r="L2054" s="1"/>
  <c r="CY505" i="1"/>
  <c r="X505" s="1"/>
  <c r="AZ2037" i="6" s="1"/>
  <c r="L2035" s="1"/>
  <c r="CZ505" i="1"/>
  <c r="Y505" s="1"/>
  <c r="BA2037" i="6" s="1"/>
  <c r="L2036" s="1"/>
  <c r="CY500" i="1"/>
  <c r="X500" s="1"/>
  <c r="AZ1990" i="6" s="1"/>
  <c r="L1988" s="1"/>
  <c r="CZ500" i="1"/>
  <c r="Y500" s="1"/>
  <c r="BA1990" i="6" s="1"/>
  <c r="L1989" s="1"/>
  <c r="CZ382" i="1"/>
  <c r="Y382" s="1"/>
  <c r="CY382"/>
  <c r="X382" s="1"/>
  <c r="AZ1712" i="6" s="1"/>
  <c r="L1710" s="1"/>
  <c r="CD172" i="1"/>
  <c r="AU195"/>
  <c r="F561"/>
  <c r="W496"/>
  <c r="CE581"/>
  <c r="AV585"/>
  <c r="AY585"/>
  <c r="CH581"/>
  <c r="T172"/>
  <c r="F216"/>
  <c r="BA113"/>
  <c r="F148"/>
  <c r="T26"/>
  <c r="F90"/>
  <c r="T627"/>
  <c r="DJ277" i="3"/>
  <c r="S182" i="1"/>
  <c r="DJ196" i="3"/>
  <c r="S117" i="1"/>
  <c r="DJ165" i="3"/>
  <c r="S64" i="1"/>
  <c r="AX172"/>
  <c r="F202"/>
  <c r="BD22"/>
  <c r="F652"/>
  <c r="BD669"/>
  <c r="AO22"/>
  <c r="AO669"/>
  <c r="F631"/>
  <c r="F415"/>
  <c r="G1819" i="6" s="1"/>
  <c r="U362" i="1"/>
  <c r="F91"/>
  <c r="G500" i="6" s="1"/>
  <c r="U26" i="1"/>
  <c r="CY267"/>
  <c r="X267" s="1"/>
  <c r="AZ1102" i="6" s="1"/>
  <c r="L1100" s="1"/>
  <c r="CZ267" i="1"/>
  <c r="Y267" s="1"/>
  <c r="BA1102" i="6" s="1"/>
  <c r="L1101" s="1"/>
  <c r="CZ265" i="1"/>
  <c r="Y265" s="1"/>
  <c r="BA1090" i="6" s="1"/>
  <c r="L1089" s="1"/>
  <c r="CY265" i="1"/>
  <c r="X265" s="1"/>
  <c r="CZ257"/>
  <c r="Y257" s="1"/>
  <c r="BA1037" i="6" s="1"/>
  <c r="L1036" s="1"/>
  <c r="CY257" i="1"/>
  <c r="X257" s="1"/>
  <c r="CZ245"/>
  <c r="Y245" s="1"/>
  <c r="BA951" i="6" s="1"/>
  <c r="L950" s="1"/>
  <c r="CY245" i="1"/>
  <c r="X245" s="1"/>
  <c r="AZ951" i="6" s="1"/>
  <c r="L949" s="1"/>
  <c r="DJ217" i="3"/>
  <c r="S121" i="1"/>
  <c r="DJ116" i="3"/>
  <c r="S54" i="1"/>
  <c r="CZ46"/>
  <c r="Y46" s="1"/>
  <c r="BA253" i="6" s="1"/>
  <c r="L252" s="1"/>
  <c r="CY46" i="1"/>
  <c r="X46" s="1"/>
  <c r="AZ253" i="6" s="1"/>
  <c r="L251" s="1"/>
  <c r="CY44" i="1"/>
  <c r="X44" s="1"/>
  <c r="AZ233" i="6" s="1"/>
  <c r="L231" s="1"/>
  <c r="CZ44" i="1"/>
  <c r="Y44" s="1"/>
  <c r="BA233" i="6" s="1"/>
  <c r="L232" s="1"/>
  <c r="CZ38" i="1"/>
  <c r="Y38" s="1"/>
  <c r="BA167" i="6" s="1"/>
  <c r="L166" s="1"/>
  <c r="CY38" i="1"/>
  <c r="X38" s="1"/>
  <c r="AZ167" i="6" s="1"/>
  <c r="L165" s="1"/>
  <c r="CZ34" i="1"/>
  <c r="Y34" s="1"/>
  <c r="BA129" i="6" s="1"/>
  <c r="L128" s="1"/>
  <c r="CY34" i="1"/>
  <c r="X34" s="1"/>
  <c r="AZ129" i="6" s="1"/>
  <c r="L127" s="1"/>
  <c r="R315" i="1"/>
  <c r="R299"/>
  <c r="R390"/>
  <c r="R374"/>
  <c r="R309"/>
  <c r="R301"/>
  <c r="R190"/>
  <c r="R186"/>
  <c r="R178"/>
  <c r="R174"/>
  <c r="R60"/>
  <c r="P180"/>
  <c r="Q180"/>
  <c r="DJ177" i="3"/>
  <c r="DJ157"/>
  <c r="DJ138"/>
  <c r="P58" i="1"/>
  <c r="Q58"/>
  <c r="DJ118" i="3"/>
  <c r="DJ120"/>
  <c r="R529" i="1"/>
  <c r="AE537" s="1"/>
  <c r="R372"/>
  <c r="CP517"/>
  <c r="O517" s="1"/>
  <c r="CP513"/>
  <c r="O513" s="1"/>
  <c r="CP509"/>
  <c r="O509" s="1"/>
  <c r="CP505"/>
  <c r="O505" s="1"/>
  <c r="CP500"/>
  <c r="O500" s="1"/>
  <c r="AI393"/>
  <c r="CP263"/>
  <c r="O263" s="1"/>
  <c r="CP251"/>
  <c r="O251" s="1"/>
  <c r="DJ714" i="3"/>
  <c r="DJ716"/>
  <c r="P441" i="1"/>
  <c r="Q441"/>
  <c r="DJ677" i="3"/>
  <c r="DJ612"/>
  <c r="DJ614"/>
  <c r="DJ573"/>
  <c r="DJ552"/>
  <c r="DJ554"/>
  <c r="P311" i="1"/>
  <c r="Q311"/>
  <c r="DJ518" i="3"/>
  <c r="DJ520"/>
  <c r="P303" i="1"/>
  <c r="Q303"/>
  <c r="DJ493" i="3"/>
  <c r="P295" i="1"/>
  <c r="Q295"/>
  <c r="DJ703" i="3"/>
  <c r="DJ705"/>
  <c r="DJ689"/>
  <c r="DJ623"/>
  <c r="DJ625"/>
  <c r="DJ561"/>
  <c r="DJ563"/>
  <c r="P313" i="1"/>
  <c r="Q313"/>
  <c r="DJ541" i="3"/>
  <c r="DJ543"/>
  <c r="DJ506"/>
  <c r="R297" i="1"/>
  <c r="Q297"/>
  <c r="R293"/>
  <c r="Q293"/>
  <c r="R182"/>
  <c r="R117"/>
  <c r="R64"/>
  <c r="P192"/>
  <c r="Q192"/>
  <c r="DJ328" i="3"/>
  <c r="DJ330"/>
  <c r="DJ310"/>
  <c r="DJ312"/>
  <c r="P188" i="1"/>
  <c r="Q188"/>
  <c r="DJ291" i="3"/>
  <c r="DJ269"/>
  <c r="DJ248"/>
  <c r="DJ250"/>
  <c r="P176" i="1"/>
  <c r="Q176"/>
  <c r="DJ210" i="3"/>
  <c r="DJ212"/>
  <c r="P119" i="1"/>
  <c r="Q119"/>
  <c r="DJ188" i="3"/>
  <c r="DJ190"/>
  <c r="DJ178"/>
  <c r="P66" i="1"/>
  <c r="Q66"/>
  <c r="DJ158" i="3"/>
  <c r="DJ137"/>
  <c r="DJ119"/>
  <c r="Q439" i="1"/>
  <c r="P439"/>
  <c r="Q388"/>
  <c r="P388"/>
  <c r="CP44"/>
  <c r="O44" s="1"/>
  <c r="CP42"/>
  <c r="O42" s="1"/>
  <c r="R121"/>
  <c r="R54"/>
  <c r="CP38"/>
  <c r="O38" s="1"/>
  <c r="P184"/>
  <c r="Q184"/>
  <c r="P115"/>
  <c r="Q115"/>
  <c r="P62"/>
  <c r="Q62"/>
  <c r="P56"/>
  <c r="Q56"/>
  <c r="P52"/>
  <c r="Q52"/>
  <c r="DJ101" i="3"/>
  <c r="GN583" i="1"/>
  <c r="CB585" s="1"/>
  <c r="CA585"/>
  <c r="T239"/>
  <c r="F339"/>
  <c r="CY535"/>
  <c r="X535" s="1"/>
  <c r="CZ535"/>
  <c r="Y535" s="1"/>
  <c r="BA2309" i="6" s="1"/>
  <c r="L2308" s="1"/>
  <c r="CY534" i="1"/>
  <c r="X534" s="1"/>
  <c r="CZ534"/>
  <c r="Y534" s="1"/>
  <c r="BA2298" i="6" s="1"/>
  <c r="L2297" s="1"/>
  <c r="CY532" i="1"/>
  <c r="X532" s="1"/>
  <c r="CZ532"/>
  <c r="Y532" s="1"/>
  <c r="BA2278" i="6" s="1"/>
  <c r="L2277" s="1"/>
  <c r="CY530" i="1"/>
  <c r="X530" s="1"/>
  <c r="CZ530"/>
  <c r="Y530" s="1"/>
  <c r="BA2260" i="6" s="1"/>
  <c r="L2259" s="1"/>
  <c r="DJ266" i="3"/>
  <c r="S180" i="1"/>
  <c r="U113"/>
  <c r="F150"/>
  <c r="G651" i="6" s="1"/>
  <c r="DJ135" i="3"/>
  <c r="S58" i="1"/>
  <c r="AQ22"/>
  <c r="AQ669"/>
  <c r="F637"/>
  <c r="CD26"/>
  <c r="AU69"/>
  <c r="AH172"/>
  <c r="U195"/>
  <c r="CP364"/>
  <c r="O364" s="1"/>
  <c r="Y581"/>
  <c r="F612"/>
  <c r="S581"/>
  <c r="F600"/>
  <c r="P581"/>
  <c r="F588"/>
  <c r="AW585"/>
  <c r="CF581"/>
  <c r="F473"/>
  <c r="T437"/>
  <c r="T362"/>
  <c r="F414"/>
  <c r="W239"/>
  <c r="F342"/>
  <c r="DJ711" i="3"/>
  <c r="S441" i="1"/>
  <c r="DJ549" i="3"/>
  <c r="S311" i="1"/>
  <c r="DJ516" i="3"/>
  <c r="S303" i="1"/>
  <c r="DJ473" i="3"/>
  <c r="S295" i="1"/>
  <c r="F139"/>
  <c r="AZ113"/>
  <c r="W113"/>
  <c r="F152"/>
  <c r="F93"/>
  <c r="W26"/>
  <c r="W627"/>
  <c r="DJ559" i="3"/>
  <c r="S313" i="1"/>
  <c r="DJ477" i="3"/>
  <c r="S297" i="1"/>
  <c r="DJ469" i="3"/>
  <c r="S293" i="1"/>
  <c r="DJ461" i="3"/>
  <c r="S287" i="1"/>
  <c r="CP287" s="1"/>
  <c r="O287" s="1"/>
  <c r="AZ172"/>
  <c r="F206"/>
  <c r="AP22"/>
  <c r="F636"/>
  <c r="AP669"/>
  <c r="AX239"/>
  <c r="F325"/>
  <c r="CY533"/>
  <c r="X533" s="1"/>
  <c r="AZ2287" i="6" s="1"/>
  <c r="L2285" s="1"/>
  <c r="CZ533" i="1"/>
  <c r="Y533" s="1"/>
  <c r="BA2287" i="6" s="1"/>
  <c r="L2286" s="1"/>
  <c r="CY531" i="1"/>
  <c r="X531" s="1"/>
  <c r="CZ531"/>
  <c r="Y531" s="1"/>
  <c r="BA2269" i="6" s="1"/>
  <c r="L2268" s="1"/>
  <c r="DJ326" i="3"/>
  <c r="S192" i="1"/>
  <c r="DJ308" i="3"/>
  <c r="S188" i="1"/>
  <c r="DJ246" i="3"/>
  <c r="S176" i="1"/>
  <c r="DJ207" i="3"/>
  <c r="S119" i="1"/>
  <c r="DJ175" i="3"/>
  <c r="S66" i="1"/>
  <c r="CY528"/>
  <c r="X528" s="1"/>
  <c r="CZ528"/>
  <c r="Y528" s="1"/>
  <c r="BA2241" i="6" s="1"/>
  <c r="L2240" s="1"/>
  <c r="CY526" i="1"/>
  <c r="X526" s="1"/>
  <c r="CZ526"/>
  <c r="Y526" s="1"/>
  <c r="BA2225" i="6" s="1"/>
  <c r="L2224" s="1"/>
  <c r="CY525" i="1"/>
  <c r="X525" s="1"/>
  <c r="AZ2217" i="6" s="1"/>
  <c r="L2215" s="1"/>
  <c r="CZ525" i="1"/>
  <c r="Y525" s="1"/>
  <c r="BA2217" i="6" s="1"/>
  <c r="L2216" s="1"/>
  <c r="CY524" i="1"/>
  <c r="X524" s="1"/>
  <c r="CZ524"/>
  <c r="Y524" s="1"/>
  <c r="BA2208" i="6" s="1"/>
  <c r="L2207" s="1"/>
  <c r="CY523" i="1"/>
  <c r="X523" s="1"/>
  <c r="AZ2199" i="6" s="1"/>
  <c r="L2197" s="1"/>
  <c r="CZ523" i="1"/>
  <c r="Y523" s="1"/>
  <c r="BA2199" i="6" s="1"/>
  <c r="L2198" s="1"/>
  <c r="CY522" i="1"/>
  <c r="X522" s="1"/>
  <c r="CZ522"/>
  <c r="Y522" s="1"/>
  <c r="BA2190" i="6" s="1"/>
  <c r="L2189" s="1"/>
  <c r="CY521" i="1"/>
  <c r="X521" s="1"/>
  <c r="AZ2181" i="6" s="1"/>
  <c r="L2179" s="1"/>
  <c r="CZ521" i="1"/>
  <c r="Y521" s="1"/>
  <c r="BA2181" i="6" s="1"/>
  <c r="L2180" s="1"/>
  <c r="CY520" i="1"/>
  <c r="X520" s="1"/>
  <c r="CZ520"/>
  <c r="Y520" s="1"/>
  <c r="BA2172" i="6" s="1"/>
  <c r="L2171" s="1"/>
  <c r="CY503" i="1"/>
  <c r="X503" s="1"/>
  <c r="CZ503"/>
  <c r="Y503" s="1"/>
  <c r="BA2019" i="6" s="1"/>
  <c r="L2018" s="1"/>
  <c r="CY498" i="1"/>
  <c r="X498" s="1"/>
  <c r="CZ498"/>
  <c r="Y498" s="1"/>
  <c r="BA1972" i="6" s="1"/>
  <c r="CY449" i="1"/>
  <c r="X449" s="1"/>
  <c r="AZ1927" i="6" s="1"/>
  <c r="L1925" s="1"/>
  <c r="CZ449" i="1"/>
  <c r="Y449" s="1"/>
  <c r="BA1927" i="6" s="1"/>
  <c r="L1926" s="1"/>
  <c r="CZ447" i="1"/>
  <c r="Y447" s="1"/>
  <c r="BA1913" i="6" s="1"/>
  <c r="L1912" s="1"/>
  <c r="CY447" i="1"/>
  <c r="X447" s="1"/>
  <c r="AZ1913" i="6" s="1"/>
  <c r="L1911" s="1"/>
  <c r="CY445" i="1"/>
  <c r="X445" s="1"/>
  <c r="AZ1899" i="6" s="1"/>
  <c r="L1897" s="1"/>
  <c r="CZ445" i="1"/>
  <c r="Y445" s="1"/>
  <c r="BA1899" i="6" s="1"/>
  <c r="L1898" s="1"/>
  <c r="CZ443" i="1"/>
  <c r="Y443" s="1"/>
  <c r="BA1885" i="6" s="1"/>
  <c r="L1884" s="1"/>
  <c r="CY443" i="1"/>
  <c r="X443" s="1"/>
  <c r="AZ1885" i="6" s="1"/>
  <c r="L1883" s="1"/>
  <c r="CZ386" i="1"/>
  <c r="Y386" s="1"/>
  <c r="BA1740" i="6" s="1"/>
  <c r="L1739" s="1"/>
  <c r="CY386" i="1"/>
  <c r="X386" s="1"/>
  <c r="CY384"/>
  <c r="X384" s="1"/>
  <c r="AZ1726" i="6" s="1"/>
  <c r="L1724" s="1"/>
  <c r="CZ384" i="1"/>
  <c r="Y384" s="1"/>
  <c r="BA1726" i="6" s="1"/>
  <c r="L1725" s="1"/>
  <c r="CY380" i="1"/>
  <c r="X380" s="1"/>
  <c r="AZ1692" i="6" s="1"/>
  <c r="L1690" s="1"/>
  <c r="CZ380" i="1"/>
  <c r="Y380" s="1"/>
  <c r="BA1692" i="6" s="1"/>
  <c r="L1691" s="1"/>
  <c r="CY376" i="1"/>
  <c r="X376" s="1"/>
  <c r="AZ1655" i="6" s="1"/>
  <c r="L1653" s="1"/>
  <c r="K1655" s="1"/>
  <c r="I1655" s="1"/>
  <c r="CZ376" i="1"/>
  <c r="Y376" s="1"/>
  <c r="BA1655" i="6" s="1"/>
  <c r="L1654" s="1"/>
  <c r="CY368" i="1"/>
  <c r="X368" s="1"/>
  <c r="AZ1582" i="6" s="1"/>
  <c r="L1580" s="1"/>
  <c r="CZ368" i="1"/>
  <c r="Y368" s="1"/>
  <c r="BA1582" i="6" s="1"/>
  <c r="L1581" s="1"/>
  <c r="CY307" i="1"/>
  <c r="X307" s="1"/>
  <c r="AZ1400" i="6" s="1"/>
  <c r="L1398" s="1"/>
  <c r="CZ307" i="1"/>
  <c r="Y307" s="1"/>
  <c r="BA1400" i="6" s="1"/>
  <c r="L1399" s="1"/>
  <c r="BC22" i="1"/>
  <c r="BC669"/>
  <c r="F643"/>
  <c r="DJ700" i="3"/>
  <c r="S439" i="1"/>
  <c r="DJ674" i="3"/>
  <c r="S388" i="1"/>
  <c r="CY285"/>
  <c r="X285" s="1"/>
  <c r="AZ1223" i="6" s="1"/>
  <c r="L1221" s="1"/>
  <c r="CZ285" i="1"/>
  <c r="Y285" s="1"/>
  <c r="BA1223" i="6" s="1"/>
  <c r="L1222" s="1"/>
  <c r="CY259" i="1"/>
  <c r="X259" s="1"/>
  <c r="CZ259"/>
  <c r="Y259" s="1"/>
  <c r="BA1052" i="6" s="1"/>
  <c r="L1051" s="1"/>
  <c r="CY243" i="1"/>
  <c r="X243" s="1"/>
  <c r="CZ243"/>
  <c r="Y243" s="1"/>
  <c r="BA936" i="6" s="1"/>
  <c r="L935" s="1"/>
  <c r="CY518" i="1"/>
  <c r="X518" s="1"/>
  <c r="CZ518"/>
  <c r="Y518" s="1"/>
  <c r="BA2154" i="6" s="1"/>
  <c r="L2153" s="1"/>
  <c r="CY516" i="1"/>
  <c r="X516" s="1"/>
  <c r="AZ2136" i="6" s="1"/>
  <c r="L2134" s="1"/>
  <c r="CZ516" i="1"/>
  <c r="Y516" s="1"/>
  <c r="BA2136" i="6" s="1"/>
  <c r="L2135" s="1"/>
  <c r="CY514" i="1"/>
  <c r="X514" s="1"/>
  <c r="CZ514"/>
  <c r="Y514" s="1"/>
  <c r="BA2118" i="6" s="1"/>
  <c r="L2117" s="1"/>
  <c r="CY512" i="1"/>
  <c r="X512" s="1"/>
  <c r="CZ512"/>
  <c r="Y512" s="1"/>
  <c r="BA2100" i="6" s="1"/>
  <c r="L2099" s="1"/>
  <c r="CY510" i="1"/>
  <c r="X510" s="1"/>
  <c r="CZ510"/>
  <c r="Y510" s="1"/>
  <c r="BA2082" i="6" s="1"/>
  <c r="L2081" s="1"/>
  <c r="CY508" i="1"/>
  <c r="X508" s="1"/>
  <c r="AZ2064" i="6" s="1"/>
  <c r="L2062" s="1"/>
  <c r="CZ508" i="1"/>
  <c r="Y508" s="1"/>
  <c r="BA2064" i="6" s="1"/>
  <c r="L2063" s="1"/>
  <c r="CY506" i="1"/>
  <c r="X506" s="1"/>
  <c r="CZ506"/>
  <c r="Y506" s="1"/>
  <c r="BA2046" i="6" s="1"/>
  <c r="L2045" s="1"/>
  <c r="CY504" i="1"/>
  <c r="X504" s="1"/>
  <c r="CZ504"/>
  <c r="Y504" s="1"/>
  <c r="BA2028" i="6" s="1"/>
  <c r="L2027" s="1"/>
  <c r="CY501" i="1"/>
  <c r="X501" s="1"/>
  <c r="CZ501"/>
  <c r="Y501" s="1"/>
  <c r="BA2000" i="6" s="1"/>
  <c r="L1999" s="1"/>
  <c r="CY499" i="1"/>
  <c r="X499" s="1"/>
  <c r="CZ499"/>
  <c r="Y499" s="1"/>
  <c r="BA1981" i="6" s="1"/>
  <c r="L1980" s="1"/>
  <c r="CZ370" i="1"/>
  <c r="Y370" s="1"/>
  <c r="CY370"/>
  <c r="X370" s="1"/>
  <c r="AZ1592" i="6" s="1"/>
  <c r="L1590" s="1"/>
  <c r="CY364" i="1"/>
  <c r="X364" s="1"/>
  <c r="AZ1548" i="6" s="1"/>
  <c r="CZ364" i="1"/>
  <c r="Y364" s="1"/>
  <c r="BA1548" i="6" s="1"/>
  <c r="CZ283" i="1"/>
  <c r="Y283" s="1"/>
  <c r="BA1206" i="6" s="1"/>
  <c r="L1205" s="1"/>
  <c r="CY283" i="1"/>
  <c r="X283" s="1"/>
  <c r="CY281"/>
  <c r="X281" s="1"/>
  <c r="AZ1189" i="6" s="1"/>
  <c r="L1187" s="1"/>
  <c r="CZ281" i="1"/>
  <c r="Y281" s="1"/>
  <c r="BA1189" i="6" s="1"/>
  <c r="L1188" s="1"/>
  <c r="CZ279" i="1"/>
  <c r="Y279" s="1"/>
  <c r="BA1172" i="6" s="1"/>
  <c r="L1171" s="1"/>
  <c r="CY279" i="1"/>
  <c r="X279" s="1"/>
  <c r="AZ1172" i="6" s="1"/>
  <c r="L1170" s="1"/>
  <c r="CZ273" i="1"/>
  <c r="Y273" s="1"/>
  <c r="BA1137" i="6" s="1"/>
  <c r="L1136" s="1"/>
  <c r="CY273" i="1"/>
  <c r="X273" s="1"/>
  <c r="CZ269"/>
  <c r="Y269" s="1"/>
  <c r="BA1111" i="6" s="1"/>
  <c r="L1110" s="1"/>
  <c r="CY269" i="1"/>
  <c r="X269" s="1"/>
  <c r="AZ1111" i="6" s="1"/>
  <c r="L1109" s="1"/>
  <c r="CP269" i="1"/>
  <c r="O269" s="1"/>
  <c r="U239"/>
  <c r="F340"/>
  <c r="G1519" i="6" s="1"/>
  <c r="CZ366" i="1"/>
  <c r="Y366" s="1"/>
  <c r="BA1572" i="6" s="1"/>
  <c r="L1571" s="1"/>
  <c r="CY366" i="1"/>
  <c r="X366" s="1"/>
  <c r="AZ1572" i="6" s="1"/>
  <c r="L1570" s="1"/>
  <c r="CZ305" i="1"/>
  <c r="Y305" s="1"/>
  <c r="BA1387" i="6" s="1"/>
  <c r="L1386" s="1"/>
  <c r="CY305" i="1"/>
  <c r="X305" s="1"/>
  <c r="AZ1387" i="6" s="1"/>
  <c r="L1385" s="1"/>
  <c r="CY125" i="1"/>
  <c r="X125" s="1"/>
  <c r="AZ622" i="6" s="1"/>
  <c r="L620" s="1"/>
  <c r="CZ125" i="1"/>
  <c r="Y125" s="1"/>
  <c r="BA622" i="6" s="1"/>
  <c r="L621" s="1"/>
  <c r="CZ276" i="1"/>
  <c r="Y276" s="1"/>
  <c r="BA1155" i="6" s="1"/>
  <c r="L1154" s="1"/>
  <c r="CY276" i="1"/>
  <c r="X276" s="1"/>
  <c r="AZ1155" i="6" s="1"/>
  <c r="L1153" s="1"/>
  <c r="CY271" i="1"/>
  <c r="X271" s="1"/>
  <c r="AZ1120" i="6" s="1"/>
  <c r="L1118" s="1"/>
  <c r="CP271" i="1"/>
  <c r="O271" s="1"/>
  <c r="CZ271"/>
  <c r="Y271" s="1"/>
  <c r="BA1120" i="6" s="1"/>
  <c r="L1119" s="1"/>
  <c r="CZ261" i="1"/>
  <c r="Y261" s="1"/>
  <c r="BA1065" i="6" s="1"/>
  <c r="L1064" s="1"/>
  <c r="CY261" i="1"/>
  <c r="X261" s="1"/>
  <c r="AZ1065" i="6" s="1"/>
  <c r="L1063" s="1"/>
  <c r="CZ253" i="1"/>
  <c r="Y253" s="1"/>
  <c r="BA1007" i="6" s="1"/>
  <c r="L1006" s="1"/>
  <c r="CY253" i="1"/>
  <c r="X253" s="1"/>
  <c r="AZ1007" i="6" s="1"/>
  <c r="L1005" s="1"/>
  <c r="CZ249" i="1"/>
  <c r="Y249" s="1"/>
  <c r="BA979" i="6" s="1"/>
  <c r="L978" s="1"/>
  <c r="CY249" i="1"/>
  <c r="X249" s="1"/>
  <c r="CZ241"/>
  <c r="Y241" s="1"/>
  <c r="BA923" i="6" s="1"/>
  <c r="CY241" i="1"/>
  <c r="X241" s="1"/>
  <c r="AZ923" i="6" s="1"/>
  <c r="DJ288" i="3"/>
  <c r="S184" i="1"/>
  <c r="DJ185" i="3"/>
  <c r="S115" i="1"/>
  <c r="DJ155" i="3"/>
  <c r="S62" i="1"/>
  <c r="DJ125" i="3"/>
  <c r="S56" i="1"/>
  <c r="DJ107" i="3"/>
  <c r="S52" i="1"/>
  <c r="AF69" s="1"/>
  <c r="CY48"/>
  <c r="X48" s="1"/>
  <c r="AZ274" i="6" s="1"/>
  <c r="L272" s="1"/>
  <c r="CZ48" i="1"/>
  <c r="Y48" s="1"/>
  <c r="BA274" i="6" s="1"/>
  <c r="L273" s="1"/>
  <c r="CZ42" i="1"/>
  <c r="Y42" s="1"/>
  <c r="BA213" i="6" s="1"/>
  <c r="L212" s="1"/>
  <c r="CY42" i="1"/>
  <c r="X42" s="1"/>
  <c r="AZ213" i="6" s="1"/>
  <c r="L211" s="1"/>
  <c r="CY40" i="1"/>
  <c r="X40" s="1"/>
  <c r="AZ190" i="6" s="1"/>
  <c r="L188" s="1"/>
  <c r="CZ40" i="1"/>
  <c r="Y40" s="1"/>
  <c r="BA190" i="6" s="1"/>
  <c r="L189" s="1"/>
  <c r="CY36" i="1"/>
  <c r="X36" s="1"/>
  <c r="CZ36"/>
  <c r="Y36" s="1"/>
  <c r="BA148" i="6" s="1"/>
  <c r="L147" s="1"/>
  <c r="CY32" i="1"/>
  <c r="X32" s="1"/>
  <c r="AZ110" i="6" s="1"/>
  <c r="L108" s="1"/>
  <c r="CZ32" i="1"/>
  <c r="Y32" s="1"/>
  <c r="BA110" i="6" s="1"/>
  <c r="L109" s="1"/>
  <c r="CY28" i="1"/>
  <c r="X28" s="1"/>
  <c r="CZ28"/>
  <c r="Y28" s="1"/>
  <c r="BA72" i="6" s="1"/>
  <c r="CZ30" i="1"/>
  <c r="Y30" s="1"/>
  <c r="BA91" i="6" s="1"/>
  <c r="L90" s="1"/>
  <c r="CY30" i="1"/>
  <c r="X30" s="1"/>
  <c r="AI318"/>
  <c r="GM523"/>
  <c r="GP523" s="1"/>
  <c r="GM508"/>
  <c r="GP508" s="1"/>
  <c r="GM380"/>
  <c r="GO380" s="1"/>
  <c r="P315"/>
  <c r="Q315"/>
  <c r="P299"/>
  <c r="Q299"/>
  <c r="P390"/>
  <c r="Q390"/>
  <c r="P374"/>
  <c r="Q374"/>
  <c r="P309"/>
  <c r="Q309"/>
  <c r="DJ507" i="3"/>
  <c r="P301" i="1"/>
  <c r="Q301"/>
  <c r="P190"/>
  <c r="Q190"/>
  <c r="P186"/>
  <c r="Q186"/>
  <c r="DJ279" i="3"/>
  <c r="DJ281"/>
  <c r="DJ257"/>
  <c r="DJ259"/>
  <c r="P178" i="1"/>
  <c r="Q178"/>
  <c r="DJ239" i="3"/>
  <c r="DJ241"/>
  <c r="P174" i="1"/>
  <c r="Q174"/>
  <c r="DJ220" i="3"/>
  <c r="DJ222"/>
  <c r="DJ199"/>
  <c r="DJ201"/>
  <c r="DJ167"/>
  <c r="DJ147"/>
  <c r="P60" i="1"/>
  <c r="Q60"/>
  <c r="DJ127" i="3"/>
  <c r="DJ110"/>
  <c r="R180" i="1"/>
  <c r="R58"/>
  <c r="Q529"/>
  <c r="AD537" s="1"/>
  <c r="P529"/>
  <c r="Q372"/>
  <c r="AD393" s="1"/>
  <c r="P372"/>
  <c r="AI195"/>
  <c r="CP515"/>
  <c r="O515" s="1"/>
  <c r="CP511"/>
  <c r="O511" s="1"/>
  <c r="GM511" s="1"/>
  <c r="GP511" s="1"/>
  <c r="CP507"/>
  <c r="O507" s="1"/>
  <c r="CP502"/>
  <c r="O502" s="1"/>
  <c r="GM502" s="1"/>
  <c r="GP502" s="1"/>
  <c r="CP378"/>
  <c r="O378" s="1"/>
  <c r="CP366"/>
  <c r="O366" s="1"/>
  <c r="GM366" s="1"/>
  <c r="GO366" s="1"/>
  <c r="CP255"/>
  <c r="O255" s="1"/>
  <c r="CP247"/>
  <c r="O247" s="1"/>
  <c r="R441"/>
  <c r="R311"/>
  <c r="R303"/>
  <c r="R295"/>
  <c r="R313"/>
  <c r="P297"/>
  <c r="P293"/>
  <c r="P182"/>
  <c r="Q182"/>
  <c r="Q117"/>
  <c r="P117"/>
  <c r="P64"/>
  <c r="Q64"/>
  <c r="R192"/>
  <c r="R188"/>
  <c r="R176"/>
  <c r="R119"/>
  <c r="R66"/>
  <c r="R439"/>
  <c r="R388"/>
  <c r="GM261"/>
  <c r="GO261" s="1"/>
  <c r="GM40"/>
  <c r="GO40" s="1"/>
  <c r="P121"/>
  <c r="Q121"/>
  <c r="P54"/>
  <c r="Q54"/>
  <c r="DJ99" i="3"/>
  <c r="Q50" i="1"/>
  <c r="CP46"/>
  <c r="O46" s="1"/>
  <c r="CP34"/>
  <c r="O34" s="1"/>
  <c r="R184"/>
  <c r="R115"/>
  <c r="R62"/>
  <c r="R56"/>
  <c r="R52"/>
  <c r="F548" l="1"/>
  <c r="AZ496"/>
  <c r="AF318"/>
  <c r="GM48"/>
  <c r="GO48" s="1"/>
  <c r="GM46"/>
  <c r="GO46" s="1"/>
  <c r="GM245"/>
  <c r="GO245" s="1"/>
  <c r="GM276"/>
  <c r="GO276" s="1"/>
  <c r="CP297"/>
  <c r="O297" s="1"/>
  <c r="GM125"/>
  <c r="GO125" s="1"/>
  <c r="GM255"/>
  <c r="GO255" s="1"/>
  <c r="GM305"/>
  <c r="GO305" s="1"/>
  <c r="GM285"/>
  <c r="GO285" s="1"/>
  <c r="GM443"/>
  <c r="GO443" s="1"/>
  <c r="GM519"/>
  <c r="GP519" s="1"/>
  <c r="AF393"/>
  <c r="V69"/>
  <c r="AE128"/>
  <c r="GM34"/>
  <c r="GO34" s="1"/>
  <c r="GM32"/>
  <c r="GO32" s="1"/>
  <c r="GM253"/>
  <c r="GO253" s="1"/>
  <c r="GM267"/>
  <c r="GO267" s="1"/>
  <c r="AC69"/>
  <c r="CP293"/>
  <c r="O293" s="1"/>
  <c r="GM247"/>
  <c r="GO247" s="1"/>
  <c r="GM281"/>
  <c r="GO281" s="1"/>
  <c r="GM378"/>
  <c r="GO378" s="1"/>
  <c r="GM507"/>
  <c r="GP507" s="1"/>
  <c r="GM515"/>
  <c r="GP515" s="1"/>
  <c r="GM533"/>
  <c r="GP533" s="1"/>
  <c r="CP290"/>
  <c r="O290" s="1"/>
  <c r="GM279"/>
  <c r="GO279" s="1"/>
  <c r="GM307"/>
  <c r="GO307" s="1"/>
  <c r="GM384"/>
  <c r="GO384" s="1"/>
  <c r="GM447"/>
  <c r="GO447" s="1"/>
  <c r="GM516"/>
  <c r="GP516" s="1"/>
  <c r="GM521"/>
  <c r="GP521" s="1"/>
  <c r="GM525"/>
  <c r="GP525" s="1"/>
  <c r="GM38"/>
  <c r="GO38" s="1"/>
  <c r="GM44"/>
  <c r="GO44" s="1"/>
  <c r="AD452"/>
  <c r="GM263"/>
  <c r="GO263" s="1"/>
  <c r="GM500"/>
  <c r="GP500" s="1"/>
  <c r="GM509"/>
  <c r="GP509" s="1"/>
  <c r="GM517"/>
  <c r="GP517" s="1"/>
  <c r="V128"/>
  <c r="L888" i="6"/>
  <c r="L886" s="1"/>
  <c r="L877" s="1"/>
  <c r="L1503"/>
  <c r="L1501" s="1"/>
  <c r="L1492" s="1"/>
  <c r="GM30" i="1"/>
  <c r="GO30" s="1"/>
  <c r="AZ91" i="6"/>
  <c r="L89" s="1"/>
  <c r="GM28" i="1"/>
  <c r="AZ72" i="6"/>
  <c r="K110"/>
  <c r="I110" s="1"/>
  <c r="AN110"/>
  <c r="GM36" i="1"/>
  <c r="GO36" s="1"/>
  <c r="AZ148" i="6"/>
  <c r="L146" s="1"/>
  <c r="K190"/>
  <c r="I190" s="1"/>
  <c r="AN190"/>
  <c r="K274"/>
  <c r="I274" s="1"/>
  <c r="AN274"/>
  <c r="GM249" i="1"/>
  <c r="GO249" s="1"/>
  <c r="AZ979" i="6"/>
  <c r="L977" s="1"/>
  <c r="AN1007"/>
  <c r="K1007"/>
  <c r="I1007" s="1"/>
  <c r="AN1065"/>
  <c r="K1065"/>
  <c r="I1065" s="1"/>
  <c r="K1120"/>
  <c r="I1120" s="1"/>
  <c r="AN1120"/>
  <c r="AN622"/>
  <c r="K622"/>
  <c r="I622" s="1"/>
  <c r="AN1111"/>
  <c r="K1111"/>
  <c r="I1111" s="1"/>
  <c r="GM273" i="1"/>
  <c r="GO273" s="1"/>
  <c r="AZ1137" i="6"/>
  <c r="L1135" s="1"/>
  <c r="AN1172"/>
  <c r="K1172"/>
  <c r="I1172" s="1"/>
  <c r="GM283" i="1"/>
  <c r="GO283" s="1"/>
  <c r="AZ1206" i="6"/>
  <c r="L1204" s="1"/>
  <c r="L1546"/>
  <c r="GM370" i="1"/>
  <c r="GO370" s="1"/>
  <c r="BA1592" i="6"/>
  <c r="L1591" s="1"/>
  <c r="GM499" i="1"/>
  <c r="GP499" s="1"/>
  <c r="AZ1981" i="6"/>
  <c r="L1979" s="1"/>
  <c r="GM501" i="1"/>
  <c r="GP501" s="1"/>
  <c r="AZ2000" i="6"/>
  <c r="L1998" s="1"/>
  <c r="GM504" i="1"/>
  <c r="GP504" s="1"/>
  <c r="AZ2028" i="6"/>
  <c r="L2026" s="1"/>
  <c r="GM506" i="1"/>
  <c r="GP506" s="1"/>
  <c r="AZ2046" i="6"/>
  <c r="L2044" s="1"/>
  <c r="K2064"/>
  <c r="AN2064"/>
  <c r="GM510" i="1"/>
  <c r="GP510" s="1"/>
  <c r="AZ2082" i="6"/>
  <c r="L2080" s="1"/>
  <c r="GM512" i="1"/>
  <c r="GP512" s="1"/>
  <c r="AZ2100" i="6"/>
  <c r="L2098" s="1"/>
  <c r="GM514" i="1"/>
  <c r="GP514" s="1"/>
  <c r="AZ2118" i="6"/>
  <c r="L2116" s="1"/>
  <c r="K2136"/>
  <c r="AN2136"/>
  <c r="GM518" i="1"/>
  <c r="GP518" s="1"/>
  <c r="AZ2154" i="6"/>
  <c r="L2152" s="1"/>
  <c r="GM243" i="1"/>
  <c r="GO243" s="1"/>
  <c r="AZ936" i="6"/>
  <c r="L934" s="1"/>
  <c r="GM259" i="1"/>
  <c r="GO259" s="1"/>
  <c r="AZ1052" i="6"/>
  <c r="L1050" s="1"/>
  <c r="AN1223"/>
  <c r="K1223"/>
  <c r="I1223" s="1"/>
  <c r="GM386" i="1"/>
  <c r="GO386" s="1"/>
  <c r="AZ1740" i="6"/>
  <c r="L1738" s="1"/>
  <c r="K1885"/>
  <c r="I1885" s="1"/>
  <c r="AN1885"/>
  <c r="K1913"/>
  <c r="I1913" s="1"/>
  <c r="AN1913"/>
  <c r="GM498" i="1"/>
  <c r="AZ1972" i="6"/>
  <c r="GM503" i="1"/>
  <c r="GP503" s="1"/>
  <c r="AZ2019" i="6"/>
  <c r="L2017" s="1"/>
  <c r="GM520" i="1"/>
  <c r="GP520" s="1"/>
  <c r="AZ2172" i="6"/>
  <c r="L2170" s="1"/>
  <c r="K2181"/>
  <c r="AN2181"/>
  <c r="GM522" i="1"/>
  <c r="GP522" s="1"/>
  <c r="AZ2190" i="6"/>
  <c r="L2188" s="1"/>
  <c r="K2199"/>
  <c r="AN2199"/>
  <c r="GM524" i="1"/>
  <c r="GP524" s="1"/>
  <c r="AZ2208" i="6"/>
  <c r="L2206" s="1"/>
  <c r="K2217"/>
  <c r="AN2217"/>
  <c r="GM526" i="1"/>
  <c r="GP526" s="1"/>
  <c r="AZ2225" i="6"/>
  <c r="L2223" s="1"/>
  <c r="GM528" i="1"/>
  <c r="GP528" s="1"/>
  <c r="AZ2241" i="6"/>
  <c r="L2239" s="1"/>
  <c r="GM531" i="1"/>
  <c r="GP531" s="1"/>
  <c r="AZ2269" i="6"/>
  <c r="L2267" s="1"/>
  <c r="K2287"/>
  <c r="AN2287"/>
  <c r="G16" i="2"/>
  <c r="G18" s="1"/>
  <c r="C43" i="6"/>
  <c r="GM530" i="1"/>
  <c r="GP530" s="1"/>
  <c r="AZ2260" i="6"/>
  <c r="L2258" s="1"/>
  <c r="GM532" i="1"/>
  <c r="GP532" s="1"/>
  <c r="AZ2278" i="6"/>
  <c r="L2276" s="1"/>
  <c r="GM534" i="1"/>
  <c r="GP534" s="1"/>
  <c r="AZ2298" i="6"/>
  <c r="L2296" s="1"/>
  <c r="GM535" i="1"/>
  <c r="GP535" s="1"/>
  <c r="AZ2309" i="6"/>
  <c r="L2307" s="1"/>
  <c r="AN233"/>
  <c r="K233"/>
  <c r="I233" s="1"/>
  <c r="K1102"/>
  <c r="I1102" s="1"/>
  <c r="AN1102"/>
  <c r="K966"/>
  <c r="I966" s="1"/>
  <c r="AN966"/>
  <c r="AN992"/>
  <c r="K992"/>
  <c r="I992" s="1"/>
  <c r="AN1022"/>
  <c r="K1022"/>
  <c r="I1022" s="1"/>
  <c r="AN1078"/>
  <c r="K1078"/>
  <c r="I1078" s="1"/>
  <c r="AN2009"/>
  <c r="K2009"/>
  <c r="AU452" i="1"/>
  <c r="CD437"/>
  <c r="AN1655" i="6"/>
  <c r="L635"/>
  <c r="L633" s="1"/>
  <c r="L624" s="1"/>
  <c r="L1803"/>
  <c r="L1801" s="1"/>
  <c r="L71"/>
  <c r="AN213"/>
  <c r="K213"/>
  <c r="I213" s="1"/>
  <c r="L921"/>
  <c r="L922"/>
  <c r="K1155"/>
  <c r="I1155" s="1"/>
  <c r="AN1155"/>
  <c r="AN1387"/>
  <c r="K1387"/>
  <c r="I1387" s="1"/>
  <c r="AN1572"/>
  <c r="K1572"/>
  <c r="I1572" s="1"/>
  <c r="AN1189"/>
  <c r="K1189"/>
  <c r="I1189" s="1"/>
  <c r="L1547"/>
  <c r="K1592"/>
  <c r="I1592" s="1"/>
  <c r="AN1592"/>
  <c r="AN1400"/>
  <c r="K1400"/>
  <c r="I1400" s="1"/>
  <c r="AN1582"/>
  <c r="K1582"/>
  <c r="I1582" s="1"/>
  <c r="AN1692"/>
  <c r="K1692"/>
  <c r="I1692" s="1"/>
  <c r="K1726"/>
  <c r="I1726" s="1"/>
  <c r="AN1726"/>
  <c r="K1899"/>
  <c r="I1899" s="1"/>
  <c r="AN1899"/>
  <c r="AN1927"/>
  <c r="K1927"/>
  <c r="I1927" s="1"/>
  <c r="L1971"/>
  <c r="K129"/>
  <c r="I129" s="1"/>
  <c r="AN129"/>
  <c r="K167"/>
  <c r="I167" s="1"/>
  <c r="AN167"/>
  <c r="AN253"/>
  <c r="K253"/>
  <c r="I253" s="1"/>
  <c r="K951"/>
  <c r="I951" s="1"/>
  <c r="AN951"/>
  <c r="GM257" i="1"/>
  <c r="GO257" s="1"/>
  <c r="AZ1037" i="6"/>
  <c r="L1035" s="1"/>
  <c r="GM265" i="1"/>
  <c r="GO265" s="1"/>
  <c r="AZ1090" i="6"/>
  <c r="L1088" s="1"/>
  <c r="GM382" i="1"/>
  <c r="GO382" s="1"/>
  <c r="BA1712" i="6"/>
  <c r="L1711" s="1"/>
  <c r="K1712" s="1"/>
  <c r="I1712" s="1"/>
  <c r="AN1990"/>
  <c r="K1990"/>
  <c r="K2037"/>
  <c r="AN2037"/>
  <c r="K2055"/>
  <c r="AN2055"/>
  <c r="K2073"/>
  <c r="AN2073"/>
  <c r="K2091"/>
  <c r="AN2091"/>
  <c r="K2109"/>
  <c r="AN2109"/>
  <c r="K2127"/>
  <c r="AN2127"/>
  <c r="K2145"/>
  <c r="AN2145"/>
  <c r="AN2163"/>
  <c r="K2163"/>
  <c r="AN1672"/>
  <c r="K1672"/>
  <c r="I1672" s="1"/>
  <c r="AN295"/>
  <c r="K295"/>
  <c r="I295" s="1"/>
  <c r="AU128" i="1"/>
  <c r="CD113"/>
  <c r="L484" i="6"/>
  <c r="L482" s="1"/>
  <c r="L473" s="1"/>
  <c r="L2465"/>
  <c r="L2463" s="1"/>
  <c r="L2445"/>
  <c r="L2443" s="1"/>
  <c r="L2434" s="1"/>
  <c r="F463" i="1"/>
  <c r="AZ437"/>
  <c r="BR2233" i="6"/>
  <c r="BU2233"/>
  <c r="BV2233" s="1"/>
  <c r="I2233"/>
  <c r="GM251" i="1"/>
  <c r="GO251" s="1"/>
  <c r="L1940" i="6"/>
  <c r="L1938" s="1"/>
  <c r="L1929" s="1"/>
  <c r="L2410"/>
  <c r="L2408" s="1"/>
  <c r="L2405" s="1"/>
  <c r="L2459"/>
  <c r="L2457" s="1"/>
  <c r="L1797"/>
  <c r="L1795" s="1"/>
  <c r="L1792" s="1"/>
  <c r="L2454"/>
  <c r="AD69" i="1"/>
  <c r="Q69" s="1"/>
  <c r="CP54"/>
  <c r="O54" s="1"/>
  <c r="CP121"/>
  <c r="O121" s="1"/>
  <c r="AE452"/>
  <c r="CP117"/>
  <c r="O117" s="1"/>
  <c r="CP372"/>
  <c r="O372" s="1"/>
  <c r="CP60"/>
  <c r="O60" s="1"/>
  <c r="CP178"/>
  <c r="O178" s="1"/>
  <c r="CP186"/>
  <c r="O186" s="1"/>
  <c r="CP190"/>
  <c r="O190" s="1"/>
  <c r="CP309"/>
  <c r="O309" s="1"/>
  <c r="CP374"/>
  <c r="O374" s="1"/>
  <c r="CP390"/>
  <c r="O390" s="1"/>
  <c r="CP299"/>
  <c r="O299" s="1"/>
  <c r="CP315"/>
  <c r="O315" s="1"/>
  <c r="GM315" s="1"/>
  <c r="GO315" s="1"/>
  <c r="GM513"/>
  <c r="GP513" s="1"/>
  <c r="GM505"/>
  <c r="GP505" s="1"/>
  <c r="AE69"/>
  <c r="GM368"/>
  <c r="GO368" s="1"/>
  <c r="GM376"/>
  <c r="GO376" s="1"/>
  <c r="GM445"/>
  <c r="GO445" s="1"/>
  <c r="GM449"/>
  <c r="GO449" s="1"/>
  <c r="AE318"/>
  <c r="R318" s="1"/>
  <c r="AE393"/>
  <c r="AE362" s="1"/>
  <c r="AE26"/>
  <c r="R69"/>
  <c r="AD362"/>
  <c r="Q393"/>
  <c r="GO28"/>
  <c r="GP498"/>
  <c r="CF69"/>
  <c r="CH69"/>
  <c r="AC26"/>
  <c r="P69"/>
  <c r="CE69"/>
  <c r="AD496"/>
  <c r="Q537"/>
  <c r="AI239"/>
  <c r="V318"/>
  <c r="CY52"/>
  <c r="X52" s="1"/>
  <c r="AZ317" i="6" s="1"/>
  <c r="CZ52" i="1"/>
  <c r="Y52" s="1"/>
  <c r="BA317" i="6" s="1"/>
  <c r="CY56" i="1"/>
  <c r="X56" s="1"/>
  <c r="AZ361" i="6" s="1"/>
  <c r="L359" s="1"/>
  <c r="CZ56" i="1"/>
  <c r="Y56" s="1"/>
  <c r="BA361" i="6" s="1"/>
  <c r="L360" s="1"/>
  <c r="CZ62" i="1"/>
  <c r="Y62" s="1"/>
  <c r="BA427" i="6" s="1"/>
  <c r="L426" s="1"/>
  <c r="CY62" i="1"/>
  <c r="X62" s="1"/>
  <c r="AZ427" i="6" s="1"/>
  <c r="L425" s="1"/>
  <c r="CZ115" i="1"/>
  <c r="Y115" s="1"/>
  <c r="BA529" i="6" s="1"/>
  <c r="AF128" i="1"/>
  <c r="CY115"/>
  <c r="X115" s="1"/>
  <c r="AZ529" i="6" s="1"/>
  <c r="CZ184" i="1"/>
  <c r="Y184" s="1"/>
  <c r="BA791" i="6" s="1"/>
  <c r="L790" s="1"/>
  <c r="CY184" i="1"/>
  <c r="X184" s="1"/>
  <c r="AZ791" i="6" s="1"/>
  <c r="L789" s="1"/>
  <c r="CY388" i="1"/>
  <c r="X388" s="1"/>
  <c r="AZ1765" i="6" s="1"/>
  <c r="L1763" s="1"/>
  <c r="CZ388" i="1"/>
  <c r="Y388" s="1"/>
  <c r="BA1765" i="6" s="1"/>
  <c r="L1764" s="1"/>
  <c r="CZ439" i="1"/>
  <c r="Y439" s="1"/>
  <c r="BA1848" i="6" s="1"/>
  <c r="AF452" i="1"/>
  <c r="CY439"/>
  <c r="X439" s="1"/>
  <c r="AZ1848" i="6" s="1"/>
  <c r="CZ66" i="1"/>
  <c r="Y66" s="1"/>
  <c r="BA471" i="6" s="1"/>
  <c r="L470" s="1"/>
  <c r="CY66" i="1"/>
  <c r="X66" s="1"/>
  <c r="AZ471" i="6" s="1"/>
  <c r="L469" s="1"/>
  <c r="CZ119" i="1"/>
  <c r="Y119" s="1"/>
  <c r="BA574" i="6" s="1"/>
  <c r="L573" s="1"/>
  <c r="CY119" i="1"/>
  <c r="X119" s="1"/>
  <c r="AZ574" i="6" s="1"/>
  <c r="L572" s="1"/>
  <c r="CZ176" i="1"/>
  <c r="Y176" s="1"/>
  <c r="BA699" i="6" s="1"/>
  <c r="L698" s="1"/>
  <c r="CY176" i="1"/>
  <c r="X176" s="1"/>
  <c r="AZ699" i="6" s="1"/>
  <c r="L697" s="1"/>
  <c r="CZ188" i="1"/>
  <c r="Y188" s="1"/>
  <c r="BA833" i="6" s="1"/>
  <c r="L832" s="1"/>
  <c r="CY188" i="1"/>
  <c r="X188" s="1"/>
  <c r="AZ833" i="6" s="1"/>
  <c r="L831" s="1"/>
  <c r="CZ192" i="1"/>
  <c r="Y192" s="1"/>
  <c r="BA875" i="6" s="1"/>
  <c r="L874" s="1"/>
  <c r="CY192" i="1"/>
  <c r="X192" s="1"/>
  <c r="AZ875" i="6" s="1"/>
  <c r="L873" s="1"/>
  <c r="AP18" i="1"/>
  <c r="F678"/>
  <c r="CY295"/>
  <c r="X295" s="1"/>
  <c r="AZ1274" i="6" s="1"/>
  <c r="L1272" s="1"/>
  <c r="CZ295" i="1"/>
  <c r="Y295" s="1"/>
  <c r="BA1274" i="6" s="1"/>
  <c r="L1273" s="1"/>
  <c r="CY303" i="1"/>
  <c r="X303" s="1"/>
  <c r="AZ1374" i="6" s="1"/>
  <c r="L1372" s="1"/>
  <c r="CZ303" i="1"/>
  <c r="Y303" s="1"/>
  <c r="BA1374" i="6" s="1"/>
  <c r="L1373" s="1"/>
  <c r="CY311" i="1"/>
  <c r="X311" s="1"/>
  <c r="AZ1444" i="6" s="1"/>
  <c r="L1442" s="1"/>
  <c r="CZ311" i="1"/>
  <c r="Y311" s="1"/>
  <c r="BA1444" i="6" s="1"/>
  <c r="L1443" s="1"/>
  <c r="CY441" i="1"/>
  <c r="X441" s="1"/>
  <c r="AZ1871" i="6" s="1"/>
  <c r="L1869" s="1"/>
  <c r="CZ441" i="1"/>
  <c r="Y441" s="1"/>
  <c r="BA1871" i="6" s="1"/>
  <c r="L1870" s="1"/>
  <c r="GM364" i="1"/>
  <c r="U172"/>
  <c r="F217"/>
  <c r="G904" i="6" s="1"/>
  <c r="AU26" i="1"/>
  <c r="F88"/>
  <c r="AS585"/>
  <c r="CB581"/>
  <c r="AD437"/>
  <c r="Q452"/>
  <c r="CY64"/>
  <c r="X64" s="1"/>
  <c r="AZ449" i="6" s="1"/>
  <c r="L447" s="1"/>
  <c r="CZ64" i="1"/>
  <c r="Y64" s="1"/>
  <c r="BA449" i="6" s="1"/>
  <c r="L448" s="1"/>
  <c r="CY117" i="1"/>
  <c r="X117" s="1"/>
  <c r="AZ552" i="6" s="1"/>
  <c r="L550" s="1"/>
  <c r="CZ117" i="1"/>
  <c r="Y117" s="1"/>
  <c r="BA552" i="6" s="1"/>
  <c r="L551" s="1"/>
  <c r="CY182" i="1"/>
  <c r="X182" s="1"/>
  <c r="AZ768" i="6" s="1"/>
  <c r="L766" s="1"/>
  <c r="CZ182" i="1"/>
  <c r="Y182" s="1"/>
  <c r="BA768" i="6" s="1"/>
  <c r="L767" s="1"/>
  <c r="T22" i="1"/>
  <c r="F648"/>
  <c r="T669"/>
  <c r="AY581"/>
  <c r="F593"/>
  <c r="GM241"/>
  <c r="AX22"/>
  <c r="F634"/>
  <c r="AX669"/>
  <c r="AZ22"/>
  <c r="F638"/>
  <c r="AZ669"/>
  <c r="O581"/>
  <c r="F587"/>
  <c r="CP64"/>
  <c r="O64" s="1"/>
  <c r="GM64" s="1"/>
  <c r="GO64" s="1"/>
  <c r="CP182"/>
  <c r="O182" s="1"/>
  <c r="AD195"/>
  <c r="CP301"/>
  <c r="O301" s="1"/>
  <c r="GM271"/>
  <c r="GO271" s="1"/>
  <c r="GM269"/>
  <c r="GO269" s="1"/>
  <c r="AD128"/>
  <c r="CP119"/>
  <c r="O119" s="1"/>
  <c r="CP176"/>
  <c r="O176" s="1"/>
  <c r="GM176" s="1"/>
  <c r="GO176" s="1"/>
  <c r="CP188"/>
  <c r="O188" s="1"/>
  <c r="CP192"/>
  <c r="O192" s="1"/>
  <c r="GM192" s="1"/>
  <c r="GO192" s="1"/>
  <c r="AD318"/>
  <c r="CP313"/>
  <c r="O313" s="1"/>
  <c r="CP303"/>
  <c r="O303" s="1"/>
  <c r="CP311"/>
  <c r="O311" s="1"/>
  <c r="GM311" s="1"/>
  <c r="GO311" s="1"/>
  <c r="CP441"/>
  <c r="O441" s="1"/>
  <c r="CP180"/>
  <c r="O180" s="1"/>
  <c r="AE195"/>
  <c r="AE113"/>
  <c r="R128"/>
  <c r="AE437"/>
  <c r="R452"/>
  <c r="AI172"/>
  <c r="V195"/>
  <c r="CP529"/>
  <c r="O529" s="1"/>
  <c r="AB537" s="1"/>
  <c r="AC537"/>
  <c r="AC195"/>
  <c r="CP174"/>
  <c r="O174" s="1"/>
  <c r="AF26"/>
  <c r="S69"/>
  <c r="AF239"/>
  <c r="S318"/>
  <c r="AF362"/>
  <c r="S393"/>
  <c r="BC18"/>
  <c r="F685"/>
  <c r="AF496"/>
  <c r="S537"/>
  <c r="CZ287"/>
  <c r="Y287" s="1"/>
  <c r="BA1235" i="6" s="1"/>
  <c r="L1234" s="1"/>
  <c r="CY287" i="1"/>
  <c r="X287" s="1"/>
  <c r="AZ1235" i="6" s="1"/>
  <c r="L1233" s="1"/>
  <c r="CZ293" i="1"/>
  <c r="Y293" s="1"/>
  <c r="BA1261" i="6" s="1"/>
  <c r="L1260" s="1"/>
  <c r="CY293" i="1"/>
  <c r="X293" s="1"/>
  <c r="CZ297"/>
  <c r="Y297" s="1"/>
  <c r="BA1299" i="6" s="1"/>
  <c r="L1298" s="1"/>
  <c r="CY297" i="1"/>
  <c r="X297" s="1"/>
  <c r="AZ1299" i="6" s="1"/>
  <c r="L1297" s="1"/>
  <c r="CZ313" i="1"/>
  <c r="Y313" s="1"/>
  <c r="BA1467" i="6" s="1"/>
  <c r="L1466" s="1"/>
  <c r="CY313" i="1"/>
  <c r="X313" s="1"/>
  <c r="AZ1467" i="6" s="1"/>
  <c r="L1465" s="1"/>
  <c r="W22" i="1"/>
  <c r="F651"/>
  <c r="W669"/>
  <c r="AW581"/>
  <c r="F591"/>
  <c r="AQ18"/>
  <c r="F679"/>
  <c r="CZ58"/>
  <c r="Y58" s="1"/>
  <c r="BA383" i="6" s="1"/>
  <c r="L382" s="1"/>
  <c r="CY58" i="1"/>
  <c r="X58" s="1"/>
  <c r="AZ383" i="6" s="1"/>
  <c r="L381" s="1"/>
  <c r="CZ180" i="1"/>
  <c r="Y180" s="1"/>
  <c r="BA745" i="6" s="1"/>
  <c r="L744" s="1"/>
  <c r="CY180" i="1"/>
  <c r="X180" s="1"/>
  <c r="AZ745" i="6" s="1"/>
  <c r="L743" s="1"/>
  <c r="CA581" i="1"/>
  <c r="AR585"/>
  <c r="CP115"/>
  <c r="O115" s="1"/>
  <c r="AC128"/>
  <c r="CP439"/>
  <c r="O439" s="1"/>
  <c r="AC452"/>
  <c r="AI362"/>
  <c r="V393"/>
  <c r="AE496"/>
  <c r="R537"/>
  <c r="CZ54"/>
  <c r="Y54" s="1"/>
  <c r="BA339" i="6" s="1"/>
  <c r="L338" s="1"/>
  <c r="CY54" i="1"/>
  <c r="X54" s="1"/>
  <c r="AZ339" i="6" s="1"/>
  <c r="L337" s="1"/>
  <c r="CY121" i="1"/>
  <c r="X121" s="1"/>
  <c r="AZ596" i="6" s="1"/>
  <c r="L594" s="1"/>
  <c r="CZ121" i="1"/>
  <c r="Y121" s="1"/>
  <c r="BA596" i="6" s="1"/>
  <c r="L595" s="1"/>
  <c r="AO18" i="1"/>
  <c r="F673"/>
  <c r="BD18"/>
  <c r="F694"/>
  <c r="AV581"/>
  <c r="F590"/>
  <c r="AU172"/>
  <c r="F214"/>
  <c r="CY372"/>
  <c r="X372" s="1"/>
  <c r="AZ1615" i="6" s="1"/>
  <c r="L1613" s="1"/>
  <c r="CZ372" i="1"/>
  <c r="Y372" s="1"/>
  <c r="BA1615" i="6" s="1"/>
  <c r="L1614" s="1"/>
  <c r="CY529" i="1"/>
  <c r="X529" s="1"/>
  <c r="AZ2251" i="6" s="1"/>
  <c r="L2249" s="1"/>
  <c r="CZ529" i="1"/>
  <c r="Y529" s="1"/>
  <c r="BB18"/>
  <c r="F682"/>
  <c r="CY60"/>
  <c r="X60" s="1"/>
  <c r="AZ405" i="6" s="1"/>
  <c r="L403" s="1"/>
  <c r="CZ60" i="1"/>
  <c r="Y60" s="1"/>
  <c r="BA405" i="6" s="1"/>
  <c r="L404" s="1"/>
  <c r="CY174" i="1"/>
  <c r="X174" s="1"/>
  <c r="CZ174"/>
  <c r="Y174" s="1"/>
  <c r="BA678" i="6" s="1"/>
  <c r="AF195" i="1"/>
  <c r="CY178"/>
  <c r="X178" s="1"/>
  <c r="AZ722" i="6" s="1"/>
  <c r="L720" s="1"/>
  <c r="CZ178" i="1"/>
  <c r="Y178" s="1"/>
  <c r="BA722" i="6" s="1"/>
  <c r="L721" s="1"/>
  <c r="CY186" i="1"/>
  <c r="X186" s="1"/>
  <c r="AZ812" i="6" s="1"/>
  <c r="L810" s="1"/>
  <c r="CZ186" i="1"/>
  <c r="Y186" s="1"/>
  <c r="BA812" i="6" s="1"/>
  <c r="L811" s="1"/>
  <c r="CY190" i="1"/>
  <c r="X190" s="1"/>
  <c r="AZ854" i="6" s="1"/>
  <c r="L852" s="1"/>
  <c r="CZ190" i="1"/>
  <c r="Y190" s="1"/>
  <c r="BA854" i="6" s="1"/>
  <c r="L853" s="1"/>
  <c r="BA22" i="1"/>
  <c r="BA669"/>
  <c r="F647"/>
  <c r="CZ290"/>
  <c r="Y290" s="1"/>
  <c r="BA1248" i="6" s="1"/>
  <c r="L1247" s="1"/>
  <c r="CY290" i="1"/>
  <c r="X290" s="1"/>
  <c r="AZ1248" i="6" s="1"/>
  <c r="L1246" s="1"/>
  <c r="CZ301" i="1"/>
  <c r="Y301" s="1"/>
  <c r="BA1349" i="6" s="1"/>
  <c r="L1348" s="1"/>
  <c r="CY301" i="1"/>
  <c r="X301" s="1"/>
  <c r="AZ1349" i="6" s="1"/>
  <c r="L1347" s="1"/>
  <c r="CZ309" i="1"/>
  <c r="Y309" s="1"/>
  <c r="BA1422" i="6" s="1"/>
  <c r="L1421" s="1"/>
  <c r="CY309" i="1"/>
  <c r="X309" s="1"/>
  <c r="AZ1422" i="6" s="1"/>
  <c r="L1420" s="1"/>
  <c r="CZ374" i="1"/>
  <c r="Y374" s="1"/>
  <c r="CY374"/>
  <c r="X374" s="1"/>
  <c r="AZ1638" i="6" s="1"/>
  <c r="L1636" s="1"/>
  <c r="CZ390" i="1"/>
  <c r="Y390" s="1"/>
  <c r="CY390"/>
  <c r="X390" s="1"/>
  <c r="AZ1790" i="6" s="1"/>
  <c r="L1788" s="1"/>
  <c r="CY299" i="1"/>
  <c r="X299" s="1"/>
  <c r="CZ299"/>
  <c r="Y299" s="1"/>
  <c r="BA1324" i="6" s="1"/>
  <c r="L1323" s="1"/>
  <c r="CY315" i="1"/>
  <c r="X315" s="1"/>
  <c r="AZ1490" i="6" s="1"/>
  <c r="L1488" s="1"/>
  <c r="CZ315" i="1"/>
  <c r="Y315" s="1"/>
  <c r="BA1490" i="6" s="1"/>
  <c r="L1489" s="1"/>
  <c r="AU362" i="1"/>
  <c r="F412"/>
  <c r="V26"/>
  <c r="F92"/>
  <c r="G501" i="6" s="1"/>
  <c r="F475" i="1"/>
  <c r="G1957" i="6" s="1"/>
  <c r="V437" i="1"/>
  <c r="F337"/>
  <c r="AU239"/>
  <c r="F151"/>
  <c r="G652" i="6" s="1"/>
  <c r="V113" i="1"/>
  <c r="GM178"/>
  <c r="GO178" s="1"/>
  <c r="AK537"/>
  <c r="AC393"/>
  <c r="CP52"/>
  <c r="O52" s="1"/>
  <c r="GM52" s="1"/>
  <c r="GN52" s="1"/>
  <c r="CP56"/>
  <c r="O56" s="1"/>
  <c r="CP62"/>
  <c r="O62" s="1"/>
  <c r="GM62" s="1"/>
  <c r="GO62" s="1"/>
  <c r="CP184"/>
  <c r="O184" s="1"/>
  <c r="GM42"/>
  <c r="GO42" s="1"/>
  <c r="CP388"/>
  <c r="O388" s="1"/>
  <c r="CP66"/>
  <c r="O66" s="1"/>
  <c r="GM66" s="1"/>
  <c r="GO66" s="1"/>
  <c r="CP295"/>
  <c r="O295" s="1"/>
  <c r="CP58"/>
  <c r="O58" s="1"/>
  <c r="GM58" s="1"/>
  <c r="GO58" s="1"/>
  <c r="U627"/>
  <c r="AC318"/>
  <c r="CP50"/>
  <c r="O50" s="1"/>
  <c r="GM50" s="1"/>
  <c r="GO50" s="1"/>
  <c r="GM121" l="1"/>
  <c r="GO121" s="1"/>
  <c r="GM287"/>
  <c r="GO287" s="1"/>
  <c r="GM309"/>
  <c r="GO309" s="1"/>
  <c r="GM186"/>
  <c r="GO186" s="1"/>
  <c r="GM60"/>
  <c r="GO60" s="1"/>
  <c r="GM117"/>
  <c r="GO117" s="1"/>
  <c r="V627"/>
  <c r="AE239"/>
  <c r="AK393"/>
  <c r="GM190"/>
  <c r="GO190" s="1"/>
  <c r="GM372"/>
  <c r="GO372" s="1"/>
  <c r="AD26"/>
  <c r="AN923" i="6"/>
  <c r="K854"/>
  <c r="I854" s="1"/>
  <c r="AN854"/>
  <c r="F147" i="1"/>
  <c r="AU113"/>
  <c r="I2145" i="6"/>
  <c r="BR2145"/>
  <c r="BU2145"/>
  <c r="BV2145" s="1"/>
  <c r="BR2127"/>
  <c r="BU2127"/>
  <c r="BV2127" s="1"/>
  <c r="I2127"/>
  <c r="I2109"/>
  <c r="BR2109"/>
  <c r="BU2109"/>
  <c r="BV2109" s="1"/>
  <c r="BR2091"/>
  <c r="BU2091"/>
  <c r="BV2091" s="1"/>
  <c r="I2091"/>
  <c r="I2073"/>
  <c r="BR2073"/>
  <c r="BU2073"/>
  <c r="BV2073" s="1"/>
  <c r="BR2055"/>
  <c r="BU2055"/>
  <c r="BV2055" s="1"/>
  <c r="I2055"/>
  <c r="I2037"/>
  <c r="BR2037"/>
  <c r="BU2037"/>
  <c r="BV2037" s="1"/>
  <c r="AU437" i="1"/>
  <c r="F471"/>
  <c r="BU2287" i="6"/>
  <c r="BV2287" s="1"/>
  <c r="I2287"/>
  <c r="BR2287"/>
  <c r="BU2217"/>
  <c r="BV2217" s="1"/>
  <c r="I2217"/>
  <c r="BR2217"/>
  <c r="BU2199"/>
  <c r="BV2199" s="1"/>
  <c r="I2199"/>
  <c r="BR2199"/>
  <c r="BU2181"/>
  <c r="BV2181" s="1"/>
  <c r="I2181"/>
  <c r="BR2181"/>
  <c r="I2136"/>
  <c r="BR2136"/>
  <c r="BU2136"/>
  <c r="BV2136" s="1"/>
  <c r="I2064"/>
  <c r="BR2064"/>
  <c r="BU2064"/>
  <c r="BV2064" s="1"/>
  <c r="AN1548"/>
  <c r="K1548"/>
  <c r="I1548" s="1"/>
  <c r="K923"/>
  <c r="I923" s="1"/>
  <c r="L489"/>
  <c r="AN1712"/>
  <c r="AN1422"/>
  <c r="K1422"/>
  <c r="I1422" s="1"/>
  <c r="AN1349"/>
  <c r="K1349"/>
  <c r="I1349" s="1"/>
  <c r="K1248"/>
  <c r="I1248" s="1"/>
  <c r="AN1248"/>
  <c r="AN812"/>
  <c r="K812"/>
  <c r="I812" s="1"/>
  <c r="AN722"/>
  <c r="K722"/>
  <c r="I722" s="1"/>
  <c r="L893"/>
  <c r="L677"/>
  <c r="AL537" i="1"/>
  <c r="BA2251" i="6"/>
  <c r="AN339"/>
  <c r="K339"/>
  <c r="I339" s="1"/>
  <c r="AN745"/>
  <c r="K745"/>
  <c r="I745" s="1"/>
  <c r="AN383"/>
  <c r="K383"/>
  <c r="I383" s="1"/>
  <c r="K768"/>
  <c r="I768" s="1"/>
  <c r="AN768"/>
  <c r="AN552"/>
  <c r="K552"/>
  <c r="I552" s="1"/>
  <c r="K449"/>
  <c r="I449" s="1"/>
  <c r="AN449"/>
  <c r="K875"/>
  <c r="I875" s="1"/>
  <c r="AN875"/>
  <c r="K833"/>
  <c r="I833" s="1"/>
  <c r="AN833"/>
  <c r="AN699"/>
  <c r="K699"/>
  <c r="I699" s="1"/>
  <c r="K574"/>
  <c r="I574" s="1"/>
  <c r="AN574"/>
  <c r="K471"/>
  <c r="I471" s="1"/>
  <c r="AN471"/>
  <c r="L1846"/>
  <c r="L1944"/>
  <c r="L1945"/>
  <c r="L1847"/>
  <c r="K1765"/>
  <c r="I1765" s="1"/>
  <c r="AN1765"/>
  <c r="AN427"/>
  <c r="K427"/>
  <c r="I427" s="1"/>
  <c r="L2401"/>
  <c r="L316"/>
  <c r="AN1490"/>
  <c r="K1490"/>
  <c r="I1490" s="1"/>
  <c r="GM299" i="1"/>
  <c r="GO299" s="1"/>
  <c r="AZ1324" i="6"/>
  <c r="L1322" s="1"/>
  <c r="GM390" i="1"/>
  <c r="GO390" s="1"/>
  <c r="BA1790" i="6"/>
  <c r="L1789" s="1"/>
  <c r="K1790" s="1"/>
  <c r="I1790" s="1"/>
  <c r="GM374" i="1"/>
  <c r="GO374" s="1"/>
  <c r="BA1638" i="6"/>
  <c r="L1637" s="1"/>
  <c r="AN1638" s="1"/>
  <c r="AK195" i="1"/>
  <c r="AZ678" i="6"/>
  <c r="K405"/>
  <c r="I405" s="1"/>
  <c r="AN405"/>
  <c r="AN1615"/>
  <c r="K1615"/>
  <c r="I1615" s="1"/>
  <c r="K596"/>
  <c r="I596" s="1"/>
  <c r="AN596"/>
  <c r="K1467"/>
  <c r="I1467" s="1"/>
  <c r="AN1467"/>
  <c r="K1299"/>
  <c r="I1299" s="1"/>
  <c r="AN1299"/>
  <c r="GM293" i="1"/>
  <c r="GO293" s="1"/>
  <c r="AZ1261" i="6"/>
  <c r="L1259" s="1"/>
  <c r="K1235"/>
  <c r="I1235" s="1"/>
  <c r="AN1235"/>
  <c r="AN1871"/>
  <c r="K1871"/>
  <c r="I1871" s="1"/>
  <c r="AN1444"/>
  <c r="K1444"/>
  <c r="I1444" s="1"/>
  <c r="AN1374"/>
  <c r="K1374"/>
  <c r="I1374" s="1"/>
  <c r="K1274"/>
  <c r="I1274" s="1"/>
  <c r="AN1274"/>
  <c r="K791"/>
  <c r="I791" s="1"/>
  <c r="AN791"/>
  <c r="L527"/>
  <c r="AN529" s="1"/>
  <c r="L639"/>
  <c r="L640"/>
  <c r="L647" s="1"/>
  <c r="L528"/>
  <c r="AN361"/>
  <c r="K361"/>
  <c r="I361" s="1"/>
  <c r="L2400"/>
  <c r="L2383" s="1"/>
  <c r="L315"/>
  <c r="BR2163"/>
  <c r="BU2163"/>
  <c r="BV2163" s="1"/>
  <c r="I2163"/>
  <c r="I1990"/>
  <c r="BR1990"/>
  <c r="BU1990"/>
  <c r="BV1990" s="1"/>
  <c r="AN1090"/>
  <c r="K1090"/>
  <c r="I1090" s="1"/>
  <c r="K1037"/>
  <c r="I1037" s="1"/>
  <c r="AN1037"/>
  <c r="BU2009"/>
  <c r="BV2009" s="1"/>
  <c r="BR2009"/>
  <c r="I2009"/>
  <c r="K2309"/>
  <c r="AN2309"/>
  <c r="K2298"/>
  <c r="AN2298"/>
  <c r="K2278"/>
  <c r="AN2278"/>
  <c r="K2260"/>
  <c r="AN2260"/>
  <c r="K2269"/>
  <c r="AN2269"/>
  <c r="AN2241"/>
  <c r="K2241"/>
  <c r="K2225"/>
  <c r="AN2225"/>
  <c r="K2208"/>
  <c r="AN2208"/>
  <c r="K2190"/>
  <c r="AN2190"/>
  <c r="K2172"/>
  <c r="AN2172"/>
  <c r="AN2019"/>
  <c r="K2019"/>
  <c r="L1970"/>
  <c r="L2449"/>
  <c r="L2326"/>
  <c r="K1740"/>
  <c r="I1740" s="1"/>
  <c r="AN1740"/>
  <c r="K1052"/>
  <c r="I1052" s="1"/>
  <c r="AN1052"/>
  <c r="K936"/>
  <c r="I936" s="1"/>
  <c r="AN936"/>
  <c r="K2154"/>
  <c r="AN2154"/>
  <c r="K2118"/>
  <c r="AN2118"/>
  <c r="K2100"/>
  <c r="AN2100"/>
  <c r="K2082"/>
  <c r="AN2082"/>
  <c r="K2046"/>
  <c r="AN2046"/>
  <c r="K2028"/>
  <c r="AN2028"/>
  <c r="AN2000"/>
  <c r="K2000"/>
  <c r="AN1981"/>
  <c r="K1981"/>
  <c r="AN1206"/>
  <c r="K1206"/>
  <c r="I1206" s="1"/>
  <c r="AN1137"/>
  <c r="K1137"/>
  <c r="I1137" s="1"/>
  <c r="AN979"/>
  <c r="K979"/>
  <c r="I979" s="1"/>
  <c r="AN148"/>
  <c r="K148"/>
  <c r="I148" s="1"/>
  <c r="L2420"/>
  <c r="L70"/>
  <c r="L488"/>
  <c r="L496" s="1"/>
  <c r="L2469"/>
  <c r="K91"/>
  <c r="I91" s="1"/>
  <c r="AN91"/>
  <c r="GM295" i="1"/>
  <c r="GO295" s="1"/>
  <c r="GM388"/>
  <c r="GO388" s="1"/>
  <c r="GM184"/>
  <c r="GO184" s="1"/>
  <c r="GM56"/>
  <c r="GO56" s="1"/>
  <c r="AK69"/>
  <c r="AK26" s="1"/>
  <c r="GM297"/>
  <c r="GO297" s="1"/>
  <c r="GM441"/>
  <c r="GO441" s="1"/>
  <c r="GM303"/>
  <c r="GO303" s="1"/>
  <c r="GM188"/>
  <c r="GO188" s="1"/>
  <c r="GM119"/>
  <c r="GO119" s="1"/>
  <c r="GM182"/>
  <c r="GO182" s="1"/>
  <c r="L1952" i="6"/>
  <c r="L1508"/>
  <c r="L1507"/>
  <c r="L2421"/>
  <c r="L1807"/>
  <c r="R393" i="1"/>
  <c r="F407" s="1"/>
  <c r="AL69"/>
  <c r="AL26" s="1"/>
  <c r="AK318"/>
  <c r="AK239" s="1"/>
  <c r="GM290"/>
  <c r="GO290" s="1"/>
  <c r="AL393"/>
  <c r="AL362" s="1"/>
  <c r="GM54"/>
  <c r="GN54" s="1"/>
  <c r="CB69" s="1"/>
  <c r="AL318"/>
  <c r="AL239" s="1"/>
  <c r="AL496"/>
  <c r="Y537"/>
  <c r="U22"/>
  <c r="F649"/>
  <c r="U669"/>
  <c r="CF393"/>
  <c r="CH393"/>
  <c r="AC362"/>
  <c r="P393"/>
  <c r="CE393"/>
  <c r="AK362"/>
  <c r="X393"/>
  <c r="V22"/>
  <c r="F650"/>
  <c r="V669"/>
  <c r="BA18"/>
  <c r="F689"/>
  <c r="AF172"/>
  <c r="S195"/>
  <c r="AK172"/>
  <c r="X195"/>
  <c r="AB452"/>
  <c r="GM439"/>
  <c r="AB128"/>
  <c r="GM115"/>
  <c r="S496"/>
  <c r="F552"/>
  <c r="S362"/>
  <c r="F408"/>
  <c r="F333"/>
  <c r="S239"/>
  <c r="S26"/>
  <c r="F84"/>
  <c r="GM174"/>
  <c r="AB195"/>
  <c r="CF537"/>
  <c r="CH537"/>
  <c r="AC496"/>
  <c r="P537"/>
  <c r="CE537"/>
  <c r="V172"/>
  <c r="F218"/>
  <c r="G905" i="6" s="1"/>
  <c r="R437" i="1"/>
  <c r="F466"/>
  <c r="R113"/>
  <c r="F142"/>
  <c r="AE172"/>
  <c r="R195"/>
  <c r="AD239"/>
  <c r="Q318"/>
  <c r="AZ18"/>
  <c r="F680"/>
  <c r="GO241"/>
  <c r="T18"/>
  <c r="F690"/>
  <c r="AS581"/>
  <c r="F602"/>
  <c r="AF113"/>
  <c r="S128"/>
  <c r="V239"/>
  <c r="F341"/>
  <c r="G1520" i="6" s="1"/>
  <c r="F549" i="1"/>
  <c r="Q496"/>
  <c r="CE26"/>
  <c r="AV69"/>
  <c r="CF26"/>
  <c r="AW69"/>
  <c r="AB393"/>
  <c r="AK452"/>
  <c r="AL452"/>
  <c r="CC69"/>
  <c r="P318"/>
  <c r="CE318"/>
  <c r="AC239"/>
  <c r="CF318"/>
  <c r="CH318"/>
  <c r="AB496"/>
  <c r="O537"/>
  <c r="AK496"/>
  <c r="X537"/>
  <c r="X69"/>
  <c r="R496"/>
  <c r="F551"/>
  <c r="V362"/>
  <c r="F416"/>
  <c r="G1820" i="6" s="1"/>
  <c r="AC437" i="1"/>
  <c r="P452"/>
  <c r="CE452"/>
  <c r="CF452"/>
  <c r="CH452"/>
  <c r="AC113"/>
  <c r="P128"/>
  <c r="CE128"/>
  <c r="CF128"/>
  <c r="CH128"/>
  <c r="F613"/>
  <c r="F623" s="1"/>
  <c r="AR581"/>
  <c r="W18"/>
  <c r="F693"/>
  <c r="CF195"/>
  <c r="CH195"/>
  <c r="AC172"/>
  <c r="P195"/>
  <c r="CE195"/>
  <c r="AD113"/>
  <c r="Q128"/>
  <c r="AD172"/>
  <c r="Q195"/>
  <c r="AX18"/>
  <c r="F676"/>
  <c r="Q437"/>
  <c r="F464"/>
  <c r="GO364"/>
  <c r="CC393" s="1"/>
  <c r="CA393"/>
  <c r="AF437"/>
  <c r="S452"/>
  <c r="P26"/>
  <c r="F72"/>
  <c r="CH26"/>
  <c r="AY69"/>
  <c r="F81"/>
  <c r="Q26"/>
  <c r="R362"/>
  <c r="R239"/>
  <c r="F332"/>
  <c r="F405"/>
  <c r="Q362"/>
  <c r="R26"/>
  <c r="F83"/>
  <c r="AB69"/>
  <c r="AL195"/>
  <c r="GM529"/>
  <c r="GM180"/>
  <c r="GO180" s="1"/>
  <c r="GM313"/>
  <c r="GO313" s="1"/>
  <c r="GM301"/>
  <c r="GO301" s="1"/>
  <c r="AB318"/>
  <c r="AK128"/>
  <c r="AL128"/>
  <c r="CA69"/>
  <c r="R627" l="1"/>
  <c r="X318"/>
  <c r="L2403" i="6"/>
  <c r="Y393" i="1"/>
  <c r="G2480" i="6"/>
  <c r="K42"/>
  <c r="K41"/>
  <c r="G2479"/>
  <c r="K72"/>
  <c r="I72" s="1"/>
  <c r="AN72"/>
  <c r="I1981"/>
  <c r="BR1981"/>
  <c r="BU1981"/>
  <c r="BV1981" s="1"/>
  <c r="BU2000"/>
  <c r="BV2000" s="1"/>
  <c r="BR2000"/>
  <c r="I2000"/>
  <c r="K1972"/>
  <c r="AN1972"/>
  <c r="BR2172"/>
  <c r="BU2172"/>
  <c r="BV2172" s="1"/>
  <c r="I2172"/>
  <c r="BR2190"/>
  <c r="BU2190"/>
  <c r="BV2190" s="1"/>
  <c r="I2190"/>
  <c r="BR2208"/>
  <c r="BU2208"/>
  <c r="BV2208" s="1"/>
  <c r="I2208"/>
  <c r="BR2225"/>
  <c r="BU2225"/>
  <c r="BV2225" s="1"/>
  <c r="I2225"/>
  <c r="BU2269"/>
  <c r="BV2269" s="1"/>
  <c r="I2269"/>
  <c r="BR2269"/>
  <c r="BR2260"/>
  <c r="BU2260"/>
  <c r="BV2260" s="1"/>
  <c r="I2260"/>
  <c r="BR2278"/>
  <c r="BU2278"/>
  <c r="BV2278" s="1"/>
  <c r="I2278"/>
  <c r="BR2298"/>
  <c r="BU2298"/>
  <c r="BV2298" s="1"/>
  <c r="I2298"/>
  <c r="BU2309"/>
  <c r="BV2309" s="1"/>
  <c r="I2309"/>
  <c r="BR2309"/>
  <c r="AN317"/>
  <c r="K317"/>
  <c r="I317" s="1"/>
  <c r="AN1261"/>
  <c r="K1261"/>
  <c r="I1261" s="1"/>
  <c r="L676"/>
  <c r="AN678" s="1"/>
  <c r="L892"/>
  <c r="L900" s="1"/>
  <c r="AN1324"/>
  <c r="K1324"/>
  <c r="I1324" s="1"/>
  <c r="L2250"/>
  <c r="L2327"/>
  <c r="L2450"/>
  <c r="L2428" s="1"/>
  <c r="Q627" i="1"/>
  <c r="P627"/>
  <c r="Y69"/>
  <c r="L1515" i="6"/>
  <c r="L2334"/>
  <c r="K529"/>
  <c r="I529" s="1"/>
  <c r="K678"/>
  <c r="I678" s="1"/>
  <c r="K1638"/>
  <c r="I1638" s="1"/>
  <c r="AN1790"/>
  <c r="L2432"/>
  <c r="L2470"/>
  <c r="I2028"/>
  <c r="BR2028"/>
  <c r="BU2028"/>
  <c r="BV2028" s="1"/>
  <c r="BR2046"/>
  <c r="BU2046"/>
  <c r="BV2046" s="1"/>
  <c r="I2046"/>
  <c r="BR2082"/>
  <c r="BU2082"/>
  <c r="BV2082" s="1"/>
  <c r="I2082"/>
  <c r="I2100"/>
  <c r="BR2100"/>
  <c r="BU2100"/>
  <c r="BV2100" s="1"/>
  <c r="BR2118"/>
  <c r="BU2118"/>
  <c r="BV2118" s="1"/>
  <c r="I2118"/>
  <c r="BR2154"/>
  <c r="BU2154"/>
  <c r="BV2154" s="1"/>
  <c r="I2154"/>
  <c r="BV2019"/>
  <c r="I2019"/>
  <c r="BR2019"/>
  <c r="BU2019"/>
  <c r="BV2241"/>
  <c r="I2241"/>
  <c r="BR2241"/>
  <c r="BU2241"/>
  <c r="K1848"/>
  <c r="I1848" s="1"/>
  <c r="AN1848"/>
  <c r="L1808"/>
  <c r="L1815" s="1"/>
  <c r="Y318" i="1"/>
  <c r="AL113"/>
  <c r="Y128"/>
  <c r="AB239"/>
  <c r="O318"/>
  <c r="GP529"/>
  <c r="CD537" s="1"/>
  <c r="CA537"/>
  <c r="AB26"/>
  <c r="O69"/>
  <c r="Q22"/>
  <c r="F639"/>
  <c r="Q669"/>
  <c r="S437"/>
  <c r="F467"/>
  <c r="CA362"/>
  <c r="AR393"/>
  <c r="Q172"/>
  <c r="F207"/>
  <c r="Q113"/>
  <c r="F140"/>
  <c r="CE172"/>
  <c r="AV195"/>
  <c r="CF172"/>
  <c r="AW195"/>
  <c r="F624"/>
  <c r="F625" s="1"/>
  <c r="CF113"/>
  <c r="AW128"/>
  <c r="F131"/>
  <c r="P113"/>
  <c r="CH437"/>
  <c r="AY452"/>
  <c r="CE437"/>
  <c r="AV452"/>
  <c r="CF239"/>
  <c r="AW318"/>
  <c r="CE239"/>
  <c r="AV318"/>
  <c r="CC26"/>
  <c r="AT69"/>
  <c r="AL437"/>
  <c r="Y452"/>
  <c r="AB362"/>
  <c r="O393"/>
  <c r="F75"/>
  <c r="AW26"/>
  <c r="AV26"/>
  <c r="F74"/>
  <c r="S113"/>
  <c r="F143"/>
  <c r="Q239"/>
  <c r="F330"/>
  <c r="R172"/>
  <c r="F209"/>
  <c r="CE496"/>
  <c r="AV537"/>
  <c r="CF496"/>
  <c r="AW537"/>
  <c r="GO174"/>
  <c r="CC195" s="1"/>
  <c r="CA195"/>
  <c r="CA128"/>
  <c r="GO115"/>
  <c r="CC128" s="1"/>
  <c r="CA452"/>
  <c r="GO439"/>
  <c r="CC452" s="1"/>
  <c r="X172"/>
  <c r="F221"/>
  <c r="S172"/>
  <c r="F210"/>
  <c r="V18"/>
  <c r="F692"/>
  <c r="P362"/>
  <c r="F396"/>
  <c r="CH362"/>
  <c r="AY393"/>
  <c r="U18"/>
  <c r="F691"/>
  <c r="X239"/>
  <c r="F344"/>
  <c r="CC318"/>
  <c r="CA26"/>
  <c r="AR69"/>
  <c r="AK113"/>
  <c r="X128"/>
  <c r="AL172"/>
  <c r="Y195"/>
  <c r="Y627" s="1"/>
  <c r="R22"/>
  <c r="R669"/>
  <c r="F641"/>
  <c r="F77"/>
  <c r="AY26"/>
  <c r="P22"/>
  <c r="F630"/>
  <c r="P669"/>
  <c r="CC362"/>
  <c r="AT393"/>
  <c r="P172"/>
  <c r="F198"/>
  <c r="CH172"/>
  <c r="AY195"/>
  <c r="CH113"/>
  <c r="AY128"/>
  <c r="CE113"/>
  <c r="AV128"/>
  <c r="CF437"/>
  <c r="AW452"/>
  <c r="F455"/>
  <c r="P437"/>
  <c r="X26"/>
  <c r="F95"/>
  <c r="X496"/>
  <c r="F563"/>
  <c r="F539"/>
  <c r="O496"/>
  <c r="CH239"/>
  <c r="AY318"/>
  <c r="P239"/>
  <c r="F321"/>
  <c r="AK437"/>
  <c r="X452"/>
  <c r="CB26"/>
  <c r="AS69"/>
  <c r="P496"/>
  <c r="F540"/>
  <c r="CH496"/>
  <c r="AY537"/>
  <c r="AB172"/>
  <c r="O195"/>
  <c r="AB113"/>
  <c r="O128"/>
  <c r="AB437"/>
  <c r="O452"/>
  <c r="X362"/>
  <c r="F419"/>
  <c r="CE362"/>
  <c r="AV393"/>
  <c r="CF362"/>
  <c r="AW393"/>
  <c r="Y26"/>
  <c r="F96"/>
  <c r="Y239"/>
  <c r="F345"/>
  <c r="Y362"/>
  <c r="F420"/>
  <c r="Y496"/>
  <c r="F564"/>
  <c r="CA318"/>
  <c r="S627"/>
  <c r="L2475" i="6" l="1"/>
  <c r="L2452"/>
  <c r="I1972"/>
  <c r="BR1972"/>
  <c r="BU1972"/>
  <c r="BV1972" s="1"/>
  <c r="K2251"/>
  <c r="AN2251"/>
  <c r="CA239" i="1"/>
  <c r="AR318"/>
  <c r="F399"/>
  <c r="AW362"/>
  <c r="S22"/>
  <c r="F642"/>
  <c r="J16" i="2" s="1"/>
  <c r="J18" s="1"/>
  <c r="S669" i="1"/>
  <c r="Y22"/>
  <c r="F654"/>
  <c r="Y669"/>
  <c r="AW437"/>
  <c r="F458"/>
  <c r="F133"/>
  <c r="AV113"/>
  <c r="AY113"/>
  <c r="F136"/>
  <c r="AY172"/>
  <c r="F203"/>
  <c r="AT362"/>
  <c r="F411"/>
  <c r="P18"/>
  <c r="F672"/>
  <c r="F401"/>
  <c r="AY362"/>
  <c r="CC437"/>
  <c r="AT452"/>
  <c r="CC113"/>
  <c r="AT128"/>
  <c r="CA172"/>
  <c r="AR195"/>
  <c r="F543"/>
  <c r="AW496"/>
  <c r="AV496"/>
  <c r="F542"/>
  <c r="F395"/>
  <c r="O362"/>
  <c r="Y437"/>
  <c r="F479"/>
  <c r="AT26"/>
  <c r="F87"/>
  <c r="AV239"/>
  <c r="F323"/>
  <c r="AW239"/>
  <c r="F324"/>
  <c r="F457"/>
  <c r="AV437"/>
  <c r="AY437"/>
  <c r="F460"/>
  <c r="AW113"/>
  <c r="F134"/>
  <c r="AW172"/>
  <c r="F201"/>
  <c r="AV172"/>
  <c r="F200"/>
  <c r="AR362"/>
  <c r="F421"/>
  <c r="F431" s="1"/>
  <c r="Q18"/>
  <c r="F681"/>
  <c r="CD496"/>
  <c r="AU537"/>
  <c r="AV627"/>
  <c r="AV362"/>
  <c r="F398"/>
  <c r="O437"/>
  <c r="F454"/>
  <c r="O113"/>
  <c r="F130"/>
  <c r="O172"/>
  <c r="F197"/>
  <c r="F545"/>
  <c r="AY496"/>
  <c r="AS26"/>
  <c r="F86"/>
  <c r="AS627"/>
  <c r="X437"/>
  <c r="F478"/>
  <c r="AY239"/>
  <c r="F326"/>
  <c r="R18"/>
  <c r="F683"/>
  <c r="Y172"/>
  <c r="F222"/>
  <c r="X113"/>
  <c r="F154"/>
  <c r="AR26"/>
  <c r="F97"/>
  <c r="F107" s="1"/>
  <c r="AT318"/>
  <c r="CC239"/>
  <c r="CA437"/>
  <c r="AR452"/>
  <c r="CA113"/>
  <c r="AR128"/>
  <c r="CC172"/>
  <c r="AT195"/>
  <c r="F71"/>
  <c r="O26"/>
  <c r="O627"/>
  <c r="CA496"/>
  <c r="AR537"/>
  <c r="O239"/>
  <c r="F320"/>
  <c r="Y113"/>
  <c r="F155"/>
  <c r="X627"/>
  <c r="AY627"/>
  <c r="AW627"/>
  <c r="BU2251" i="6" l="1"/>
  <c r="BV2251" s="1"/>
  <c r="I2251"/>
  <c r="BR2251"/>
  <c r="AT627" i="1"/>
  <c r="AT22" s="1"/>
  <c r="AY22"/>
  <c r="AY669"/>
  <c r="F635"/>
  <c r="O22"/>
  <c r="F629"/>
  <c r="O669"/>
  <c r="AT239"/>
  <c r="F336"/>
  <c r="F108"/>
  <c r="F109" s="1"/>
  <c r="AS22"/>
  <c r="F644"/>
  <c r="AS669"/>
  <c r="AU496"/>
  <c r="F556"/>
  <c r="AU627"/>
  <c r="F432"/>
  <c r="F433" s="1"/>
  <c r="S18"/>
  <c r="F684"/>
  <c r="AR496"/>
  <c r="F565"/>
  <c r="F575" s="1"/>
  <c r="AW22"/>
  <c r="AW669"/>
  <c r="F633"/>
  <c r="X22"/>
  <c r="X669"/>
  <c r="F653"/>
  <c r="AT172"/>
  <c r="F213"/>
  <c r="AR113"/>
  <c r="F156"/>
  <c r="F166" s="1"/>
  <c r="AR437"/>
  <c r="F480"/>
  <c r="F490" s="1"/>
  <c r="AV22"/>
  <c r="F632"/>
  <c r="AV669"/>
  <c r="AR172"/>
  <c r="F223"/>
  <c r="F233" s="1"/>
  <c r="AT113"/>
  <c r="F146"/>
  <c r="AT437"/>
  <c r="F470"/>
  <c r="Y18"/>
  <c r="F696"/>
  <c r="AR239"/>
  <c r="F346"/>
  <c r="F356" s="1"/>
  <c r="AR627"/>
  <c r="F645" l="1"/>
  <c r="F16" i="2" s="1"/>
  <c r="F18" s="1"/>
  <c r="E16"/>
  <c r="C41" i="6"/>
  <c r="AT669" i="1"/>
  <c r="AR22"/>
  <c r="F655"/>
  <c r="F665" s="1"/>
  <c r="AR669"/>
  <c r="F491"/>
  <c r="F492" s="1"/>
  <c r="F167"/>
  <c r="F168" s="1"/>
  <c r="AW18"/>
  <c r="F675"/>
  <c r="F576"/>
  <c r="F577" s="1"/>
  <c r="AU22"/>
  <c r="F646"/>
  <c r="AU669"/>
  <c r="E18" i="2"/>
  <c r="O18" i="1"/>
  <c r="F671"/>
  <c r="AY18"/>
  <c r="F677"/>
  <c r="AT18"/>
  <c r="F687"/>
  <c r="F357"/>
  <c r="F358" s="1"/>
  <c r="F234"/>
  <c r="F235" s="1"/>
  <c r="AV18"/>
  <c r="F674"/>
  <c r="X18"/>
  <c r="F695"/>
  <c r="AS18"/>
  <c r="F686"/>
  <c r="C42" i="6" l="1"/>
  <c r="H16" i="2"/>
  <c r="C44" i="6"/>
  <c r="C38" s="1"/>
  <c r="AU18" i="1"/>
  <c r="F688"/>
  <c r="F666"/>
  <c r="F667" s="1"/>
  <c r="AR18"/>
  <c r="F697"/>
  <c r="F707" s="1"/>
  <c r="H18" i="2" l="1"/>
  <c r="I16"/>
  <c r="I18" s="1"/>
  <c r="F708" i="1"/>
  <c r="F709" s="1"/>
</calcChain>
</file>

<file path=xl/sharedStrings.xml><?xml version="1.0" encoding="utf-8"?>
<sst xmlns="http://schemas.openxmlformats.org/spreadsheetml/2006/main" count="30979" uniqueCount="1256">
  <si>
    <t>Smeta.RU  (495) 974-1589</t>
  </si>
  <si>
    <t>_PS_</t>
  </si>
  <si>
    <t>Smeta.RU</t>
  </si>
  <si>
    <t>МУП "Ульяновская городская электросеть"  Доп. раб. место  FStS-0041190</t>
  </si>
  <si>
    <t>Новый объект_(Копия)_(Копия)</t>
  </si>
  <si>
    <t>Строительно-монтажные работы (РП-205)</t>
  </si>
  <si>
    <t/>
  </si>
  <si>
    <t>Сметные нормы списания</t>
  </si>
  <si>
    <t>Коды ценников</t>
  </si>
  <si>
    <t>ФГИС ЦС</t>
  </si>
  <si>
    <t>Версия 1.7.0 для ФСНБ-2022</t>
  </si>
  <si>
    <t>ФСНБ-2022 - Изменения И8</t>
  </si>
  <si>
    <t>Поправки для ФСНБ-2022 от 24.11.2023 г И8 Строительство</t>
  </si>
  <si>
    <t>ГСН</t>
  </si>
  <si>
    <t>Новая локальная смета</t>
  </si>
  <si>
    <t>Новый раздел</t>
  </si>
  <si>
    <t>Строительно-монтажные работы</t>
  </si>
  <si>
    <t>1</t>
  </si>
  <si>
    <t>м08-01-084-01</t>
  </si>
  <si>
    <t>Камера сборных распределительных устройств: с масляным выключателем</t>
  </si>
  <si>
    <t>ШТ</t>
  </si>
  <si>
    <t>ГЭСНм-2022, м08-01-084-01, приказ Минстроя России от 18.05.2022 г. № 378/пр</t>
  </si>
  <si>
    <t>*0</t>
  </si>
  <si>
    <t>*0,7</t>
  </si>
  <si>
    <t>Монтажные работы</t>
  </si>
  <si>
    <t>Электротехнические установки: на других объектах</t>
  </si>
  <si>
    <t>мФЕР-08</t>
  </si>
  <si>
    <t>Пр/812-049.3-1</t>
  </si>
  <si>
    <t>Пр/774-049.3</t>
  </si>
  <si>
    <t>1,1</t>
  </si>
  <si>
    <t>421/пр_2020_п.75_пп.а</t>
  </si>
  <si>
    <t>Сметная стоимость вспомогательных ненормируемых материальных ресурсов, не учтенная в сметной норме, 2%</t>
  </si>
  <si>
    <t>%</t>
  </si>
  <si>
    <t>Строка по умолчанию</t>
  </si>
  <si>
    <t>Прочие работы</t>
  </si>
  <si>
    <t>по умолчанию</t>
  </si>
  <si>
    <t>2</t>
  </si>
  <si>
    <t>Камера сборных распределительных устройств: (прим.с вакуум. выключателем)</t>
  </si>
  <si>
    <t>2,1</t>
  </si>
  <si>
    <t>3</t>
  </si>
  <si>
    <t>м08-01-084-02</t>
  </si>
  <si>
    <t>Камера сборных распределительных устройств: трансформатора напряжения, линейного ввода, разрядника или разъединителя</t>
  </si>
  <si>
    <t>ГЭСНм-2022, м08-01-084-02, приказ Минстроя России от 18.05.2022 г. № 378/пр</t>
  </si>
  <si>
    <t>3,1</t>
  </si>
  <si>
    <t>4</t>
  </si>
  <si>
    <t>4,1</t>
  </si>
  <si>
    <t>5</t>
  </si>
  <si>
    <t>м08-01-084-04</t>
  </si>
  <si>
    <t>Камера сборных распределительных устройств: с выключателем нагрузки</t>
  </si>
  <si>
    <t>ГЭСНм-2022, м08-01-084-04, приказ Минстроя России от 18.05.2022 г. № 378/пр</t>
  </si>
  <si>
    <t>5,1</t>
  </si>
  <si>
    <t>6</t>
  </si>
  <si>
    <t>6,1</t>
  </si>
  <si>
    <t>7</t>
  </si>
  <si>
    <t>м08-01-079-01</t>
  </si>
  <si>
    <t>Мост шинный для сборных распределительных устройств, количество опорных изоляторов: 9</t>
  </si>
  <si>
    <t>ГЭСНм-2022, м08-01-079-01, приказ Минстроя России от 18.05.2022 г. № 378/пр</t>
  </si>
  <si>
    <t>7,1</t>
  </si>
  <si>
    <t>8</t>
  </si>
  <si>
    <t>8,1</t>
  </si>
  <si>
    <t>9</t>
  </si>
  <si>
    <t>м08-01-056-02</t>
  </si>
  <si>
    <t>Разъединитель трехполюсный напряжением: до 10 кВ, ток до 1000 А</t>
  </si>
  <si>
    <t>ГЭСНм-2022, м08-01-056-02, приказ Минстроя России от 18.05.2022 г. № 378/пр</t>
  </si>
  <si>
    <t>9,1</t>
  </si>
  <si>
    <t>10</t>
  </si>
  <si>
    <t>10,1</t>
  </si>
  <si>
    <t>11</t>
  </si>
  <si>
    <t>м08-03-572-06</t>
  </si>
  <si>
    <t>Блок управления шкафного исполнения или распределительный пункт (шкаф), устанавливаемый: на полу, высота и ширина до 1200х1000 мм</t>
  </si>
  <si>
    <t>ГЭСНм-2022, м08-03-572-06, приказ Минстроя России от 18.05.2022 г. № 378/пр</t>
  </si>
  <si>
    <t>11,1</t>
  </si>
  <si>
    <t>12</t>
  </si>
  <si>
    <t>12,1</t>
  </si>
  <si>
    <t>13</t>
  </si>
  <si>
    <t>18-03-001-03</t>
  </si>
  <si>
    <t>Установка конвекторов</t>
  </si>
  <si>
    <t>100 квт</t>
  </si>
  <si>
    <t>ГЭСН-2022 доп.2, 18-03-001-03, приказ Минстроя России от 26.08.2022 г. № 703/пр</t>
  </si>
  <si>
    <t>Общестроительные работы</t>
  </si>
  <si>
    <t>Сантехнические работы: внутренние трубопроводы, внутренние устройства водопровода, канализации, отопления, газоснабжения, вентиляция  кондиционирование воздуха</t>
  </si>
  <si>
    <t>Отопление - внутренние устройства</t>
  </si>
  <si>
    <t>ФЕР-18</t>
  </si>
  <si>
    <t>Пр/812-016.0-1</t>
  </si>
  <si>
    <t>Пр/774-016.0</t>
  </si>
  <si>
    <t>13,1</t>
  </si>
  <si>
    <t>18.5.06.02</t>
  </si>
  <si>
    <t>Конвекторы с креплениями</t>
  </si>
  <si>
    <t>квт</t>
  </si>
  <si>
    <t>14</t>
  </si>
  <si>
    <t>14,1</t>
  </si>
  <si>
    <t>15</t>
  </si>
  <si>
    <t>м08-03-591-01</t>
  </si>
  <si>
    <t>Выключатель: одноклавишный неутопленного типа при открытой проводке</t>
  </si>
  <si>
    <t>100 ШТ</t>
  </si>
  <si>
    <t>ГЭСНм-2022 доп.7, м08-03-591-01, приказ Минстроя России от 02.08.2023 г. № 551/пр</t>
  </si>
  <si>
    <t>15,1</t>
  </si>
  <si>
    <t>16</t>
  </si>
  <si>
    <t>16,1</t>
  </si>
  <si>
    <t>17</t>
  </si>
  <si>
    <t>м08-03-591-08</t>
  </si>
  <si>
    <t>Розетка штепсельная: неутопленного типа при открытой проводке</t>
  </si>
  <si>
    <t>ГЭСНм-2022 доп.7, м08-03-591-08, приказ Минстроя России от 02.08.2023 г. № 551/пр</t>
  </si>
  <si>
    <t>17,1</t>
  </si>
  <si>
    <t>18</t>
  </si>
  <si>
    <t>18,1</t>
  </si>
  <si>
    <t>19</t>
  </si>
  <si>
    <t>м08-03-593-06</t>
  </si>
  <si>
    <t>Светильник потолочный или настенный с креплением винтами или болтами для помещений: с нормальными условиями среды, одноламповый</t>
  </si>
  <si>
    <t>ГЭСНм-2022 доп.7, м08-03-593-06, приказ Минстроя России от 02.08.2023 г. № 551/пр</t>
  </si>
  <si>
    <t>19,1</t>
  </si>
  <si>
    <t>20</t>
  </si>
  <si>
    <t>20,1</t>
  </si>
  <si>
    <t>ПЗ</t>
  </si>
  <si>
    <t>Прямые затраты</t>
  </si>
  <si>
    <t>СтМатОб</t>
  </si>
  <si>
    <t>Стоимость материальных ресурсов (всего)</t>
  </si>
  <si>
    <t>СтМатОбЗак</t>
  </si>
  <si>
    <t>Стоимость материалов и оборудования заказчика</t>
  </si>
  <si>
    <t>СтМатОбПод</t>
  </si>
  <si>
    <t>Стоимость материалов и оборудования подрядчика</t>
  </si>
  <si>
    <t>СтМат</t>
  </si>
  <si>
    <t>Стоимость материалов (всего)</t>
  </si>
  <si>
    <t>СтМатЗак</t>
  </si>
  <si>
    <t>Стоимость материалов заказчика</t>
  </si>
  <si>
    <t>СтМатПод</t>
  </si>
  <si>
    <t>Стоимость материалов подрядчика</t>
  </si>
  <si>
    <t>Оборуд</t>
  </si>
  <si>
    <t>Стоимость оборудования (всего)</t>
  </si>
  <si>
    <t>ОборудЗак</t>
  </si>
  <si>
    <t>Стоимость оборудования заказчика</t>
  </si>
  <si>
    <t>ОборудПод</t>
  </si>
  <si>
    <t>Стоимость оборудования подрядчика</t>
  </si>
  <si>
    <t>ЭММ</t>
  </si>
  <si>
    <t>Эксплуатация машин</t>
  </si>
  <si>
    <t>ЭММсНРиСП</t>
  </si>
  <si>
    <t>Эксплуатация машин по ТСН-2001.16</t>
  </si>
  <si>
    <t>ЗПМ</t>
  </si>
  <si>
    <t>ЗП машинистов</t>
  </si>
  <si>
    <t>ОЗП</t>
  </si>
  <si>
    <t>Основная ЗП рабочих</t>
  </si>
  <si>
    <t>ОЗПсНРиСП</t>
  </si>
  <si>
    <t>Основная ЗП рабочих по ТСН-2001.16</t>
  </si>
  <si>
    <t>Строит</t>
  </si>
  <si>
    <t>Строительные работы с НР и СП</t>
  </si>
  <si>
    <t>Монтаж</t>
  </si>
  <si>
    <t>Монтажные работы с НР и СП</t>
  </si>
  <si>
    <t>Прочие</t>
  </si>
  <si>
    <t>Прочие работы с НР и СП</t>
  </si>
  <si>
    <t>ПрочиеЗатр</t>
  </si>
  <si>
    <t>Прочие затраты по ТСН-2001.16</t>
  </si>
  <si>
    <t>ВозврМат</t>
  </si>
  <si>
    <t>Возврат материалов</t>
  </si>
  <si>
    <t>ТрудСтр</t>
  </si>
  <si>
    <t>Трудозатраты строителей</t>
  </si>
  <si>
    <t>ТрудМаш</t>
  </si>
  <si>
    <t>Трудозатраты машинистов</t>
  </si>
  <si>
    <t>ТранспМат</t>
  </si>
  <si>
    <t>Транспорт материалов</t>
  </si>
  <si>
    <t>Перевозка</t>
  </si>
  <si>
    <t>Перевозка грузов</t>
  </si>
  <si>
    <t>НР</t>
  </si>
  <si>
    <t>Накладные расходы</t>
  </si>
  <si>
    <t>СмПриб</t>
  </si>
  <si>
    <t>Сметная прибыль</t>
  </si>
  <si>
    <t>Всего</t>
  </si>
  <si>
    <t>Всего с НР и СП</t>
  </si>
  <si>
    <t>х1 %</t>
  </si>
  <si>
    <t>Временные здания и сооружения %</t>
  </si>
  <si>
    <t>х1 руб</t>
  </si>
  <si>
    <t>Временные здания и сооружения руб</t>
  </si>
  <si>
    <t>х1 итог</t>
  </si>
  <si>
    <t>Итого с временными зданиями и сооружениями</t>
  </si>
  <si>
    <t>х2 %</t>
  </si>
  <si>
    <t>Зимнее удорожание  %</t>
  </si>
  <si>
    <t>х2 руб</t>
  </si>
  <si>
    <t>Зимнее удорожание руб.</t>
  </si>
  <si>
    <t>х2 итог</t>
  </si>
  <si>
    <t>ИТОГ с зимним удорожанием</t>
  </si>
  <si>
    <t>х3 %</t>
  </si>
  <si>
    <t>Непредвиденные расходы  %</t>
  </si>
  <si>
    <t>х3 руб</t>
  </si>
  <si>
    <t>Непредвиденные расходы руб.</t>
  </si>
  <si>
    <t>х3 итог</t>
  </si>
  <si>
    <t>ИТОГ с непредвиденными расходами</t>
  </si>
  <si>
    <t>Итого с накрут</t>
  </si>
  <si>
    <t>Итого со всеми накрутками</t>
  </si>
  <si>
    <t>Л12</t>
  </si>
  <si>
    <t>НДС 20%</t>
  </si>
  <si>
    <t>Л13</t>
  </si>
  <si>
    <t>ИТОГО с НДС</t>
  </si>
  <si>
    <t>Прокадка кабеля</t>
  </si>
  <si>
    <t>21</t>
  </si>
  <si>
    <t>м08-02-147-10</t>
  </si>
  <si>
    <t>Кабель до 35 кВ по установленным конструкциям и лоткам с креплением по всей длине, масса 1 м кабеля: до 1 кг</t>
  </si>
  <si>
    <t>100 м</t>
  </si>
  <si>
    <t>ГЭСНм-2022 доп.7, м08-02-147-10, приказ Минстроя России от 02.08.2023 г. № 551/пр</t>
  </si>
  <si>
    <t>21,1</t>
  </si>
  <si>
    <t>22</t>
  </si>
  <si>
    <t>22,1</t>
  </si>
  <si>
    <t>23</t>
  </si>
  <si>
    <t>м08-02-148-01</t>
  </si>
  <si>
    <t>Кабель до 35 кВ в проложенных трубах, блоках и коробах, масса 1 м кабеля: до 1 кг</t>
  </si>
  <si>
    <t>ГЭСНм-2022, м08-02-148-01, приказ Минстроя России от 18.05.2022 г. № 378/пр</t>
  </si>
  <si>
    <t>23,1</t>
  </si>
  <si>
    <t>24</t>
  </si>
  <si>
    <t>24,1</t>
  </si>
  <si>
    <t>25</t>
  </si>
  <si>
    <t>м08-02-155-01</t>
  </si>
  <si>
    <t>Герметизация проходов при вводе кабелей во взрывоопасные помещения уплотнительной массой</t>
  </si>
  <si>
    <t>ГЭСНм-2022, м08-02-155-01, приказ Минстроя России от 18.05.2022 г. № 378/пр</t>
  </si>
  <si>
    <t>25,1</t>
  </si>
  <si>
    <t>26</t>
  </si>
  <si>
    <t>26,1</t>
  </si>
  <si>
    <t>Заземление</t>
  </si>
  <si>
    <t>27</t>
  </si>
  <si>
    <t>м08-02-472-07</t>
  </si>
  <si>
    <t>Проводник заземляющий открыто по строительным основаниям: из полосовой стали сечением 160 мм2</t>
  </si>
  <si>
    <t>ГЭСНм-2022 доп.8, м08-02-472-07, приказ Минстроя России от 14.11.2023 г. № 817/пр</t>
  </si>
  <si>
    <t>27,1</t>
  </si>
  <si>
    <t>28</t>
  </si>
  <si>
    <t>28,1</t>
  </si>
  <si>
    <t>29</t>
  </si>
  <si>
    <t>м08-02-405-02</t>
  </si>
  <si>
    <t>Провод по установленным стальным конструкциям и панелям, сечение: до 35 мм2</t>
  </si>
  <si>
    <t>ГЭСНм-2022, м08-02-405-02, приказ Минстроя России от 18.05.2022 г. № 378/пр</t>
  </si>
  <si>
    <t>29,1</t>
  </si>
  <si>
    <t>30</t>
  </si>
  <si>
    <t>30,1</t>
  </si>
  <si>
    <t>31</t>
  </si>
  <si>
    <t>м08-02-405-01</t>
  </si>
  <si>
    <t>Провод по установленным стальным конструкциям и панелям, сечение: до 16 мм2</t>
  </si>
  <si>
    <t>ГЭСНм-2022, м08-02-405-01, приказ Минстроя России от 18.05.2022 г. № 378/пр</t>
  </si>
  <si>
    <t>31,1</t>
  </si>
  <si>
    <t>32</t>
  </si>
  <si>
    <t>32,1</t>
  </si>
  <si>
    <t>33</t>
  </si>
  <si>
    <t>33,1</t>
  </si>
  <si>
    <t>34</t>
  </si>
  <si>
    <t>34,1</t>
  </si>
  <si>
    <t>35</t>
  </si>
  <si>
    <t>м08-01-082-01</t>
  </si>
  <si>
    <t>Зажим наборный без кожуха (прим. клемма заземления)</t>
  </si>
  <si>
    <t>ГЭСНм-2022, м08-01-082-01, приказ Минстроя России от 18.05.2022 г. № 378/пр</t>
  </si>
  <si>
    <t>35,1</t>
  </si>
  <si>
    <t>36</t>
  </si>
  <si>
    <t>Зажим наборный без кожуха</t>
  </si>
  <si>
    <t>36,1</t>
  </si>
  <si>
    <t>ОПС</t>
  </si>
  <si>
    <t>37</t>
  </si>
  <si>
    <t>м10-08-019-01</t>
  </si>
  <si>
    <t>Коробка ответвительная на стене</t>
  </si>
  <si>
    <t>ГЭСНм-2022, м10-08-019-01, приказ Минстроя России от 18.05.2022 г. № 378/пр</t>
  </si>
  <si>
    <t>Оборудование связи: прокладка и монтаж сетей связи</t>
  </si>
  <si>
    <t>мФЕР-10</t>
  </si>
  <si>
    <t>Пр/812-051.1-1</t>
  </si>
  <si>
    <t>Пр/774-051.1</t>
  </si>
  <si>
    <t>37,1</t>
  </si>
  <si>
    <t>38</t>
  </si>
  <si>
    <t>38,1</t>
  </si>
  <si>
    <t>39</t>
  </si>
  <si>
    <t>м10-08-001-08</t>
  </si>
  <si>
    <t>Прибор ОПС на 4 луча</t>
  </si>
  <si>
    <t>ГЭСНм-2022, м10-08-001-08, приказ Минстроя России от 18.05.2022 г. № 378/пр</t>
  </si>
  <si>
    <t>39,1</t>
  </si>
  <si>
    <t>40</t>
  </si>
  <si>
    <t>40,1</t>
  </si>
  <si>
    <t>41</t>
  </si>
  <si>
    <t>м11-04-008-01</t>
  </si>
  <si>
    <t>Съемные и выдвижные блоки (модули, ячейки, ТЭЗ), масса: до 5 кг</t>
  </si>
  <si>
    <t>ГЭСНм-2022, м11-04-008-01, приказ Минстроя России от 18.05.2022 г. № 378/пр</t>
  </si>
  <si>
    <t>Приборы, средства автоматизации и вычислительной техники</t>
  </si>
  <si>
    <t>мФЕР-11</t>
  </si>
  <si>
    <t>Пр/812-053.0-1</t>
  </si>
  <si>
    <t>Пр/774-053.0</t>
  </si>
  <si>
    <t>41,1</t>
  </si>
  <si>
    <t>42</t>
  </si>
  <si>
    <t>42,1</t>
  </si>
  <si>
    <t>43</t>
  </si>
  <si>
    <t>м10-08-002-02</t>
  </si>
  <si>
    <t>Извещатель ПС автоматический: дымовой, фотоэлектрический, радиоизотопный, световой в нормальном исполнении</t>
  </si>
  <si>
    <t>ГЭСНм-2022, м10-08-002-02, приказ Минстроя России от 18.05.2022 г. № 378/пр</t>
  </si>
  <si>
    <t>43,1</t>
  </si>
  <si>
    <t>44</t>
  </si>
  <si>
    <t>44,1</t>
  </si>
  <si>
    <t>45</t>
  </si>
  <si>
    <t>м10-08-002-04</t>
  </si>
  <si>
    <t>Извещатель ОС автоматический: контактный, магнитоконтактный на открывание окон, дверей</t>
  </si>
  <si>
    <t>ГЭСНм-2022, м10-08-002-04, приказ Минстроя России от 18.05.2022 г. № 378/пр</t>
  </si>
  <si>
    <t>45,1</t>
  </si>
  <si>
    <t>46</t>
  </si>
  <si>
    <t>46,1</t>
  </si>
  <si>
    <t>47</t>
  </si>
  <si>
    <t>м10-04-101-07</t>
  </si>
  <si>
    <t>Громкоговоритель или звуковая колонка: в помещении</t>
  </si>
  <si>
    <t>ГЭСНм-2022, м10-04-101-07, приказ Минстроя России от 18.05.2022 г. № 378/пр</t>
  </si>
  <si>
    <t>Оборудование связи: монтаж радиотелевизионного и электронного оборудования</t>
  </si>
  <si>
    <t>Пр/812-051.2-1</t>
  </si>
  <si>
    <t>Пр/774-051.2</t>
  </si>
  <si>
    <t>47,1</t>
  </si>
  <si>
    <t>48</t>
  </si>
  <si>
    <t>48,1</t>
  </si>
  <si>
    <t>49</t>
  </si>
  <si>
    <t>м10-04-101-15</t>
  </si>
  <si>
    <t>Транспарант световой (табло)</t>
  </si>
  <si>
    <t>ГЭСНм-2022, м10-04-101-15, приказ Минстроя России от 18.05.2022 г. № 378/пр</t>
  </si>
  <si>
    <t>49,1</t>
  </si>
  <si>
    <t>50</t>
  </si>
  <si>
    <t>50,1</t>
  </si>
  <si>
    <t>51</t>
  </si>
  <si>
    <t>м10-01-039-06</t>
  </si>
  <si>
    <t>Реле, ключ, кнопка и др. с подготовкой места установки</t>
  </si>
  <si>
    <t>ГЭСНм-2022, м10-01-039-06, приказ Минстроя России от 18.05.2022 г. № 378/пр</t>
  </si>
  <si>
    <t>51,1</t>
  </si>
  <si>
    <t>52</t>
  </si>
  <si>
    <t>52,1</t>
  </si>
  <si>
    <t>53</t>
  </si>
  <si>
    <t>м10-04-066-04</t>
  </si>
  <si>
    <t>Коробка кабельная соединительная или разветвительная</t>
  </si>
  <si>
    <t>ГЭСНм-2022, м10-04-066-04, приказ Минстроя России от 18.05.2022 г. № 378/пр</t>
  </si>
  <si>
    <t>53,1</t>
  </si>
  <si>
    <t>53,2</t>
  </si>
  <si>
    <t>999-0005</t>
  </si>
  <si>
    <t>Масса оборудования</t>
  </si>
  <si>
    <t>т</t>
  </si>
  <si>
    <t>54</t>
  </si>
  <si>
    <t>54,1</t>
  </si>
  <si>
    <t>54,2</t>
  </si>
  <si>
    <t>55</t>
  </si>
  <si>
    <t>м08-01-080-01</t>
  </si>
  <si>
    <t>Прибор измерения и защиты, количество подключаемых концов: до 2 (резисторы)</t>
  </si>
  <si>
    <t>ГЭСНм-2022, м08-01-080-01, приказ Минстроя России от 18.05.2022 г. № 378/пр</t>
  </si>
  <si>
    <t>55,1</t>
  </si>
  <si>
    <t>56</t>
  </si>
  <si>
    <t>Прибор измерения и защиты, количество подключаемых концов: до 2 (резистроры)</t>
  </si>
  <si>
    <t>56,1</t>
  </si>
  <si>
    <t>57</t>
  </si>
  <si>
    <t>Прибор измерения и защиты, количество подключаемых концов: до 2 (диод)</t>
  </si>
  <si>
    <t>57,1</t>
  </si>
  <si>
    <t>58</t>
  </si>
  <si>
    <t>58,1</t>
  </si>
  <si>
    <t>59</t>
  </si>
  <si>
    <t>м10-06-037-13</t>
  </si>
  <si>
    <t>Крышка декоративная и другие мелкие изделия (без присоединения проводов) (прим. знак Р11)</t>
  </si>
  <si>
    <t>ГЭСНм-2022, м10-06-037-13, приказ Минстроя России от 18.05.2022 г. № 378/пр</t>
  </si>
  <si>
    <t>59,1</t>
  </si>
  <si>
    <t>59,2</t>
  </si>
  <si>
    <t>60</t>
  </si>
  <si>
    <t>Крышка декоративная и другие мелкие изделия (без присоединения проводов)</t>
  </si>
  <si>
    <t>60,1</t>
  </si>
  <si>
    <t>60,2</t>
  </si>
  <si>
    <t>61</t>
  </si>
  <si>
    <t>м08-02-409-09</t>
  </si>
  <si>
    <t>Труба гофрированная ПВХ для защиты проводов и кабелей по установленным конструкциям, по стенам, колоннам, потолкам, основанию пола</t>
  </si>
  <si>
    <t>ГЭСНм-2022, м08-02-409-09, приказ Минстроя России от 18.05.2022 г. № 378/пр</t>
  </si>
  <si>
    <t>61,1</t>
  </si>
  <si>
    <t>62</t>
  </si>
  <si>
    <t>62,1</t>
  </si>
  <si>
    <t>63</t>
  </si>
  <si>
    <t>м08-02-407-06</t>
  </si>
  <si>
    <t>Труба стальная по установленным конструкциям, в готовых бороздах, по основанию пола, диаметр: до 25 мм</t>
  </si>
  <si>
    <t>ГЭСНм-2022, м08-02-407-06, приказ Минстроя России от 18.05.2022 г. № 378/пр</t>
  </si>
  <si>
    <t>63,1</t>
  </si>
  <si>
    <t>64</t>
  </si>
  <si>
    <t>64,1</t>
  </si>
  <si>
    <t>65</t>
  </si>
  <si>
    <t>м08-02-407-07</t>
  </si>
  <si>
    <t>Труба стальная по установленным конструкциям, в готовых бороздах, по основанию пола, диаметр: до 40 мм</t>
  </si>
  <si>
    <t>ГЭСНм-2022, м08-02-407-07, приказ Минстроя России от 18.05.2022 г. № 378/пр</t>
  </si>
  <si>
    <t>65,1</t>
  </si>
  <si>
    <t>66</t>
  </si>
  <si>
    <t>66,1</t>
  </si>
  <si>
    <t>67</t>
  </si>
  <si>
    <t>67,1</t>
  </si>
  <si>
    <t>68</t>
  </si>
  <si>
    <t>68,1</t>
  </si>
  <si>
    <t>69</t>
  </si>
  <si>
    <t>69,1</t>
  </si>
  <si>
    <t>70</t>
  </si>
  <si>
    <t>70,1</t>
  </si>
  <si>
    <t>71</t>
  </si>
  <si>
    <t>71,1</t>
  </si>
  <si>
    <t>72</t>
  </si>
  <si>
    <t>72,1</t>
  </si>
  <si>
    <t>Телемеханизация</t>
  </si>
  <si>
    <t>73</t>
  </si>
  <si>
    <t>м08-03-573-04</t>
  </si>
  <si>
    <t>Шкаф (пульт) управления навесной, высота, ширина и глубина: до 600х600х350 мм</t>
  </si>
  <si>
    <t>ГЭСНм-2022 доп.4, м08-03-573-04, приказ Минстроя России от 27.12.2022 г. № 1133/пр</t>
  </si>
  <si>
    <t>73,1</t>
  </si>
  <si>
    <t>74</t>
  </si>
  <si>
    <t>м08-03-573-01</t>
  </si>
  <si>
    <t>Пульт управления напольный, высота до 1200 мм, глубина и ширина по фронту: до 700х600 мм</t>
  </si>
  <si>
    <t>ГЭСНм-2022 доп.4, м08-03-573-01, приказ Минстроя России от 27.12.2022 г. № 1133/пр</t>
  </si>
  <si>
    <t>74,1</t>
  </si>
  <si>
    <t>75</t>
  </si>
  <si>
    <t>м10-06-068-15</t>
  </si>
  <si>
    <t>Настройка простых сетевых трактов: конфигурация и настройка сетевых компонентов (мост, маршрутизатор, модем и т.п.)</t>
  </si>
  <si>
    <t>ГЭСНм-2022, м10-06-068-15, приказ Минстроя России от 18.05.2022 г. № 378/пр</t>
  </si>
  <si>
    <t>Оборудование связи: прокладка и монтаж сетей связи (если ОПТ=1 прокладка и монтаж междугородных линий связи)</t>
  </si>
  <si>
    <t>75,1</t>
  </si>
  <si>
    <t>76</t>
  </si>
  <si>
    <t>76,1</t>
  </si>
  <si>
    <t>77</t>
  </si>
  <si>
    <t>77,1</t>
  </si>
  <si>
    <t>78</t>
  </si>
  <si>
    <t>78,1</t>
  </si>
  <si>
    <t>79</t>
  </si>
  <si>
    <t>Прибор измерения и защиты, количество подключаемых концов: до 2</t>
  </si>
  <si>
    <t>79,1</t>
  </si>
  <si>
    <t>80</t>
  </si>
  <si>
    <t>80,1</t>
  </si>
  <si>
    <t>81</t>
  </si>
  <si>
    <t>м08-02-158-14</t>
  </si>
  <si>
    <t>Заделка концевая сухая для 3-5-жильного кабеля с пластмассовой и резиновой изоляцией напряжением: до 1 кВ, сечение одной жилы от 1,5 мм2 до 35 мм2</t>
  </si>
  <si>
    <t>ГЭСНм-2022, м08-02-158-14, приказ Минстроя России от 18.05.2022 г. № 378/пр</t>
  </si>
  <si>
    <t>81,1</t>
  </si>
  <si>
    <t>82</t>
  </si>
  <si>
    <t>82,1</t>
  </si>
  <si>
    <t>83</t>
  </si>
  <si>
    <t>м08-02-158-05</t>
  </si>
  <si>
    <t>Заделка концевая сухая для контрольного кабеля сечением одной жилы: до 2,5 мм2, количество жил до 7</t>
  </si>
  <si>
    <t>ГЭСНм-2022, м08-02-158-05, приказ Минстроя России от 18.05.2022 г. № 378/пр</t>
  </si>
  <si>
    <t>83,1</t>
  </si>
  <si>
    <t>84</t>
  </si>
  <si>
    <t>84,1</t>
  </si>
  <si>
    <t>85</t>
  </si>
  <si>
    <t>м08-03-574-01</t>
  </si>
  <si>
    <t>Разводка по устройствам и подключение жил кабелей или проводов сечением: до 10 мм2</t>
  </si>
  <si>
    <t>ГЭСНм-2022, м08-03-574-01, приказ Минстроя России от 18.05.2022 г. № 378/пр</t>
  </si>
  <si>
    <t>85,1</t>
  </si>
  <si>
    <t>86</t>
  </si>
  <si>
    <t>86,1</t>
  </si>
  <si>
    <t>Релейная защита</t>
  </si>
  <si>
    <t>87</t>
  </si>
  <si>
    <t>87,1</t>
  </si>
  <si>
    <t>88</t>
  </si>
  <si>
    <t>88,1</t>
  </si>
  <si>
    <t>89</t>
  </si>
  <si>
    <t>м08-02-158-04</t>
  </si>
  <si>
    <t>Заделка концевая сухая для контрольного кабеля сечением одной жилы: до 2,5 мм2, количество жил до 4</t>
  </si>
  <si>
    <t>ГЭСНм-2022, м08-02-158-04, приказ Минстроя России от 18.05.2022 г. № 378/пр</t>
  </si>
  <si>
    <t>89,1</t>
  </si>
  <si>
    <t>90</t>
  </si>
  <si>
    <t>90,1</t>
  </si>
  <si>
    <t>91</t>
  </si>
  <si>
    <t>91,1</t>
  </si>
  <si>
    <t>92</t>
  </si>
  <si>
    <t>92,1</t>
  </si>
  <si>
    <t>Пуско-наладочные работы</t>
  </si>
  <si>
    <t>93</t>
  </si>
  <si>
    <t>п01-03-008-05</t>
  </si>
  <si>
    <t>Выключатель: автоматический с электромагнитным дутьем или вакуумный и элегазовый напряжением до 11 кВ</t>
  </si>
  <si>
    <t>ГЭСНп-2022, п01-03-008-05, приказ Минстроя России от 18.05.2022 г. № 378/пр</t>
  </si>
  <si>
    <t>Пусконаладочные работы</t>
  </si>
  <si>
    <t>Пусконаладочные работы Электротехнические устройства</t>
  </si>
  <si>
    <t>ФЕРп</t>
  </si>
  <si>
    <t>Пр/812-083.0-1</t>
  </si>
  <si>
    <t>Пр/774-083.0</t>
  </si>
  <si>
    <t>94</t>
  </si>
  <si>
    <t>п01-03-020-01</t>
  </si>
  <si>
    <t>Схема вторичной коммутации масляного выключателя напряжением до 11 кВ с местным управлением и общим приводом: электромагнитным</t>
  </si>
  <si>
    <t>ГЭСНп-2022, п01-03-020-01, приказ Минстроя России от 18.05.2022 г. № 378/пр</t>
  </si>
  <si>
    <t>95</t>
  </si>
  <si>
    <t>п01-03-025-01</t>
  </si>
  <si>
    <t>Схема электромагнитной блокировки коммутационных аппаратов, количество блокируемых аппаратов: до 2</t>
  </si>
  <si>
    <t>ГЭСНп-2022, п01-03-025-01, приказ Минстроя России от 18.05.2022 г. № 378/пр</t>
  </si>
  <si>
    <t>96</t>
  </si>
  <si>
    <t>п01-03-008-01</t>
  </si>
  <si>
    <t>Выключатель: нагрузки напряжением до 11 кВ</t>
  </si>
  <si>
    <t>ГЭСНп-2022, п01-03-008-01, приказ Минстроя России от 18.05.2022 г. № 378/пр</t>
  </si>
  <si>
    <t>97</t>
  </si>
  <si>
    <t>п01-12-021-02</t>
  </si>
  <si>
    <t>Испытание аппарата коммутационного напряжением: до 35 кВ</t>
  </si>
  <si>
    <t>испытание</t>
  </si>
  <si>
    <t>ГЭСНп-2022, п01-12-021-02, приказ Минстроя России от 18.05.2022 г. № 378/пр</t>
  </si>
  <si>
    <t>98</t>
  </si>
  <si>
    <t>п01-03-005-01</t>
  </si>
  <si>
    <t>Разъединитель трехполюсный напряжением: до 20 кВ</t>
  </si>
  <si>
    <t>ГЭСНп-2022, п01-03-005-01, приказ Минстроя России от 18.05.2022 г. № 378/пр</t>
  </si>
  <si>
    <t>99</t>
  </si>
  <si>
    <t>100</t>
  </si>
  <si>
    <t>п01-11-027-02</t>
  </si>
  <si>
    <t>Измерение токов утечки: ограничителя напряжения</t>
  </si>
  <si>
    <t>измерение</t>
  </si>
  <si>
    <t>ГЭСНп-2022, п01-11-027-02, приказ Минстроя России от 18.05.2022 г. № 378/пр</t>
  </si>
  <si>
    <t>101</t>
  </si>
  <si>
    <t>п01-02-017-02</t>
  </si>
  <si>
    <t>Трансформатор тока измерительный выносной напряжением: до 11 кВ, с твердой изоляцией</t>
  </si>
  <si>
    <t>ГЭСНп-2022, п01-02-017-02, приказ Минстроя России от 18.05.2022 г. № 378/пр</t>
  </si>
  <si>
    <t>102</t>
  </si>
  <si>
    <t>п01-12-010-02</t>
  </si>
  <si>
    <t>Испытание: первичной обмотки трансформатора измерительного</t>
  </si>
  <si>
    <t>ГЭСНп-2022, п01-12-010-02, приказ Минстроя России от 18.05.2022 г. № 378/пр</t>
  </si>
  <si>
    <t>103</t>
  </si>
  <si>
    <t>п01-12-010-03</t>
  </si>
  <si>
    <t>Испытание: вторичной обмотки трансформатора измерительного</t>
  </si>
  <si>
    <t>ГЭСНп-2022, п01-12-010-03, приказ Минстроя России от 18.05.2022 г. № 378/пр</t>
  </si>
  <si>
    <t>104</t>
  </si>
  <si>
    <t>п01-02-016-02</t>
  </si>
  <si>
    <t>Трансформатор напряжения измерительный трехфазный напряжением: до 11 кВ</t>
  </si>
  <si>
    <t>ГЭСНп-2022, п01-02-016-02, приказ Минстроя России от 18.05.2022 г. № 378/пр</t>
  </si>
  <si>
    <t>105</t>
  </si>
  <si>
    <t>106</t>
  </si>
  <si>
    <t>107</t>
  </si>
  <si>
    <t>п01-02-018-01</t>
  </si>
  <si>
    <t>Трансформатор тока измерительный нулевой последовательности: без подмагничивания</t>
  </si>
  <si>
    <t>ГЭСНп-2022, п01-02-018-01, приказ Минстроя России от 18.05.2022 г. № 378/пр</t>
  </si>
  <si>
    <t>108</t>
  </si>
  <si>
    <t>п01-02-005-04</t>
  </si>
  <si>
    <t>Трансформатор силовой сухой: трехфазный напряжением до 11 кВ</t>
  </si>
  <si>
    <t>ГЭСНп-2022, п01-02-005-04, приказ Минстроя России от 18.05.2022 г. № 378/пр</t>
  </si>
  <si>
    <t>109</t>
  </si>
  <si>
    <t>п01-12-020-01</t>
  </si>
  <si>
    <t>Испытание сборных и соединительных шин напряжением: до 11 кВ</t>
  </si>
  <si>
    <t>ГЭСНп-2022, п01-12-020-01, приказ Минстроя России от 18.05.2022 г. № 378/пр</t>
  </si>
  <si>
    <t>110</t>
  </si>
  <si>
    <t>п01-02-002-01</t>
  </si>
  <si>
    <t>Трансформатор силовой трехфазный масляный двухобмоточный напряжением: до 11 кВ, мощностью до 0,32 МВА</t>
  </si>
  <si>
    <t>ГЭСНп-2022, п01-02-002-01, приказ Минстроя России от 18.05.2022 г. № 378/пр</t>
  </si>
  <si>
    <t>111</t>
  </si>
  <si>
    <t>п01-12-010-01</t>
  </si>
  <si>
    <t>Испытание: обмотки трансформатора силового</t>
  </si>
  <si>
    <t>ГЭСНп-2022, п01-12-010-01, приказ Минстроя России от 18.05.2022 г. № 378/пр</t>
  </si>
  <si>
    <t>112</t>
  </si>
  <si>
    <t>п01-12-027-01</t>
  </si>
  <si>
    <t>Испытание кабеля силового длиной до 500 м напряжением: до 10 кВ</t>
  </si>
  <si>
    <t>ГЭСНп-2022, п01-12-027-01, приказ Минстроя России от 18.05.2022 г. № 378/пр</t>
  </si>
  <si>
    <t>113</t>
  </si>
  <si>
    <t>п01-12-027-07</t>
  </si>
  <si>
    <t>Испытание кабеля силового длиной до 500 м напряжением до 1 кВ</t>
  </si>
  <si>
    <t>ГЭСНп-2022, п01-12-027-07, приказ Минстроя России от 18.05.2022 г. № 378/пр</t>
  </si>
  <si>
    <t>114</t>
  </si>
  <si>
    <t>п01-11-028-01</t>
  </si>
  <si>
    <t>Измерение сопротивления изоляции (на линию) мегаомметром кабельных и других линий напряжением до 1 кВ, предназначенных для передачи электроэнергии к распределительным устройствам, щитам, шкафам, коммутационным аппаратам и электропотребителям</t>
  </si>
  <si>
    <t>ГЭСНп-2022, п01-11-028-01, приказ Минстроя России от 18.05.2022 г. № 378/пр</t>
  </si>
  <si>
    <t>115</t>
  </si>
  <si>
    <t>п01-12-023-01</t>
  </si>
  <si>
    <t>Испытание ввода и проходного изолятора с фарфоровой, жидкой или бумажной изоляцией (до установки на оборудование)</t>
  </si>
  <si>
    <t>ГЭСНп-2022, п01-12-023-01, приказ Минстроя России от 18.05.2022 г. № 378/пр</t>
  </si>
  <si>
    <t>116</t>
  </si>
  <si>
    <t>п01-06-020-01</t>
  </si>
  <si>
    <t>Вторичной цепи: группы из трех однофазных трансформаторов напряжения до 11 кВ</t>
  </si>
  <si>
    <t>система</t>
  </si>
  <si>
    <t>ГЭСНп-2022, п01-06-020-01, приказ Минстроя России от 18.05.2022 г. № 378/пр</t>
  </si>
  <si>
    <t>117</t>
  </si>
  <si>
    <t>п01-06-022-02</t>
  </si>
  <si>
    <t>Схема резервирования питания трехпроводной системы от другого источника питания с устройством: релейно-контакторного переключателя</t>
  </si>
  <si>
    <t>схема</t>
  </si>
  <si>
    <t>ГЭСНп-2022, п01-06-022-02, приказ Минстроя России от 18.05.2022 г. № 378/пр</t>
  </si>
  <si>
    <t>118</t>
  </si>
  <si>
    <t>п01-04-063-02</t>
  </si>
  <si>
    <t>Дуговая защита секций: комплектных распределительных устройств (КРУ) с контролем по току</t>
  </si>
  <si>
    <t>КОМПЛ</t>
  </si>
  <si>
    <t>ГЭСНп-2022, п01-04-063-02, приказ Минстроя России от 18.05.2022 г. № 378/пр</t>
  </si>
  <si>
    <t>119</t>
  </si>
  <si>
    <t>п01-04-012-04</t>
  </si>
  <si>
    <t>МТЗ с независимой выдержкой времени: (комплект КЗ-12)</t>
  </si>
  <si>
    <t>ГЭСНп-2022, п01-04-012-04, приказ Минстроя России от 18.05.2022 г. № 378/пр</t>
  </si>
  <si>
    <t>120</t>
  </si>
  <si>
    <t>п01-04-006-04</t>
  </si>
  <si>
    <t>Максимальная токовая защита от замыканий на "землю" (комплект КЗ-7)</t>
  </si>
  <si>
    <t>ГЭСНп-2022, п01-04-006-04, приказ Минстроя России от 18.05.2022 г. № 378/пр</t>
  </si>
  <si>
    <t>121</t>
  </si>
  <si>
    <t>п01-05-016-01</t>
  </si>
  <si>
    <t>Устройство АВР трансформаторов и линий с резервированием секций: 1 шт.</t>
  </si>
  <si>
    <t>ГЭСНп-2022, п01-05-016-01, приказ Минстроя России от 18.05.2022 г. № 378/пр</t>
  </si>
  <si>
    <t>122</t>
  </si>
  <si>
    <t>п01-04-048-01</t>
  </si>
  <si>
    <t>Устройство резервирования отказа выключателя (УРОВ): при количестве присоединений до четырех</t>
  </si>
  <si>
    <t>ГЭСНп-2022, п01-04-048-01, приказ Минстроя России от 18.05.2022 г. № 378/пр</t>
  </si>
  <si>
    <t>123</t>
  </si>
  <si>
    <t>п01-05-012-01</t>
  </si>
  <si>
    <t>Устройство АПВ: ПДЭ-2004</t>
  </si>
  <si>
    <t>ГЭСНп-2022, п01-05-012-01, приказ Минстроя России от 18.05.2022 г. № 378/пр</t>
  </si>
  <si>
    <t>124</t>
  </si>
  <si>
    <t>п01-11-011-01</t>
  </si>
  <si>
    <t>Проверка наличия цепи между заземлителями и заземленными элементами</t>
  </si>
  <si>
    <t>100 измерений</t>
  </si>
  <si>
    <t>ГЭСНп-2022, п01-11-011-01, приказ Минстроя России от 18.05.2022 г. № 378/пр</t>
  </si>
  <si>
    <t>125</t>
  </si>
  <si>
    <t>п01-11-010-01</t>
  </si>
  <si>
    <t>Измерение сопротивления растеканию тока: заземлителя</t>
  </si>
  <si>
    <t>ГЭСНп-2022, п01-11-010-01, приказ Минстроя России от 18.05.2022 г. № 378/пр</t>
  </si>
  <si>
    <t>126</t>
  </si>
  <si>
    <t>п01-11-010-02</t>
  </si>
  <si>
    <t>Измерение сопротивления растеканию тока: контура с диагональю до 20 м</t>
  </si>
  <si>
    <t>ГЭСНп-2022, п01-11-010-02, приказ Минстроя России от 18.05.2022 г. № 378/пр</t>
  </si>
  <si>
    <t>127</t>
  </si>
  <si>
    <t>п01-10-002-01</t>
  </si>
  <si>
    <t>Схема образования участка сигнализации (центральной, технологической, местной, аварийной, предупредительной и др.)</t>
  </si>
  <si>
    <t>участок</t>
  </si>
  <si>
    <t>ГЭСНп-2022, п01-10-002-01, приказ Минстроя России от 18.05.2022 г. № 378/пр</t>
  </si>
  <si>
    <t>128</t>
  </si>
  <si>
    <t>п01-13-020-04</t>
  </si>
  <si>
    <t>Технологический комплекс, включающий в себя агрегаты, связанные между собой блокировочными связями, в количестве: до 20 шт.</t>
  </si>
  <si>
    <t>ГЭСНп-2022, п01-13-020-04, приказ Минстроя России от 18.05.2022 г. № 378/пр</t>
  </si>
  <si>
    <t>129</t>
  </si>
  <si>
    <t>п02-01-002-06</t>
  </si>
  <si>
    <t>Автоматизированная система управления II категории технической сложности с количеством каналов (Кобщ): за каждый канал свыше 20 до 39 добавлять к норме 02-01-002-05</t>
  </si>
  <si>
    <t>канал</t>
  </si>
  <si>
    <t>ГЭСНп-2022, п02-01-002-06, приказ Минстроя России от 18.05.2022 г. № 378/пр</t>
  </si>
  <si>
    <t>Пусконаладочные работы Автоматизированные системы управления</t>
  </si>
  <si>
    <t>130</t>
  </si>
  <si>
    <t>Оборудование</t>
  </si>
  <si>
    <t>131</t>
  </si>
  <si>
    <t>цена поставщика</t>
  </si>
  <si>
    <t>Камера сборная одностороннего обслуживания КСО-298 Столица-03 6кВ 1000А 21яч.</t>
  </si>
  <si>
    <t>КОМП</t>
  </si>
  <si>
    <t>Материалы строительные</t>
  </si>
  <si>
    <t>Материалы, изделия и конструкции</t>
  </si>
  <si>
    <t>материалы (03)</t>
  </si>
  <si>
    <t>Электротехнические устройства</t>
  </si>
  <si>
    <t>Мет. 421/пр. 04.08.20. пр. 8; п.1</t>
  </si>
  <si>
    <t>Автоматизированные системы управления</t>
  </si>
  <si>
    <t>Мет. 421/пр. 04.08.20. пр. 8; п.2</t>
  </si>
  <si>
    <t>СТР_РЕК</t>
  </si>
  <si>
    <t>СТРОИТЕЛЬСТВО и РЕКОНСТРУКЦИЯ  зданий и сооружений всех назначений</t>
  </si>
  <si>
    <t>Строительство и реконструкция</t>
  </si>
  <si>
    <t>РЕМ_ЖИЛ</t>
  </si>
  <si>
    <t>КАП. РЕМ. ЖИЛЫХ И ОБЩЕСТВЕННЫХ ЗДАНИЙ</t>
  </si>
  <si>
    <t>Капитальный ремонт жилых и общественных зданий</t>
  </si>
  <si>
    <t>РЕМ_ПР</t>
  </si>
  <si>
    <t>КАП. РЕМ. ПРОИЗВОДСТВЕННЫХ ЗД. и СООРУЖЕНИЙ,  НАРУЖНЫХ ИНЖЕНЕРНЫХ СЕТЕЙ, УЛИЦ И ДОРОГ МЕСТНОГО ЗНАЧЕНИЯ, ИНЖ,СООРУЖЕНИЙ ( ГИДРОТЕХ,СООРУЖ, МОСТОВ И ПУТЕПРОВОДОВ И Т.П.)</t>
  </si>
  <si>
    <t>Капитальный ремонт прозводственных зданий</t>
  </si>
  <si>
    <t>Территория</t>
  </si>
  <si>
    <t>для территории Российской Федерации, не относящейся к районам Крайнего Севера и приравненным к ним местностям</t>
  </si>
  <si>
    <t>МПРКС</t>
  </si>
  <si>
    <t>для территории Российской Федерации, относящейся к местностям, приравненным к районам Крайнего Севера</t>
  </si>
  <si>
    <t>РКС</t>
  </si>
  <si>
    <t>для территории Российской Федерации, относящейся к районам Крайнего Севера</t>
  </si>
  <si>
    <t>СЛЖ</t>
  </si>
  <si>
    <t>При определении сметной стоимости строительства объектов капитального строительства, относящихся к особо опасным и технически сложным. За исключением АЭС.</t>
  </si>
  <si>
    <t>Для сборников ФЕР ( при производстве работ на технически сложных объектах ):  ·  { СЛЖ } - (вкл.)    - работа на сложных объектах  (к=1,2 к НР)           ·  { СЛЖ } - (выкл.) - работа на обычных объектах</t>
  </si>
  <si>
    <t>Сложные объекты</t>
  </si>
  <si>
    <t>СТНДРТ</t>
  </si>
  <si>
    <t>При определении сметной стоимости строительства объектов капитального строительства (за исключением АЭС).</t>
  </si>
  <si>
    <t>АЭС_ПНР</t>
  </si>
  <si>
    <t>При определении сметной стоимости строительства объектов капитального строительства АЭС. Пусконаладочные работы (за исключением технологического оборудования АЭС).</t>
  </si>
  <si>
    <t>АЭС</t>
  </si>
  <si>
    <t>АЭС_ПНР_ТЕХ</t>
  </si>
  <si>
    <t>При определении сметной стоимости строительства объектов капитального строительства АЭС. Пусконаладочные работы технологического оборудования АЭС.</t>
  </si>
  <si>
    <t>Для сборника ФЕРм -39  и ФЕРМ-08  ( при работах по контролю сварных соединений) :    {мАЭС} - ( вкл.)  -     при выполнении работ по на АЭС  (HР=101%; СП= 68%;             {мАЭС} - (выкл.) -  при выполнении работ  на обычных объектах</t>
  </si>
  <si>
    <t>АЭС, ПНР технологического оборудования АЭС.</t>
  </si>
  <si>
    <t>ОПТ/В</t>
  </si>
  <si>
    <t>{вкл}    - Прокладка  МЕЖДУГОРОДНЫХ  ВОЛОКОННО-ОПТИЧЕСКИХ ЛИНИЙ (для ФЕРм10, отд. 6 разд.3)  {выкл} - Прокладка  ГОРОДСКИХ               ВОЛОКОННО-ОПТИЧЕСКИХ ЛИНИЙ  (для ФЕРм10, отд. 6 разд.3)</t>
  </si>
  <si>
    <t>Для сборников ФЕРм-10  ( волоконно-оптические линии связи ): ·  {М_ГОР_опт} -  ( вкл.)  - междугородные сети связи ( НР=120% , СП=70% )           ·  {М_ГОР_опт} - ( выкл.) - городские сети связи  ( НР=100%; СП=65%)</t>
  </si>
  <si>
    <t>Прокладка междугородных в/опт. кабелей</t>
  </si>
  <si>
    <t>АВИ</t>
  </si>
  <si>
    <t>(вкл)   -  При работах по ДИСПЕТЧЕРИЗАЦИИ управления движением АВИАТРАНСПОРТОМ {вкл}  (монтажные работы )</t>
  </si>
  <si>
    <t>Для сборников ФЕРм 08;10;11 :    · {мАВИА} -  (вкл.)     -  производство монтажных  работы по диспетчеризации управления  движением авиатранспортном (НР=95%, СП=55%) ;    ·            {мАВИА} -  (выкл. ) -  при производстве работ на прочих объектах , кром</t>
  </si>
  <si>
    <t>Диспетчеризация авиатранспорта</t>
  </si>
  <si>
    <t>ЗАКР</t>
  </si>
  <si>
    <t>{вкл}   -  Обслуживающие и сопутствующие работы в тоннелях при  производстве работ ЗАКРЫТЫМ СПОСОБОМ   {выкл} - Обслуживающие и сопутствующие работы в тоннелях при  производстве работ  ОТКРЫТЫМ</t>
  </si>
  <si>
    <t>Для сборника ФЕР -29 ( сопутствующие работы в тоннелях и метро. ): ·  {ЗАКР} - (вкл.)     -  при выполнении работ в тоннелях  и метро закрытым способом  (НР=145% , СП=75%); ·                {ЗАКР} - (выкл.) -   при выполнении работ в тоннелях и метро  отк</t>
  </si>
  <si>
    <t>Производство работ закрытым способом (обслуживающие процессы)</t>
  </si>
  <si>
    <t>ГОР</t>
  </si>
  <si>
    <t>(вкл) - ФЕРм-08, выполнение работ на горнорудных объектах  (выкл) - ФЕРм-08, выполнение работ на других объектах</t>
  </si>
  <si>
    <t>Выполнение работ на горнорудных объектах</t>
  </si>
  <si>
    <t>ОБ_ПР</t>
  </si>
  <si>
    <t>Объект производственного назначения</t>
  </si>
  <si>
    <t>ОБ_НПР</t>
  </si>
  <si>
    <t>Объект непроизводственного назначения</t>
  </si>
  <si>
    <t>К_НР_РЕМ</t>
  </si>
  <si>
    <t>при ремонте жилых и общественных зданий если  ( если {РЕМ_ЖИЛ}= [вкл.]</t>
  </si>
  <si>
    <t>Для сборников  ФЕР и  ФЕРмр :  · Значение {_МДСрем_НР}= 0,90 -  при ремонте зданий жилого и гражданского назначений ( 0,90 к НР) ;  · Значение {_МДСрем_НР}= 1,00  - при строительстве  и реконструкции  объектов всех назначений</t>
  </si>
  <si>
    <t>п.25</t>
  </si>
  <si>
    <t>К_СП_РЕМ</t>
  </si>
  <si>
    <t>к нормам СП при капитальном ремонте зданий и сооружений всех назначений ( если или {РЕМ_ЖИЛ}=[вкл] , или (РЕМ_ПР}=[вкл] )</t>
  </si>
  <si>
    <t>Для сборников  ФЕР и  ФЕРмр :   · Значение {_МДСрем_СП} = 0.85  -  при ремонте зданий всех назначений ( 0,85 к СП);   · Значение {_МДСрем_СП} = 1,00 -  при строительстве  и реконструкции  объектов всех назначений</t>
  </si>
  <si>
    <t>п.16</t>
  </si>
  <si>
    <t>К_НР_СЛЖ</t>
  </si>
  <si>
    <t>При определении сметной стоимости строительства объектов капитального строительства, относящихся к особо опасным и технически сложным. За исключением объектов атомных электрических станций.  ( если {СЛЖ} = [вкл] )</t>
  </si>
  <si>
    <t>п.27 СЛОЖН</t>
  </si>
  <si>
    <t>К_НР_АЭС</t>
  </si>
  <si>
    <t>При определении сметной стоимости строительства объектов капитального строительства, относящихся к особо опасным и технически сложным. Для объектов атомных электрических станций.  ( если {АЭС} = [вкл] )</t>
  </si>
  <si>
    <t>п.27 АЭС</t>
  </si>
  <si>
    <t>Р_ОКР</t>
  </si>
  <si>
    <t>Разрядность округления результата расчета НР и СП  (с 05.04.2020 - до семи знаков после запятой)</t>
  </si>
  <si>
    <t>Лист_НРиСП</t>
  </si>
  <si>
    <t>Уровень цен</t>
  </si>
  <si>
    <t>Вид цен</t>
  </si>
  <si>
    <t>+Ульяновская область, КТЦ к ФСНБ-2022, 4 квартал 2023 г</t>
  </si>
  <si>
    <t>Сборник индексов</t>
  </si>
  <si>
    <t>Ульяновск</t>
  </si>
  <si>
    <t>_OBSM_</t>
  </si>
  <si>
    <t>1-100-40</t>
  </si>
  <si>
    <t>Затраты труда рабочих (Средний разряд - 4)</t>
  </si>
  <si>
    <t>чел.-ч.</t>
  </si>
  <si>
    <t>4-100-00</t>
  </si>
  <si>
    <t>Затраты труда машинистов</t>
  </si>
  <si>
    <t>91.05.05-015</t>
  </si>
  <si>
    <t>ФСЭМ-2022, 91.05.05-015, приказ Минстроя России от 18.05.2022 г. № 378/пр</t>
  </si>
  <si>
    <t>Краны на автомобильном ходу, грузоподъемность 16 т</t>
  </si>
  <si>
    <t>маш.-ч</t>
  </si>
  <si>
    <t>4-100-060</t>
  </si>
  <si>
    <t>91.14.02-001</t>
  </si>
  <si>
    <t>ФСЭМ-2022 доп.7, 91.14.02-001, приказ Минстроя России от 02.08.2023 г. № 551/пр</t>
  </si>
  <si>
    <t>Автомобили бортовые, грузоподъемность до 5 т</t>
  </si>
  <si>
    <t>4-100-040</t>
  </si>
  <si>
    <t>01.7.15.03-0042</t>
  </si>
  <si>
    <t>ФСБЦ-2022, 01.7.15.03-0042, приказ Минстроя России от 18.05.2022 г. № 378/пр</t>
  </si>
  <si>
    <t>Болты с гайками и шайбами строительные</t>
  </si>
  <si>
    <t>кг</t>
  </si>
  <si>
    <t>08.3.07.01-0052</t>
  </si>
  <si>
    <t>ФСБЦ-2022 доп.4, 08.3.07.01-0052, приказ Минстроя России от 27.12.2022 г. № 1133/пр</t>
  </si>
  <si>
    <t>Прокат стальной горячекатаный полосовой, марки стали Ст3сп, Ст3пс, размеры 50х5 мм</t>
  </si>
  <si>
    <t>14.4.02.04-0142</t>
  </si>
  <si>
    <t>ФСБЦ-2022, 14.4.02.04-0142, приказ Минстроя России от 18.05.2022 г. № 378/пр</t>
  </si>
  <si>
    <t>Краска масляная МА-0115, мумия, сурик железный</t>
  </si>
  <si>
    <t>91.06.03-058</t>
  </si>
  <si>
    <t>ФСЭМ-2022, 91.06.03-058, приказ Минстроя России от 18.05.2022 г. № 378/пр</t>
  </si>
  <si>
    <t>Лебедки электрические тяговым усилием 156,96 кН (16 т)</t>
  </si>
  <si>
    <t>4-100-030</t>
  </si>
  <si>
    <t>91.17.04-233</t>
  </si>
  <si>
    <t>ФСЭМ-2022, 91.17.04-233, приказ Минстроя России от 18.05.2022 г. № 378/пр</t>
  </si>
  <si>
    <t>Аппараты сварочные для ручной дуговой сварки, сварочный ток до 350 А</t>
  </si>
  <si>
    <t>01.7.11.07-0227</t>
  </si>
  <si>
    <t>ФСБЦ-2022, 01.7.11.07-0227, приказ Минстроя России от 18.05.2022 г. № 378/пр</t>
  </si>
  <si>
    <t>Электроды сварочные для сварки низколегированных и углеродистых сталей УОНИ 13/45, Э42А, диаметр 4-5 мм</t>
  </si>
  <si>
    <t>08.3.08.02-0058</t>
  </si>
  <si>
    <t>ФСБЦ-2022, 08.3.08.02-0058, приказ Минстроя России от 18.05.2022 г. № 378/пр</t>
  </si>
  <si>
    <t>Уголок стальной горячекатаный равнополочный, марки стали Ст3сп, Ст3пс, ширина полок 35-56 мм, толщина полки 3-5 мм</t>
  </si>
  <si>
    <t>01.7.15.11-0026</t>
  </si>
  <si>
    <t>ФСБЦ-2022, 01.7.15.11-0026, приказ Минстроя России от 18.05.2022 г. № 378/пр</t>
  </si>
  <si>
    <t>Шайбы квадратные</t>
  </si>
  <si>
    <t>1-100-42</t>
  </si>
  <si>
    <t>Затраты труда рабочих (Средний разряд - 4,2)</t>
  </si>
  <si>
    <t>07.2.07.04-0007</t>
  </si>
  <si>
    <t>ФСБЦ-2022, 07.2.07.04-0007, приказ Минстроя России от 18.05.2022 г. № 378/пр</t>
  </si>
  <si>
    <t>Конструкции стальные индивидуального изготовления из сортового проката</t>
  </si>
  <si>
    <t>1-100-34</t>
  </si>
  <si>
    <t>Затраты труда рабочих (Средний разряд - 3,4)</t>
  </si>
  <si>
    <t>91.06.06-048</t>
  </si>
  <si>
    <t>ФСЭМ-2022, 91.06.06-048, приказ Минстроя России от 18.05.2022 г. № 378/пр</t>
  </si>
  <si>
    <t>Подъемники одномачтовые, грузоподъемность до 500 кг, высота подъема 45 м</t>
  </si>
  <si>
    <t>01.7.03.04-0001</t>
  </si>
  <si>
    <t>ФСБЦ-2022, 01.7.03.04-0001, приказ Минстроя России от 18.05.2022 г. № 378/пр</t>
  </si>
  <si>
    <t>Электроэнергия</t>
  </si>
  <si>
    <t>КВТ-Ч</t>
  </si>
  <si>
    <t>01.7.15.07-0024</t>
  </si>
  <si>
    <t>ФСБЦ-2022, 01.7.15.07-0024, приказ Минстроя России от 18.05.2022 г. № 378/пр</t>
  </si>
  <si>
    <t>Дюбели полиэтиленовые распорные, диаметр 8 мм, длина 40 мм</t>
  </si>
  <si>
    <t>1000 ШТ</t>
  </si>
  <si>
    <t>01.7.15.14-0194</t>
  </si>
  <si>
    <t>ФСБЦ-2022 доп.2, 01.7.15.14-0194, приказ Минстроя России от 26.08.2022 г. № 703/пр</t>
  </si>
  <si>
    <t>Шурупы самонарезающие стальные с шестигранной головкой, наконечник сверло, диаметр 12 мм, длина 70 мм</t>
  </si>
  <si>
    <t>01.7.06.05-0041</t>
  </si>
  <si>
    <t>ФСБЦ-2022, 01.7.06.05-0041, приказ Минстроя России от 18.05.2022 г. № 378/пр</t>
  </si>
  <si>
    <t>Ленты изоляционные хлопчатобумажные прорезиненные для электромонтажных и ремонтных работ, цвет черный, ширина 20 мм, толщина 0,35 мм</t>
  </si>
  <si>
    <t>м</t>
  </si>
  <si>
    <t>01.7.15.07-0014</t>
  </si>
  <si>
    <t>ФСБЦ-2022, 01.7.15.07-0014, приказ Минстроя России от 18.05.2022 г. № 378/пр</t>
  </si>
  <si>
    <t>Дюбели распорные полипропиленовые</t>
  </si>
  <si>
    <t>01.7.15.14-0161</t>
  </si>
  <si>
    <t>ФСБЦ-2022 доп.2, 01.7.15.14-0161, приказ Минстроя России от 26.08.2022 г. № 703/пр</t>
  </si>
  <si>
    <t>Шурупы самонарезающие стальные с полукруглой головкой и прямым шлицем, остроконечные, диаметр 2,5 мм, длина 20 мм</t>
  </si>
  <si>
    <t>01.7.15.14-0165</t>
  </si>
  <si>
    <t>ФСБЦ-2022 доп.2, 01.7.15.14-0165, приказ Минстроя России от 26.08.2022 г. № 703/пр</t>
  </si>
  <si>
    <t>Шурупы самонарезающие стальные с полукруглой головкой и прямым шлицем, остроконечные, диаметр 4 мм, длина 40 мм</t>
  </si>
  <si>
    <t>01.7.15.04-0011</t>
  </si>
  <si>
    <t>ФСБЦ-2022, 01.7.15.04-0011, приказ Минстроя России от 18.05.2022 г. № 378/пр</t>
  </si>
  <si>
    <t>Винты стальные с полукруглой головкой, длина 50 мм</t>
  </si>
  <si>
    <t>20.5.04.10-0011</t>
  </si>
  <si>
    <t>ФСБЦ-2022, 20.5.04.10-0011, приказ Минстроя России от 18.05.2022 г. № 378/пр</t>
  </si>
  <si>
    <t>Сжимы соединительные</t>
  </si>
  <si>
    <t>1-100-38</t>
  </si>
  <si>
    <t>Затраты труда рабочих (Средний разряд - 3,8)</t>
  </si>
  <si>
    <t>91.06.01-003</t>
  </si>
  <si>
    <t>ФСЭМ-2022, 91.06.01-003, приказ Минстроя России от 18.05.2022 г. № 378/пр</t>
  </si>
  <si>
    <t>Домкраты гидравлические, грузоподъемность 63-100 т</t>
  </si>
  <si>
    <t>91.06.03-061</t>
  </si>
  <si>
    <t>ФСЭМ-2022, 91.06.03-061, приказ Минстроя России от 18.05.2022 г. № 378/пр</t>
  </si>
  <si>
    <t>Лебедки электрические тяговым усилием до 12,26 кН (1,25 т)</t>
  </si>
  <si>
    <t>01.7.06.07-0002</t>
  </si>
  <si>
    <t>ФСБЦ-2022, 01.7.06.07-0002, приказ Минстроя России от 18.05.2022 г. № 378/пр</t>
  </si>
  <si>
    <t>Ленты монтажные из пластмассы для бандажирования проводов, скрепляются пластмассовыми кнопками, ширина 10 мм</t>
  </si>
  <si>
    <t>10 м</t>
  </si>
  <si>
    <t>10.3.02.03-0011</t>
  </si>
  <si>
    <t>ФСБЦ-2022, 10.3.02.03-0011, приказ Минстроя России от 18.05.2022 г. № 378/пр</t>
  </si>
  <si>
    <t>Припои оловянно-свинцовые бессурьмянистые, марка ПОС30</t>
  </si>
  <si>
    <t>14.4.03.03-0002</t>
  </si>
  <si>
    <t>ФСБЦ-2022 доп.4, 14.4.03.03-0002, приказ Минстроя России от 27.12.2022 г. № 1133/пр</t>
  </si>
  <si>
    <t>Лак битумный БТ-123</t>
  </si>
  <si>
    <t>01.1.01.09-0024</t>
  </si>
  <si>
    <t>ФСБЦ-2022, 01.1.01.09-0024, приказ Минстроя России от 18.05.2022 г. № 378/пр</t>
  </si>
  <si>
    <t>Шнур асбестовый общего назначения ШАОН, диаметр 3-6 мм</t>
  </si>
  <si>
    <t>01.7.07.29-0111</t>
  </si>
  <si>
    <t>ФСБЦ-2022, 01.7.07.29-0111, приказ Минстроя России от 18.05.2022 г. № 378/пр</t>
  </si>
  <si>
    <t>Пакля смоляная пропитанная</t>
  </si>
  <si>
    <t>01.7.07.29-0221</t>
  </si>
  <si>
    <t>ФСБЦ-2022, 01.7.07.29-0221, приказ Минстроя России от 18.05.2022 г. № 378/пр</t>
  </si>
  <si>
    <t>Герметик для уплотнения кабельных вводов и муфт, герметизации резьбовых соединений газовых и водопроводных труб</t>
  </si>
  <si>
    <t>08.3.05.02-0021</t>
  </si>
  <si>
    <t>ФСБЦ-2022, 08.3.05.02-0021, приказ Минстроя России от 18.05.2022 г. № 378/пр</t>
  </si>
  <si>
    <t>Прокат листовой горячекатаный, марки стали Ст3сп, Ст3пс, ширина 1200-3000 мм, толщина 1-8 мм</t>
  </si>
  <si>
    <t>14.4.01.09-0427</t>
  </si>
  <si>
    <t>ФСБЦ-2022 доп.8, 14.4.01.09-0427, приказ Минстроя России от 14.11.2023 г. № 817/пр</t>
  </si>
  <si>
    <t>Грунтовка эпоксидная антикоррозионная с содержанием цинка для защиты металлических поверхностей, расход 0,20-0,39 кг/м2</t>
  </si>
  <si>
    <t>01.7.02.07-0011</t>
  </si>
  <si>
    <t>ФСБЦ-2022, 01.7.02.07-0011, приказ Минстроя России от 18.05.2022 г. № 378/пр</t>
  </si>
  <si>
    <t>Прессшпан листовой, марка А</t>
  </si>
  <si>
    <t>20.5.04.03-0002</t>
  </si>
  <si>
    <t>ФСБЦ-2022, 20.5.04.03-0002, приказ Минстроя России от 18.05.2022 г. № 378/пр</t>
  </si>
  <si>
    <t>Зажимы наборные проходные ЗН24-4П25</t>
  </si>
  <si>
    <t>1-100-41</t>
  </si>
  <si>
    <t>Затраты труда рабочих (Средний разряд - 4,1)</t>
  </si>
  <si>
    <t>03.1.01.01-0002</t>
  </si>
  <si>
    <t>ФСБЦ-2022, 03.1.01.01-0002, приказ Минстроя России от 18.05.2022 г. № 378/пр</t>
  </si>
  <si>
    <t>Гипс строительный Г-3</t>
  </si>
  <si>
    <t>08.3.03.05-0013</t>
  </si>
  <si>
    <t>ФСБЦ-2022, 08.3.03.05-0013, приказ Минстроя России от 18.05.2022 г. № 378/пр</t>
  </si>
  <si>
    <t>Проволока стальная низкоуглеродистая оцинкованная разного назначения, диаметр 1,6 мм</t>
  </si>
  <si>
    <t>1-100-46</t>
  </si>
  <si>
    <t>Затраты труда рабочих (Средний разряд - 4,6)</t>
  </si>
  <si>
    <t>01.3.05.17-0002</t>
  </si>
  <si>
    <t>ФСБЦ-2022, 01.3.05.17-0002, приказ Минстроя России от 18.05.2022 г. № 378/пр</t>
  </si>
  <si>
    <t>Канифоль сосновая</t>
  </si>
  <si>
    <t>01.7.15.07-0012</t>
  </si>
  <si>
    <t>ФСБЦ-2022, 01.7.15.07-0012, приказ Минстроя России от 18.05.2022 г. № 378/пр</t>
  </si>
  <si>
    <t>Дюбели пластмассовые с шурупами, диаметр 12 мм, длина 70 мм, диаметр шурупа 8 мм, длина шурупа 70 мм</t>
  </si>
  <si>
    <t>10.3.02.03-0012</t>
  </si>
  <si>
    <t>ФСБЦ-2022, 10.3.02.03-0012, приказ Минстроя России от 18.05.2022 г. № 378/пр</t>
  </si>
  <si>
    <t>Припои оловянно-свинцовые бессурьмянистые, марка ПОС40</t>
  </si>
  <si>
    <t>1-100-31</t>
  </si>
  <si>
    <t>Затраты труда рабочих (Средний разряд - 3,1)</t>
  </si>
  <si>
    <t>01.7.15.14-0168</t>
  </si>
  <si>
    <t>ФСБЦ-2022 доп.2, 01.7.15.14-0168, приказ Минстроя России от 26.08.2022 г. № 703/пр</t>
  </si>
  <si>
    <t>Шурупы самонарезающие стальные с полукруглой головкой и прямым шлицем, остроконечные, диаметр 5 мм, длина 70 мм</t>
  </si>
  <si>
    <t>14.1.04.02-0002</t>
  </si>
  <si>
    <t>ФСБЦ-2022, 14.1.04.02-0002, приказ Минстроя России от 18.05.2022 г. № 378/пр</t>
  </si>
  <si>
    <t>Клей, марка 88-СА</t>
  </si>
  <si>
    <t>24.3.01.01-0004</t>
  </si>
  <si>
    <t>ФСБЦ-2022, 24.3.01.01-0004, приказ Минстроя России от 18.05.2022 г. № 378/пр</t>
  </si>
  <si>
    <t>Трубка ПВХ-305 электроизоляционная, диаметр 6-10 мм</t>
  </si>
  <si>
    <t>1-100-35</t>
  </si>
  <si>
    <t>Затраты труда рабочих (Средний разряд - 3,5)</t>
  </si>
  <si>
    <t>01.7.06.05-0042</t>
  </si>
  <si>
    <t>ФСБЦ-2022, 01.7.06.05-0042, приказ Минстроя России от 18.05.2022 г. № 378/пр</t>
  </si>
  <si>
    <t>Ленты изоляционные из ПВХ для электромонтажных и ремонтных работ, цвет черный, ширина 19 мм, толщина 0,18 мм</t>
  </si>
  <si>
    <t>21.2.03.09-0105</t>
  </si>
  <si>
    <t>ФСБЦ-2022, 21.2.03.09-0105, приказ Минстроя России от 18.05.2022 г. № 378/пр</t>
  </si>
  <si>
    <t>Провод силовой с медными жилами ПРТО 1х1,5-660</t>
  </si>
  <si>
    <t>1000 м</t>
  </si>
  <si>
    <t>1000 М</t>
  </si>
  <si>
    <t>22.2.02.23-0011</t>
  </si>
  <si>
    <t>ФСБЦ-2022, 22.2.02.23-0011, приказ Минстроя России от 18.05.2022 г. № 378/пр</t>
  </si>
  <si>
    <t>Глухари</t>
  </si>
  <si>
    <t>1-100-30</t>
  </si>
  <si>
    <t>Затраты труда рабочих (Средний разряд - 3)</t>
  </si>
  <si>
    <t>01.7.20.04-0003</t>
  </si>
  <si>
    <t>ФСБЦ-2022, 01.7.20.04-0003, приказ Минстроя России от 18.05.2022 г. № 378/пр</t>
  </si>
  <si>
    <t>Нить мешкозашивочная прошивочная полиэфирная из штапельного лавсана (суровая)</t>
  </si>
  <si>
    <t>14.4.03.06-0001</t>
  </si>
  <si>
    <t>ФСБЦ-2022, 14.4.03.06-0001, приказ Минстроя России от 18.05.2022 г. № 378/пр</t>
  </si>
  <si>
    <t>Лак электроизоляционный МЛ-92</t>
  </si>
  <si>
    <t>25.2.01.01-0014</t>
  </si>
  <si>
    <t>ФСБЦ-2022, 25.2.01.01-0014, приказ Минстроя России от 18.05.2022 г. № 378/пр</t>
  </si>
  <si>
    <t>Бирки кабельные маркировочные пластмассовые У136</t>
  </si>
  <si>
    <t>1-100-36</t>
  </si>
  <si>
    <t>Затраты труда рабочих (Средний разряд - 3,6)</t>
  </si>
  <si>
    <t>01.7.15.07-0152</t>
  </si>
  <si>
    <t>ФСБЦ-2022, 01.7.15.07-0152, приказ Минстроя России от 18.05.2022 г. № 378/пр</t>
  </si>
  <si>
    <t>Дюбели пластмассовые с шурупами, диаметр 6 мм, длина 35 мм, диаметр шурупа 3,5 мм, длина шурупа 50 мм</t>
  </si>
  <si>
    <t>01.7.06.11-0021</t>
  </si>
  <si>
    <t>ФСБЦ-2022, 01.7.06.11-0021, приказ Минстроя России от 18.05.2022 г. № 378/пр</t>
  </si>
  <si>
    <t>Ленты герметизирующие на основе фторопласта-4Д, антикоррозийностойкие, с липким слоем с одной стороны для уплотнения неподвижных резьбовых соединений трубопроводов, ширина 10 мм, толщина 0,1 мм</t>
  </si>
  <si>
    <t>04.3.01.09-0016</t>
  </si>
  <si>
    <t>ФСБЦ-2022, 04.3.01.09-0016, приказ Минстроя России от 18.05.2022 г. № 378/пр</t>
  </si>
  <si>
    <t>Раствор готовый кладочный, цементный, М200</t>
  </si>
  <si>
    <t>м3</t>
  </si>
  <si>
    <t>20.1.02.23-0082</t>
  </si>
  <si>
    <t>ФСБЦ-2022, 20.1.02.23-0082, приказ Минстроя России от 18.05.2022 г. № 378/пр</t>
  </si>
  <si>
    <t>Перемычки гибкие, тип ПГС-50</t>
  </si>
  <si>
    <t>10 ШТ</t>
  </si>
  <si>
    <t>20.2.02.02-0011</t>
  </si>
  <si>
    <t>ФСБЦ-2022, 20.2.02.02-0011, приказ Минстроя России от 18.05.2022 г. № 378/пр</t>
  </si>
  <si>
    <t>Заглушки</t>
  </si>
  <si>
    <t>22.2.02.11-0051</t>
  </si>
  <si>
    <t>ФСБЦ-2022, 22.2.02.11-0051, приказ Минстроя России от 18.05.2022 г. № 378/пр</t>
  </si>
  <si>
    <t>Гайки установочные заземляющие</t>
  </si>
  <si>
    <t>91.04.01-041</t>
  </si>
  <si>
    <t>ФСЭМ-2022 доп.8, 91.04.01-041, приказ Минстроя России от 14.11.2023 г. № 817/пр</t>
  </si>
  <si>
    <t>Молотки бурильные легкие при работе от передвижных компрессорных установок</t>
  </si>
  <si>
    <t>91.18.01-007</t>
  </si>
  <si>
    <t>ФСЭМ-2022, 91.18.01-007, приказ Минстроя России от 18.05.2022 г. № 378/пр</t>
  </si>
  <si>
    <t>Компрессоры винтовые передвижные с двигателем внутреннего сгорания, давление до 0,7 МПа (7 атм), производительность до 5,4 м3/мин</t>
  </si>
  <si>
    <t>3-200-01</t>
  </si>
  <si>
    <t>Инженер I категории</t>
  </si>
  <si>
    <t>чел.-ч</t>
  </si>
  <si>
    <t>3-200-02</t>
  </si>
  <si>
    <t>Инженер II категории</t>
  </si>
  <si>
    <t>01.3.01.01-0001</t>
  </si>
  <si>
    <t>ФСБЦ-2022 доп.6, 01.3.01.01-0001, приказ Минстроя России от 11.05.2023 г. № 335/пр</t>
  </si>
  <si>
    <t>Бензин авиационный Б-70</t>
  </si>
  <si>
    <t>01.3.01.05-0009</t>
  </si>
  <si>
    <t>ФСБЦ-2022 доп.8, 01.3.01.05-0009, приказ Минстроя России от 14.11.2023 г. № 817/пр</t>
  </si>
  <si>
    <t>Парафин нефтяной твердый Т-1</t>
  </si>
  <si>
    <t>01.3.02.09-0022</t>
  </si>
  <si>
    <t>ФСБЦ-2022 доп.3, 01.3.02.09-0022, приказ Минстроя России от 26.10.2022 г. № 905/пр</t>
  </si>
  <si>
    <t>Пропан-бутан смесь техническая</t>
  </si>
  <si>
    <t>20.1.02.06-0001</t>
  </si>
  <si>
    <t>ФСБЦ-2022, 20.1.02.06-0001, приказ Минстроя России от 18.05.2022 г. № 378/пр</t>
  </si>
  <si>
    <t>Жир паяльный</t>
  </si>
  <si>
    <t>01.3.01.02-0002</t>
  </si>
  <si>
    <t>ФСБЦ-2022 доп.8, 01.3.01.02-0002, приказ Минстроя России от 14.11.2023 г. № 817/пр</t>
  </si>
  <si>
    <t>Вазелин технический</t>
  </si>
  <si>
    <t>01.7.02.09-0002</t>
  </si>
  <si>
    <t>ФСБЦ-2022, 01.7.02.09-0002, приказ Минстроя России от 18.05.2022 г. № 378/пр</t>
  </si>
  <si>
    <t>Шпагат бумажный, диаметр 2,5 мм</t>
  </si>
  <si>
    <t>01.7.20.04-0005</t>
  </si>
  <si>
    <t>ФСБЦ-2022, 01.7.20.04-0005, приказ Минстроя России от 18.05.2022 г. № 378/пр</t>
  </si>
  <si>
    <t>Нитки швейные армированные</t>
  </si>
  <si>
    <t>14.4.03.17-0101</t>
  </si>
  <si>
    <t>ФСБЦ-2022, 14.4.03.17-0101, приказ Минстроя России от 18.05.2022 г. № 378/пр</t>
  </si>
  <si>
    <t>Лак КФ-965</t>
  </si>
  <si>
    <t>25.2.01.01-0001</t>
  </si>
  <si>
    <t>ФСБЦ-2022, 25.2.01.01-0001, приказ Минстроя России от 18.05.2022 г. № 378/пр</t>
  </si>
  <si>
    <t>Бирки-оконцеватели маркировочные А671</t>
  </si>
  <si>
    <t>2-100-04</t>
  </si>
  <si>
    <t>Рабочий 4 разряда</t>
  </si>
  <si>
    <t>3-100-02</t>
  </si>
  <si>
    <t>Техник II категории</t>
  </si>
  <si>
    <t>3-200-03</t>
  </si>
  <si>
    <t>Инженер III категории</t>
  </si>
  <si>
    <t>2-100-06</t>
  </si>
  <si>
    <t>Рабочий 6 разряда</t>
  </si>
  <si>
    <t>2-100-05</t>
  </si>
  <si>
    <t>Рабочий 5 разряда</t>
  </si>
  <si>
    <t>3-100-01</t>
  </si>
  <si>
    <t>Техник I категории</t>
  </si>
  <si>
    <t>3-300-01</t>
  </si>
  <si>
    <t>Ведущий инженер</t>
  </si>
  <si>
    <t>Федеральная сметная нормативная база ФСНБ-2022, утвержденная приказом Минстроя России от 30 декабря 2021 г. № 1046/пр, в редакции приказа Минстроя России от 18.05.2022 г. № 378/пр, с учётом приказов Минстроя России от 26 августа 2022 г. № 703/пр, от 26 октября 2022 г. № 905/пр, от 27 декабря 2022 г. № 1133/пр, от 10 февраля 2023 г № 84/пр, от 11 мая 2023 г № 335/пр, от 02 августа 2023 г № 551/пр и от 14 ноября 2023 г № 817/пр.</t>
  </si>
  <si>
    <t>Наименование программного продукта</t>
  </si>
  <si>
    <t>Наименование редакции сметных нормативов</t>
  </si>
  <si>
    <t>Реквизиты приказа Минстроя России об утверждении дополнений и изменений к сметным нормативам</t>
  </si>
  <si>
    <t xml:space="preserve">Реквизиты письма Минстроя России об индексах изменения сметной стоимости строительства, включаемые в федеральный реестр сметных нормативов и размещаемые в федеральной государственной информационной системе ценообразования в строительстве, подготовленного в соответствии с пунктом 85 Методики расчета индексов изменения сметной стоимости строительства, утвержденной приказом Министерства строительства и жилищно-коммунального хозяйства Российской Федерации от 5 июня 2019 г. N 326/пр </t>
  </si>
  <si>
    <t>Реквизиты нормативного правового акта об утверждении оплаты труда, утверждаемый в соответствии с пунктом 22(1) Правилами мониторинга цен, утвержденными постановлением Правительства Российской Федерации от 23 декабря 2016 г. N 1452</t>
  </si>
  <si>
    <t>Обоснование принятых текущих цен на строительные ресурсы</t>
  </si>
  <si>
    <t>Наименование субъекта Российской Федерации</t>
  </si>
  <si>
    <t>Наименование зоны субъекта Российской Федерации</t>
  </si>
  <si>
    <t>(наименование стройки)</t>
  </si>
  <si>
    <t>(наименование объекта капитального строительства)</t>
  </si>
  <si>
    <t>(наименование работ и затрат)</t>
  </si>
  <si>
    <t>Составлен</t>
  </si>
  <si>
    <t>методом</t>
  </si>
  <si>
    <t>Основание</t>
  </si>
  <si>
    <t>(проектная и (или) иная техническая документация)</t>
  </si>
  <si>
    <t>Сметная стоимость</t>
  </si>
  <si>
    <t>тыс. руб.</t>
  </si>
  <si>
    <t>Средства на оплату труда рабочих</t>
  </si>
  <si>
    <t>в том числе:</t>
  </si>
  <si>
    <t>Средства на оплату труда машинистов</t>
  </si>
  <si>
    <t>строительных работ</t>
  </si>
  <si>
    <t xml:space="preserve">Нормативные затраты труда рабочих </t>
  </si>
  <si>
    <t xml:space="preserve">монтажных работ    </t>
  </si>
  <si>
    <t xml:space="preserve">Нормативные затраты труда машинистов </t>
  </si>
  <si>
    <t xml:space="preserve">оборудования         </t>
  </si>
  <si>
    <t xml:space="preserve">прочих затрат       </t>
  </si>
  <si>
    <t>№ п/п</t>
  </si>
  <si>
    <t>Обоснование</t>
  </si>
  <si>
    <t>Наименование работ и затрат</t>
  </si>
  <si>
    <t>Единица измерения</t>
  </si>
  <si>
    <t>Количество</t>
  </si>
  <si>
    <t>Сметная стоимость, руб.</t>
  </si>
  <si>
    <t>на единицу измерения</t>
  </si>
  <si>
    <t>коэффициенты</t>
  </si>
  <si>
    <t>всего с учетом коэффициентов</t>
  </si>
  <si>
    <t>на единицу измерения в базисном уровне цен</t>
  </si>
  <si>
    <t>индекс</t>
  </si>
  <si>
    <t>на единицу измерения в текущем уровне цен</t>
  </si>
  <si>
    <t>всего в текущем уровне цен</t>
  </si>
  <si>
    <t>Программа для ЭВМ «Программа: «Smeta.RU» версия 11»</t>
  </si>
  <si>
    <t>Ресурсно-индексным</t>
  </si>
  <si>
    <t>Составлен(а) в текущем уровне цен на IV квартал 2023 года</t>
  </si>
  <si>
    <t>Раздел: Строительно-монтажные работы</t>
  </si>
  <si>
    <t>ГЭСНм 08-01-084-01</t>
  </si>
  <si>
    <r>
      <t>Камера сборных распределительных устройств: с масляным выключателем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</si>
  <si>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ОТ (ЗТ)</t>
  </si>
  <si>
    <t>ЭМ</t>
  </si>
  <si>
    <t>ОТм(ЗТм) Средний разряд машинистов 6</t>
  </si>
  <si>
    <t>ОТм(ЗТм) Средний разряд машинистов 4</t>
  </si>
  <si>
    <t>ОТм(ЗТм)</t>
  </si>
  <si>
    <t>М</t>
  </si>
  <si>
    <t>Итого прямые затраты</t>
  </si>
  <si>
    <t>1.1</t>
  </si>
  <si>
    <t>ФОТ</t>
  </si>
  <si>
    <t>НР Электротехнические установки: на других объектах</t>
  </si>
  <si>
    <t>СП Электротехнические установки: на других объектах</t>
  </si>
  <si>
    <t>Всего по позиции</t>
  </si>
  <si>
    <t>=</t>
  </si>
  <si>
    <t>2.1</t>
  </si>
  <si>
    <t>ГЭСНм 08-01-084-02</t>
  </si>
  <si>
    <r>
      <t>Камера сборных распределительных устройств: трансформатора напряжения, линейного ввода, разрядника или разъединителя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</si>
  <si>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3.1</t>
  </si>
  <si>
    <t>4.1</t>
  </si>
  <si>
    <t>ГЭСНм 08-01-084-04</t>
  </si>
  <si>
    <r>
      <t>Камера сборных распределительных устройств: с выключателем нагрузки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</si>
  <si>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5.1</t>
  </si>
  <si>
    <t>6.1</t>
  </si>
  <si>
    <t>ГЭСНм 08-01-079-01</t>
  </si>
  <si>
    <r>
      <t>Мост шинный для сборных распределительных устройств, количество опорных изоляторов: 9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</si>
  <si>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ОТм(ЗТм) Средний разряд машинистов 3</t>
  </si>
  <si>
    <t>7.1</t>
  </si>
  <si>
    <t>8.1</t>
  </si>
  <si>
    <t>ГЭСНм 08-01-056-02</t>
  </si>
  <si>
    <r>
      <t>Разъединитель трехполюсный напряжением: до 10 кВ, ток до 1000 А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</si>
  <si>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9.1</t>
  </si>
  <si>
    <t>10.1</t>
  </si>
  <si>
    <t>ГЭСНм 08-03-572-06</t>
  </si>
  <si>
    <r>
      <t>Блок управления шкафного исполнения или распределительный пункт (шкаф), устанавливаемый: на полу, высота и ширина до 1200х1000 мм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</si>
  <si>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11.1</t>
  </si>
  <si>
    <t>12.1</t>
  </si>
  <si>
    <t>ГЭСН 18-03-001-03</t>
  </si>
  <si>
    <r>
      <t>Установка конвекторов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</si>
  <si>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НР Сантехнические работы: внутренние трубопроводы, внутренние устройства водопровода, канализации, отопления, газоснабжения, вентиляция  кондиционирование воздуха</t>
  </si>
  <si>
    <t>СП Сантехнические работы: внутренние трубопроводы, внутренние устройства водопровода, канализации, отопления, газоснабжения, вентиляция  кондиционирование воздуха</t>
  </si>
  <si>
    <t>ГЭСНм 08-03-591-01</t>
  </si>
  <si>
    <r>
      <t>Выключатель: одноклавишный неутопленного типа при открытой проводке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</si>
  <si>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15.1</t>
  </si>
  <si>
    <t>16.1</t>
  </si>
  <si>
    <t>ГЭСНм 08-03-591-08</t>
  </si>
  <si>
    <r>
      <t>Розетка штепсельная: неутопленного типа при открытой проводке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</si>
  <si>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17.1</t>
  </si>
  <si>
    <t>18.1</t>
  </si>
  <si>
    <t>ГЭСНм 08-03-593-06</t>
  </si>
  <si>
    <r>
      <t>Светильник потолочный или настенный с креплением винтами или болтами для помещений: с нормальными условиями среды, одноламповый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</si>
  <si>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19.1</t>
  </si>
  <si>
    <t>20.1</t>
  </si>
  <si>
    <t>Итого прямые затраты по разделу</t>
  </si>
  <si>
    <t>в том числе</t>
  </si>
  <si>
    <t xml:space="preserve">  оплата труда</t>
  </si>
  <si>
    <t xml:space="preserve">  эксплуатация машин и механизмов</t>
  </si>
  <si>
    <t xml:space="preserve">  в том числе</t>
  </si>
  <si>
    <t xml:space="preserve">    в том числе</t>
  </si>
  <si>
    <t xml:space="preserve">    доплаты к оплате труда машинистов</t>
  </si>
  <si>
    <t xml:space="preserve">  материальные ресурсы</t>
  </si>
  <si>
    <t xml:space="preserve">    материальные ресурсы без учета дополнительной перевозки</t>
  </si>
  <si>
    <t xml:space="preserve">    дополнительная перевозка материальных ресурсов</t>
  </si>
  <si>
    <t xml:space="preserve">  перевозка</t>
  </si>
  <si>
    <t>Всего ФОТ (справочно)</t>
  </si>
  <si>
    <t>Всего накладные расходы</t>
  </si>
  <si>
    <t>Всего сметная прибыль</t>
  </si>
  <si>
    <t>Итого оборудование</t>
  </si>
  <si>
    <t xml:space="preserve">  оборудование без учета дополнительной перевозки</t>
  </si>
  <si>
    <t xml:space="preserve">  дополнительная перевозка оборудования</t>
  </si>
  <si>
    <t>Итого прочие затраты</t>
  </si>
  <si>
    <t>Итого хозяйственный инвентарь</t>
  </si>
  <si>
    <t>Итого по разделу</t>
  </si>
  <si>
    <t>Справочно</t>
  </si>
  <si>
    <t xml:space="preserve">  материальные ресурсы, отсутствующие в ФРСН</t>
  </si>
  <si>
    <t xml:space="preserve">  оборудование, отсутствующие в ФРСН</t>
  </si>
  <si>
    <t xml:space="preserve">  затраты труда рабочих</t>
  </si>
  <si>
    <t xml:space="preserve">  затраты труда машинистов</t>
  </si>
  <si>
    <t xml:space="preserve">  оплата труда машинистов (ОТм)</t>
  </si>
  <si>
    <t>Раздел: Прокадка кабеля</t>
  </si>
  <si>
    <t>ГЭСНм 08-02-147-10</t>
  </si>
  <si>
    <r>
      <t>Кабель до 35 кВ по установленным конструкциям и лоткам с креплением по всей длине, масса 1 м кабеля: до 1 кг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</si>
  <si>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21.1</t>
  </si>
  <si>
    <t>22.1</t>
  </si>
  <si>
    <t>ГЭСНм 08-02-148-01</t>
  </si>
  <si>
    <r>
      <t>Кабель до 35 кВ в проложенных трубах, блоках и коробах, масса 1 м кабеля: до 1 кг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</si>
  <si>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23.1</t>
  </si>
  <si>
    <t>24.1</t>
  </si>
  <si>
    <t>ГЭСНм 08-02-155-01</t>
  </si>
  <si>
    <r>
      <t>Герметизация проходов при вводе кабелей во взрывоопасные помещения уплотнительной массой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</si>
  <si>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25.1</t>
  </si>
  <si>
    <t>26.1</t>
  </si>
  <si>
    <t>Раздел: Заземление</t>
  </si>
  <si>
    <t>ГЭСНм 08-02-472-07</t>
  </si>
  <si>
    <r>
      <t>Проводник заземляющий открыто по строительным основаниям: из полосовой стали сечением 160 мм2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</si>
  <si>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27.1</t>
  </si>
  <si>
    <t>28.1</t>
  </si>
  <si>
    <t>ГЭСНм 08-02-405-02</t>
  </si>
  <si>
    <r>
      <t>Провод по установленным стальным конструкциям и панелям, сечение: до 35 мм2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</si>
  <si>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29.1</t>
  </si>
  <si>
    <t>30.1</t>
  </si>
  <si>
    <t>ГЭСНм 08-02-405-01</t>
  </si>
  <si>
    <r>
      <t>Провод по установленным стальным конструкциям и панелям, сечение: до 16 мм2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</si>
  <si>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31.1</t>
  </si>
  <si>
    <t>32.1</t>
  </si>
  <si>
    <t>33.1</t>
  </si>
  <si>
    <t>34.1</t>
  </si>
  <si>
    <t>ГЭСНм 08-01-082-01</t>
  </si>
  <si>
    <r>
      <t>Зажим наборный без кожуха (прим. клемма заземления)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</si>
  <si>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35.1</t>
  </si>
  <si>
    <t>36.1</t>
  </si>
  <si>
    <t>Раздел: ОПС</t>
  </si>
  <si>
    <t>ГЭСНм 10-08-019-01</t>
  </si>
  <si>
    <r>
      <t>Коробка ответвительная на стене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</si>
  <si>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37.1</t>
  </si>
  <si>
    <t>НР Оборудование связи: прокладка и монтаж сетей связи</t>
  </si>
  <si>
    <t>СП Оборудование связи: прокладка и монтаж сетей связи</t>
  </si>
  <si>
    <t>38.1</t>
  </si>
  <si>
    <t>ГЭСНм 10-08-001-08</t>
  </si>
  <si>
    <r>
      <t>Прибор ОПС на 4 луча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</si>
  <si>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39.1</t>
  </si>
  <si>
    <t>40.1</t>
  </si>
  <si>
    <t>ГЭСНм 11-04-008-01</t>
  </si>
  <si>
    <r>
      <t>Съемные и выдвижные блоки (модули, ячейки, ТЭЗ), масса: до 5 кг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</si>
  <si>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41.1</t>
  </si>
  <si>
    <t>НР Приборы, средства автоматизации и вычислительной техники</t>
  </si>
  <si>
    <t>СП Приборы, средства автоматизации и вычислительной техники</t>
  </si>
  <si>
    <t>42.1</t>
  </si>
  <si>
    <t>ГЭСНм 10-08-002-02</t>
  </si>
  <si>
    <r>
      <t>Извещатель ПС автоматический: дымовой, фотоэлектрический, радиоизотопный, световой в нормальном исполнении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</si>
  <si>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43.1</t>
  </si>
  <si>
    <t>44.1</t>
  </si>
  <si>
    <t>ГЭСНм 10-08-002-04</t>
  </si>
  <si>
    <r>
      <t>Извещатель ОС автоматический: контактный, магнитоконтактный на открывание окон, дверей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</si>
  <si>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45.1</t>
  </si>
  <si>
    <t>46.1</t>
  </si>
  <si>
    <t>ГЭСНм 10-04-101-07</t>
  </si>
  <si>
    <r>
      <t>Громкоговоритель или звуковая колонка: в помещении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</si>
  <si>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47.1</t>
  </si>
  <si>
    <t>НР Оборудование связи: монтаж радиотелевизионного и электронного оборудования</t>
  </si>
  <si>
    <t>СП Оборудование связи: монтаж радиотелевизионного и электронного оборудования</t>
  </si>
  <si>
    <t>48.1</t>
  </si>
  <si>
    <t>ГЭСНм 10-04-101-15</t>
  </si>
  <si>
    <r>
      <t>Транспарант световой (табло)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</si>
  <si>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49.1</t>
  </si>
  <si>
    <t>50.1</t>
  </si>
  <si>
    <t>ГЭСНм 10-01-039-06</t>
  </si>
  <si>
    <r>
      <t>Реле, ключ, кнопка и др. с подготовкой места установки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</si>
  <si>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51.1</t>
  </si>
  <si>
    <t>52.1</t>
  </si>
  <si>
    <t>ГЭСНм 10-04-066-04</t>
  </si>
  <si>
    <r>
      <t>Коробка кабельная соединительная или разветвительная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</si>
  <si>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53.1</t>
  </si>
  <si>
    <t>54.1</t>
  </si>
  <si>
    <t>54.2</t>
  </si>
  <si>
    <t>ГЭСНм 08-01-080-01</t>
  </si>
  <si>
    <r>
      <t>Прибор измерения и защиты, количество подключаемых концов: до 2 (резисторы)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</si>
  <si>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55.1</t>
  </si>
  <si>
    <t>56.1</t>
  </si>
  <si>
    <r>
      <t>Прибор измерения и защиты, количество подключаемых концов: до 2 (диод)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</si>
  <si>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57.1</t>
  </si>
  <si>
    <t>58.1</t>
  </si>
  <si>
    <t>ГЭСНм 10-06-037-13</t>
  </si>
  <si>
    <r>
      <t>Крышка декоративная и другие мелкие изделия (без присоединения проводов) (прим. знак Р11)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</si>
  <si>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59.1</t>
  </si>
  <si>
    <t>60.1</t>
  </si>
  <si>
    <t>60.2</t>
  </si>
  <si>
    <t>ГЭСНм 08-02-409-09</t>
  </si>
  <si>
    <r>
      <t>Труба гофрированная ПВХ для защиты проводов и кабелей по установленным конструкциям, по стенам, колоннам, потолкам, основанию пола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</si>
  <si>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61.1</t>
  </si>
  <si>
    <t>62.1</t>
  </si>
  <si>
    <t>ГЭСНм 08-02-407-06</t>
  </si>
  <si>
    <r>
      <t>Труба стальная по установленным конструкциям, в готовых бороздах, по основанию пола, диаметр: до 25 мм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</si>
  <si>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63.1</t>
  </si>
  <si>
    <t>64.1</t>
  </si>
  <si>
    <t>ГЭСНм 08-02-407-07</t>
  </si>
  <si>
    <r>
      <t>Труба стальная по установленным конструкциям, в готовых бороздах, по основанию пола, диаметр: до 40 мм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</si>
  <si>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65.1</t>
  </si>
  <si>
    <t>66.1</t>
  </si>
  <si>
    <t>67.1</t>
  </si>
  <si>
    <t>68.1</t>
  </si>
  <si>
    <t>69.1</t>
  </si>
  <si>
    <t>70.1</t>
  </si>
  <si>
    <t>71.1</t>
  </si>
  <si>
    <t>72.1</t>
  </si>
  <si>
    <t>Раздел: Телемеханизация</t>
  </si>
  <si>
    <t>ГЭСНм 08-03-573-04</t>
  </si>
  <si>
    <r>
      <t>Шкаф (пульт) управления навесной, высота, ширина и глубина: до 600х600х350 мм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</si>
  <si>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73.1</t>
  </si>
  <si>
    <t>ГЭСНм 08-03-573-01</t>
  </si>
  <si>
    <t>74.1</t>
  </si>
  <si>
    <t>ГЭСНм 10-06-068-15</t>
  </si>
  <si>
    <r>
      <t>Настройка простых сетевых трактов: конфигурация и настройка сетевых компонентов (мост, маршрутизатор, модем и т.п.)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</si>
  <si>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75.1</t>
  </si>
  <si>
    <t>76.1</t>
  </si>
  <si>
    <t>77.1</t>
  </si>
  <si>
    <t>78.1</t>
  </si>
  <si>
    <r>
      <t>Прибор измерения и защиты, количество подключаемых концов: до 2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</si>
  <si>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79.1</t>
  </si>
  <si>
    <t>80.1</t>
  </si>
  <si>
    <t>ГЭСНм 08-02-158-14</t>
  </si>
  <si>
    <r>
      <t>Заделка концевая сухая для 3-5-жильного кабеля с пластмассовой и резиновой изоляцией напряжением: до 1 кВ, сечение одной жилы от 1,5 мм2 до 35 мм2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</si>
  <si>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81.1</t>
  </si>
  <si>
    <t>82.1</t>
  </si>
  <si>
    <t>ГЭСНм 08-02-158-05</t>
  </si>
  <si>
    <r>
      <t>Заделка концевая сухая для контрольного кабеля сечением одной жилы: до 2,5 мм2, количество жил до 7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</si>
  <si>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83.1</t>
  </si>
  <si>
    <t>84.1</t>
  </si>
  <si>
    <t>ГЭСНм 08-03-574-01</t>
  </si>
  <si>
    <r>
      <t>Разводка по устройствам и подключение жил кабелей или проводов сечением: до 10 мм2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</si>
  <si>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85.1</t>
  </si>
  <si>
    <t>86.1</t>
  </si>
  <si>
    <t>Раздел: Релейная защита</t>
  </si>
  <si>
    <t>87.1</t>
  </si>
  <si>
    <t>88.1</t>
  </si>
  <si>
    <t>ГЭСНм 08-02-158-04</t>
  </si>
  <si>
    <r>
      <t>Заделка концевая сухая для контрольного кабеля сечением одной жилы: до 2,5 мм2, количество жил до 4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</si>
  <si>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89.1</t>
  </si>
  <si>
    <t>90.1</t>
  </si>
  <si>
    <t>91.1</t>
  </si>
  <si>
    <t>92.1</t>
  </si>
  <si>
    <t>Раздел: Пуско-наладочные работы</t>
  </si>
  <si>
    <t>ГЭСНп 01-03-008-05</t>
  </si>
  <si>
    <t>НР Пусконаладочные работы</t>
  </si>
  <si>
    <t>СП Пусконаладочные работы</t>
  </si>
  <si>
    <t>ГЭСНп 01-03-020-01</t>
  </si>
  <si>
    <t>ГЭСНп 01-03-025-01</t>
  </si>
  <si>
    <t>ГЭСНп 01-03-008-01</t>
  </si>
  <si>
    <t>ГЭСНп 01-12-021-02</t>
  </si>
  <si>
    <t>ГЭСНп 01-03-005-01</t>
  </si>
  <si>
    <t>ГЭСНп 01-11-027-02</t>
  </si>
  <si>
    <t>ГЭСНп 01-02-017-02</t>
  </si>
  <si>
    <t>ГЭСНп 01-12-010-02</t>
  </si>
  <si>
    <t>ГЭСНп 01-12-010-03</t>
  </si>
  <si>
    <t>ГЭСНп 01-02-016-02</t>
  </si>
  <si>
    <t>ГЭСНп 01-02-018-01</t>
  </si>
  <si>
    <t>ГЭСНп 01-02-005-04</t>
  </si>
  <si>
    <t>ГЭСНп 01-12-020-01</t>
  </si>
  <si>
    <t>ГЭСНп 01-02-002-01</t>
  </si>
  <si>
    <t>ГЭСНп 01-12-010-01</t>
  </si>
  <si>
    <t>ГЭСНп 01-12-027-01</t>
  </si>
  <si>
    <t>ГЭСНп 01-12-027-07</t>
  </si>
  <si>
    <t>ГЭСНп 01-11-028-01</t>
  </si>
  <si>
    <t>ГЭСНп 01-12-023-01</t>
  </si>
  <si>
    <t>ГЭСНп 01-06-020-01</t>
  </si>
  <si>
    <t>ГЭСНп 01-06-022-02</t>
  </si>
  <si>
    <t>ГЭСНп 01-04-063-02</t>
  </si>
  <si>
    <t>ГЭСНп 01-04-012-04</t>
  </si>
  <si>
    <t>ГЭСНп 01-04-006-04</t>
  </si>
  <si>
    <t>ГЭСНп 01-05-016-01</t>
  </si>
  <si>
    <t>ГЭСНп 01-04-048-01</t>
  </si>
  <si>
    <t>ГЭСНп 01-05-012-01</t>
  </si>
  <si>
    <t>ГЭСНп 01-11-011-01</t>
  </si>
  <si>
    <t>ГЭСНп 01-11-010-01</t>
  </si>
  <si>
    <t>ГЭСНп 01-11-010-02</t>
  </si>
  <si>
    <t>ГЭСНп 01-10-002-01</t>
  </si>
  <si>
    <t>ГЭСНп 01-13-020-04</t>
  </si>
  <si>
    <t>ГЭСНп 02-01-002-06</t>
  </si>
  <si>
    <t>Раздел: Оборудование</t>
  </si>
  <si>
    <r>
      <t>Камера сборная одностороннего обслуживания КСО-298 Столица-03 6кВ 1000А 21яч.</t>
    </r>
    <r>
      <rPr>
        <i/>
        <sz val="11"/>
        <rFont val="Arial"/>
        <family val="2"/>
        <charset val="204"/>
      </rPr>
      <t xml:space="preserve">
Базовая за единицу (справочно): 19 016 886,42 = 19 016 886,42 / 1,00</t>
    </r>
  </si>
  <si>
    <t>ИТОГИ ПО СМЕТЕ</t>
  </si>
  <si>
    <t>ВСЕГО строительные работы</t>
  </si>
  <si>
    <t>Всего прямые затраты</t>
  </si>
  <si>
    <t xml:space="preserve">  оплата труда (ОТ)</t>
  </si>
  <si>
    <t>ФОТ (справочно)</t>
  </si>
  <si>
    <t>накладные расходы</t>
  </si>
  <si>
    <t>сметная прибыль</t>
  </si>
  <si>
    <t>ВСЕГО монтажные работы</t>
  </si>
  <si>
    <t>ВСЕГО оборудование</t>
  </si>
  <si>
    <t>ВСЕГО прочие затраты</t>
  </si>
  <si>
    <t xml:space="preserve">   прочие затраты</t>
  </si>
  <si>
    <t xml:space="preserve">   Хозяйственный инвентарь</t>
  </si>
  <si>
    <t>ВСЕГО по смете</t>
  </si>
  <si>
    <t>Всего оборудование</t>
  </si>
  <si>
    <t>Всего прочие затраты</t>
  </si>
  <si>
    <t xml:space="preserve">Составил   </t>
  </si>
  <si>
    <t>[должность,подпись(инициалы,фамилия)]</t>
  </si>
  <si>
    <t xml:space="preserve">Проверил   </t>
  </si>
  <si>
    <t>Реконструкция оборудования РП-205</t>
  </si>
</sst>
</file>

<file path=xl/styles.xml><?xml version="1.0" encoding="utf-8"?>
<styleSheet xmlns="http://schemas.openxmlformats.org/spreadsheetml/2006/main">
  <numFmts count="3">
    <numFmt numFmtId="164" formatCode="0.0000"/>
    <numFmt numFmtId="165" formatCode="#,##0.00#####;[Red]\-\ #,##0.00#####"/>
    <numFmt numFmtId="166" formatCode="#,##0.00;[Red]\-\ #,##0.00"/>
  </numFmts>
  <fonts count="27">
    <font>
      <sz val="10"/>
      <name val="Arial"/>
      <charset val="204"/>
    </font>
    <font>
      <b/>
      <sz val="10"/>
      <color indexed="12"/>
      <name val="Arial"/>
      <charset val="204"/>
    </font>
    <font>
      <b/>
      <sz val="10"/>
      <color indexed="16"/>
      <name val="Arial"/>
      <charset val="204"/>
    </font>
    <font>
      <b/>
      <sz val="10"/>
      <color indexed="20"/>
      <name val="Arial"/>
      <charset val="204"/>
    </font>
    <font>
      <b/>
      <sz val="10"/>
      <color indexed="17"/>
      <name val="Arial"/>
      <charset val="204"/>
    </font>
    <font>
      <sz val="10"/>
      <color indexed="17"/>
      <name val="Arial"/>
      <charset val="204"/>
    </font>
    <font>
      <sz val="10"/>
      <color indexed="12"/>
      <name val="Arial"/>
      <charset val="204"/>
    </font>
    <font>
      <sz val="10"/>
      <color indexed="14"/>
      <name val="Arial"/>
      <charset val="204"/>
    </font>
    <font>
      <b/>
      <sz val="10"/>
      <color indexed="14"/>
      <name val="Arial"/>
      <charset val="204"/>
    </font>
    <font>
      <sz val="10"/>
      <name val="Arial"/>
      <family val="2"/>
      <charset val="204"/>
    </font>
    <font>
      <sz val="9"/>
      <name val="Arial"/>
      <family val="2"/>
      <charset val="204"/>
    </font>
    <font>
      <sz val="10"/>
      <color rgb="FF000000"/>
      <name val="Arial"/>
      <family val="2"/>
      <charset val="204"/>
    </font>
    <font>
      <sz val="10"/>
      <color rgb="FF000000"/>
      <name val="Arial Cyr"/>
      <charset val="204"/>
    </font>
    <font>
      <b/>
      <sz val="10"/>
      <name val="Arial"/>
      <family val="2"/>
      <charset val="204"/>
    </font>
    <font>
      <b/>
      <sz val="10"/>
      <color rgb="FF000000"/>
      <name val="Arial"/>
      <family val="2"/>
      <charset val="204"/>
    </font>
    <font>
      <b/>
      <sz val="12"/>
      <color rgb="FF000000"/>
      <name val="Arial"/>
      <family val="2"/>
      <charset val="204"/>
    </font>
    <font>
      <i/>
      <sz val="10"/>
      <color rgb="FF000000"/>
      <name val="Arial"/>
      <family val="2"/>
      <charset val="204"/>
    </font>
    <font>
      <i/>
      <sz val="9"/>
      <color rgb="FF000000"/>
      <name val="Arial"/>
      <family val="2"/>
      <charset val="204"/>
    </font>
    <font>
      <sz val="11"/>
      <color rgb="FF000000"/>
      <name val="Arial"/>
      <family val="2"/>
      <charset val="204"/>
    </font>
    <font>
      <b/>
      <sz val="11"/>
      <color rgb="FF000000"/>
      <name val="Arial"/>
      <family val="2"/>
      <charset val="204"/>
    </font>
    <font>
      <b/>
      <sz val="14"/>
      <color rgb="FF000000"/>
      <name val="Arial"/>
      <family val="2"/>
      <charset val="204"/>
    </font>
    <font>
      <b/>
      <sz val="13"/>
      <name val="Arial"/>
      <family val="2"/>
      <charset val="204"/>
    </font>
    <font>
      <sz val="11"/>
      <name val="Arial"/>
      <family val="2"/>
      <charset val="204"/>
    </font>
    <font>
      <i/>
      <sz val="11"/>
      <name val="Arial"/>
      <family val="2"/>
      <charset val="204"/>
    </font>
    <font>
      <i/>
      <sz val="10"/>
      <name val="Arial"/>
      <family val="2"/>
      <charset val="204"/>
    </font>
    <font>
      <b/>
      <sz val="11"/>
      <name val="Arial"/>
      <family val="2"/>
      <charset val="204"/>
    </font>
    <font>
      <sz val="9"/>
      <color rgb="FF000000"/>
      <name val="Arial"/>
      <family val="2"/>
      <charset val="204"/>
    </font>
  </fonts>
  <fills count="2">
    <fill>
      <patternFill patternType="none"/>
    </fill>
    <fill>
      <patternFill patternType="gray125"/>
    </fill>
  </fills>
  <borders count="1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07">
    <xf numFmtId="0" fontId="0" fillId="0" borderId="0" xfId="0"/>
    <xf numFmtId="0" fontId="1" fillId="0" borderId="0" xfId="0" applyFont="1"/>
    <xf numFmtId="0" fontId="2" fillId="0" borderId="0" xfId="0" applyFont="1"/>
    <xf numFmtId="0" fontId="3" fillId="0" borderId="0" xfId="0" applyFont="1"/>
    <xf numFmtId="0" fontId="4" fillId="0" borderId="0" xfId="0" applyFont="1"/>
    <xf numFmtId="0" fontId="5" fillId="0" borderId="0" xfId="0" applyFont="1"/>
    <xf numFmtId="0" fontId="6" fillId="0" borderId="0" xfId="0" applyFont="1"/>
    <xf numFmtId="0" fontId="7" fillId="0" borderId="0" xfId="0" applyFont="1"/>
    <xf numFmtId="0" fontId="8" fillId="0" borderId="0" xfId="0" applyFont="1"/>
    <xf numFmtId="0" fontId="10" fillId="0" borderId="0" xfId="0" applyFont="1"/>
    <xf numFmtId="0" fontId="11" fillId="0" borderId="0" xfId="0" applyNumberFormat="1" applyFont="1" applyAlignment="1"/>
    <xf numFmtId="0" fontId="11" fillId="0" borderId="0" xfId="0" applyNumberFormat="1" applyFont="1" applyAlignment="1">
      <alignment vertical="top" wrapText="1"/>
    </xf>
    <xf numFmtId="0" fontId="11" fillId="0" borderId="2" xfId="0" applyNumberFormat="1" applyFont="1" applyBorder="1" applyAlignment="1">
      <alignment vertical="top"/>
    </xf>
    <xf numFmtId="0" fontId="11" fillId="0" borderId="0" xfId="0" applyNumberFormat="1" applyFont="1" applyAlignment="1">
      <alignment horizontal="left"/>
    </xf>
    <xf numFmtId="0" fontId="11" fillId="0" borderId="0" xfId="0" applyNumberFormat="1" applyFont="1" applyAlignment="1">
      <alignment horizontal="left" vertical="top" wrapText="1"/>
    </xf>
    <xf numFmtId="0" fontId="11" fillId="0" borderId="2" xfId="0" applyNumberFormat="1" applyFont="1" applyBorder="1" applyAlignment="1">
      <alignment horizontal="left" vertical="top" wrapText="1"/>
    </xf>
    <xf numFmtId="0" fontId="12" fillId="0" borderId="0" xfId="0" applyNumberFormat="1" applyFont="1" applyAlignment="1"/>
    <xf numFmtId="0" fontId="12" fillId="0" borderId="2" xfId="0" applyNumberFormat="1" applyFont="1" applyBorder="1" applyAlignment="1"/>
    <xf numFmtId="0" fontId="18" fillId="0" borderId="0" xfId="0" applyNumberFormat="1" applyFont="1" applyAlignment="1"/>
    <xf numFmtId="0" fontId="18" fillId="0" borderId="0" xfId="0" applyNumberFormat="1" applyFont="1" applyAlignment="1">
      <alignment wrapText="1"/>
    </xf>
    <xf numFmtId="0" fontId="19" fillId="0" borderId="0" xfId="0" applyNumberFormat="1" applyFont="1" applyAlignment="1">
      <alignment vertical="center" wrapText="1"/>
    </xf>
    <xf numFmtId="0" fontId="19" fillId="0" borderId="0" xfId="0" applyNumberFormat="1" applyFont="1" applyAlignment="1">
      <alignment horizontal="center" wrapText="1"/>
    </xf>
    <xf numFmtId="0" fontId="11" fillId="0" borderId="0" xfId="0" applyNumberFormat="1" applyFont="1" applyAlignment="1">
      <alignment horizontal="center"/>
    </xf>
    <xf numFmtId="0" fontId="11" fillId="0" borderId="1" xfId="0" applyNumberFormat="1" applyFont="1" applyBorder="1" applyAlignment="1">
      <alignment horizontal="center"/>
    </xf>
    <xf numFmtId="0" fontId="11" fillId="0" borderId="2" xfId="0" applyNumberFormat="1" applyFont="1" applyBorder="1" applyAlignment="1"/>
    <xf numFmtId="0" fontId="11" fillId="0" borderId="0" xfId="0" applyNumberFormat="1" applyFont="1" applyAlignment="1">
      <alignment horizontal="left" wrapText="1"/>
    </xf>
    <xf numFmtId="0" fontId="11" fillId="0" borderId="0" xfId="0" applyNumberFormat="1" applyFont="1" applyAlignment="1">
      <alignment wrapText="1"/>
    </xf>
    <xf numFmtId="0" fontId="14" fillId="0" borderId="0" xfId="0" applyNumberFormat="1" applyFont="1" applyAlignment="1"/>
    <xf numFmtId="14" fontId="18" fillId="0" borderId="0" xfId="0" applyNumberFormat="1" applyFont="1" applyAlignment="1"/>
    <xf numFmtId="0" fontId="11" fillId="0" borderId="0" xfId="0" applyNumberFormat="1" applyFont="1" applyAlignment="1">
      <alignment horizontal="right"/>
    </xf>
    <xf numFmtId="0" fontId="16" fillId="0" borderId="0" xfId="0" applyNumberFormat="1" applyFont="1" applyAlignment="1"/>
    <xf numFmtId="164" fontId="11" fillId="0" borderId="0" xfId="0" applyNumberFormat="1" applyFont="1" applyAlignment="1">
      <alignment horizontal="right"/>
    </xf>
    <xf numFmtId="0" fontId="18" fillId="0" borderId="1" xfId="0" applyNumberFormat="1" applyFont="1" applyBorder="1" applyAlignment="1"/>
    <xf numFmtId="0" fontId="11" fillId="0" borderId="7" xfId="0" applyNumberFormat="1" applyFont="1" applyBorder="1" applyAlignment="1">
      <alignment horizontal="center" vertical="center" wrapText="1"/>
    </xf>
    <xf numFmtId="0" fontId="9" fillId="0" borderId="7" xfId="0" applyNumberFormat="1" applyFont="1" applyBorder="1" applyAlignment="1">
      <alignment horizontal="center" vertical="center" wrapText="1"/>
    </xf>
    <xf numFmtId="0" fontId="11" fillId="0" borderId="7" xfId="0" applyNumberFormat="1" applyFont="1" applyBorder="1" applyAlignment="1">
      <alignment horizontal="center"/>
    </xf>
    <xf numFmtId="0" fontId="18" fillId="0" borderId="0" xfId="0" applyNumberFormat="1" applyFont="1" applyAlignment="1">
      <alignment horizontal="center"/>
    </xf>
    <xf numFmtId="0" fontId="18" fillId="0" borderId="7" xfId="0" applyNumberFormat="1" applyFont="1" applyBorder="1" applyAlignment="1">
      <alignment horizontal="center"/>
    </xf>
    <xf numFmtId="0" fontId="11" fillId="0" borderId="1" xfId="0" applyNumberFormat="1" applyFont="1" applyBorder="1" applyAlignment="1">
      <alignment horizontal="left" vertical="top" wrapText="1"/>
    </xf>
    <xf numFmtId="0" fontId="22" fillId="0" borderId="0" xfId="0" quotePrefix="1" applyFont="1" applyAlignment="1">
      <alignment horizontal="left" vertical="top" wrapText="1"/>
    </xf>
    <xf numFmtId="0" fontId="22" fillId="0" borderId="0" xfId="0" applyFont="1" applyAlignment="1">
      <alignment horizontal="left" vertical="top"/>
    </xf>
    <xf numFmtId="0" fontId="22" fillId="0" borderId="0" xfId="0" applyFont="1" applyAlignment="1">
      <alignment horizontal="left" vertical="top" wrapText="1"/>
    </xf>
    <xf numFmtId="0" fontId="23" fillId="0" borderId="0" xfId="0" applyFont="1" applyAlignment="1">
      <alignment horizontal="right" vertical="top" wrapText="1"/>
    </xf>
    <xf numFmtId="0" fontId="22" fillId="0" borderId="0" xfId="0" applyFont="1" applyAlignment="1">
      <alignment horizontal="right" vertical="top"/>
    </xf>
    <xf numFmtId="0" fontId="22" fillId="0" borderId="0" xfId="0" applyFont="1" applyAlignment="1">
      <alignment horizontal="right" vertical="top" wrapText="1"/>
    </xf>
    <xf numFmtId="165" fontId="22" fillId="0" borderId="0" xfId="0" applyNumberFormat="1" applyFont="1" applyAlignment="1">
      <alignment horizontal="right" vertical="top"/>
    </xf>
    <xf numFmtId="166" fontId="22" fillId="0" borderId="0" xfId="0" applyNumberFormat="1" applyFont="1" applyAlignment="1">
      <alignment horizontal="right" vertical="top"/>
    </xf>
    <xf numFmtId="166" fontId="25" fillId="0" borderId="0" xfId="0" applyNumberFormat="1" applyFont="1" applyAlignment="1">
      <alignment horizontal="right" vertical="top"/>
    </xf>
    <xf numFmtId="0" fontId="22" fillId="0" borderId="1" xfId="0" applyFont="1" applyBorder="1" applyAlignment="1">
      <alignment horizontal="left" vertical="top" wrapText="1"/>
    </xf>
    <xf numFmtId="0" fontId="23" fillId="0" borderId="1" xfId="0" applyFont="1" applyBorder="1" applyAlignment="1">
      <alignment horizontal="right" vertical="top" wrapText="1"/>
    </xf>
    <xf numFmtId="165" fontId="22" fillId="0" borderId="1" xfId="0" applyNumberFormat="1" applyFont="1" applyBorder="1" applyAlignment="1">
      <alignment horizontal="right" vertical="top"/>
    </xf>
    <xf numFmtId="0" fontId="22" fillId="0" borderId="1" xfId="0" applyFont="1" applyBorder="1" applyAlignment="1">
      <alignment horizontal="left" vertical="top"/>
    </xf>
    <xf numFmtId="166" fontId="22" fillId="0" borderId="1" xfId="0" applyNumberFormat="1" applyFont="1" applyBorder="1" applyAlignment="1">
      <alignment horizontal="right" vertical="top"/>
    </xf>
    <xf numFmtId="0" fontId="22" fillId="0" borderId="1" xfId="0" applyFont="1" applyBorder="1" applyAlignment="1">
      <alignment horizontal="right" vertical="top" wrapText="1"/>
    </xf>
    <xf numFmtId="166" fontId="0" fillId="0" borderId="0" xfId="0" applyNumberFormat="1"/>
    <xf numFmtId="166" fontId="22" fillId="0" borderId="0" xfId="0" applyNumberFormat="1" applyFont="1" applyAlignment="1">
      <alignment horizontal="right"/>
    </xf>
    <xf numFmtId="0" fontId="25" fillId="0" borderId="0" xfId="0" applyFont="1" applyAlignment="1">
      <alignment horizontal="left" vertical="top" wrapText="1"/>
    </xf>
    <xf numFmtId="0" fontId="22" fillId="0" borderId="0" xfId="0" applyFont="1" applyAlignment="1">
      <alignment vertical="top"/>
    </xf>
    <xf numFmtId="0" fontId="9" fillId="0" borderId="0" xfId="0" applyFont="1" applyAlignment="1">
      <alignment vertical="top" wrapText="1"/>
    </xf>
    <xf numFmtId="0" fontId="9" fillId="0" borderId="0" xfId="0" applyFont="1" applyAlignment="1">
      <alignment horizontal="left" vertical="top" wrapText="1"/>
    </xf>
    <xf numFmtId="0" fontId="25" fillId="0" borderId="0" xfId="0" applyFont="1" applyAlignment="1">
      <alignment vertical="top"/>
    </xf>
    <xf numFmtId="0" fontId="13" fillId="0" borderId="0" xfId="0" applyFont="1" applyAlignment="1">
      <alignment horizontal="left" vertical="top" wrapText="1"/>
    </xf>
    <xf numFmtId="0" fontId="25" fillId="0" borderId="0" xfId="0" applyFont="1" applyAlignment="1">
      <alignment horizontal="right" vertical="top"/>
    </xf>
    <xf numFmtId="0" fontId="22" fillId="0" borderId="1" xfId="0" quotePrefix="1" applyFont="1" applyBorder="1" applyAlignment="1">
      <alignment horizontal="left" vertical="top" wrapText="1"/>
    </xf>
    <xf numFmtId="0" fontId="25" fillId="0" borderId="2" xfId="0" applyFont="1" applyBorder="1" applyAlignment="1">
      <alignment vertical="top"/>
    </xf>
    <xf numFmtId="0" fontId="13" fillId="0" borderId="2" xfId="0" applyFont="1" applyBorder="1" applyAlignment="1">
      <alignment horizontal="left" vertical="top" wrapText="1"/>
    </xf>
    <xf numFmtId="166" fontId="25" fillId="0" borderId="2" xfId="0" applyNumberFormat="1" applyFont="1" applyBorder="1" applyAlignment="1">
      <alignment horizontal="right" vertical="top"/>
    </xf>
    <xf numFmtId="0" fontId="25" fillId="0" borderId="2" xfId="0" applyFont="1" applyBorder="1" applyAlignment="1">
      <alignment horizontal="right" vertical="top"/>
    </xf>
    <xf numFmtId="166" fontId="11" fillId="0" borderId="0" xfId="0" applyNumberFormat="1" applyFont="1" applyAlignment="1">
      <alignment horizontal="right"/>
    </xf>
    <xf numFmtId="166" fontId="18" fillId="0" borderId="0" xfId="0" applyNumberFormat="1" applyFont="1" applyAlignment="1"/>
    <xf numFmtId="166" fontId="12" fillId="0" borderId="0" xfId="0" applyNumberFormat="1" applyFont="1" applyAlignment="1"/>
    <xf numFmtId="165" fontId="12" fillId="0" borderId="0" xfId="0" applyNumberFormat="1" applyFont="1" applyAlignment="1"/>
    <xf numFmtId="0" fontId="18" fillId="0" borderId="1" xfId="0" applyNumberFormat="1" applyFont="1" applyBorder="1" applyAlignment="1">
      <alignment horizontal="left"/>
    </xf>
    <xf numFmtId="0" fontId="22" fillId="0" borderId="0" xfId="0" applyFont="1" applyAlignment="1">
      <alignment horizontal="left" wrapText="1"/>
    </xf>
    <xf numFmtId="0" fontId="11" fillId="0" borderId="0" xfId="0" applyNumberFormat="1" applyFont="1" applyAlignment="1">
      <alignment horizontal="right" vertical="center"/>
    </xf>
    <xf numFmtId="0" fontId="26" fillId="0" borderId="2" xfId="0" applyNumberFormat="1" applyFont="1" applyBorder="1" applyAlignment="1">
      <alignment horizontal="center"/>
    </xf>
    <xf numFmtId="0" fontId="25" fillId="0" borderId="0" xfId="0" applyFont="1" applyAlignment="1">
      <alignment horizontal="left" vertical="top" wrapText="1"/>
    </xf>
    <xf numFmtId="0" fontId="22" fillId="0" borderId="0" xfId="0" applyFont="1" applyAlignment="1">
      <alignment horizontal="left" vertical="top" wrapText="1"/>
    </xf>
    <xf numFmtId="0" fontId="22" fillId="0" borderId="0" xfId="0" applyFont="1" applyAlignment="1">
      <alignment horizontal="right" vertical="top" wrapText="1"/>
    </xf>
    <xf numFmtId="0" fontId="23" fillId="0" borderId="0" xfId="0" applyFont="1" applyAlignment="1">
      <alignment horizontal="left" vertical="top" wrapText="1"/>
    </xf>
    <xf numFmtId="0" fontId="25" fillId="0" borderId="2" xfId="0" applyFont="1" applyBorder="1" applyAlignment="1">
      <alignment horizontal="left" vertical="top" wrapText="1"/>
    </xf>
    <xf numFmtId="0" fontId="21" fillId="0" borderId="0" xfId="0" applyFont="1" applyAlignment="1">
      <alignment horizontal="left" vertical="top" wrapText="1"/>
    </xf>
    <xf numFmtId="166" fontId="25" fillId="0" borderId="0" xfId="0" applyNumberFormat="1" applyFont="1" applyAlignment="1">
      <alignment horizontal="left" vertical="top"/>
    </xf>
    <xf numFmtId="166" fontId="25" fillId="0" borderId="2" xfId="0" applyNumberFormat="1" applyFont="1" applyBorder="1" applyAlignment="1">
      <alignment horizontal="right" vertical="top"/>
    </xf>
    <xf numFmtId="0" fontId="11" fillId="0" borderId="5" xfId="0" applyNumberFormat="1" applyFont="1" applyBorder="1" applyAlignment="1">
      <alignment horizontal="center" vertical="center" wrapText="1"/>
    </xf>
    <xf numFmtId="0" fontId="11" fillId="0" borderId="6" xfId="0" applyNumberFormat="1" applyFont="1" applyBorder="1" applyAlignment="1">
      <alignment horizontal="center" vertical="center" wrapText="1"/>
    </xf>
    <xf numFmtId="0" fontId="11" fillId="0" borderId="8" xfId="0" applyNumberFormat="1" applyFont="1" applyBorder="1" applyAlignment="1">
      <alignment horizontal="center" vertical="center" wrapText="1"/>
    </xf>
    <xf numFmtId="0" fontId="11" fillId="0" borderId="3" xfId="0" applyNumberFormat="1" applyFont="1" applyBorder="1" applyAlignment="1">
      <alignment horizontal="center" vertical="center" wrapText="1"/>
    </xf>
    <xf numFmtId="0" fontId="11" fillId="0" borderId="2" xfId="0" applyNumberFormat="1" applyFont="1" applyBorder="1" applyAlignment="1">
      <alignment horizontal="center" vertical="center" wrapText="1"/>
    </xf>
    <xf numFmtId="0" fontId="11" fillId="0" borderId="9" xfId="0" applyNumberFormat="1" applyFont="1" applyBorder="1" applyAlignment="1">
      <alignment horizontal="center" vertical="center" wrapText="1"/>
    </xf>
    <xf numFmtId="0" fontId="11" fillId="0" borderId="4" xfId="0" applyNumberFormat="1" applyFont="1" applyBorder="1" applyAlignment="1">
      <alignment horizontal="center" vertical="center" wrapText="1"/>
    </xf>
    <xf numFmtId="0" fontId="11" fillId="0" borderId="0" xfId="0" applyNumberFormat="1" applyFont="1" applyBorder="1" applyAlignment="1">
      <alignment horizontal="center" vertical="center" wrapText="1"/>
    </xf>
    <xf numFmtId="0" fontId="11" fillId="0" borderId="10" xfId="0" applyNumberFormat="1" applyFont="1" applyBorder="1" applyAlignment="1">
      <alignment horizontal="center" vertical="center" wrapText="1"/>
    </xf>
    <xf numFmtId="0" fontId="11" fillId="0" borderId="11" xfId="0" applyNumberFormat="1" applyFont="1" applyBorder="1" applyAlignment="1">
      <alignment horizontal="center" vertical="center" wrapText="1"/>
    </xf>
    <xf numFmtId="0" fontId="11" fillId="0" borderId="1" xfId="0" applyNumberFormat="1" applyFont="1" applyBorder="1" applyAlignment="1">
      <alignment horizontal="center" vertical="center" wrapText="1"/>
    </xf>
    <xf numFmtId="0" fontId="11" fillId="0" borderId="12" xfId="0" applyNumberFormat="1" applyFont="1" applyBorder="1" applyAlignment="1">
      <alignment horizontal="center" vertical="center" wrapText="1"/>
    </xf>
    <xf numFmtId="0" fontId="12" fillId="0" borderId="4" xfId="0" applyNumberFormat="1" applyFont="1" applyBorder="1" applyAlignment="1">
      <alignment horizontal="center" vertical="center" wrapText="1"/>
    </xf>
    <xf numFmtId="0" fontId="12" fillId="0" borderId="11" xfId="0" applyNumberFormat="1" applyFont="1" applyBorder="1" applyAlignment="1">
      <alignment horizontal="center" vertical="center" wrapText="1"/>
    </xf>
    <xf numFmtId="166" fontId="11" fillId="0" borderId="0" xfId="0" applyNumberFormat="1" applyFont="1" applyAlignment="1">
      <alignment horizontal="right"/>
    </xf>
    <xf numFmtId="0" fontId="11" fillId="0" borderId="0" xfId="0" applyNumberFormat="1" applyFont="1" applyAlignment="1">
      <alignment horizontal="right"/>
    </xf>
    <xf numFmtId="0" fontId="15" fillId="0" borderId="1" xfId="0" applyNumberFormat="1" applyFont="1" applyBorder="1" applyAlignment="1">
      <alignment horizontal="center" wrapText="1"/>
    </xf>
    <xf numFmtId="0" fontId="17" fillId="0" borderId="2" xfId="0" applyNumberFormat="1" applyFont="1" applyBorder="1" applyAlignment="1">
      <alignment horizontal="center" vertical="top" wrapText="1"/>
    </xf>
    <xf numFmtId="0" fontId="15" fillId="0" borderId="0" xfId="0" applyNumberFormat="1" applyFont="1" applyAlignment="1">
      <alignment horizontal="center" wrapText="1"/>
    </xf>
    <xf numFmtId="0" fontId="20" fillId="0" borderId="1" xfId="0" applyNumberFormat="1" applyFont="1" applyBorder="1" applyAlignment="1">
      <alignment horizontal="center" wrapText="1"/>
    </xf>
    <xf numFmtId="0" fontId="11" fillId="0" borderId="1" xfId="0" applyNumberFormat="1" applyFont="1" applyBorder="1" applyAlignment="1">
      <alignment horizontal="left" wrapText="1"/>
    </xf>
    <xf numFmtId="0" fontId="11" fillId="0" borderId="0" xfId="0" applyNumberFormat="1" applyFont="1" applyAlignment="1">
      <alignment horizontal="left" vertical="top" wrapText="1"/>
    </xf>
    <xf numFmtId="0" fontId="11" fillId="0" borderId="1" xfId="0" applyNumberFormat="1" applyFont="1" applyBorder="1" applyAlignment="1">
      <alignment horizontal="left" vertical="top" wrapText="1"/>
    </xf>
  </cellXfs>
  <cellStyles count="1">
    <cellStyle name="Обычный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pageSetUpPr fitToPage="1"/>
  </sheetPr>
  <dimension ref="A1:CO2490"/>
  <sheetViews>
    <sheetView tabSelected="1" zoomScaleNormal="100" workbookViewId="0">
      <selection activeCell="G13" sqref="G13"/>
    </sheetView>
  </sheetViews>
  <sheetFormatPr defaultRowHeight="12.75"/>
  <cols>
    <col min="1" max="1" width="5.7109375" customWidth="1"/>
    <col min="2" max="2" width="20.7109375" customWidth="1"/>
    <col min="3" max="3" width="40.7109375" customWidth="1"/>
    <col min="4" max="4" width="10.7109375" customWidth="1"/>
    <col min="5" max="12" width="15.7109375" customWidth="1"/>
    <col min="15" max="92" width="0" hidden="1" customWidth="1"/>
    <col min="93" max="93" width="108.7109375" hidden="1" customWidth="1"/>
    <col min="94" max="100" width="0" hidden="1" customWidth="1"/>
  </cols>
  <sheetData>
    <row r="1" spans="1:93">
      <c r="A1" s="9" t="str">
        <f>Source!B1</f>
        <v>Smeta.RU  (495) 974-1589</v>
      </c>
    </row>
    <row r="2" spans="1:93" ht="12.75" customHeight="1">
      <c r="A2" s="105" t="s">
        <v>934</v>
      </c>
      <c r="B2" s="105"/>
      <c r="C2" s="105"/>
      <c r="D2" s="105"/>
      <c r="E2" s="105"/>
      <c r="F2" s="106" t="s">
        <v>973</v>
      </c>
      <c r="G2" s="106"/>
      <c r="H2" s="106"/>
      <c r="I2" s="106"/>
      <c r="J2" s="106"/>
      <c r="K2" s="106"/>
      <c r="L2" s="106"/>
    </row>
    <row r="3" spans="1:93" ht="12.75" customHeight="1">
      <c r="A3" s="11"/>
      <c r="B3" s="11"/>
      <c r="C3" s="11"/>
      <c r="D3" s="11"/>
      <c r="E3" s="11"/>
      <c r="F3" s="12"/>
      <c r="G3" s="12"/>
      <c r="H3" s="12"/>
      <c r="I3" s="12"/>
      <c r="J3" s="12"/>
      <c r="K3" s="12"/>
      <c r="L3" s="12"/>
    </row>
    <row r="4" spans="1:93" ht="51">
      <c r="A4" s="105" t="s">
        <v>935</v>
      </c>
      <c r="B4" s="105"/>
      <c r="C4" s="105"/>
      <c r="D4" s="105"/>
      <c r="E4" s="105"/>
      <c r="F4" s="106" t="str">
        <f>IF(Source!CQ12 &lt;&gt; "", Source!CQ12, "")</f>
        <v>Федеральная сметная нормативная база ФСНБ-2022, утвержденная приказом Минстроя России от 30 декабря 2021 г. № 1046/пр, в редакции приказа Минстроя России от 18.05.2022 г. № 378/пр, с учётом приказов Минстроя России от 26 августа 2022 г. № 703/пр, от 26 октября 2022 г. № 905/пр, от 27 декабря 2022 г. № 1133/пр, от 10 февраля 2023 г № 84/пр, от 11 мая 2023 г № 335/пр, от 02 августа 2023 г № 551/пр и от 14 ноября 2023 г № 817/пр.</v>
      </c>
      <c r="G4" s="106"/>
      <c r="H4" s="106"/>
      <c r="I4" s="106"/>
      <c r="J4" s="106"/>
      <c r="K4" s="106"/>
      <c r="L4" s="106"/>
      <c r="CO4" s="38" t="str">
        <f>IF(Source!CQ12 &lt;&gt; "", Source!CQ12, "")</f>
        <v>Федеральная сметная нормативная база ФСНБ-2022, утвержденная приказом Минстроя России от 30 декабря 2021 г. № 1046/пр, в редакции приказа Минстроя России от 18.05.2022 г. № 378/пр, с учётом приказов Минстроя России от 26 августа 2022 г. № 703/пр, от 26 октября 2022 г. № 905/пр, от 27 декабря 2022 г. № 1133/пр, от 10 февраля 2023 г № 84/пр, от 11 мая 2023 г № 335/пр, от 02 августа 2023 г № 551/пр и от 14 ноября 2023 г № 817/пр.</v>
      </c>
    </row>
    <row r="5" spans="1:93" ht="12.75" customHeight="1">
      <c r="A5" s="11"/>
      <c r="B5" s="11"/>
      <c r="C5" s="11"/>
      <c r="D5" s="11"/>
      <c r="E5" s="11"/>
      <c r="F5" s="12"/>
      <c r="G5" s="12"/>
      <c r="H5" s="12"/>
      <c r="I5" s="12"/>
      <c r="J5" s="12"/>
      <c r="K5" s="12"/>
      <c r="L5" s="12"/>
    </row>
    <row r="6" spans="1:93" ht="51" customHeight="1">
      <c r="A6" s="105" t="s">
        <v>936</v>
      </c>
      <c r="B6" s="105"/>
      <c r="C6" s="105"/>
      <c r="D6" s="105"/>
      <c r="E6" s="105"/>
      <c r="F6" s="106" t="str">
        <f>IF(Source!CV12 &lt;&gt; "", Source!CV12, "")</f>
        <v/>
      </c>
      <c r="G6" s="106"/>
      <c r="H6" s="106"/>
      <c r="I6" s="106"/>
      <c r="J6" s="106"/>
      <c r="K6" s="106"/>
      <c r="L6" s="106"/>
    </row>
    <row r="7" spans="1:93" ht="12.75" customHeight="1">
      <c r="A7" s="11"/>
      <c r="B7" s="11"/>
      <c r="C7" s="11"/>
      <c r="D7" s="11"/>
      <c r="E7" s="11"/>
      <c r="F7" s="12"/>
      <c r="G7" s="12"/>
      <c r="H7" s="12"/>
      <c r="I7" s="12"/>
      <c r="J7" s="12"/>
      <c r="K7" s="12"/>
      <c r="L7" s="12"/>
    </row>
    <row r="8" spans="1:93" ht="78.599999999999994" customHeight="1">
      <c r="A8" s="105" t="s">
        <v>937</v>
      </c>
      <c r="B8" s="105"/>
      <c r="C8" s="105"/>
      <c r="D8" s="105"/>
      <c r="E8" s="105"/>
      <c r="F8" s="106"/>
      <c r="G8" s="106"/>
      <c r="H8" s="106"/>
      <c r="I8" s="106"/>
      <c r="J8" s="106"/>
      <c r="K8" s="106"/>
      <c r="L8" s="106"/>
    </row>
    <row r="9" spans="1:93" ht="12.75" customHeight="1">
      <c r="A9" s="11"/>
      <c r="B9" s="11"/>
      <c r="C9" s="11"/>
      <c r="D9" s="11"/>
      <c r="E9" s="11"/>
      <c r="F9" s="12"/>
      <c r="G9" s="12"/>
      <c r="H9" s="12"/>
      <c r="I9" s="12"/>
      <c r="J9" s="12"/>
      <c r="K9" s="12"/>
      <c r="L9" s="12"/>
    </row>
    <row r="10" spans="1:93" ht="38.25" customHeight="1">
      <c r="A10" s="105" t="s">
        <v>938</v>
      </c>
      <c r="B10" s="105"/>
      <c r="C10" s="105"/>
      <c r="D10" s="105"/>
      <c r="E10" s="105"/>
      <c r="F10" s="106"/>
      <c r="G10" s="106"/>
      <c r="H10" s="106"/>
      <c r="I10" s="106"/>
      <c r="J10" s="106"/>
      <c r="K10" s="106"/>
      <c r="L10" s="106"/>
    </row>
    <row r="11" spans="1:93" ht="12.75" customHeight="1">
      <c r="A11" s="14"/>
      <c r="B11" s="14"/>
      <c r="C11" s="14"/>
      <c r="D11" s="14"/>
      <c r="E11" s="14"/>
      <c r="F11" s="15"/>
      <c r="G11" s="15"/>
      <c r="H11" s="15"/>
      <c r="I11" s="15"/>
      <c r="J11" s="15"/>
      <c r="K11" s="15"/>
      <c r="L11" s="15"/>
    </row>
    <row r="12" spans="1:93" ht="12.75" customHeight="1">
      <c r="A12" s="105" t="s">
        <v>939</v>
      </c>
      <c r="B12" s="105"/>
      <c r="C12" s="105"/>
      <c r="D12" s="105"/>
      <c r="E12" s="105"/>
      <c r="F12" s="106" t="s">
        <v>9</v>
      </c>
      <c r="G12" s="106"/>
      <c r="H12" s="106"/>
      <c r="I12" s="106"/>
      <c r="J12" s="106"/>
      <c r="K12" s="106"/>
      <c r="L12" s="106"/>
    </row>
    <row r="13" spans="1:93" ht="12.75" customHeight="1">
      <c r="A13" s="14"/>
      <c r="B13" s="14"/>
      <c r="C13" s="14"/>
      <c r="D13" s="14"/>
      <c r="E13" s="14"/>
      <c r="F13" s="15"/>
      <c r="G13" s="15"/>
      <c r="H13" s="15"/>
      <c r="I13" s="15"/>
      <c r="J13" s="15"/>
      <c r="K13" s="15"/>
      <c r="L13" s="15"/>
    </row>
    <row r="14" spans="1:93" ht="12.75" customHeight="1">
      <c r="A14" s="105" t="s">
        <v>940</v>
      </c>
      <c r="B14" s="105"/>
      <c r="C14" s="105"/>
      <c r="D14" s="105"/>
      <c r="E14" s="105"/>
      <c r="F14" s="106" t="str">
        <f>Source!CZ12</f>
        <v/>
      </c>
      <c r="G14" s="106"/>
      <c r="H14" s="106"/>
      <c r="I14" s="106"/>
      <c r="J14" s="106"/>
      <c r="K14" s="106"/>
      <c r="L14" s="106"/>
    </row>
    <row r="15" spans="1:93" ht="12.75" customHeight="1">
      <c r="A15" s="14"/>
      <c r="B15" s="14"/>
      <c r="C15" s="14"/>
      <c r="D15" s="14"/>
      <c r="E15" s="14"/>
      <c r="F15" s="15"/>
      <c r="G15" s="15"/>
      <c r="H15" s="15"/>
      <c r="I15" s="15"/>
      <c r="J15" s="15"/>
      <c r="K15" s="15"/>
      <c r="L15" s="12"/>
    </row>
    <row r="16" spans="1:93" ht="12.75" customHeight="1">
      <c r="A16" s="105" t="s">
        <v>941</v>
      </c>
      <c r="B16" s="105"/>
      <c r="C16" s="105"/>
      <c r="D16" s="105"/>
      <c r="E16" s="105"/>
      <c r="F16" s="106" t="str">
        <f>IF(Source!DA12 &lt;&gt; "", Source!DA12, "")</f>
        <v/>
      </c>
      <c r="G16" s="106"/>
      <c r="H16" s="106"/>
      <c r="I16" s="106"/>
      <c r="J16" s="106"/>
      <c r="K16" s="106"/>
      <c r="L16" s="106"/>
    </row>
    <row r="17" spans="1:12" ht="12.75" customHeight="1">
      <c r="A17" s="16"/>
      <c r="B17" s="16"/>
      <c r="C17" s="16"/>
      <c r="D17" s="16"/>
      <c r="E17" s="16"/>
      <c r="F17" s="17"/>
      <c r="G17" s="17"/>
      <c r="H17" s="17"/>
      <c r="I17" s="17"/>
      <c r="J17" s="17"/>
      <c r="K17" s="17"/>
      <c r="L17" s="17"/>
    </row>
    <row r="18" spans="1:12" ht="12.75" customHeight="1">
      <c r="A18" s="16"/>
      <c r="B18" s="16"/>
      <c r="C18" s="16"/>
      <c r="D18" s="16"/>
      <c r="E18" s="16"/>
      <c r="F18" s="16"/>
      <c r="G18" s="16"/>
      <c r="H18" s="16"/>
      <c r="I18" s="16"/>
      <c r="J18" s="16"/>
      <c r="K18" s="16"/>
      <c r="L18" s="16"/>
    </row>
    <row r="19" spans="1:12" ht="15.75" customHeight="1">
      <c r="A19" s="100"/>
      <c r="B19" s="100"/>
      <c r="C19" s="100"/>
      <c r="D19" s="100"/>
      <c r="E19" s="100"/>
      <c r="F19" s="100"/>
      <c r="G19" s="100"/>
      <c r="H19" s="100"/>
      <c r="I19" s="100"/>
      <c r="J19" s="100"/>
      <c r="K19" s="100"/>
      <c r="L19" s="100"/>
    </row>
    <row r="20" spans="1:12" ht="14.25" customHeight="1">
      <c r="A20" s="101" t="s">
        <v>942</v>
      </c>
      <c r="B20" s="101"/>
      <c r="C20" s="101"/>
      <c r="D20" s="101"/>
      <c r="E20" s="101"/>
      <c r="F20" s="101"/>
      <c r="G20" s="101"/>
      <c r="H20" s="101"/>
      <c r="I20" s="101"/>
      <c r="J20" s="101"/>
      <c r="K20" s="101"/>
      <c r="L20" s="101"/>
    </row>
    <row r="21" spans="1:12" ht="14.25" customHeight="1">
      <c r="A21" s="18"/>
      <c r="B21" s="18"/>
      <c r="C21" s="18"/>
      <c r="D21" s="18"/>
      <c r="E21" s="18"/>
      <c r="F21" s="18"/>
      <c r="G21" s="18"/>
      <c r="H21" s="18"/>
      <c r="I21" s="18"/>
      <c r="J21" s="18"/>
      <c r="K21" s="18"/>
      <c r="L21" s="18"/>
    </row>
    <row r="22" spans="1:12" ht="15.75" customHeight="1">
      <c r="A22" s="100" t="str">
        <f>IF(Source!G12&lt;&gt;"Новый объект", Source!G12, "")</f>
        <v>Реконструкция оборудования РП-205</v>
      </c>
      <c r="B22" s="100"/>
      <c r="C22" s="100"/>
      <c r="D22" s="100"/>
      <c r="E22" s="100"/>
      <c r="F22" s="100"/>
      <c r="G22" s="100"/>
      <c r="H22" s="100"/>
      <c r="I22" s="100"/>
      <c r="J22" s="100"/>
      <c r="K22" s="100"/>
      <c r="L22" s="100"/>
    </row>
    <row r="23" spans="1:12" ht="14.25" customHeight="1">
      <c r="A23" s="101" t="s">
        <v>943</v>
      </c>
      <c r="B23" s="101"/>
      <c r="C23" s="101"/>
      <c r="D23" s="101"/>
      <c r="E23" s="101"/>
      <c r="F23" s="101"/>
      <c r="G23" s="101"/>
      <c r="H23" s="101"/>
      <c r="I23" s="101"/>
      <c r="J23" s="101"/>
      <c r="K23" s="101"/>
      <c r="L23" s="101"/>
    </row>
    <row r="24" spans="1:12" ht="14.25" customHeight="1">
      <c r="A24" s="18"/>
      <c r="B24" s="18"/>
      <c r="C24" s="18"/>
      <c r="D24" s="18"/>
      <c r="E24" s="18"/>
      <c r="F24" s="19"/>
      <c r="G24" s="19"/>
      <c r="H24" s="19"/>
      <c r="I24" s="19"/>
      <c r="J24" s="19"/>
      <c r="K24" s="19"/>
      <c r="L24" s="19"/>
    </row>
    <row r="25" spans="1:12" ht="15.75" customHeight="1">
      <c r="A25" s="102" t="str">
        <f>CONCATENATE( "ЛОКАЛЬНАЯ СМЕТА № ", Source!L20, " ",Source!CM20)</f>
        <v xml:space="preserve">ЛОКАЛЬНАЯ СМЕТА № 5 </v>
      </c>
      <c r="B25" s="102"/>
      <c r="C25" s="102"/>
      <c r="D25" s="102"/>
      <c r="E25" s="102"/>
      <c r="F25" s="102"/>
      <c r="G25" s="102"/>
      <c r="H25" s="102"/>
      <c r="I25" s="102"/>
      <c r="J25" s="102"/>
      <c r="K25" s="102"/>
      <c r="L25" s="102"/>
    </row>
    <row r="26" spans="1:12" ht="15" customHeight="1">
      <c r="A26" s="20"/>
      <c r="B26" s="21"/>
      <c r="C26" s="21"/>
      <c r="D26" s="21"/>
      <c r="E26" s="21"/>
      <c r="F26" s="21"/>
      <c r="G26" s="21"/>
      <c r="H26" s="21"/>
      <c r="I26" s="21"/>
      <c r="J26" s="21"/>
      <c r="K26" s="21"/>
      <c r="L26" s="20"/>
    </row>
    <row r="27" spans="1:12" ht="18" customHeight="1">
      <c r="A27" s="103" t="str">
        <f>IF(Source!G20&lt;&gt;"Новая локальная смета", Source!G20, "")</f>
        <v/>
      </c>
      <c r="B27" s="103"/>
      <c r="C27" s="103"/>
      <c r="D27" s="103"/>
      <c r="E27" s="103"/>
      <c r="F27" s="103"/>
      <c r="G27" s="103"/>
      <c r="H27" s="103"/>
      <c r="I27" s="103"/>
      <c r="J27" s="103"/>
      <c r="K27" s="103"/>
      <c r="L27" s="103"/>
    </row>
    <row r="28" spans="1:12" ht="14.25" customHeight="1">
      <c r="A28" s="101" t="s">
        <v>944</v>
      </c>
      <c r="B28" s="101"/>
      <c r="C28" s="101"/>
      <c r="D28" s="101"/>
      <c r="E28" s="101"/>
      <c r="F28" s="101"/>
      <c r="G28" s="101"/>
      <c r="H28" s="101"/>
      <c r="I28" s="101"/>
      <c r="J28" s="101"/>
      <c r="K28" s="101"/>
      <c r="L28" s="101"/>
    </row>
    <row r="29" spans="1:12" ht="14.25" customHeight="1">
      <c r="A29" s="18"/>
      <c r="B29" s="18"/>
      <c r="C29" s="18"/>
      <c r="D29" s="18"/>
      <c r="E29" s="18"/>
      <c r="F29" s="18"/>
      <c r="G29" s="18"/>
      <c r="H29" s="18"/>
      <c r="I29" s="18"/>
      <c r="J29" s="18"/>
      <c r="K29" s="18"/>
      <c r="L29" s="18"/>
    </row>
    <row r="30" spans="1:12" ht="14.25" customHeight="1">
      <c r="A30" s="18"/>
      <c r="B30" s="18"/>
      <c r="C30" s="18"/>
      <c r="D30" s="18"/>
      <c r="E30" s="18"/>
      <c r="F30" s="18"/>
      <c r="G30" s="18"/>
      <c r="H30" s="18"/>
      <c r="I30" s="18"/>
      <c r="J30" s="18"/>
      <c r="K30" s="18"/>
      <c r="L30" s="18"/>
    </row>
    <row r="31" spans="1:12" ht="12.75" customHeight="1">
      <c r="A31" s="10" t="s">
        <v>945</v>
      </c>
      <c r="B31" s="10"/>
      <c r="C31" s="23" t="s">
        <v>974</v>
      </c>
      <c r="D31" s="10" t="s">
        <v>946</v>
      </c>
      <c r="E31" s="10"/>
      <c r="F31" s="10"/>
      <c r="G31" s="10"/>
      <c r="H31" s="10"/>
      <c r="I31" s="10"/>
      <c r="J31" s="10"/>
      <c r="K31" s="10"/>
      <c r="L31" s="10"/>
    </row>
    <row r="32" spans="1:12" ht="12.75" customHeight="1">
      <c r="A32" s="10"/>
      <c r="B32" s="10"/>
      <c r="C32" s="24"/>
      <c r="D32" s="10"/>
      <c r="E32" s="10"/>
      <c r="F32" s="10"/>
      <c r="G32" s="10"/>
      <c r="H32" s="10"/>
      <c r="I32" s="10"/>
      <c r="J32" s="10"/>
      <c r="K32" s="10"/>
      <c r="L32" s="10"/>
    </row>
    <row r="33" spans="1:12" ht="12.75" customHeight="1">
      <c r="A33" s="10" t="s">
        <v>947</v>
      </c>
      <c r="B33" s="10"/>
      <c r="C33" s="104"/>
      <c r="D33" s="104"/>
      <c r="E33" s="104"/>
      <c r="F33" s="104"/>
      <c r="G33" s="104"/>
      <c r="H33" s="104"/>
      <c r="I33" s="104"/>
      <c r="J33" s="104"/>
      <c r="K33" s="104"/>
      <c r="L33" s="104"/>
    </row>
    <row r="34" spans="1:12" ht="12.75" customHeight="1">
      <c r="A34" s="25"/>
      <c r="B34" s="26"/>
      <c r="C34" s="101" t="s">
        <v>948</v>
      </c>
      <c r="D34" s="101"/>
      <c r="E34" s="101"/>
      <c r="F34" s="101"/>
      <c r="G34" s="101"/>
      <c r="H34" s="101"/>
      <c r="I34" s="101"/>
      <c r="J34" s="101"/>
      <c r="K34" s="101"/>
      <c r="L34" s="101"/>
    </row>
    <row r="35" spans="1:12" ht="14.25" customHeight="1">
      <c r="A35" s="18"/>
      <c r="B35" s="18"/>
      <c r="C35" s="18"/>
      <c r="D35" s="18"/>
      <c r="E35" s="18"/>
      <c r="F35" s="18"/>
      <c r="G35" s="18"/>
      <c r="H35" s="18"/>
      <c r="I35" s="18"/>
      <c r="J35" s="18"/>
      <c r="K35" s="18"/>
      <c r="L35" s="18"/>
    </row>
    <row r="36" spans="1:12" ht="14.25" customHeight="1">
      <c r="A36" s="27" t="s">
        <v>975</v>
      </c>
      <c r="B36" s="18"/>
      <c r="C36" s="18"/>
      <c r="D36" s="28"/>
      <c r="E36" s="18"/>
      <c r="F36" s="18"/>
      <c r="G36" s="18"/>
      <c r="H36" s="18"/>
      <c r="I36" s="18"/>
      <c r="J36" s="18"/>
      <c r="K36" s="18"/>
      <c r="L36" s="18"/>
    </row>
    <row r="37" spans="1:12" ht="14.25" customHeight="1">
      <c r="A37" s="18"/>
      <c r="B37" s="18"/>
      <c r="C37" s="18"/>
      <c r="D37" s="18"/>
      <c r="E37" s="18"/>
      <c r="F37" s="18"/>
      <c r="G37" s="18"/>
      <c r="H37" s="18"/>
      <c r="I37" s="18"/>
      <c r="J37" s="18"/>
      <c r="K37" s="18"/>
      <c r="L37" s="18"/>
    </row>
    <row r="38" spans="1:12" ht="14.25" customHeight="1">
      <c r="A38" s="27" t="s">
        <v>949</v>
      </c>
      <c r="B38" s="18"/>
      <c r="C38" s="98">
        <f>C41+C42+C43+C44</f>
        <v>22952.13</v>
      </c>
      <c r="D38" s="99"/>
      <c r="E38" s="10" t="s">
        <v>950</v>
      </c>
      <c r="F38" s="16"/>
      <c r="G38" s="16"/>
      <c r="H38" s="16"/>
      <c r="I38" s="16"/>
      <c r="J38" s="16"/>
      <c r="K38" s="16"/>
      <c r="L38" s="18"/>
    </row>
    <row r="39" spans="1:12" ht="14.25" customHeight="1">
      <c r="A39" s="27"/>
      <c r="B39" s="18"/>
      <c r="C39" s="68"/>
      <c r="D39" s="29"/>
      <c r="E39" s="10"/>
      <c r="F39" s="16"/>
      <c r="G39" s="10" t="s">
        <v>951</v>
      </c>
      <c r="H39" s="18"/>
      <c r="I39" s="10"/>
      <c r="J39" s="10"/>
      <c r="K39" s="70">
        <f>ROUND(SUM(AR52:AR2483)/1000, 2)</f>
        <v>1708.19</v>
      </c>
      <c r="L39" s="10" t="s">
        <v>950</v>
      </c>
    </row>
    <row r="40" spans="1:12" ht="14.25" customHeight="1">
      <c r="A40" s="18"/>
      <c r="B40" s="30" t="s">
        <v>952</v>
      </c>
      <c r="C40" s="69"/>
      <c r="D40" s="18"/>
      <c r="E40" s="10"/>
      <c r="F40" s="16"/>
      <c r="G40" s="10" t="s">
        <v>953</v>
      </c>
      <c r="H40" s="18"/>
      <c r="I40" s="10"/>
      <c r="J40" s="10"/>
      <c r="K40" s="70">
        <f>ROUND(SUM(AT52:AT2483)/1000, 2)</f>
        <v>28.06</v>
      </c>
      <c r="L40" s="10" t="s">
        <v>950</v>
      </c>
    </row>
    <row r="41" spans="1:12" ht="14.25" customHeight="1">
      <c r="A41" s="18"/>
      <c r="B41" s="27" t="s">
        <v>954</v>
      </c>
      <c r="C41" s="98">
        <f>ROUND((Source!F644)/1000, 2)</f>
        <v>19022.060000000001</v>
      </c>
      <c r="D41" s="99"/>
      <c r="E41" s="10" t="s">
        <v>950</v>
      </c>
      <c r="F41" s="16"/>
      <c r="G41" s="10" t="s">
        <v>955</v>
      </c>
      <c r="H41" s="18"/>
      <c r="I41" s="10"/>
      <c r="J41" s="29"/>
      <c r="K41" s="71">
        <f>Source!F649</f>
        <v>4598.9356399999997</v>
      </c>
      <c r="L41" s="10" t="s">
        <v>688</v>
      </c>
    </row>
    <row r="42" spans="1:12" ht="14.25" customHeight="1">
      <c r="A42" s="18"/>
      <c r="B42" s="27" t="s">
        <v>956</v>
      </c>
      <c r="C42" s="98">
        <f>ROUND((Source!F645)/1000, 2)</f>
        <v>1255.3699999999999</v>
      </c>
      <c r="D42" s="99"/>
      <c r="E42" s="10" t="s">
        <v>950</v>
      </c>
      <c r="F42" s="16"/>
      <c r="G42" s="10" t="s">
        <v>957</v>
      </c>
      <c r="H42" s="18"/>
      <c r="I42" s="10"/>
      <c r="J42" s="31"/>
      <c r="K42" s="71">
        <f>Source!F650</f>
        <v>232.82079200000001</v>
      </c>
      <c r="L42" s="10" t="s">
        <v>688</v>
      </c>
    </row>
    <row r="43" spans="1:12" ht="14.25" customHeight="1">
      <c r="A43" s="18"/>
      <c r="B43" s="27" t="s">
        <v>958</v>
      </c>
      <c r="C43" s="98">
        <f>ROUND((Source!F636)/1000, 2)</f>
        <v>0</v>
      </c>
      <c r="D43" s="99"/>
      <c r="E43" s="10" t="s">
        <v>950</v>
      </c>
      <c r="F43" s="16"/>
      <c r="G43" s="10"/>
      <c r="H43" s="10"/>
      <c r="I43" s="10"/>
      <c r="J43" s="10"/>
      <c r="K43" s="16"/>
      <c r="L43" s="10"/>
    </row>
    <row r="44" spans="1:12" ht="14.25" customHeight="1">
      <c r="A44" s="18"/>
      <c r="B44" s="27" t="s">
        <v>959</v>
      </c>
      <c r="C44" s="98">
        <f>ROUND((Source!F646)/1000, 2)</f>
        <v>2674.7</v>
      </c>
      <c r="D44" s="99"/>
      <c r="E44" s="10" t="s">
        <v>950</v>
      </c>
      <c r="F44" s="16"/>
      <c r="G44" s="10"/>
      <c r="H44" s="10"/>
      <c r="I44" s="10"/>
      <c r="J44" s="10"/>
      <c r="K44" s="16"/>
      <c r="L44" s="10"/>
    </row>
    <row r="45" spans="1:12" ht="14.25" customHeight="1">
      <c r="A45" s="32"/>
      <c r="B45" s="32"/>
      <c r="C45" s="32"/>
      <c r="D45" s="32"/>
      <c r="E45" s="32"/>
      <c r="F45" s="32"/>
      <c r="G45" s="32"/>
      <c r="H45" s="32"/>
      <c r="I45" s="32"/>
      <c r="J45" s="32"/>
      <c r="K45" s="32"/>
      <c r="L45" s="32"/>
    </row>
    <row r="46" spans="1:12" ht="12.75" customHeight="1">
      <c r="A46" s="84" t="s">
        <v>960</v>
      </c>
      <c r="B46" s="84" t="s">
        <v>961</v>
      </c>
      <c r="C46" s="84" t="s">
        <v>962</v>
      </c>
      <c r="D46" s="84" t="s">
        <v>963</v>
      </c>
      <c r="E46" s="87" t="s">
        <v>964</v>
      </c>
      <c r="F46" s="88"/>
      <c r="G46" s="89"/>
      <c r="H46" s="87" t="s">
        <v>965</v>
      </c>
      <c r="I46" s="88"/>
      <c r="J46" s="88"/>
      <c r="K46" s="88"/>
      <c r="L46" s="89"/>
    </row>
    <row r="47" spans="1:12" ht="12.75" customHeight="1">
      <c r="A47" s="85"/>
      <c r="B47" s="85"/>
      <c r="C47" s="85"/>
      <c r="D47" s="85"/>
      <c r="E47" s="90"/>
      <c r="F47" s="91"/>
      <c r="G47" s="92"/>
      <c r="H47" s="96"/>
      <c r="I47" s="91"/>
      <c r="J47" s="91"/>
      <c r="K47" s="91"/>
      <c r="L47" s="92"/>
    </row>
    <row r="48" spans="1:12" ht="12.75" customHeight="1">
      <c r="A48" s="85"/>
      <c r="B48" s="85"/>
      <c r="C48" s="85"/>
      <c r="D48" s="85"/>
      <c r="E48" s="90"/>
      <c r="F48" s="91"/>
      <c r="G48" s="92"/>
      <c r="H48" s="96"/>
      <c r="I48" s="91"/>
      <c r="J48" s="91"/>
      <c r="K48" s="91"/>
      <c r="L48" s="92"/>
    </row>
    <row r="49" spans="1:83" ht="12.75" customHeight="1">
      <c r="A49" s="85"/>
      <c r="B49" s="85"/>
      <c r="C49" s="85"/>
      <c r="D49" s="85"/>
      <c r="E49" s="93"/>
      <c r="F49" s="94"/>
      <c r="G49" s="95"/>
      <c r="H49" s="97"/>
      <c r="I49" s="94"/>
      <c r="J49" s="94"/>
      <c r="K49" s="94"/>
      <c r="L49" s="95"/>
    </row>
    <row r="50" spans="1:83" ht="51" customHeight="1">
      <c r="A50" s="86"/>
      <c r="B50" s="86"/>
      <c r="C50" s="86"/>
      <c r="D50" s="86"/>
      <c r="E50" s="33" t="s">
        <v>966</v>
      </c>
      <c r="F50" s="33" t="s">
        <v>967</v>
      </c>
      <c r="G50" s="34" t="s">
        <v>968</v>
      </c>
      <c r="H50" s="33" t="s">
        <v>969</v>
      </c>
      <c r="I50" s="33" t="s">
        <v>970</v>
      </c>
      <c r="J50" s="33" t="s">
        <v>971</v>
      </c>
      <c r="K50" s="33" t="s">
        <v>967</v>
      </c>
      <c r="L50" s="33" t="s">
        <v>972</v>
      </c>
    </row>
    <row r="51" spans="1:83" ht="14.25" customHeight="1">
      <c r="A51" s="35">
        <v>1</v>
      </c>
      <c r="B51" s="35">
        <v>2</v>
      </c>
      <c r="C51" s="35">
        <v>3</v>
      </c>
      <c r="D51" s="35">
        <v>4</v>
      </c>
      <c r="E51" s="35">
        <v>5</v>
      </c>
      <c r="F51" s="35">
        <v>6</v>
      </c>
      <c r="G51" s="35">
        <v>7</v>
      </c>
      <c r="H51" s="35">
        <v>8</v>
      </c>
      <c r="I51" s="35">
        <v>9</v>
      </c>
      <c r="J51" s="35">
        <v>10</v>
      </c>
      <c r="K51" s="37">
        <v>11</v>
      </c>
      <c r="L51" s="37">
        <v>12</v>
      </c>
    </row>
    <row r="53" spans="1:83" ht="16.5">
      <c r="A53" s="81" t="s">
        <v>976</v>
      </c>
      <c r="B53" s="81"/>
      <c r="C53" s="81"/>
      <c r="D53" s="81"/>
      <c r="E53" s="81"/>
      <c r="F53" s="81"/>
      <c r="G53" s="81"/>
      <c r="H53" s="81"/>
      <c r="I53" s="81"/>
      <c r="J53" s="81"/>
      <c r="K53" s="81"/>
      <c r="L53" s="81"/>
    </row>
    <row r="54" spans="1:83" ht="92.25">
      <c r="A54" s="39" t="s">
        <v>17</v>
      </c>
      <c r="B54" s="41" t="s">
        <v>977</v>
      </c>
      <c r="C54" s="41" t="s">
        <v>978</v>
      </c>
      <c r="D54" s="42" t="str">
        <f>Source!H28</f>
        <v>ШТ</v>
      </c>
      <c r="E54" s="45">
        <f>Source!K28</f>
        <v>16</v>
      </c>
      <c r="F54" s="40"/>
      <c r="G54" s="45">
        <f>Source!I28</f>
        <v>16</v>
      </c>
      <c r="H54" s="46"/>
      <c r="I54" s="44"/>
      <c r="J54" s="46"/>
      <c r="K54" s="41"/>
      <c r="L54" s="46"/>
    </row>
    <row r="55" spans="1:83" ht="15">
      <c r="A55" s="40"/>
      <c r="B55" s="43">
        <v>1</v>
      </c>
      <c r="C55" s="40" t="s">
        <v>979</v>
      </c>
      <c r="D55" s="42" t="s">
        <v>688</v>
      </c>
      <c r="E55" s="45"/>
      <c r="F55" s="43"/>
      <c r="G55" s="45">
        <f>Source!U28</f>
        <v>254.24</v>
      </c>
      <c r="H55" s="43"/>
      <c r="I55" s="43"/>
      <c r="J55" s="43"/>
      <c r="K55" s="43"/>
      <c r="L55" s="47">
        <f>SUM(L56:L56)-SUMIF(CE56:CE56, 1, L56:L56)</f>
        <v>77062.69</v>
      </c>
    </row>
    <row r="56" spans="1:83" ht="28.5">
      <c r="A56" s="41"/>
      <c r="B56" s="41" t="s">
        <v>686</v>
      </c>
      <c r="C56" s="41" t="s">
        <v>687</v>
      </c>
      <c r="D56" s="42" t="s">
        <v>688</v>
      </c>
      <c r="E56" s="45">
        <v>22.7</v>
      </c>
      <c r="F56" s="40">
        <f>ROUND(0.7,7)</f>
        <v>0.7</v>
      </c>
      <c r="G56" s="45">
        <f>SmtRes!CX1</f>
        <v>254.24</v>
      </c>
      <c r="H56" s="46"/>
      <c r="I56" s="44"/>
      <c r="J56" s="46">
        <f>SmtRes!CZ1</f>
        <v>303.11</v>
      </c>
      <c r="K56" s="41"/>
      <c r="L56" s="46">
        <f>SmtRes!DI1</f>
        <v>77062.69</v>
      </c>
    </row>
    <row r="57" spans="1:83" ht="15">
      <c r="A57" s="40"/>
      <c r="B57" s="43">
        <v>2</v>
      </c>
      <c r="C57" s="40" t="s">
        <v>980</v>
      </c>
      <c r="D57" s="42"/>
      <c r="E57" s="45"/>
      <c r="F57" s="43"/>
      <c r="G57" s="45"/>
      <c r="H57" s="43"/>
      <c r="I57" s="43"/>
      <c r="J57" s="43"/>
      <c r="K57" s="43"/>
      <c r="L57" s="47">
        <f>SUM(L58:L62)-SUMIF(CE58:CE62, 1, L58:L62)</f>
        <v>22408.85</v>
      </c>
    </row>
    <row r="58" spans="1:83" ht="15">
      <c r="A58" s="40"/>
      <c r="B58" s="43"/>
      <c r="C58" s="40" t="s">
        <v>983</v>
      </c>
      <c r="D58" s="42" t="s">
        <v>688</v>
      </c>
      <c r="E58" s="45"/>
      <c r="F58" s="43"/>
      <c r="G58" s="45">
        <f>Source!V28</f>
        <v>22.4</v>
      </c>
      <c r="H58" s="43"/>
      <c r="I58" s="43"/>
      <c r="J58" s="43"/>
      <c r="K58" s="43"/>
      <c r="L58" s="47">
        <f>SUMIF(CE59:CE62, 1, L59:L62)</f>
        <v>7955.0199999999995</v>
      </c>
      <c r="CE58">
        <v>1</v>
      </c>
    </row>
    <row r="59" spans="1:83" ht="28.5">
      <c r="A59" s="41"/>
      <c r="B59" s="41" t="s">
        <v>691</v>
      </c>
      <c r="C59" s="41" t="s">
        <v>693</v>
      </c>
      <c r="D59" s="42" t="s">
        <v>694</v>
      </c>
      <c r="E59" s="45">
        <v>1</v>
      </c>
      <c r="F59" s="40">
        <f>ROUND(0.7,7)</f>
        <v>0.7</v>
      </c>
      <c r="G59" s="45">
        <f>SmtRes!CX3</f>
        <v>11.2</v>
      </c>
      <c r="H59" s="46"/>
      <c r="I59" s="44"/>
      <c r="J59" s="46">
        <f>SmtRes!CZ3</f>
        <v>1442.85</v>
      </c>
      <c r="K59" s="41"/>
      <c r="L59" s="46">
        <f>SmtRes!DG3</f>
        <v>16159.92</v>
      </c>
    </row>
    <row r="60" spans="1:83" ht="28.5">
      <c r="A60" s="41"/>
      <c r="B60" s="41" t="s">
        <v>695</v>
      </c>
      <c r="C60" s="41" t="s">
        <v>981</v>
      </c>
      <c r="D60" s="42" t="s">
        <v>688</v>
      </c>
      <c r="E60" s="45">
        <f>SmtRes!DO3*SmtRes!AT3</f>
        <v>1</v>
      </c>
      <c r="F60" s="40">
        <f>ROUND(0.7,7)</f>
        <v>0.7</v>
      </c>
      <c r="G60" s="45">
        <f>SmtRes!DO3*SmtRes!CX3</f>
        <v>11.2</v>
      </c>
      <c r="H60" s="46"/>
      <c r="I60" s="44"/>
      <c r="J60" s="46">
        <f>ROUND(SmtRes!AG3/SmtRes!DO3, 2)</f>
        <v>407.16</v>
      </c>
      <c r="K60" s="41"/>
      <c r="L60" s="46">
        <f>SmtRes!DH3</f>
        <v>4560.1899999999996</v>
      </c>
      <c r="CE60">
        <v>1</v>
      </c>
    </row>
    <row r="61" spans="1:83" ht="28.5">
      <c r="A61" s="41"/>
      <c r="B61" s="41" t="s">
        <v>696</v>
      </c>
      <c r="C61" s="41" t="s">
        <v>698</v>
      </c>
      <c r="D61" s="42" t="s">
        <v>694</v>
      </c>
      <c r="E61" s="45">
        <v>1</v>
      </c>
      <c r="F61" s="40">
        <f>ROUND(0.7,7)</f>
        <v>0.7</v>
      </c>
      <c r="G61" s="45">
        <f>SmtRes!CX4</f>
        <v>11.2</v>
      </c>
      <c r="H61" s="46"/>
      <c r="I61" s="44"/>
      <c r="J61" s="46">
        <f>SmtRes!CZ4</f>
        <v>557.94000000000005</v>
      </c>
      <c r="K61" s="41"/>
      <c r="L61" s="46">
        <f>SmtRes!DG4</f>
        <v>6248.93</v>
      </c>
    </row>
    <row r="62" spans="1:83" ht="28.5">
      <c r="A62" s="41"/>
      <c r="B62" s="41" t="s">
        <v>699</v>
      </c>
      <c r="C62" s="41" t="s">
        <v>982</v>
      </c>
      <c r="D62" s="42" t="s">
        <v>688</v>
      </c>
      <c r="E62" s="45">
        <f>SmtRes!DO4*SmtRes!AT4</f>
        <v>1</v>
      </c>
      <c r="F62" s="40">
        <f>ROUND(0.7,7)</f>
        <v>0.7</v>
      </c>
      <c r="G62" s="45">
        <f>SmtRes!DO4*SmtRes!CX4</f>
        <v>11.2</v>
      </c>
      <c r="H62" s="46"/>
      <c r="I62" s="44"/>
      <c r="J62" s="46">
        <f>ROUND(SmtRes!AG4/SmtRes!DO4, 2)</f>
        <v>303.11</v>
      </c>
      <c r="K62" s="41"/>
      <c r="L62" s="46">
        <f>SmtRes!DH4</f>
        <v>3394.83</v>
      </c>
      <c r="CE62">
        <v>1</v>
      </c>
    </row>
    <row r="63" spans="1:83" ht="15">
      <c r="A63" s="40"/>
      <c r="B63" s="43">
        <v>4</v>
      </c>
      <c r="C63" s="40" t="s">
        <v>984</v>
      </c>
      <c r="D63" s="42"/>
      <c r="E63" s="45"/>
      <c r="F63" s="43"/>
      <c r="G63" s="45"/>
      <c r="H63" s="43"/>
      <c r="I63" s="43"/>
      <c r="J63" s="43"/>
      <c r="K63" s="43"/>
      <c r="L63" s="47">
        <f>SUM(L64:L66)-SUMIF(CE64:CE66, 1, L64:L66)</f>
        <v>0</v>
      </c>
    </row>
    <row r="64" spans="1:83" ht="28.5">
      <c r="A64" s="41"/>
      <c r="B64" s="41" t="s">
        <v>700</v>
      </c>
      <c r="C64" s="41" t="s">
        <v>702</v>
      </c>
      <c r="D64" s="42" t="s">
        <v>703</v>
      </c>
      <c r="E64" s="45">
        <v>0.42</v>
      </c>
      <c r="F64" s="40">
        <f>ROUND(0,7)</f>
        <v>0</v>
      </c>
      <c r="G64" s="45">
        <f>SmtRes!CX5</f>
        <v>0</v>
      </c>
      <c r="H64" s="46">
        <f>SmtRes!CZ5</f>
        <v>174.93</v>
      </c>
      <c r="I64" s="44">
        <f>SmtRes!AI5</f>
        <v>1.1100000000000001</v>
      </c>
      <c r="J64" s="46">
        <f>ROUND(H64*I64, 2)</f>
        <v>194.17</v>
      </c>
      <c r="K64" s="41"/>
      <c r="L64" s="46">
        <f>SmtRes!DF5</f>
        <v>0</v>
      </c>
    </row>
    <row r="65" spans="1:83" ht="42.75">
      <c r="A65" s="41"/>
      <c r="B65" s="41" t="s">
        <v>704</v>
      </c>
      <c r="C65" s="41" t="s">
        <v>706</v>
      </c>
      <c r="D65" s="42" t="s">
        <v>324</v>
      </c>
      <c r="E65" s="45">
        <v>1E-3</v>
      </c>
      <c r="F65" s="40">
        <f>ROUND(0,7)</f>
        <v>0</v>
      </c>
      <c r="G65" s="45">
        <f>SmtRes!CX6</f>
        <v>0</v>
      </c>
      <c r="H65" s="46">
        <f>SmtRes!CZ6</f>
        <v>70310.45</v>
      </c>
      <c r="I65" s="44">
        <f>SmtRes!AI6</f>
        <v>0.88</v>
      </c>
      <c r="J65" s="46">
        <f>ROUND(H65*I65, 2)</f>
        <v>61873.2</v>
      </c>
      <c r="K65" s="41"/>
      <c r="L65" s="46">
        <f>SmtRes!DF6</f>
        <v>0</v>
      </c>
    </row>
    <row r="66" spans="1:83" ht="28.5">
      <c r="A66" s="41"/>
      <c r="B66" s="41" t="s">
        <v>707</v>
      </c>
      <c r="C66" s="48" t="s">
        <v>709</v>
      </c>
      <c r="D66" s="49" t="s">
        <v>703</v>
      </c>
      <c r="E66" s="50">
        <v>0.3</v>
      </c>
      <c r="F66" s="51">
        <f>ROUND(0,7)</f>
        <v>0</v>
      </c>
      <c r="G66" s="50">
        <f>SmtRes!CX7</f>
        <v>0</v>
      </c>
      <c r="H66" s="52">
        <f>SmtRes!CZ7</f>
        <v>79.88</v>
      </c>
      <c r="I66" s="53">
        <f>SmtRes!AI7</f>
        <v>1.37</v>
      </c>
      <c r="J66" s="52">
        <f>ROUND(H66*I66, 2)</f>
        <v>109.44</v>
      </c>
      <c r="K66" s="48"/>
      <c r="L66" s="52">
        <f>SmtRes!DF7</f>
        <v>0</v>
      </c>
    </row>
    <row r="67" spans="1:83" ht="15">
      <c r="A67" s="41"/>
      <c r="B67" s="41"/>
      <c r="C67" s="56" t="s">
        <v>985</v>
      </c>
      <c r="D67" s="42"/>
      <c r="E67" s="45"/>
      <c r="F67" s="40"/>
      <c r="G67" s="45"/>
      <c r="H67" s="46"/>
      <c r="I67" s="44"/>
      <c r="J67" s="46"/>
      <c r="K67" s="41"/>
      <c r="L67" s="46">
        <f>L55+L57+L58+L63</f>
        <v>107426.56000000001</v>
      </c>
    </row>
    <row r="68" spans="1:83" ht="57">
      <c r="A68" s="39" t="s">
        <v>986</v>
      </c>
      <c r="B68" s="41" t="str">
        <f>Source!F29</f>
        <v>421/пр_2020_п.75_пп.а</v>
      </c>
      <c r="C68" s="41" t="str">
        <f>Source!G29</f>
        <v>Сметная стоимость вспомогательных ненормируемых материальных ресурсов, не учтенная в сметной норме, 2%</v>
      </c>
      <c r="D68" s="42" t="str">
        <f>Source!H29</f>
        <v>%</v>
      </c>
      <c r="E68" s="45">
        <f>SmtRes!AT8</f>
        <v>2</v>
      </c>
      <c r="F68" s="40"/>
      <c r="G68" s="45">
        <f>Source!I29</f>
        <v>2</v>
      </c>
      <c r="H68" s="46"/>
      <c r="I68" s="44"/>
      <c r="J68" s="46"/>
      <c r="K68" s="41"/>
      <c r="L68" s="46">
        <f>Source!P29</f>
        <v>2201.79</v>
      </c>
      <c r="AD68">
        <f>ROUND((Source!AT29/100)*((ROUND(0*Source!I29, 2)+ROUND(0*Source!I29, 2))), 2)</f>
        <v>0</v>
      </c>
      <c r="AE68">
        <f>ROUND((Source!AU29/100)*((ROUND(0*Source!I29, 2)+ROUND(0*Source!I29, 2))), 2)</f>
        <v>0</v>
      </c>
      <c r="AN68">
        <f>L68</f>
        <v>2201.79</v>
      </c>
      <c r="AW68">
        <f>L68</f>
        <v>2201.79</v>
      </c>
      <c r="AZ68">
        <f>Source!X29</f>
        <v>0</v>
      </c>
      <c r="BA68">
        <f>Source!Y29</f>
        <v>0</v>
      </c>
      <c r="CD68">
        <v>4</v>
      </c>
    </row>
    <row r="69" spans="1:83" ht="14.25">
      <c r="A69" s="41"/>
      <c r="B69" s="41"/>
      <c r="C69" s="41" t="s">
        <v>987</v>
      </c>
      <c r="D69" s="42"/>
      <c r="E69" s="45"/>
      <c r="F69" s="40"/>
      <c r="G69" s="45"/>
      <c r="H69" s="46"/>
      <c r="I69" s="44"/>
      <c r="J69" s="46"/>
      <c r="K69" s="41"/>
      <c r="L69" s="46">
        <f>SUM(AR54:AR72)+SUM(AS54:AS72)+SUM(AT54:AT72)+SUM(AU54:AU72)+SUM(AV54:AV72)</f>
        <v>85017.71</v>
      </c>
    </row>
    <row r="70" spans="1:83" ht="28.5">
      <c r="A70" s="41"/>
      <c r="B70" s="41" t="s">
        <v>27</v>
      </c>
      <c r="C70" s="41" t="s">
        <v>988</v>
      </c>
      <c r="D70" s="42" t="s">
        <v>32</v>
      </c>
      <c r="E70" s="45">
        <f>Source!BZ28</f>
        <v>97</v>
      </c>
      <c r="F70" s="40"/>
      <c r="G70" s="45">
        <f>Source!AT28</f>
        <v>97</v>
      </c>
      <c r="H70" s="46"/>
      <c r="I70" s="44"/>
      <c r="J70" s="46"/>
      <c r="K70" s="41"/>
      <c r="L70" s="46">
        <f>SUM(AZ54:AZ72)</f>
        <v>82467.179999999993</v>
      </c>
    </row>
    <row r="71" spans="1:83" ht="28.5">
      <c r="A71" s="48"/>
      <c r="B71" s="48" t="s">
        <v>28</v>
      </c>
      <c r="C71" s="48" t="s">
        <v>989</v>
      </c>
      <c r="D71" s="49" t="s">
        <v>32</v>
      </c>
      <c r="E71" s="50">
        <f>Source!CA28</f>
        <v>51</v>
      </c>
      <c r="F71" s="51"/>
      <c r="G71" s="50">
        <f>Source!AU28</f>
        <v>51</v>
      </c>
      <c r="H71" s="52"/>
      <c r="I71" s="53"/>
      <c r="J71" s="52"/>
      <c r="K71" s="48"/>
      <c r="L71" s="52">
        <f>SUM(BA54:BA72)</f>
        <v>43359.03</v>
      </c>
    </row>
    <row r="72" spans="1:83" ht="15">
      <c r="C72" s="82" t="s">
        <v>990</v>
      </c>
      <c r="D72" s="82"/>
      <c r="E72" s="82"/>
      <c r="F72" s="82"/>
      <c r="G72" s="82"/>
      <c r="H72" s="82"/>
      <c r="I72" s="83">
        <f>K72/E54</f>
        <v>14715.91</v>
      </c>
      <c r="J72" s="83"/>
      <c r="K72" s="83">
        <f>L55+L57+L63+L70+L71+L58+SUM(L68:L68)</f>
        <v>235454.56</v>
      </c>
      <c r="L72" s="83"/>
      <c r="AD72">
        <f>ROUND((Source!AT28/100)*((ROUND(SUMIF(SmtRes!AQ1:'SmtRes'!AQ8,"=1",SmtRes!AD1:'SmtRes'!AD8)*Source!I28, 2)+ROUND(SUMIF(SmtRes!AQ1:'SmtRes'!AQ8,"=1",SmtRes!AC1:'SmtRes'!AC8)*Source!I28, 2))), 2)</f>
        <v>15727.66</v>
      </c>
      <c r="AE72">
        <f>ROUND((Source!AU28/100)*((ROUND(SUMIF(SmtRes!AQ1:'SmtRes'!AQ8,"=1",SmtRes!AD1:'SmtRes'!AD8)*Source!I28, 2)+ROUND(SUMIF(SmtRes!AQ1:'SmtRes'!AQ8,"=1",SmtRes!AC1:'SmtRes'!AC8)*Source!I28, 2))), 2)</f>
        <v>8269.18</v>
      </c>
      <c r="AN72" s="54">
        <f>L55+L57+L63+L70+L71+L58</f>
        <v>233252.77</v>
      </c>
      <c r="AO72" s="54">
        <f>L57</f>
        <v>22408.85</v>
      </c>
      <c r="AQ72" t="s">
        <v>991</v>
      </c>
      <c r="AR72" s="54">
        <f>L55</f>
        <v>77062.69</v>
      </c>
      <c r="AT72" s="54">
        <f>L58</f>
        <v>7955.0199999999995</v>
      </c>
      <c r="AV72" t="s">
        <v>991</v>
      </c>
      <c r="AW72" s="54">
        <f>L63</f>
        <v>0</v>
      </c>
      <c r="AZ72">
        <f>Source!X28</f>
        <v>82467.179999999993</v>
      </c>
      <c r="BA72">
        <f>Source!Y28</f>
        <v>43359.03</v>
      </c>
      <c r="CD72">
        <v>2</v>
      </c>
    </row>
    <row r="73" spans="1:83" ht="42.75">
      <c r="A73" s="39" t="s">
        <v>36</v>
      </c>
      <c r="B73" s="41" t="s">
        <v>977</v>
      </c>
      <c r="C73" s="41" t="str">
        <f>Source!G30</f>
        <v>Камера сборных распределительных устройств: (прим.с вакуум. выключателем)</v>
      </c>
      <c r="D73" s="42" t="str">
        <f>Source!H30</f>
        <v>ШТ</v>
      </c>
      <c r="E73" s="45">
        <f>Source!K30</f>
        <v>16</v>
      </c>
      <c r="F73" s="40"/>
      <c r="G73" s="45">
        <f>Source!I30</f>
        <v>16</v>
      </c>
      <c r="H73" s="46"/>
      <c r="I73" s="44"/>
      <c r="J73" s="46"/>
      <c r="K73" s="41"/>
      <c r="L73" s="46"/>
    </row>
    <row r="74" spans="1:83" ht="15">
      <c r="A74" s="40"/>
      <c r="B74" s="43">
        <v>1</v>
      </c>
      <c r="C74" s="40" t="s">
        <v>979</v>
      </c>
      <c r="D74" s="42" t="s">
        <v>688</v>
      </c>
      <c r="E74" s="45"/>
      <c r="F74" s="43"/>
      <c r="G74" s="45">
        <f>Source!U30</f>
        <v>363.2</v>
      </c>
      <c r="H74" s="43"/>
      <c r="I74" s="43"/>
      <c r="J74" s="43"/>
      <c r="K74" s="43"/>
      <c r="L74" s="47">
        <f>SUM(L75:L75)-SUMIF(CE75:CE75, 1, L75:L75)</f>
        <v>110089.55</v>
      </c>
    </row>
    <row r="75" spans="1:83" ht="28.5">
      <c r="A75" s="41"/>
      <c r="B75" s="41" t="s">
        <v>686</v>
      </c>
      <c r="C75" s="41" t="s">
        <v>687</v>
      </c>
      <c r="D75" s="42" t="s">
        <v>688</v>
      </c>
      <c r="E75" s="45">
        <v>22.7</v>
      </c>
      <c r="F75" s="40"/>
      <c r="G75" s="45">
        <f>SmtRes!CX9</f>
        <v>363.2</v>
      </c>
      <c r="H75" s="46"/>
      <c r="I75" s="44"/>
      <c r="J75" s="46">
        <f>SmtRes!CZ9</f>
        <v>303.11</v>
      </c>
      <c r="K75" s="41"/>
      <c r="L75" s="46">
        <f>SmtRes!DI9</f>
        <v>110089.55</v>
      </c>
    </row>
    <row r="76" spans="1:83" ht="15">
      <c r="A76" s="40"/>
      <c r="B76" s="43">
        <v>2</v>
      </c>
      <c r="C76" s="40" t="s">
        <v>980</v>
      </c>
      <c r="D76" s="42"/>
      <c r="E76" s="45"/>
      <c r="F76" s="43"/>
      <c r="G76" s="45"/>
      <c r="H76" s="43"/>
      <c r="I76" s="43"/>
      <c r="J76" s="43"/>
      <c r="K76" s="43"/>
      <c r="L76" s="47">
        <f>SUM(L77:L81)-SUMIF(CE77:CE81, 1, L77:L81)</f>
        <v>32012.639999999999</v>
      </c>
    </row>
    <row r="77" spans="1:83" ht="15">
      <c r="A77" s="40"/>
      <c r="B77" s="43"/>
      <c r="C77" s="40" t="s">
        <v>983</v>
      </c>
      <c r="D77" s="42" t="s">
        <v>688</v>
      </c>
      <c r="E77" s="45"/>
      <c r="F77" s="43"/>
      <c r="G77" s="45">
        <f>Source!V30</f>
        <v>32</v>
      </c>
      <c r="H77" s="43"/>
      <c r="I77" s="43"/>
      <c r="J77" s="43"/>
      <c r="K77" s="43"/>
      <c r="L77" s="47">
        <f>SUMIF(CE78:CE81, 1, L78:L81)</f>
        <v>11364.32</v>
      </c>
      <c r="CE77">
        <v>1</v>
      </c>
    </row>
    <row r="78" spans="1:83" ht="28.5">
      <c r="A78" s="41"/>
      <c r="B78" s="41" t="s">
        <v>691</v>
      </c>
      <c r="C78" s="41" t="s">
        <v>693</v>
      </c>
      <c r="D78" s="42" t="s">
        <v>694</v>
      </c>
      <c r="E78" s="45">
        <v>1</v>
      </c>
      <c r="F78" s="40"/>
      <c r="G78" s="45">
        <f>SmtRes!CX11</f>
        <v>16</v>
      </c>
      <c r="H78" s="46"/>
      <c r="I78" s="44"/>
      <c r="J78" s="46">
        <f>SmtRes!CZ11</f>
        <v>1442.85</v>
      </c>
      <c r="K78" s="41"/>
      <c r="L78" s="46">
        <f>SmtRes!DG11</f>
        <v>23085.599999999999</v>
      </c>
    </row>
    <row r="79" spans="1:83" ht="28.5">
      <c r="A79" s="41"/>
      <c r="B79" s="41" t="s">
        <v>695</v>
      </c>
      <c r="C79" s="41" t="s">
        <v>981</v>
      </c>
      <c r="D79" s="42" t="s">
        <v>688</v>
      </c>
      <c r="E79" s="45">
        <f>SmtRes!DO11*SmtRes!AT11</f>
        <v>1</v>
      </c>
      <c r="F79" s="40"/>
      <c r="G79" s="45">
        <f>SmtRes!DO11*SmtRes!CX11</f>
        <v>16</v>
      </c>
      <c r="H79" s="46"/>
      <c r="I79" s="44"/>
      <c r="J79" s="46">
        <f>ROUND(SmtRes!AG11/SmtRes!DO11, 2)</f>
        <v>407.16</v>
      </c>
      <c r="K79" s="41"/>
      <c r="L79" s="46">
        <f>SmtRes!DH11</f>
        <v>6514.56</v>
      </c>
      <c r="CE79">
        <v>1</v>
      </c>
    </row>
    <row r="80" spans="1:83" ht="28.5">
      <c r="A80" s="41"/>
      <c r="B80" s="41" t="s">
        <v>696</v>
      </c>
      <c r="C80" s="41" t="s">
        <v>698</v>
      </c>
      <c r="D80" s="42" t="s">
        <v>694</v>
      </c>
      <c r="E80" s="45">
        <v>1</v>
      </c>
      <c r="F80" s="40"/>
      <c r="G80" s="45">
        <f>SmtRes!CX12</f>
        <v>16</v>
      </c>
      <c r="H80" s="46"/>
      <c r="I80" s="44"/>
      <c r="J80" s="46">
        <f>SmtRes!CZ12</f>
        <v>557.94000000000005</v>
      </c>
      <c r="K80" s="41"/>
      <c r="L80" s="46">
        <f>SmtRes!DG12</f>
        <v>8927.0400000000009</v>
      </c>
    </row>
    <row r="81" spans="1:83" ht="28.5">
      <c r="A81" s="41"/>
      <c r="B81" s="41" t="s">
        <v>699</v>
      </c>
      <c r="C81" s="41" t="s">
        <v>982</v>
      </c>
      <c r="D81" s="42" t="s">
        <v>688</v>
      </c>
      <c r="E81" s="45">
        <f>SmtRes!DO12*SmtRes!AT12</f>
        <v>1</v>
      </c>
      <c r="F81" s="40"/>
      <c r="G81" s="45">
        <f>SmtRes!DO12*SmtRes!CX12</f>
        <v>16</v>
      </c>
      <c r="H81" s="46"/>
      <c r="I81" s="44"/>
      <c r="J81" s="46">
        <f>ROUND(SmtRes!AG12/SmtRes!DO12, 2)</f>
        <v>303.11</v>
      </c>
      <c r="K81" s="41"/>
      <c r="L81" s="46">
        <f>SmtRes!DH12</f>
        <v>4849.76</v>
      </c>
      <c r="CE81">
        <v>1</v>
      </c>
    </row>
    <row r="82" spans="1:83" ht="15">
      <c r="A82" s="40"/>
      <c r="B82" s="43">
        <v>4</v>
      </c>
      <c r="C82" s="40" t="s">
        <v>984</v>
      </c>
      <c r="D82" s="42"/>
      <c r="E82" s="45"/>
      <c r="F82" s="43"/>
      <c r="G82" s="45"/>
      <c r="H82" s="43"/>
      <c r="I82" s="43"/>
      <c r="J82" s="43"/>
      <c r="K82" s="43"/>
      <c r="L82" s="47">
        <f>SUM(L83:L85)-SUMIF(CE83:CE85, 1, L83:L85)</f>
        <v>2820.1</v>
      </c>
    </row>
    <row r="83" spans="1:83" ht="28.5">
      <c r="A83" s="41"/>
      <c r="B83" s="41" t="s">
        <v>700</v>
      </c>
      <c r="C83" s="41" t="s">
        <v>702</v>
      </c>
      <c r="D83" s="42" t="s">
        <v>703</v>
      </c>
      <c r="E83" s="45">
        <v>0.42</v>
      </c>
      <c r="F83" s="40"/>
      <c r="G83" s="45">
        <f>SmtRes!CX13</f>
        <v>6.72</v>
      </c>
      <c r="H83" s="46">
        <f>SmtRes!CZ13</f>
        <v>174.93</v>
      </c>
      <c r="I83" s="44">
        <f>SmtRes!AI13</f>
        <v>1.1100000000000001</v>
      </c>
      <c r="J83" s="46">
        <f>ROUND(H83*I83, 2)</f>
        <v>194.17</v>
      </c>
      <c r="K83" s="41"/>
      <c r="L83" s="46">
        <f>SmtRes!DF13</f>
        <v>1304.82</v>
      </c>
    </row>
    <row r="84" spans="1:83" ht="42.75">
      <c r="A84" s="41"/>
      <c r="B84" s="41" t="s">
        <v>704</v>
      </c>
      <c r="C84" s="41" t="s">
        <v>706</v>
      </c>
      <c r="D84" s="42" t="s">
        <v>324</v>
      </c>
      <c r="E84" s="45">
        <v>1E-3</v>
      </c>
      <c r="F84" s="40"/>
      <c r="G84" s="45">
        <f>SmtRes!CX14</f>
        <v>1.6E-2</v>
      </c>
      <c r="H84" s="46">
        <f>SmtRes!CZ14</f>
        <v>70310.45</v>
      </c>
      <c r="I84" s="44">
        <f>SmtRes!AI14</f>
        <v>0.88</v>
      </c>
      <c r="J84" s="46">
        <f>ROUND(H84*I84, 2)</f>
        <v>61873.2</v>
      </c>
      <c r="K84" s="41"/>
      <c r="L84" s="46">
        <f>SmtRes!DF14</f>
        <v>989.97</v>
      </c>
    </row>
    <row r="85" spans="1:83" ht="28.5">
      <c r="A85" s="41"/>
      <c r="B85" s="41" t="s">
        <v>707</v>
      </c>
      <c r="C85" s="48" t="s">
        <v>709</v>
      </c>
      <c r="D85" s="49" t="s">
        <v>703</v>
      </c>
      <c r="E85" s="50">
        <v>0.3</v>
      </c>
      <c r="F85" s="51"/>
      <c r="G85" s="50">
        <f>SmtRes!CX15</f>
        <v>4.8</v>
      </c>
      <c r="H85" s="52">
        <f>SmtRes!CZ15</f>
        <v>79.88</v>
      </c>
      <c r="I85" s="53">
        <f>SmtRes!AI15</f>
        <v>1.37</v>
      </c>
      <c r="J85" s="52">
        <f>ROUND(H85*I85, 2)</f>
        <v>109.44</v>
      </c>
      <c r="K85" s="48"/>
      <c r="L85" s="52">
        <f>SmtRes!DF15</f>
        <v>525.30999999999995</v>
      </c>
    </row>
    <row r="86" spans="1:83" ht="15">
      <c r="A86" s="41"/>
      <c r="B86" s="41"/>
      <c r="C86" s="56" t="s">
        <v>985</v>
      </c>
      <c r="D86" s="42"/>
      <c r="E86" s="45"/>
      <c r="F86" s="40"/>
      <c r="G86" s="45"/>
      <c r="H86" s="46"/>
      <c r="I86" s="44"/>
      <c r="J86" s="46"/>
      <c r="K86" s="41"/>
      <c r="L86" s="46">
        <f>L74+L76+L77+L82</f>
        <v>156286.61000000002</v>
      </c>
    </row>
    <row r="87" spans="1:83" ht="57">
      <c r="A87" s="39" t="s">
        <v>992</v>
      </c>
      <c r="B87" s="41" t="str">
        <f>Source!F31</f>
        <v>421/пр_2020_п.75_пп.а</v>
      </c>
      <c r="C87" s="41" t="str">
        <f>Source!G31</f>
        <v>Сметная стоимость вспомогательных ненормируемых материальных ресурсов, не учтенная в сметной норме, 2%</v>
      </c>
      <c r="D87" s="42" t="str">
        <f>Source!H31</f>
        <v>%</v>
      </c>
      <c r="E87" s="45">
        <f>SmtRes!AT16</f>
        <v>2</v>
      </c>
      <c r="F87" s="40"/>
      <c r="G87" s="45">
        <f>Source!I31</f>
        <v>2</v>
      </c>
      <c r="H87" s="46"/>
      <c r="I87" s="44"/>
      <c r="J87" s="46"/>
      <c r="K87" s="41"/>
      <c r="L87" s="46">
        <f>Source!P31</f>
        <v>2201.79</v>
      </c>
      <c r="AD87">
        <f>ROUND((Source!AT31/100)*((ROUND(0*Source!I31, 2)+ROUND(0*Source!I31, 2))), 2)</f>
        <v>0</v>
      </c>
      <c r="AE87">
        <f>ROUND((Source!AU31/100)*((ROUND(0*Source!I31, 2)+ROUND(0*Source!I31, 2))), 2)</f>
        <v>0</v>
      </c>
      <c r="AN87">
        <f>L87</f>
        <v>2201.79</v>
      </c>
      <c r="AW87">
        <f>L87</f>
        <v>2201.79</v>
      </c>
      <c r="AZ87">
        <f>Source!X31</f>
        <v>0</v>
      </c>
      <c r="BA87">
        <f>Source!Y31</f>
        <v>0</v>
      </c>
      <c r="CD87">
        <v>4</v>
      </c>
    </row>
    <row r="88" spans="1:83" ht="14.25">
      <c r="A88" s="41"/>
      <c r="B88" s="41"/>
      <c r="C88" s="41" t="s">
        <v>987</v>
      </c>
      <c r="D88" s="42"/>
      <c r="E88" s="45"/>
      <c r="F88" s="40"/>
      <c r="G88" s="45"/>
      <c r="H88" s="46"/>
      <c r="I88" s="44"/>
      <c r="J88" s="46"/>
      <c r="K88" s="41"/>
      <c r="L88" s="46">
        <f>SUM(AR73:AR91)+SUM(AS73:AS91)+SUM(AT73:AT91)+SUM(AU73:AU91)+SUM(AV73:AV91)</f>
        <v>121453.87</v>
      </c>
    </row>
    <row r="89" spans="1:83" ht="28.5">
      <c r="A89" s="41"/>
      <c r="B89" s="41" t="s">
        <v>27</v>
      </c>
      <c r="C89" s="41" t="s">
        <v>988</v>
      </c>
      <c r="D89" s="42" t="s">
        <v>32</v>
      </c>
      <c r="E89" s="45">
        <f>Source!BZ30</f>
        <v>97</v>
      </c>
      <c r="F89" s="40"/>
      <c r="G89" s="45">
        <f>Source!AT30</f>
        <v>97</v>
      </c>
      <c r="H89" s="46"/>
      <c r="I89" s="44"/>
      <c r="J89" s="46"/>
      <c r="K89" s="41"/>
      <c r="L89" s="46">
        <f>SUM(AZ73:AZ91)</f>
        <v>117810.25</v>
      </c>
    </row>
    <row r="90" spans="1:83" ht="28.5">
      <c r="A90" s="48"/>
      <c r="B90" s="48" t="s">
        <v>28</v>
      </c>
      <c r="C90" s="48" t="s">
        <v>989</v>
      </c>
      <c r="D90" s="49" t="s">
        <v>32</v>
      </c>
      <c r="E90" s="50">
        <f>Source!CA30</f>
        <v>51</v>
      </c>
      <c r="F90" s="51"/>
      <c r="G90" s="50">
        <f>Source!AU30</f>
        <v>51</v>
      </c>
      <c r="H90" s="52"/>
      <c r="I90" s="53"/>
      <c r="J90" s="52"/>
      <c r="K90" s="48"/>
      <c r="L90" s="52">
        <f>SUM(BA73:BA91)</f>
        <v>61941.47</v>
      </c>
    </row>
    <row r="91" spans="1:83" ht="15">
      <c r="C91" s="82" t="s">
        <v>990</v>
      </c>
      <c r="D91" s="82"/>
      <c r="E91" s="82"/>
      <c r="F91" s="82"/>
      <c r="G91" s="82"/>
      <c r="H91" s="82"/>
      <c r="I91" s="83">
        <f>K91/E73</f>
        <v>21140.0075</v>
      </c>
      <c r="J91" s="83"/>
      <c r="K91" s="83">
        <f>L74+L76+L82+L89+L90+L77+SUM(L87:L87)</f>
        <v>338240.12</v>
      </c>
      <c r="L91" s="83"/>
      <c r="AD91">
        <f>ROUND((Source!AT30/100)*((ROUND(SUMIF(SmtRes!AQ9:'SmtRes'!AQ16,"=1",SmtRes!AD9:'SmtRes'!AD16)*Source!I30, 2)+ROUND(SUMIF(SmtRes!AQ9:'SmtRes'!AQ16,"=1",SmtRes!AC9:'SmtRes'!AC16)*Source!I30, 2))), 2)</f>
        <v>15727.66</v>
      </c>
      <c r="AE91">
        <f>ROUND((Source!AU30/100)*((ROUND(SUMIF(SmtRes!AQ9:'SmtRes'!AQ16,"=1",SmtRes!AD9:'SmtRes'!AD16)*Source!I30, 2)+ROUND(SUMIF(SmtRes!AQ9:'SmtRes'!AQ16,"=1",SmtRes!AC9:'SmtRes'!AC16)*Source!I30, 2))), 2)</f>
        <v>8269.18</v>
      </c>
      <c r="AN91" s="54">
        <f>L74+L76+L82+L89+L90+L77</f>
        <v>336038.33</v>
      </c>
      <c r="AO91" s="54">
        <f>L76</f>
        <v>32012.639999999999</v>
      </c>
      <c r="AQ91" t="s">
        <v>991</v>
      </c>
      <c r="AR91" s="54">
        <f>L74</f>
        <v>110089.55</v>
      </c>
      <c r="AT91" s="54">
        <f>L77</f>
        <v>11364.32</v>
      </c>
      <c r="AV91" t="s">
        <v>991</v>
      </c>
      <c r="AW91" s="54">
        <f>L82</f>
        <v>2820.1</v>
      </c>
      <c r="AZ91">
        <f>Source!X30</f>
        <v>117810.25</v>
      </c>
      <c r="BA91">
        <f>Source!Y30</f>
        <v>61941.47</v>
      </c>
      <c r="CD91">
        <v>2</v>
      </c>
    </row>
    <row r="92" spans="1:83" ht="120.75">
      <c r="A92" s="39" t="s">
        <v>39</v>
      </c>
      <c r="B92" s="41" t="s">
        <v>993</v>
      </c>
      <c r="C92" s="41" t="s">
        <v>994</v>
      </c>
      <c r="D92" s="42" t="str">
        <f>Source!H32</f>
        <v>ШТ</v>
      </c>
      <c r="E92" s="45">
        <f>Source!K32</f>
        <v>2</v>
      </c>
      <c r="F92" s="40"/>
      <c r="G92" s="45">
        <f>Source!I32</f>
        <v>2</v>
      </c>
      <c r="H92" s="46"/>
      <c r="I92" s="44"/>
      <c r="J92" s="46"/>
      <c r="K92" s="41"/>
      <c r="L92" s="46"/>
    </row>
    <row r="93" spans="1:83" ht="15">
      <c r="A93" s="40"/>
      <c r="B93" s="43">
        <v>1</v>
      </c>
      <c r="C93" s="40" t="s">
        <v>979</v>
      </c>
      <c r="D93" s="42" t="s">
        <v>688</v>
      </c>
      <c r="E93" s="45"/>
      <c r="F93" s="43"/>
      <c r="G93" s="45">
        <f>Source!U32</f>
        <v>25.9</v>
      </c>
      <c r="H93" s="43"/>
      <c r="I93" s="43"/>
      <c r="J93" s="43"/>
      <c r="K93" s="43"/>
      <c r="L93" s="47">
        <f>SUM(L94:L94)-SUMIF(CE94:CE94, 1, L94:L94)</f>
        <v>7850.55</v>
      </c>
    </row>
    <row r="94" spans="1:83" ht="28.5">
      <c r="A94" s="41"/>
      <c r="B94" s="41" t="s">
        <v>686</v>
      </c>
      <c r="C94" s="41" t="s">
        <v>687</v>
      </c>
      <c r="D94" s="42" t="s">
        <v>688</v>
      </c>
      <c r="E94" s="45">
        <v>18.5</v>
      </c>
      <c r="F94" s="40">
        <f>ROUND(0.7,7)</f>
        <v>0.7</v>
      </c>
      <c r="G94" s="45">
        <f>SmtRes!CX17</f>
        <v>25.9</v>
      </c>
      <c r="H94" s="46"/>
      <c r="I94" s="44"/>
      <c r="J94" s="46">
        <f>SmtRes!CZ17</f>
        <v>303.11</v>
      </c>
      <c r="K94" s="41"/>
      <c r="L94" s="46">
        <f>SmtRes!DI17</f>
        <v>7850.55</v>
      </c>
    </row>
    <row r="95" spans="1:83" ht="15">
      <c r="A95" s="40"/>
      <c r="B95" s="43">
        <v>2</v>
      </c>
      <c r="C95" s="40" t="s">
        <v>980</v>
      </c>
      <c r="D95" s="42"/>
      <c r="E95" s="45"/>
      <c r="F95" s="43"/>
      <c r="G95" s="45"/>
      <c r="H95" s="43"/>
      <c r="I95" s="43"/>
      <c r="J95" s="43"/>
      <c r="K95" s="43"/>
      <c r="L95" s="47">
        <f>SUM(L96:L100)-SUMIF(CE96:CE100, 1, L96:L100)</f>
        <v>1960.77</v>
      </c>
    </row>
    <row r="96" spans="1:83" ht="15">
      <c r="A96" s="40"/>
      <c r="B96" s="43"/>
      <c r="C96" s="40" t="s">
        <v>983</v>
      </c>
      <c r="D96" s="42" t="s">
        <v>688</v>
      </c>
      <c r="E96" s="45"/>
      <c r="F96" s="43"/>
      <c r="G96" s="45">
        <f>Source!V32</f>
        <v>1.96</v>
      </c>
      <c r="H96" s="43"/>
      <c r="I96" s="43"/>
      <c r="J96" s="43"/>
      <c r="K96" s="43"/>
      <c r="L96" s="47">
        <f>SUMIF(CE97:CE100, 1, L97:L100)</f>
        <v>696.06999999999994</v>
      </c>
      <c r="CE96">
        <v>1</v>
      </c>
    </row>
    <row r="97" spans="1:83" ht="28.5">
      <c r="A97" s="41"/>
      <c r="B97" s="41" t="s">
        <v>691</v>
      </c>
      <c r="C97" s="41" t="s">
        <v>693</v>
      </c>
      <c r="D97" s="42" t="s">
        <v>694</v>
      </c>
      <c r="E97" s="45">
        <v>0.7</v>
      </c>
      <c r="F97" s="40">
        <f>ROUND(0.7,7)</f>
        <v>0.7</v>
      </c>
      <c r="G97" s="45">
        <f>SmtRes!CX19</f>
        <v>0.98</v>
      </c>
      <c r="H97" s="46"/>
      <c r="I97" s="44"/>
      <c r="J97" s="46">
        <f>SmtRes!CZ19</f>
        <v>1442.85</v>
      </c>
      <c r="K97" s="41"/>
      <c r="L97" s="46">
        <f>SmtRes!DG19</f>
        <v>1413.99</v>
      </c>
    </row>
    <row r="98" spans="1:83" ht="28.5">
      <c r="A98" s="41"/>
      <c r="B98" s="41" t="s">
        <v>695</v>
      </c>
      <c r="C98" s="41" t="s">
        <v>981</v>
      </c>
      <c r="D98" s="42" t="s">
        <v>688</v>
      </c>
      <c r="E98" s="45">
        <f>SmtRes!DO19*SmtRes!AT19</f>
        <v>0.7</v>
      </c>
      <c r="F98" s="40">
        <f>ROUND(0.7,7)</f>
        <v>0.7</v>
      </c>
      <c r="G98" s="45">
        <f>SmtRes!DO19*SmtRes!CX19</f>
        <v>0.98</v>
      </c>
      <c r="H98" s="46"/>
      <c r="I98" s="44"/>
      <c r="J98" s="46">
        <f>ROUND(SmtRes!AG19/SmtRes!DO19, 2)</f>
        <v>407.16</v>
      </c>
      <c r="K98" s="41"/>
      <c r="L98" s="46">
        <f>SmtRes!DH19</f>
        <v>399.02</v>
      </c>
      <c r="CE98">
        <v>1</v>
      </c>
    </row>
    <row r="99" spans="1:83" ht="28.5">
      <c r="A99" s="41"/>
      <c r="B99" s="41" t="s">
        <v>696</v>
      </c>
      <c r="C99" s="41" t="s">
        <v>698</v>
      </c>
      <c r="D99" s="42" t="s">
        <v>694</v>
      </c>
      <c r="E99" s="45">
        <v>0.7</v>
      </c>
      <c r="F99" s="40">
        <f>ROUND(0.7,7)</f>
        <v>0.7</v>
      </c>
      <c r="G99" s="45">
        <f>SmtRes!CX20</f>
        <v>0.98</v>
      </c>
      <c r="H99" s="46"/>
      <c r="I99" s="44"/>
      <c r="J99" s="46">
        <f>SmtRes!CZ20</f>
        <v>557.94000000000005</v>
      </c>
      <c r="K99" s="41"/>
      <c r="L99" s="46">
        <f>SmtRes!DG20</f>
        <v>546.78</v>
      </c>
    </row>
    <row r="100" spans="1:83" ht="28.5">
      <c r="A100" s="41"/>
      <c r="B100" s="41" t="s">
        <v>699</v>
      </c>
      <c r="C100" s="41" t="s">
        <v>982</v>
      </c>
      <c r="D100" s="42" t="s">
        <v>688</v>
      </c>
      <c r="E100" s="45">
        <f>SmtRes!DO20*SmtRes!AT20</f>
        <v>0.7</v>
      </c>
      <c r="F100" s="40">
        <f>ROUND(0.7,7)</f>
        <v>0.7</v>
      </c>
      <c r="G100" s="45">
        <f>SmtRes!DO20*SmtRes!CX20</f>
        <v>0.98</v>
      </c>
      <c r="H100" s="46"/>
      <c r="I100" s="44"/>
      <c r="J100" s="46">
        <f>ROUND(SmtRes!AG20/SmtRes!DO20, 2)</f>
        <v>303.11</v>
      </c>
      <c r="K100" s="41"/>
      <c r="L100" s="46">
        <f>SmtRes!DH20</f>
        <v>297.05</v>
      </c>
      <c r="CE100">
        <v>1</v>
      </c>
    </row>
    <row r="101" spans="1:83" ht="15">
      <c r="A101" s="40"/>
      <c r="B101" s="43">
        <v>4</v>
      </c>
      <c r="C101" s="40" t="s">
        <v>984</v>
      </c>
      <c r="D101" s="42"/>
      <c r="E101" s="45"/>
      <c r="F101" s="43"/>
      <c r="G101" s="45"/>
      <c r="H101" s="43"/>
      <c r="I101" s="43"/>
      <c r="J101" s="43"/>
      <c r="K101" s="43"/>
      <c r="L101" s="47">
        <f>SUM(L102:L104)-SUMIF(CE102:CE104, 1, L102:L104)</f>
        <v>0</v>
      </c>
    </row>
    <row r="102" spans="1:83" ht="28.5">
      <c r="A102" s="41"/>
      <c r="B102" s="41" t="s">
        <v>700</v>
      </c>
      <c r="C102" s="41" t="s">
        <v>702</v>
      </c>
      <c r="D102" s="42" t="s">
        <v>703</v>
      </c>
      <c r="E102" s="45">
        <v>0.42</v>
      </c>
      <c r="F102" s="40">
        <f>ROUND(0,7)</f>
        <v>0</v>
      </c>
      <c r="G102" s="45">
        <f>SmtRes!CX21</f>
        <v>0</v>
      </c>
      <c r="H102" s="46">
        <f>SmtRes!CZ21</f>
        <v>174.93</v>
      </c>
      <c r="I102" s="44">
        <f>SmtRes!AI21</f>
        <v>1.1100000000000001</v>
      </c>
      <c r="J102" s="46">
        <f>ROUND(H102*I102, 2)</f>
        <v>194.17</v>
      </c>
      <c r="K102" s="41"/>
      <c r="L102" s="46">
        <f>SmtRes!DF21</f>
        <v>0</v>
      </c>
    </row>
    <row r="103" spans="1:83" ht="42.75">
      <c r="A103" s="41"/>
      <c r="B103" s="41" t="s">
        <v>704</v>
      </c>
      <c r="C103" s="41" t="s">
        <v>706</v>
      </c>
      <c r="D103" s="42" t="s">
        <v>324</v>
      </c>
      <c r="E103" s="45">
        <v>1E-3</v>
      </c>
      <c r="F103" s="40">
        <f>ROUND(0,7)</f>
        <v>0</v>
      </c>
      <c r="G103" s="45">
        <f>SmtRes!CX22</f>
        <v>0</v>
      </c>
      <c r="H103" s="46">
        <f>SmtRes!CZ22</f>
        <v>70310.45</v>
      </c>
      <c r="I103" s="44">
        <f>SmtRes!AI22</f>
        <v>0.88</v>
      </c>
      <c r="J103" s="46">
        <f>ROUND(H103*I103, 2)</f>
        <v>61873.2</v>
      </c>
      <c r="K103" s="41"/>
      <c r="L103" s="46">
        <f>SmtRes!DF22</f>
        <v>0</v>
      </c>
    </row>
    <row r="104" spans="1:83" ht="28.5">
      <c r="A104" s="41"/>
      <c r="B104" s="41" t="s">
        <v>707</v>
      </c>
      <c r="C104" s="48" t="s">
        <v>709</v>
      </c>
      <c r="D104" s="49" t="s">
        <v>703</v>
      </c>
      <c r="E104" s="50">
        <v>0.3</v>
      </c>
      <c r="F104" s="51">
        <f>ROUND(0,7)</f>
        <v>0</v>
      </c>
      <c r="G104" s="50">
        <f>SmtRes!CX23</f>
        <v>0</v>
      </c>
      <c r="H104" s="52">
        <f>SmtRes!CZ23</f>
        <v>79.88</v>
      </c>
      <c r="I104" s="53">
        <f>SmtRes!AI23</f>
        <v>1.37</v>
      </c>
      <c r="J104" s="52">
        <f>ROUND(H104*I104, 2)</f>
        <v>109.44</v>
      </c>
      <c r="K104" s="48"/>
      <c r="L104" s="52">
        <f>SmtRes!DF23</f>
        <v>0</v>
      </c>
    </row>
    <row r="105" spans="1:83" ht="15">
      <c r="A105" s="41"/>
      <c r="B105" s="41"/>
      <c r="C105" s="56" t="s">
        <v>985</v>
      </c>
      <c r="D105" s="42"/>
      <c r="E105" s="45"/>
      <c r="F105" s="40"/>
      <c r="G105" s="45"/>
      <c r="H105" s="46"/>
      <c r="I105" s="44"/>
      <c r="J105" s="46"/>
      <c r="K105" s="41"/>
      <c r="L105" s="46">
        <f>L93+L95+L96+L101</f>
        <v>10507.39</v>
      </c>
    </row>
    <row r="106" spans="1:83" ht="57">
      <c r="A106" s="39" t="s">
        <v>995</v>
      </c>
      <c r="B106" s="41" t="str">
        <f>Source!F33</f>
        <v>421/пр_2020_п.75_пп.а</v>
      </c>
      <c r="C106" s="41" t="str">
        <f>Source!G33</f>
        <v>Сметная стоимость вспомогательных ненормируемых материальных ресурсов, не учтенная в сметной норме, 2%</v>
      </c>
      <c r="D106" s="42" t="str">
        <f>Source!H33</f>
        <v>%</v>
      </c>
      <c r="E106" s="45">
        <f>SmtRes!AT24</f>
        <v>2</v>
      </c>
      <c r="F106" s="40"/>
      <c r="G106" s="45">
        <f>Source!I33</f>
        <v>2</v>
      </c>
      <c r="H106" s="46"/>
      <c r="I106" s="44"/>
      <c r="J106" s="46"/>
      <c r="K106" s="41"/>
      <c r="L106" s="46">
        <f>Source!P33</f>
        <v>224.3</v>
      </c>
      <c r="AD106">
        <f>ROUND((Source!AT33/100)*((ROUND(0*Source!I33, 2)+ROUND(0*Source!I33, 2))), 2)</f>
        <v>0</v>
      </c>
      <c r="AE106">
        <f>ROUND((Source!AU33/100)*((ROUND(0*Source!I33, 2)+ROUND(0*Source!I33, 2))), 2)</f>
        <v>0</v>
      </c>
      <c r="AN106">
        <f>L106</f>
        <v>224.3</v>
      </c>
      <c r="AW106">
        <f>L106</f>
        <v>224.3</v>
      </c>
      <c r="AZ106">
        <f>Source!X33</f>
        <v>0</v>
      </c>
      <c r="BA106">
        <f>Source!Y33</f>
        <v>0</v>
      </c>
      <c r="CD106">
        <v>4</v>
      </c>
    </row>
    <row r="107" spans="1:83" ht="14.25">
      <c r="A107" s="41"/>
      <c r="B107" s="41"/>
      <c r="C107" s="41" t="s">
        <v>987</v>
      </c>
      <c r="D107" s="42"/>
      <c r="E107" s="45"/>
      <c r="F107" s="40"/>
      <c r="G107" s="45"/>
      <c r="H107" s="46"/>
      <c r="I107" s="44"/>
      <c r="J107" s="46"/>
      <c r="K107" s="41"/>
      <c r="L107" s="46">
        <f>SUM(AR92:AR110)+SUM(AS92:AS110)+SUM(AT92:AT110)+SUM(AU92:AU110)+SUM(AV92:AV110)</f>
        <v>8546.6200000000008</v>
      </c>
    </row>
    <row r="108" spans="1:83" ht="28.5">
      <c r="A108" s="41"/>
      <c r="B108" s="41" t="s">
        <v>27</v>
      </c>
      <c r="C108" s="41" t="s">
        <v>988</v>
      </c>
      <c r="D108" s="42" t="s">
        <v>32</v>
      </c>
      <c r="E108" s="45">
        <f>Source!BZ32</f>
        <v>97</v>
      </c>
      <c r="F108" s="40"/>
      <c r="G108" s="45">
        <f>Source!AT32</f>
        <v>97</v>
      </c>
      <c r="H108" s="46"/>
      <c r="I108" s="44"/>
      <c r="J108" s="46"/>
      <c r="K108" s="41"/>
      <c r="L108" s="46">
        <f>SUM(AZ92:AZ110)</f>
        <v>8290.2199999999993</v>
      </c>
    </row>
    <row r="109" spans="1:83" ht="28.5">
      <c r="A109" s="48"/>
      <c r="B109" s="48" t="s">
        <v>28</v>
      </c>
      <c r="C109" s="48" t="s">
        <v>989</v>
      </c>
      <c r="D109" s="49" t="s">
        <v>32</v>
      </c>
      <c r="E109" s="50">
        <f>Source!CA32</f>
        <v>51</v>
      </c>
      <c r="F109" s="51"/>
      <c r="G109" s="50">
        <f>Source!AU32</f>
        <v>51</v>
      </c>
      <c r="H109" s="52"/>
      <c r="I109" s="53"/>
      <c r="J109" s="52"/>
      <c r="K109" s="48"/>
      <c r="L109" s="52">
        <f>SUM(BA92:BA110)</f>
        <v>4358.78</v>
      </c>
    </row>
    <row r="110" spans="1:83" ht="15">
      <c r="C110" s="82" t="s">
        <v>990</v>
      </c>
      <c r="D110" s="82"/>
      <c r="E110" s="82"/>
      <c r="F110" s="82"/>
      <c r="G110" s="82"/>
      <c r="H110" s="82"/>
      <c r="I110" s="83">
        <f>K110/E92</f>
        <v>11690.344999999999</v>
      </c>
      <c r="J110" s="83"/>
      <c r="K110" s="83">
        <f>L93+L95+L101+L108+L109+L96+SUM(L106:L106)</f>
        <v>23380.69</v>
      </c>
      <c r="L110" s="83"/>
      <c r="AD110">
        <f>ROUND((Source!AT32/100)*((ROUND(SUMIF(SmtRes!AQ17:'SmtRes'!AQ24,"=1",SmtRes!AD17:'SmtRes'!AD24)*Source!I32, 2)+ROUND(SUMIF(SmtRes!AQ17:'SmtRes'!AQ24,"=1",SmtRes!AC17:'SmtRes'!AC24)*Source!I32, 2))), 2)</f>
        <v>1965.96</v>
      </c>
      <c r="AE110">
        <f>ROUND((Source!AU32/100)*((ROUND(SUMIF(SmtRes!AQ17:'SmtRes'!AQ24,"=1",SmtRes!AD17:'SmtRes'!AD24)*Source!I32, 2)+ROUND(SUMIF(SmtRes!AQ17:'SmtRes'!AQ24,"=1",SmtRes!AC17:'SmtRes'!AC24)*Source!I32, 2))), 2)</f>
        <v>1033.6500000000001</v>
      </c>
      <c r="AN110" s="54">
        <f>L93+L95+L101+L108+L109+L96</f>
        <v>23156.39</v>
      </c>
      <c r="AO110" s="54">
        <f>L95</f>
        <v>1960.77</v>
      </c>
      <c r="AQ110" t="s">
        <v>991</v>
      </c>
      <c r="AR110" s="54">
        <f>L93</f>
        <v>7850.55</v>
      </c>
      <c r="AT110" s="54">
        <f>L96</f>
        <v>696.06999999999994</v>
      </c>
      <c r="AV110" t="s">
        <v>991</v>
      </c>
      <c r="AW110" s="54">
        <f>L101</f>
        <v>0</v>
      </c>
      <c r="AZ110">
        <f>Source!X32</f>
        <v>8290.2199999999993</v>
      </c>
      <c r="BA110">
        <f>Source!Y32</f>
        <v>4358.78</v>
      </c>
      <c r="CD110">
        <v>2</v>
      </c>
    </row>
    <row r="111" spans="1:83" ht="57">
      <c r="A111" s="39" t="s">
        <v>44</v>
      </c>
      <c r="B111" s="41" t="s">
        <v>993</v>
      </c>
      <c r="C111" s="41" t="str">
        <f>Source!G34</f>
        <v>Камера сборных распределительных устройств: трансформатора напряжения, линейного ввода, разрядника или разъединителя</v>
      </c>
      <c r="D111" s="42" t="str">
        <f>Source!H34</f>
        <v>ШТ</v>
      </c>
      <c r="E111" s="45">
        <f>Source!K34</f>
        <v>2</v>
      </c>
      <c r="F111" s="40"/>
      <c r="G111" s="45">
        <f>Source!I34</f>
        <v>2</v>
      </c>
      <c r="H111" s="46"/>
      <c r="I111" s="44"/>
      <c r="J111" s="46"/>
      <c r="K111" s="41"/>
      <c r="L111" s="46"/>
    </row>
    <row r="112" spans="1:83" ht="15">
      <c r="A112" s="40"/>
      <c r="B112" s="43">
        <v>1</v>
      </c>
      <c r="C112" s="40" t="s">
        <v>979</v>
      </c>
      <c r="D112" s="42" t="s">
        <v>688</v>
      </c>
      <c r="E112" s="45"/>
      <c r="F112" s="43"/>
      <c r="G112" s="45">
        <f>Source!U34</f>
        <v>37</v>
      </c>
      <c r="H112" s="43"/>
      <c r="I112" s="43"/>
      <c r="J112" s="43"/>
      <c r="K112" s="43"/>
      <c r="L112" s="47">
        <f>SUM(L113:L113)-SUMIF(CE113:CE113, 1, L113:L113)</f>
        <v>11215.07</v>
      </c>
    </row>
    <row r="113" spans="1:83" ht="28.5">
      <c r="A113" s="41"/>
      <c r="B113" s="41" t="s">
        <v>686</v>
      </c>
      <c r="C113" s="41" t="s">
        <v>687</v>
      </c>
      <c r="D113" s="42" t="s">
        <v>688</v>
      </c>
      <c r="E113" s="45">
        <v>18.5</v>
      </c>
      <c r="F113" s="40"/>
      <c r="G113" s="45">
        <f>SmtRes!CX25</f>
        <v>37</v>
      </c>
      <c r="H113" s="46"/>
      <c r="I113" s="44"/>
      <c r="J113" s="46">
        <f>SmtRes!CZ25</f>
        <v>303.11</v>
      </c>
      <c r="K113" s="41"/>
      <c r="L113" s="46">
        <f>SmtRes!DI25</f>
        <v>11215.07</v>
      </c>
    </row>
    <row r="114" spans="1:83" ht="15">
      <c r="A114" s="40"/>
      <c r="B114" s="43">
        <v>2</v>
      </c>
      <c r="C114" s="40" t="s">
        <v>980</v>
      </c>
      <c r="D114" s="42"/>
      <c r="E114" s="45"/>
      <c r="F114" s="43"/>
      <c r="G114" s="45"/>
      <c r="H114" s="43"/>
      <c r="I114" s="43"/>
      <c r="J114" s="43"/>
      <c r="K114" s="43"/>
      <c r="L114" s="47">
        <f>SUM(L115:L119)-SUMIF(CE115:CE119, 1, L115:L119)</f>
        <v>2801.1100000000006</v>
      </c>
    </row>
    <row r="115" spans="1:83" ht="15">
      <c r="A115" s="40"/>
      <c r="B115" s="43"/>
      <c r="C115" s="40" t="s">
        <v>983</v>
      </c>
      <c r="D115" s="42" t="s">
        <v>688</v>
      </c>
      <c r="E115" s="45"/>
      <c r="F115" s="43"/>
      <c r="G115" s="45">
        <f>Source!V34</f>
        <v>2.8</v>
      </c>
      <c r="H115" s="43"/>
      <c r="I115" s="43"/>
      <c r="J115" s="43"/>
      <c r="K115" s="43"/>
      <c r="L115" s="47">
        <f>SUMIF(CE116:CE119, 1, L116:L119)</f>
        <v>994.37</v>
      </c>
      <c r="CE115">
        <v>1</v>
      </c>
    </row>
    <row r="116" spans="1:83" ht="28.5">
      <c r="A116" s="41"/>
      <c r="B116" s="41" t="s">
        <v>691</v>
      </c>
      <c r="C116" s="41" t="s">
        <v>693</v>
      </c>
      <c r="D116" s="42" t="s">
        <v>694</v>
      </c>
      <c r="E116" s="45">
        <v>0.7</v>
      </c>
      <c r="F116" s="40"/>
      <c r="G116" s="45">
        <f>SmtRes!CX27</f>
        <v>1.4</v>
      </c>
      <c r="H116" s="46"/>
      <c r="I116" s="44"/>
      <c r="J116" s="46">
        <f>SmtRes!CZ27</f>
        <v>1442.85</v>
      </c>
      <c r="K116" s="41"/>
      <c r="L116" s="46">
        <f>SmtRes!DG27</f>
        <v>2019.99</v>
      </c>
    </row>
    <row r="117" spans="1:83" ht="28.5">
      <c r="A117" s="41"/>
      <c r="B117" s="41" t="s">
        <v>695</v>
      </c>
      <c r="C117" s="41" t="s">
        <v>981</v>
      </c>
      <c r="D117" s="42" t="s">
        <v>688</v>
      </c>
      <c r="E117" s="45">
        <f>SmtRes!DO27*SmtRes!AT27</f>
        <v>0.7</v>
      </c>
      <c r="F117" s="40"/>
      <c r="G117" s="45">
        <f>SmtRes!DO27*SmtRes!CX27</f>
        <v>1.4</v>
      </c>
      <c r="H117" s="46"/>
      <c r="I117" s="44"/>
      <c r="J117" s="46">
        <f>ROUND(SmtRes!AG27/SmtRes!DO27, 2)</f>
        <v>407.16</v>
      </c>
      <c r="K117" s="41"/>
      <c r="L117" s="46">
        <f>SmtRes!DH27</f>
        <v>570.02</v>
      </c>
      <c r="CE117">
        <v>1</v>
      </c>
    </row>
    <row r="118" spans="1:83" ht="28.5">
      <c r="A118" s="41"/>
      <c r="B118" s="41" t="s">
        <v>696</v>
      </c>
      <c r="C118" s="41" t="s">
        <v>698</v>
      </c>
      <c r="D118" s="42" t="s">
        <v>694</v>
      </c>
      <c r="E118" s="45">
        <v>0.7</v>
      </c>
      <c r="F118" s="40"/>
      <c r="G118" s="45">
        <f>SmtRes!CX28</f>
        <v>1.4</v>
      </c>
      <c r="H118" s="46"/>
      <c r="I118" s="44"/>
      <c r="J118" s="46">
        <f>SmtRes!CZ28</f>
        <v>557.94000000000005</v>
      </c>
      <c r="K118" s="41"/>
      <c r="L118" s="46">
        <f>SmtRes!DG28</f>
        <v>781.12</v>
      </c>
    </row>
    <row r="119" spans="1:83" ht="28.5">
      <c r="A119" s="41"/>
      <c r="B119" s="41" t="s">
        <v>699</v>
      </c>
      <c r="C119" s="41" t="s">
        <v>982</v>
      </c>
      <c r="D119" s="42" t="s">
        <v>688</v>
      </c>
      <c r="E119" s="45">
        <f>SmtRes!DO28*SmtRes!AT28</f>
        <v>0.7</v>
      </c>
      <c r="F119" s="40"/>
      <c r="G119" s="45">
        <f>SmtRes!DO28*SmtRes!CX28</f>
        <v>1.4</v>
      </c>
      <c r="H119" s="46"/>
      <c r="I119" s="44"/>
      <c r="J119" s="46">
        <f>ROUND(SmtRes!AG28/SmtRes!DO28, 2)</f>
        <v>303.11</v>
      </c>
      <c r="K119" s="41"/>
      <c r="L119" s="46">
        <f>SmtRes!DH28</f>
        <v>424.35</v>
      </c>
      <c r="CE119">
        <v>1</v>
      </c>
    </row>
    <row r="120" spans="1:83" ht="15">
      <c r="A120" s="40"/>
      <c r="B120" s="43">
        <v>4</v>
      </c>
      <c r="C120" s="40" t="s">
        <v>984</v>
      </c>
      <c r="D120" s="42"/>
      <c r="E120" s="45"/>
      <c r="F120" s="43"/>
      <c r="G120" s="45"/>
      <c r="H120" s="43"/>
      <c r="I120" s="43"/>
      <c r="J120" s="43"/>
      <c r="K120" s="43"/>
      <c r="L120" s="47">
        <f>SUM(L121:L123)-SUMIF(CE121:CE123, 1, L121:L123)</f>
        <v>352.51</v>
      </c>
    </row>
    <row r="121" spans="1:83" ht="28.5">
      <c r="A121" s="41"/>
      <c r="B121" s="41" t="s">
        <v>700</v>
      </c>
      <c r="C121" s="41" t="s">
        <v>702</v>
      </c>
      <c r="D121" s="42" t="s">
        <v>703</v>
      </c>
      <c r="E121" s="45">
        <v>0.42</v>
      </c>
      <c r="F121" s="40"/>
      <c r="G121" s="45">
        <f>SmtRes!CX29</f>
        <v>0.84</v>
      </c>
      <c r="H121" s="46">
        <f>SmtRes!CZ29</f>
        <v>174.93</v>
      </c>
      <c r="I121" s="44">
        <f>SmtRes!AI29</f>
        <v>1.1100000000000001</v>
      </c>
      <c r="J121" s="46">
        <f>ROUND(H121*I121, 2)</f>
        <v>194.17</v>
      </c>
      <c r="K121" s="41"/>
      <c r="L121" s="46">
        <f>SmtRes!DF29</f>
        <v>163.1</v>
      </c>
    </row>
    <row r="122" spans="1:83" ht="42.75">
      <c r="A122" s="41"/>
      <c r="B122" s="41" t="s">
        <v>704</v>
      </c>
      <c r="C122" s="41" t="s">
        <v>706</v>
      </c>
      <c r="D122" s="42" t="s">
        <v>324</v>
      </c>
      <c r="E122" s="45">
        <v>1E-3</v>
      </c>
      <c r="F122" s="40"/>
      <c r="G122" s="45">
        <f>SmtRes!CX30</f>
        <v>2E-3</v>
      </c>
      <c r="H122" s="46">
        <f>SmtRes!CZ30</f>
        <v>70310.45</v>
      </c>
      <c r="I122" s="44">
        <f>SmtRes!AI30</f>
        <v>0.88</v>
      </c>
      <c r="J122" s="46">
        <f>ROUND(H122*I122, 2)</f>
        <v>61873.2</v>
      </c>
      <c r="K122" s="41"/>
      <c r="L122" s="46">
        <f>SmtRes!DF30</f>
        <v>123.75</v>
      </c>
    </row>
    <row r="123" spans="1:83" ht="28.5">
      <c r="A123" s="41"/>
      <c r="B123" s="41" t="s">
        <v>707</v>
      </c>
      <c r="C123" s="48" t="s">
        <v>709</v>
      </c>
      <c r="D123" s="49" t="s">
        <v>703</v>
      </c>
      <c r="E123" s="50">
        <v>0.3</v>
      </c>
      <c r="F123" s="51"/>
      <c r="G123" s="50">
        <f>SmtRes!CX31</f>
        <v>0.6</v>
      </c>
      <c r="H123" s="52">
        <f>SmtRes!CZ31</f>
        <v>79.88</v>
      </c>
      <c r="I123" s="53">
        <f>SmtRes!AI31</f>
        <v>1.37</v>
      </c>
      <c r="J123" s="52">
        <f>ROUND(H123*I123, 2)</f>
        <v>109.44</v>
      </c>
      <c r="K123" s="48"/>
      <c r="L123" s="52">
        <f>SmtRes!DF31</f>
        <v>65.66</v>
      </c>
    </row>
    <row r="124" spans="1:83" ht="15">
      <c r="A124" s="41"/>
      <c r="B124" s="41"/>
      <c r="C124" s="56" t="s">
        <v>985</v>
      </c>
      <c r="D124" s="42"/>
      <c r="E124" s="45"/>
      <c r="F124" s="40"/>
      <c r="G124" s="45"/>
      <c r="H124" s="46"/>
      <c r="I124" s="44"/>
      <c r="J124" s="46"/>
      <c r="K124" s="41"/>
      <c r="L124" s="46">
        <f>L112+L114+L115+L120</f>
        <v>15363.060000000001</v>
      </c>
    </row>
    <row r="125" spans="1:83" ht="57">
      <c r="A125" s="39" t="s">
        <v>996</v>
      </c>
      <c r="B125" s="41" t="str">
        <f>Source!F35</f>
        <v>421/пр_2020_п.75_пп.а</v>
      </c>
      <c r="C125" s="41" t="str">
        <f>Source!G35</f>
        <v>Сметная стоимость вспомогательных ненормируемых материальных ресурсов, не учтенная в сметной норме, 2%</v>
      </c>
      <c r="D125" s="42" t="str">
        <f>Source!H35</f>
        <v>%</v>
      </c>
      <c r="E125" s="45">
        <f>SmtRes!AT32</f>
        <v>2</v>
      </c>
      <c r="F125" s="40"/>
      <c r="G125" s="45">
        <f>Source!I35</f>
        <v>2</v>
      </c>
      <c r="H125" s="46"/>
      <c r="I125" s="44"/>
      <c r="J125" s="46"/>
      <c r="K125" s="41"/>
      <c r="L125" s="46">
        <f>Source!P35</f>
        <v>224.3</v>
      </c>
      <c r="AD125">
        <f>ROUND((Source!AT35/100)*((ROUND(0*Source!I35, 2)+ROUND(0*Source!I35, 2))), 2)</f>
        <v>0</v>
      </c>
      <c r="AE125">
        <f>ROUND((Source!AU35/100)*((ROUND(0*Source!I35, 2)+ROUND(0*Source!I35, 2))), 2)</f>
        <v>0</v>
      </c>
      <c r="AN125">
        <f>L125</f>
        <v>224.3</v>
      </c>
      <c r="AW125">
        <f>L125</f>
        <v>224.3</v>
      </c>
      <c r="AZ125">
        <f>Source!X35</f>
        <v>0</v>
      </c>
      <c r="BA125">
        <f>Source!Y35</f>
        <v>0</v>
      </c>
      <c r="CD125">
        <v>4</v>
      </c>
    </row>
    <row r="126" spans="1:83" ht="14.25">
      <c r="A126" s="41"/>
      <c r="B126" s="41"/>
      <c r="C126" s="41" t="s">
        <v>987</v>
      </c>
      <c r="D126" s="42"/>
      <c r="E126" s="45"/>
      <c r="F126" s="40"/>
      <c r="G126" s="45"/>
      <c r="H126" s="46"/>
      <c r="I126" s="44"/>
      <c r="J126" s="46"/>
      <c r="K126" s="41"/>
      <c r="L126" s="46">
        <f>SUM(AR111:AR129)+SUM(AS111:AS129)+SUM(AT111:AT129)+SUM(AU111:AU129)+SUM(AV111:AV129)</f>
        <v>12209.44</v>
      </c>
    </row>
    <row r="127" spans="1:83" ht="28.5">
      <c r="A127" s="41"/>
      <c r="B127" s="41" t="s">
        <v>27</v>
      </c>
      <c r="C127" s="41" t="s">
        <v>988</v>
      </c>
      <c r="D127" s="42" t="s">
        <v>32</v>
      </c>
      <c r="E127" s="45">
        <f>Source!BZ34</f>
        <v>97</v>
      </c>
      <c r="F127" s="40"/>
      <c r="G127" s="45">
        <f>Source!AT34</f>
        <v>97</v>
      </c>
      <c r="H127" s="46"/>
      <c r="I127" s="44"/>
      <c r="J127" s="46"/>
      <c r="K127" s="41"/>
      <c r="L127" s="46">
        <f>SUM(AZ111:AZ129)</f>
        <v>11843.16</v>
      </c>
    </row>
    <row r="128" spans="1:83" ht="28.5">
      <c r="A128" s="48"/>
      <c r="B128" s="48" t="s">
        <v>28</v>
      </c>
      <c r="C128" s="48" t="s">
        <v>989</v>
      </c>
      <c r="D128" s="49" t="s">
        <v>32</v>
      </c>
      <c r="E128" s="50">
        <f>Source!CA34</f>
        <v>51</v>
      </c>
      <c r="F128" s="51"/>
      <c r="G128" s="50">
        <f>Source!AU34</f>
        <v>51</v>
      </c>
      <c r="H128" s="52"/>
      <c r="I128" s="53"/>
      <c r="J128" s="52"/>
      <c r="K128" s="48"/>
      <c r="L128" s="52">
        <f>SUM(BA111:BA129)</f>
        <v>6226.81</v>
      </c>
    </row>
    <row r="129" spans="1:83" ht="15">
      <c r="C129" s="82" t="s">
        <v>990</v>
      </c>
      <c r="D129" s="82"/>
      <c r="E129" s="82"/>
      <c r="F129" s="82"/>
      <c r="G129" s="82"/>
      <c r="H129" s="82"/>
      <c r="I129" s="83">
        <f>K129/E111</f>
        <v>16828.665000000001</v>
      </c>
      <c r="J129" s="83"/>
      <c r="K129" s="83">
        <f>L112+L114+L120+L127+L128+L115+SUM(L125:L125)</f>
        <v>33657.33</v>
      </c>
      <c r="L129" s="83"/>
      <c r="AD129">
        <f>ROUND((Source!AT34/100)*((ROUND(SUMIF(SmtRes!AQ25:'SmtRes'!AQ32,"=1",SmtRes!AD25:'SmtRes'!AD32)*Source!I34, 2)+ROUND(SUMIF(SmtRes!AQ25:'SmtRes'!AQ32,"=1",SmtRes!AC25:'SmtRes'!AC32)*Source!I34, 2))), 2)</f>
        <v>1965.96</v>
      </c>
      <c r="AE129">
        <f>ROUND((Source!AU34/100)*((ROUND(SUMIF(SmtRes!AQ25:'SmtRes'!AQ32,"=1",SmtRes!AD25:'SmtRes'!AD32)*Source!I34, 2)+ROUND(SUMIF(SmtRes!AQ25:'SmtRes'!AQ32,"=1",SmtRes!AC25:'SmtRes'!AC32)*Source!I34, 2))), 2)</f>
        <v>1033.6500000000001</v>
      </c>
      <c r="AN129" s="54">
        <f>L112+L114+L120+L127+L128+L115</f>
        <v>33433.03</v>
      </c>
      <c r="AO129" s="54">
        <f>L114</f>
        <v>2801.1100000000006</v>
      </c>
      <c r="AQ129" t="s">
        <v>991</v>
      </c>
      <c r="AR129" s="54">
        <f>L112</f>
        <v>11215.07</v>
      </c>
      <c r="AT129" s="54">
        <f>L115</f>
        <v>994.37</v>
      </c>
      <c r="AV129" t="s">
        <v>991</v>
      </c>
      <c r="AW129" s="54">
        <f>L120</f>
        <v>352.51</v>
      </c>
      <c r="AZ129">
        <f>Source!X34</f>
        <v>11843.16</v>
      </c>
      <c r="BA129">
        <f>Source!Y34</f>
        <v>6226.81</v>
      </c>
      <c r="CD129">
        <v>2</v>
      </c>
    </row>
    <row r="130" spans="1:83" ht="92.25">
      <c r="A130" s="39" t="s">
        <v>46</v>
      </c>
      <c r="B130" s="41" t="s">
        <v>997</v>
      </c>
      <c r="C130" s="41" t="s">
        <v>998</v>
      </c>
      <c r="D130" s="42" t="str">
        <f>Source!H36</f>
        <v>ШТ</v>
      </c>
      <c r="E130" s="45">
        <f>Source!K36</f>
        <v>1</v>
      </c>
      <c r="F130" s="40"/>
      <c r="G130" s="45">
        <f>Source!I36</f>
        <v>1</v>
      </c>
      <c r="H130" s="46"/>
      <c r="I130" s="44"/>
      <c r="J130" s="46"/>
      <c r="K130" s="41"/>
      <c r="L130" s="46"/>
    </row>
    <row r="131" spans="1:83" ht="15">
      <c r="A131" s="40"/>
      <c r="B131" s="43">
        <v>1</v>
      </c>
      <c r="C131" s="40" t="s">
        <v>979</v>
      </c>
      <c r="D131" s="42" t="s">
        <v>688</v>
      </c>
      <c r="E131" s="45"/>
      <c r="F131" s="43"/>
      <c r="G131" s="45">
        <f>Source!U36</f>
        <v>15.12</v>
      </c>
      <c r="H131" s="43"/>
      <c r="I131" s="43"/>
      <c r="J131" s="43"/>
      <c r="K131" s="43"/>
      <c r="L131" s="47">
        <f>SUM(L132:L132)-SUMIF(CE132:CE132, 1, L132:L132)</f>
        <v>4583.0200000000004</v>
      </c>
    </row>
    <row r="132" spans="1:83" ht="28.5">
      <c r="A132" s="41"/>
      <c r="B132" s="41" t="s">
        <v>686</v>
      </c>
      <c r="C132" s="41" t="s">
        <v>687</v>
      </c>
      <c r="D132" s="42" t="s">
        <v>688</v>
      </c>
      <c r="E132" s="45">
        <v>21.6</v>
      </c>
      <c r="F132" s="40">
        <f>ROUND(0.7,7)</f>
        <v>0.7</v>
      </c>
      <c r="G132" s="45">
        <f>SmtRes!CX33</f>
        <v>15.12</v>
      </c>
      <c r="H132" s="46"/>
      <c r="I132" s="44"/>
      <c r="J132" s="46">
        <f>SmtRes!CZ33</f>
        <v>303.11</v>
      </c>
      <c r="K132" s="41"/>
      <c r="L132" s="46">
        <f>SmtRes!DI33</f>
        <v>4583.0200000000004</v>
      </c>
    </row>
    <row r="133" spans="1:83" ht="15">
      <c r="A133" s="40"/>
      <c r="B133" s="43">
        <v>2</v>
      </c>
      <c r="C133" s="40" t="s">
        <v>980</v>
      </c>
      <c r="D133" s="42"/>
      <c r="E133" s="45"/>
      <c r="F133" s="43"/>
      <c r="G133" s="45"/>
      <c r="H133" s="43"/>
      <c r="I133" s="43"/>
      <c r="J133" s="43"/>
      <c r="K133" s="43"/>
      <c r="L133" s="47">
        <f>SUM(L134:L138)-SUMIF(CE134:CE138, 1, L134:L138)</f>
        <v>560.22</v>
      </c>
    </row>
    <row r="134" spans="1:83" ht="15">
      <c r="A134" s="40"/>
      <c r="B134" s="43"/>
      <c r="C134" s="40" t="s">
        <v>983</v>
      </c>
      <c r="D134" s="42" t="s">
        <v>688</v>
      </c>
      <c r="E134" s="45"/>
      <c r="F134" s="43"/>
      <c r="G134" s="45">
        <f>Source!V36</f>
        <v>0.56000000000000005</v>
      </c>
      <c r="H134" s="43"/>
      <c r="I134" s="43"/>
      <c r="J134" s="43"/>
      <c r="K134" s="43"/>
      <c r="L134" s="47">
        <f>SUMIF(CE135:CE138, 1, L135:L138)</f>
        <v>198.87</v>
      </c>
      <c r="CE134">
        <v>1</v>
      </c>
    </row>
    <row r="135" spans="1:83" ht="28.5">
      <c r="A135" s="41"/>
      <c r="B135" s="41" t="s">
        <v>691</v>
      </c>
      <c r="C135" s="41" t="s">
        <v>693</v>
      </c>
      <c r="D135" s="42" t="s">
        <v>694</v>
      </c>
      <c r="E135" s="45">
        <v>0.4</v>
      </c>
      <c r="F135" s="40">
        <f>ROUND(0.7,7)</f>
        <v>0.7</v>
      </c>
      <c r="G135" s="45">
        <f>SmtRes!CX35</f>
        <v>0.28000000000000003</v>
      </c>
      <c r="H135" s="46"/>
      <c r="I135" s="44"/>
      <c r="J135" s="46">
        <f>SmtRes!CZ35</f>
        <v>1442.85</v>
      </c>
      <c r="K135" s="41"/>
      <c r="L135" s="46">
        <f>SmtRes!DG35</f>
        <v>404</v>
      </c>
    </row>
    <row r="136" spans="1:83" ht="28.5">
      <c r="A136" s="41"/>
      <c r="B136" s="41" t="s">
        <v>695</v>
      </c>
      <c r="C136" s="41" t="s">
        <v>981</v>
      </c>
      <c r="D136" s="42" t="s">
        <v>688</v>
      </c>
      <c r="E136" s="45">
        <f>SmtRes!DO35*SmtRes!AT35</f>
        <v>0.4</v>
      </c>
      <c r="F136" s="40">
        <f>ROUND(0.7,7)</f>
        <v>0.7</v>
      </c>
      <c r="G136" s="45">
        <f>SmtRes!DO35*SmtRes!CX35</f>
        <v>0.28000000000000003</v>
      </c>
      <c r="H136" s="46"/>
      <c r="I136" s="44"/>
      <c r="J136" s="46">
        <f>ROUND(SmtRes!AG35/SmtRes!DO35, 2)</f>
        <v>407.16</v>
      </c>
      <c r="K136" s="41"/>
      <c r="L136" s="46">
        <f>SmtRes!DH35</f>
        <v>114</v>
      </c>
      <c r="CE136">
        <v>1</v>
      </c>
    </row>
    <row r="137" spans="1:83" ht="28.5">
      <c r="A137" s="41"/>
      <c r="B137" s="41" t="s">
        <v>696</v>
      </c>
      <c r="C137" s="41" t="s">
        <v>698</v>
      </c>
      <c r="D137" s="42" t="s">
        <v>694</v>
      </c>
      <c r="E137" s="45">
        <v>0.4</v>
      </c>
      <c r="F137" s="40">
        <f>ROUND(0.7,7)</f>
        <v>0.7</v>
      </c>
      <c r="G137" s="45">
        <f>SmtRes!CX36</f>
        <v>0.28000000000000003</v>
      </c>
      <c r="H137" s="46"/>
      <c r="I137" s="44"/>
      <c r="J137" s="46">
        <f>SmtRes!CZ36</f>
        <v>557.94000000000005</v>
      </c>
      <c r="K137" s="41"/>
      <c r="L137" s="46">
        <f>SmtRes!DG36</f>
        <v>156.22</v>
      </c>
    </row>
    <row r="138" spans="1:83" ht="28.5">
      <c r="A138" s="41"/>
      <c r="B138" s="41" t="s">
        <v>699</v>
      </c>
      <c r="C138" s="41" t="s">
        <v>982</v>
      </c>
      <c r="D138" s="42" t="s">
        <v>688</v>
      </c>
      <c r="E138" s="45">
        <f>SmtRes!DO36*SmtRes!AT36</f>
        <v>0.4</v>
      </c>
      <c r="F138" s="40">
        <f>ROUND(0.7,7)</f>
        <v>0.7</v>
      </c>
      <c r="G138" s="45">
        <f>SmtRes!DO36*SmtRes!CX36</f>
        <v>0.28000000000000003</v>
      </c>
      <c r="H138" s="46"/>
      <c r="I138" s="44"/>
      <c r="J138" s="46">
        <f>ROUND(SmtRes!AG36/SmtRes!DO36, 2)</f>
        <v>303.11</v>
      </c>
      <c r="K138" s="41"/>
      <c r="L138" s="46">
        <f>SmtRes!DH36</f>
        <v>84.87</v>
      </c>
      <c r="CE138">
        <v>1</v>
      </c>
    </row>
    <row r="139" spans="1:83" ht="15">
      <c r="A139" s="40"/>
      <c r="B139" s="43">
        <v>4</v>
      </c>
      <c r="C139" s="40" t="s">
        <v>984</v>
      </c>
      <c r="D139" s="42"/>
      <c r="E139" s="45"/>
      <c r="F139" s="43"/>
      <c r="G139" s="45"/>
      <c r="H139" s="43"/>
      <c r="I139" s="43"/>
      <c r="J139" s="43"/>
      <c r="K139" s="43"/>
      <c r="L139" s="47">
        <f>SUM(L140:L142)-SUMIF(CE140:CE142, 1, L140:L142)</f>
        <v>0</v>
      </c>
    </row>
    <row r="140" spans="1:83" ht="28.5">
      <c r="A140" s="41"/>
      <c r="B140" s="41" t="s">
        <v>700</v>
      </c>
      <c r="C140" s="41" t="s">
        <v>702</v>
      </c>
      <c r="D140" s="42" t="s">
        <v>703</v>
      </c>
      <c r="E140" s="45">
        <v>0.42</v>
      </c>
      <c r="F140" s="40">
        <f>ROUND(0,7)</f>
        <v>0</v>
      </c>
      <c r="G140" s="45">
        <f>SmtRes!CX37</f>
        <v>0</v>
      </c>
      <c r="H140" s="46">
        <f>SmtRes!CZ37</f>
        <v>174.93</v>
      </c>
      <c r="I140" s="44">
        <f>SmtRes!AI37</f>
        <v>1.1100000000000001</v>
      </c>
      <c r="J140" s="46">
        <f>ROUND(H140*I140, 2)</f>
        <v>194.17</v>
      </c>
      <c r="K140" s="41"/>
      <c r="L140" s="46">
        <f>SmtRes!DF37</f>
        <v>0</v>
      </c>
    </row>
    <row r="141" spans="1:83" ht="42.75">
      <c r="A141" s="41"/>
      <c r="B141" s="41" t="s">
        <v>704</v>
      </c>
      <c r="C141" s="41" t="s">
        <v>706</v>
      </c>
      <c r="D141" s="42" t="s">
        <v>324</v>
      </c>
      <c r="E141" s="45">
        <v>1E-3</v>
      </c>
      <c r="F141" s="40">
        <f>ROUND(0,7)</f>
        <v>0</v>
      </c>
      <c r="G141" s="45">
        <f>SmtRes!CX38</f>
        <v>0</v>
      </c>
      <c r="H141" s="46">
        <f>SmtRes!CZ38</f>
        <v>70310.45</v>
      </c>
      <c r="I141" s="44">
        <f>SmtRes!AI38</f>
        <v>0.88</v>
      </c>
      <c r="J141" s="46">
        <f>ROUND(H141*I141, 2)</f>
        <v>61873.2</v>
      </c>
      <c r="K141" s="41"/>
      <c r="L141" s="46">
        <f>SmtRes!DF38</f>
        <v>0</v>
      </c>
    </row>
    <row r="142" spans="1:83" ht="28.5">
      <c r="A142" s="41"/>
      <c r="B142" s="41" t="s">
        <v>707</v>
      </c>
      <c r="C142" s="48" t="s">
        <v>709</v>
      </c>
      <c r="D142" s="49" t="s">
        <v>703</v>
      </c>
      <c r="E142" s="50">
        <v>0.3</v>
      </c>
      <c r="F142" s="51">
        <f>ROUND(0,7)</f>
        <v>0</v>
      </c>
      <c r="G142" s="50">
        <f>SmtRes!CX39</f>
        <v>0</v>
      </c>
      <c r="H142" s="52">
        <f>SmtRes!CZ39</f>
        <v>79.88</v>
      </c>
      <c r="I142" s="53">
        <f>SmtRes!AI39</f>
        <v>1.37</v>
      </c>
      <c r="J142" s="52">
        <f>ROUND(H142*I142, 2)</f>
        <v>109.44</v>
      </c>
      <c r="K142" s="48"/>
      <c r="L142" s="52">
        <f>SmtRes!DF39</f>
        <v>0</v>
      </c>
    </row>
    <row r="143" spans="1:83" ht="15">
      <c r="A143" s="41"/>
      <c r="B143" s="41"/>
      <c r="C143" s="56" t="s">
        <v>985</v>
      </c>
      <c r="D143" s="42"/>
      <c r="E143" s="45"/>
      <c r="F143" s="40"/>
      <c r="G143" s="45"/>
      <c r="H143" s="46"/>
      <c r="I143" s="44"/>
      <c r="J143" s="46"/>
      <c r="K143" s="41"/>
      <c r="L143" s="46">
        <f>L131+L133+L134+L139</f>
        <v>5342.1100000000006</v>
      </c>
    </row>
    <row r="144" spans="1:83" ht="57">
      <c r="A144" s="39" t="s">
        <v>999</v>
      </c>
      <c r="B144" s="41" t="str">
        <f>Source!F37</f>
        <v>421/пр_2020_п.75_пп.а</v>
      </c>
      <c r="C144" s="41" t="str">
        <f>Source!G37</f>
        <v>Сметная стоимость вспомогательных ненормируемых материальных ресурсов, не учтенная в сметной норме, 2%</v>
      </c>
      <c r="D144" s="42" t="str">
        <f>Source!H37</f>
        <v>%</v>
      </c>
      <c r="E144" s="45">
        <f>SmtRes!AT40</f>
        <v>2</v>
      </c>
      <c r="F144" s="40"/>
      <c r="G144" s="45">
        <f>Source!I37</f>
        <v>2</v>
      </c>
      <c r="H144" s="46"/>
      <c r="I144" s="44"/>
      <c r="J144" s="46"/>
      <c r="K144" s="41"/>
      <c r="L144" s="46">
        <f>Source!P37</f>
        <v>130.94</v>
      </c>
      <c r="AD144">
        <f>ROUND((Source!AT37/100)*((ROUND(0*Source!I37, 2)+ROUND(0*Source!I37, 2))), 2)</f>
        <v>0</v>
      </c>
      <c r="AE144">
        <f>ROUND((Source!AU37/100)*((ROUND(0*Source!I37, 2)+ROUND(0*Source!I37, 2))), 2)</f>
        <v>0</v>
      </c>
      <c r="AN144">
        <f>L144</f>
        <v>130.94</v>
      </c>
      <c r="AW144">
        <f>L144</f>
        <v>130.94</v>
      </c>
      <c r="AZ144">
        <f>Source!X37</f>
        <v>0</v>
      </c>
      <c r="BA144">
        <f>Source!Y37</f>
        <v>0</v>
      </c>
      <c r="CD144">
        <v>4</v>
      </c>
    </row>
    <row r="145" spans="1:83" ht="14.25">
      <c r="A145" s="41"/>
      <c r="B145" s="41"/>
      <c r="C145" s="41" t="s">
        <v>987</v>
      </c>
      <c r="D145" s="42"/>
      <c r="E145" s="45"/>
      <c r="F145" s="40"/>
      <c r="G145" s="45"/>
      <c r="H145" s="46"/>
      <c r="I145" s="44"/>
      <c r="J145" s="46"/>
      <c r="K145" s="41"/>
      <c r="L145" s="46">
        <f>SUM(AR130:AR148)+SUM(AS130:AS148)+SUM(AT130:AT148)+SUM(AU130:AU148)+SUM(AV130:AV148)</f>
        <v>4781.8900000000003</v>
      </c>
    </row>
    <row r="146" spans="1:83" ht="28.5">
      <c r="A146" s="41"/>
      <c r="B146" s="41" t="s">
        <v>27</v>
      </c>
      <c r="C146" s="41" t="s">
        <v>988</v>
      </c>
      <c r="D146" s="42" t="s">
        <v>32</v>
      </c>
      <c r="E146" s="45">
        <f>Source!BZ36</f>
        <v>97</v>
      </c>
      <c r="F146" s="40"/>
      <c r="G146" s="45">
        <f>Source!AT36</f>
        <v>97</v>
      </c>
      <c r="H146" s="46"/>
      <c r="I146" s="44"/>
      <c r="J146" s="46"/>
      <c r="K146" s="41"/>
      <c r="L146" s="46">
        <f>SUM(AZ130:AZ148)</f>
        <v>4638.43</v>
      </c>
    </row>
    <row r="147" spans="1:83" ht="28.5">
      <c r="A147" s="48"/>
      <c r="B147" s="48" t="s">
        <v>28</v>
      </c>
      <c r="C147" s="48" t="s">
        <v>989</v>
      </c>
      <c r="D147" s="49" t="s">
        <v>32</v>
      </c>
      <c r="E147" s="50">
        <f>Source!CA36</f>
        <v>51</v>
      </c>
      <c r="F147" s="51"/>
      <c r="G147" s="50">
        <f>Source!AU36</f>
        <v>51</v>
      </c>
      <c r="H147" s="52"/>
      <c r="I147" s="53"/>
      <c r="J147" s="52"/>
      <c r="K147" s="48"/>
      <c r="L147" s="52">
        <f>SUM(BA130:BA148)</f>
        <v>2438.7600000000002</v>
      </c>
    </row>
    <row r="148" spans="1:83" ht="15">
      <c r="C148" s="82" t="s">
        <v>990</v>
      </c>
      <c r="D148" s="82"/>
      <c r="E148" s="82"/>
      <c r="F148" s="82"/>
      <c r="G148" s="82"/>
      <c r="H148" s="82"/>
      <c r="I148" s="83">
        <f>K148/E130</f>
        <v>12550.240000000003</v>
      </c>
      <c r="J148" s="83"/>
      <c r="K148" s="83">
        <f>L131+L133+L139+L146+L147+L134+SUM(L144:L144)</f>
        <v>12550.240000000003</v>
      </c>
      <c r="L148" s="83"/>
      <c r="AD148">
        <f>ROUND((Source!AT36/100)*((ROUND(SUMIF(SmtRes!AQ33:'SmtRes'!AQ40,"=1",SmtRes!AD33:'SmtRes'!AD40)*Source!I36, 2)+ROUND(SUMIF(SmtRes!AQ33:'SmtRes'!AQ40,"=1",SmtRes!AC33:'SmtRes'!AC40)*Source!I36, 2))), 2)</f>
        <v>982.98</v>
      </c>
      <c r="AE148">
        <f>ROUND((Source!AU36/100)*((ROUND(SUMIF(SmtRes!AQ33:'SmtRes'!AQ40,"=1",SmtRes!AD33:'SmtRes'!AD40)*Source!I36, 2)+ROUND(SUMIF(SmtRes!AQ33:'SmtRes'!AQ40,"=1",SmtRes!AC33:'SmtRes'!AC40)*Source!I36, 2))), 2)</f>
        <v>516.82000000000005</v>
      </c>
      <c r="AN148" s="54">
        <f>L131+L133+L139+L146+L147+L134</f>
        <v>12419.300000000003</v>
      </c>
      <c r="AO148" s="54">
        <f>L133</f>
        <v>560.22</v>
      </c>
      <c r="AQ148" t="s">
        <v>991</v>
      </c>
      <c r="AR148" s="54">
        <f>L131</f>
        <v>4583.0200000000004</v>
      </c>
      <c r="AT148" s="54">
        <f>L134</f>
        <v>198.87</v>
      </c>
      <c r="AV148" t="s">
        <v>991</v>
      </c>
      <c r="AW148" s="54">
        <f>L139</f>
        <v>0</v>
      </c>
      <c r="AZ148">
        <f>Source!X36</f>
        <v>4638.43</v>
      </c>
      <c r="BA148">
        <f>Source!Y36</f>
        <v>2438.7600000000002</v>
      </c>
      <c r="CD148">
        <v>2</v>
      </c>
    </row>
    <row r="149" spans="1:83" ht="28.5">
      <c r="A149" s="39" t="s">
        <v>51</v>
      </c>
      <c r="B149" s="41" t="s">
        <v>997</v>
      </c>
      <c r="C149" s="41" t="str">
        <f>Source!G38</f>
        <v>Камера сборных распределительных устройств: с выключателем нагрузки</v>
      </c>
      <c r="D149" s="42" t="str">
        <f>Source!H38</f>
        <v>ШТ</v>
      </c>
      <c r="E149" s="45">
        <f>Source!K38</f>
        <v>1</v>
      </c>
      <c r="F149" s="40"/>
      <c r="G149" s="45">
        <f>Source!I38</f>
        <v>1</v>
      </c>
      <c r="H149" s="46"/>
      <c r="I149" s="44"/>
      <c r="J149" s="46"/>
      <c r="K149" s="41"/>
      <c r="L149" s="46"/>
    </row>
    <row r="150" spans="1:83" ht="15">
      <c r="A150" s="40"/>
      <c r="B150" s="43">
        <v>1</v>
      </c>
      <c r="C150" s="40" t="s">
        <v>979</v>
      </c>
      <c r="D150" s="42" t="s">
        <v>688</v>
      </c>
      <c r="E150" s="45"/>
      <c r="F150" s="43"/>
      <c r="G150" s="45">
        <f>Source!U38</f>
        <v>21.6</v>
      </c>
      <c r="H150" s="43"/>
      <c r="I150" s="43"/>
      <c r="J150" s="43"/>
      <c r="K150" s="43"/>
      <c r="L150" s="47">
        <f>SUM(L151:L151)-SUMIF(CE151:CE151, 1, L151:L151)</f>
        <v>6547.18</v>
      </c>
    </row>
    <row r="151" spans="1:83" ht="28.5">
      <c r="A151" s="41"/>
      <c r="B151" s="41" t="s">
        <v>686</v>
      </c>
      <c r="C151" s="41" t="s">
        <v>687</v>
      </c>
      <c r="D151" s="42" t="s">
        <v>688</v>
      </c>
      <c r="E151" s="45">
        <v>21.6</v>
      </c>
      <c r="F151" s="40"/>
      <c r="G151" s="45">
        <f>SmtRes!CX41</f>
        <v>21.6</v>
      </c>
      <c r="H151" s="46"/>
      <c r="I151" s="44"/>
      <c r="J151" s="46">
        <f>SmtRes!CZ41</f>
        <v>303.11</v>
      </c>
      <c r="K151" s="41"/>
      <c r="L151" s="46">
        <f>SmtRes!DI41</f>
        <v>6547.18</v>
      </c>
    </row>
    <row r="152" spans="1:83" ht="15">
      <c r="A152" s="40"/>
      <c r="B152" s="43">
        <v>2</v>
      </c>
      <c r="C152" s="40" t="s">
        <v>980</v>
      </c>
      <c r="D152" s="42"/>
      <c r="E152" s="45"/>
      <c r="F152" s="43"/>
      <c r="G152" s="45"/>
      <c r="H152" s="43"/>
      <c r="I152" s="43"/>
      <c r="J152" s="43"/>
      <c r="K152" s="43"/>
      <c r="L152" s="47">
        <f>SUM(L153:L157)-SUMIF(CE153:CE157, 1, L153:L157)</f>
        <v>800.31999999999994</v>
      </c>
    </row>
    <row r="153" spans="1:83" ht="15">
      <c r="A153" s="40"/>
      <c r="B153" s="43"/>
      <c r="C153" s="40" t="s">
        <v>983</v>
      </c>
      <c r="D153" s="42" t="s">
        <v>688</v>
      </c>
      <c r="E153" s="45"/>
      <c r="F153" s="43"/>
      <c r="G153" s="45">
        <f>Source!V38</f>
        <v>0.8</v>
      </c>
      <c r="H153" s="43"/>
      <c r="I153" s="43"/>
      <c r="J153" s="43"/>
      <c r="K153" s="43"/>
      <c r="L153" s="47">
        <f>SUMIF(CE154:CE157, 1, L154:L157)</f>
        <v>284.10000000000002</v>
      </c>
      <c r="CE153">
        <v>1</v>
      </c>
    </row>
    <row r="154" spans="1:83" ht="28.5">
      <c r="A154" s="41"/>
      <c r="B154" s="41" t="s">
        <v>691</v>
      </c>
      <c r="C154" s="41" t="s">
        <v>693</v>
      </c>
      <c r="D154" s="42" t="s">
        <v>694</v>
      </c>
      <c r="E154" s="45">
        <v>0.4</v>
      </c>
      <c r="F154" s="40"/>
      <c r="G154" s="45">
        <f>SmtRes!CX43</f>
        <v>0.4</v>
      </c>
      <c r="H154" s="46"/>
      <c r="I154" s="44"/>
      <c r="J154" s="46">
        <f>SmtRes!CZ43</f>
        <v>1442.85</v>
      </c>
      <c r="K154" s="41"/>
      <c r="L154" s="46">
        <f>SmtRes!DG43</f>
        <v>577.14</v>
      </c>
    </row>
    <row r="155" spans="1:83" ht="28.5">
      <c r="A155" s="41"/>
      <c r="B155" s="41" t="s">
        <v>695</v>
      </c>
      <c r="C155" s="41" t="s">
        <v>981</v>
      </c>
      <c r="D155" s="42" t="s">
        <v>688</v>
      </c>
      <c r="E155" s="45">
        <f>SmtRes!DO43*SmtRes!AT43</f>
        <v>0.4</v>
      </c>
      <c r="F155" s="40"/>
      <c r="G155" s="45">
        <f>SmtRes!DO43*SmtRes!CX43</f>
        <v>0.4</v>
      </c>
      <c r="H155" s="46"/>
      <c r="I155" s="44"/>
      <c r="J155" s="46">
        <f>ROUND(SmtRes!AG43/SmtRes!DO43, 2)</f>
        <v>407.16</v>
      </c>
      <c r="K155" s="41"/>
      <c r="L155" s="46">
        <f>SmtRes!DH43</f>
        <v>162.86000000000001</v>
      </c>
      <c r="CE155">
        <v>1</v>
      </c>
    </row>
    <row r="156" spans="1:83" ht="28.5">
      <c r="A156" s="41"/>
      <c r="B156" s="41" t="s">
        <v>696</v>
      </c>
      <c r="C156" s="41" t="s">
        <v>698</v>
      </c>
      <c r="D156" s="42" t="s">
        <v>694</v>
      </c>
      <c r="E156" s="45">
        <v>0.4</v>
      </c>
      <c r="F156" s="40"/>
      <c r="G156" s="45">
        <f>SmtRes!CX44</f>
        <v>0.4</v>
      </c>
      <c r="H156" s="46"/>
      <c r="I156" s="44"/>
      <c r="J156" s="46">
        <f>SmtRes!CZ44</f>
        <v>557.94000000000005</v>
      </c>
      <c r="K156" s="41"/>
      <c r="L156" s="46">
        <f>SmtRes!DG44</f>
        <v>223.18</v>
      </c>
    </row>
    <row r="157" spans="1:83" ht="28.5">
      <c r="A157" s="41"/>
      <c r="B157" s="41" t="s">
        <v>699</v>
      </c>
      <c r="C157" s="41" t="s">
        <v>982</v>
      </c>
      <c r="D157" s="42" t="s">
        <v>688</v>
      </c>
      <c r="E157" s="45">
        <f>SmtRes!DO44*SmtRes!AT44</f>
        <v>0.4</v>
      </c>
      <c r="F157" s="40"/>
      <c r="G157" s="45">
        <f>SmtRes!DO44*SmtRes!CX44</f>
        <v>0.4</v>
      </c>
      <c r="H157" s="46"/>
      <c r="I157" s="44"/>
      <c r="J157" s="46">
        <f>ROUND(SmtRes!AG44/SmtRes!DO44, 2)</f>
        <v>303.11</v>
      </c>
      <c r="K157" s="41"/>
      <c r="L157" s="46">
        <f>SmtRes!DH44</f>
        <v>121.24</v>
      </c>
      <c r="CE157">
        <v>1</v>
      </c>
    </row>
    <row r="158" spans="1:83" ht="15">
      <c r="A158" s="40"/>
      <c r="B158" s="43">
        <v>4</v>
      </c>
      <c r="C158" s="40" t="s">
        <v>984</v>
      </c>
      <c r="D158" s="42"/>
      <c r="E158" s="45"/>
      <c r="F158" s="43"/>
      <c r="G158" s="45"/>
      <c r="H158" s="43"/>
      <c r="I158" s="43"/>
      <c r="J158" s="43"/>
      <c r="K158" s="43"/>
      <c r="L158" s="47">
        <f>SUM(L159:L161)-SUMIF(CE159:CE161, 1, L159:L161)</f>
        <v>176.25</v>
      </c>
    </row>
    <row r="159" spans="1:83" ht="28.5">
      <c r="A159" s="41"/>
      <c r="B159" s="41" t="s">
        <v>700</v>
      </c>
      <c r="C159" s="41" t="s">
        <v>702</v>
      </c>
      <c r="D159" s="42" t="s">
        <v>703</v>
      </c>
      <c r="E159" s="45">
        <v>0.42</v>
      </c>
      <c r="F159" s="40"/>
      <c r="G159" s="45">
        <f>SmtRes!CX45</f>
        <v>0.42</v>
      </c>
      <c r="H159" s="46">
        <f>SmtRes!CZ45</f>
        <v>174.93</v>
      </c>
      <c r="I159" s="44">
        <f>SmtRes!AI45</f>
        <v>1.1100000000000001</v>
      </c>
      <c r="J159" s="46">
        <f>ROUND(H159*I159, 2)</f>
        <v>194.17</v>
      </c>
      <c r="K159" s="41"/>
      <c r="L159" s="46">
        <f>SmtRes!DF45</f>
        <v>81.55</v>
      </c>
    </row>
    <row r="160" spans="1:83" ht="42.75">
      <c r="A160" s="41"/>
      <c r="B160" s="41" t="s">
        <v>704</v>
      </c>
      <c r="C160" s="41" t="s">
        <v>706</v>
      </c>
      <c r="D160" s="42" t="s">
        <v>324</v>
      </c>
      <c r="E160" s="45">
        <v>1E-3</v>
      </c>
      <c r="F160" s="40"/>
      <c r="G160" s="45">
        <f>SmtRes!CX46</f>
        <v>1E-3</v>
      </c>
      <c r="H160" s="46">
        <f>SmtRes!CZ46</f>
        <v>70310.45</v>
      </c>
      <c r="I160" s="44">
        <f>SmtRes!AI46</f>
        <v>0.88</v>
      </c>
      <c r="J160" s="46">
        <f>ROUND(H160*I160, 2)</f>
        <v>61873.2</v>
      </c>
      <c r="K160" s="41"/>
      <c r="L160" s="46">
        <f>SmtRes!DF46</f>
        <v>61.87</v>
      </c>
    </row>
    <row r="161" spans="1:83" ht="28.5">
      <c r="A161" s="41"/>
      <c r="B161" s="41" t="s">
        <v>707</v>
      </c>
      <c r="C161" s="48" t="s">
        <v>709</v>
      </c>
      <c r="D161" s="49" t="s">
        <v>703</v>
      </c>
      <c r="E161" s="50">
        <v>0.3</v>
      </c>
      <c r="F161" s="51"/>
      <c r="G161" s="50">
        <f>SmtRes!CX47</f>
        <v>0.3</v>
      </c>
      <c r="H161" s="52">
        <f>SmtRes!CZ47</f>
        <v>79.88</v>
      </c>
      <c r="I161" s="53">
        <f>SmtRes!AI47</f>
        <v>1.37</v>
      </c>
      <c r="J161" s="52">
        <f>ROUND(H161*I161, 2)</f>
        <v>109.44</v>
      </c>
      <c r="K161" s="48"/>
      <c r="L161" s="52">
        <f>SmtRes!DF47</f>
        <v>32.83</v>
      </c>
    </row>
    <row r="162" spans="1:83" ht="15">
      <c r="A162" s="41"/>
      <c r="B162" s="41"/>
      <c r="C162" s="56" t="s">
        <v>985</v>
      </c>
      <c r="D162" s="42"/>
      <c r="E162" s="45"/>
      <c r="F162" s="40"/>
      <c r="G162" s="45"/>
      <c r="H162" s="46"/>
      <c r="I162" s="44"/>
      <c r="J162" s="46"/>
      <c r="K162" s="41"/>
      <c r="L162" s="46">
        <f>L150+L152+L153+L158</f>
        <v>7807.85</v>
      </c>
    </row>
    <row r="163" spans="1:83" ht="57">
      <c r="A163" s="39" t="s">
        <v>1000</v>
      </c>
      <c r="B163" s="41" t="str">
        <f>Source!F39</f>
        <v>421/пр_2020_п.75_пп.а</v>
      </c>
      <c r="C163" s="41" t="str">
        <f>Source!G39</f>
        <v>Сметная стоимость вспомогательных ненормируемых материальных ресурсов, не учтенная в сметной норме, 2%</v>
      </c>
      <c r="D163" s="42" t="str">
        <f>Source!H39</f>
        <v>%</v>
      </c>
      <c r="E163" s="45">
        <f>SmtRes!AT48</f>
        <v>2</v>
      </c>
      <c r="F163" s="40"/>
      <c r="G163" s="45">
        <f>Source!I39</f>
        <v>2</v>
      </c>
      <c r="H163" s="46"/>
      <c r="I163" s="44"/>
      <c r="J163" s="46"/>
      <c r="K163" s="41"/>
      <c r="L163" s="46">
        <f>Source!P39</f>
        <v>130.94</v>
      </c>
      <c r="AD163">
        <f>ROUND((Source!AT39/100)*((ROUND(0*Source!I39, 2)+ROUND(0*Source!I39, 2))), 2)</f>
        <v>0</v>
      </c>
      <c r="AE163">
        <f>ROUND((Source!AU39/100)*((ROUND(0*Source!I39, 2)+ROUND(0*Source!I39, 2))), 2)</f>
        <v>0</v>
      </c>
      <c r="AN163">
        <f>L163</f>
        <v>130.94</v>
      </c>
      <c r="AW163">
        <f>L163</f>
        <v>130.94</v>
      </c>
      <c r="AZ163">
        <f>Source!X39</f>
        <v>0</v>
      </c>
      <c r="BA163">
        <f>Source!Y39</f>
        <v>0</v>
      </c>
      <c r="CD163">
        <v>4</v>
      </c>
    </row>
    <row r="164" spans="1:83" ht="14.25">
      <c r="A164" s="41"/>
      <c r="B164" s="41"/>
      <c r="C164" s="41" t="s">
        <v>987</v>
      </c>
      <c r="D164" s="42"/>
      <c r="E164" s="45"/>
      <c r="F164" s="40"/>
      <c r="G164" s="45"/>
      <c r="H164" s="46"/>
      <c r="I164" s="44"/>
      <c r="J164" s="46"/>
      <c r="K164" s="41"/>
      <c r="L164" s="46">
        <f>SUM(AR149:AR167)+SUM(AS149:AS167)+SUM(AT149:AT167)+SUM(AU149:AU167)+SUM(AV149:AV167)</f>
        <v>6831.2800000000007</v>
      </c>
    </row>
    <row r="165" spans="1:83" ht="28.5">
      <c r="A165" s="41"/>
      <c r="B165" s="41" t="s">
        <v>27</v>
      </c>
      <c r="C165" s="41" t="s">
        <v>988</v>
      </c>
      <c r="D165" s="42" t="s">
        <v>32</v>
      </c>
      <c r="E165" s="45">
        <f>Source!BZ38</f>
        <v>97</v>
      </c>
      <c r="F165" s="40"/>
      <c r="G165" s="45">
        <f>Source!AT38</f>
        <v>97</v>
      </c>
      <c r="H165" s="46"/>
      <c r="I165" s="44"/>
      <c r="J165" s="46"/>
      <c r="K165" s="41"/>
      <c r="L165" s="46">
        <f>SUM(AZ149:AZ167)</f>
        <v>6626.34</v>
      </c>
    </row>
    <row r="166" spans="1:83" ht="28.5">
      <c r="A166" s="48"/>
      <c r="B166" s="48" t="s">
        <v>28</v>
      </c>
      <c r="C166" s="48" t="s">
        <v>989</v>
      </c>
      <c r="D166" s="49" t="s">
        <v>32</v>
      </c>
      <c r="E166" s="50">
        <f>Source!CA38</f>
        <v>51</v>
      </c>
      <c r="F166" s="51"/>
      <c r="G166" s="50">
        <f>Source!AU38</f>
        <v>51</v>
      </c>
      <c r="H166" s="52"/>
      <c r="I166" s="53"/>
      <c r="J166" s="52"/>
      <c r="K166" s="48"/>
      <c r="L166" s="52">
        <f>SUM(BA149:BA167)</f>
        <v>3483.95</v>
      </c>
    </row>
    <row r="167" spans="1:83" ht="15">
      <c r="C167" s="82" t="s">
        <v>990</v>
      </c>
      <c r="D167" s="82"/>
      <c r="E167" s="82"/>
      <c r="F167" s="82"/>
      <c r="G167" s="82"/>
      <c r="H167" s="82"/>
      <c r="I167" s="83">
        <f>K167/E149</f>
        <v>18049.079999999998</v>
      </c>
      <c r="J167" s="83"/>
      <c r="K167" s="83">
        <f>L150+L152+L158+L165+L166+L153+SUM(L163:L163)</f>
        <v>18049.079999999998</v>
      </c>
      <c r="L167" s="83"/>
      <c r="AD167">
        <f>ROUND((Source!AT38/100)*((ROUND(SUMIF(SmtRes!AQ41:'SmtRes'!AQ48,"=1",SmtRes!AD41:'SmtRes'!AD48)*Source!I38, 2)+ROUND(SUMIF(SmtRes!AQ41:'SmtRes'!AQ48,"=1",SmtRes!AC41:'SmtRes'!AC48)*Source!I38, 2))), 2)</f>
        <v>982.98</v>
      </c>
      <c r="AE167">
        <f>ROUND((Source!AU38/100)*((ROUND(SUMIF(SmtRes!AQ41:'SmtRes'!AQ48,"=1",SmtRes!AD41:'SmtRes'!AD48)*Source!I38, 2)+ROUND(SUMIF(SmtRes!AQ41:'SmtRes'!AQ48,"=1",SmtRes!AC41:'SmtRes'!AC48)*Source!I38, 2))), 2)</f>
        <v>516.82000000000005</v>
      </c>
      <c r="AN167" s="54">
        <f>L150+L152+L158+L165+L166+L153</f>
        <v>17918.14</v>
      </c>
      <c r="AO167" s="54">
        <f>L152</f>
        <v>800.31999999999994</v>
      </c>
      <c r="AQ167" t="s">
        <v>991</v>
      </c>
      <c r="AR167" s="54">
        <f>L150</f>
        <v>6547.18</v>
      </c>
      <c r="AT167" s="54">
        <f>L153</f>
        <v>284.10000000000002</v>
      </c>
      <c r="AV167" t="s">
        <v>991</v>
      </c>
      <c r="AW167" s="54">
        <f>L158</f>
        <v>176.25</v>
      </c>
      <c r="AZ167">
        <f>Source!X38</f>
        <v>6626.34</v>
      </c>
      <c r="BA167">
        <f>Source!Y38</f>
        <v>3483.95</v>
      </c>
      <c r="CD167">
        <v>2</v>
      </c>
    </row>
    <row r="168" spans="1:83" ht="106.5">
      <c r="A168" s="39" t="s">
        <v>53</v>
      </c>
      <c r="B168" s="41" t="s">
        <v>1001</v>
      </c>
      <c r="C168" s="41" t="s">
        <v>1002</v>
      </c>
      <c r="D168" s="42" t="str">
        <f>Source!H40</f>
        <v>ШТ</v>
      </c>
      <c r="E168" s="45">
        <f>Source!K40</f>
        <v>1</v>
      </c>
      <c r="F168" s="40"/>
      <c r="G168" s="45">
        <f>Source!I40</f>
        <v>1</v>
      </c>
      <c r="H168" s="46"/>
      <c r="I168" s="44"/>
      <c r="J168" s="46"/>
      <c r="K168" s="41"/>
      <c r="L168" s="46"/>
    </row>
    <row r="169" spans="1:83" ht="15">
      <c r="A169" s="40"/>
      <c r="B169" s="43">
        <v>1</v>
      </c>
      <c r="C169" s="40" t="s">
        <v>979</v>
      </c>
      <c r="D169" s="42" t="s">
        <v>688</v>
      </c>
      <c r="E169" s="45"/>
      <c r="F169" s="43"/>
      <c r="G169" s="45">
        <f>Source!U40</f>
        <v>9.3800000000000008</v>
      </c>
      <c r="H169" s="43"/>
      <c r="I169" s="43"/>
      <c r="J169" s="43"/>
      <c r="K169" s="43"/>
      <c r="L169" s="47">
        <f>SUM(L170:L170)-SUMIF(CE170:CE170, 1, L170:L170)</f>
        <v>2843.17</v>
      </c>
    </row>
    <row r="170" spans="1:83" ht="28.5">
      <c r="A170" s="41"/>
      <c r="B170" s="41" t="s">
        <v>686</v>
      </c>
      <c r="C170" s="41" t="s">
        <v>687</v>
      </c>
      <c r="D170" s="42" t="s">
        <v>688</v>
      </c>
      <c r="E170" s="45">
        <v>13.4</v>
      </c>
      <c r="F170" s="40">
        <f>ROUND(0.7,7)</f>
        <v>0.7</v>
      </c>
      <c r="G170" s="45">
        <f>SmtRes!CX49</f>
        <v>9.3800000000000008</v>
      </c>
      <c r="H170" s="46"/>
      <c r="I170" s="44"/>
      <c r="J170" s="46">
        <f>SmtRes!CZ49</f>
        <v>303.11</v>
      </c>
      <c r="K170" s="41"/>
      <c r="L170" s="46">
        <f>SmtRes!DI49</f>
        <v>2843.17</v>
      </c>
    </row>
    <row r="171" spans="1:83" ht="15">
      <c r="A171" s="40"/>
      <c r="B171" s="43">
        <v>2</v>
      </c>
      <c r="C171" s="40" t="s">
        <v>980</v>
      </c>
      <c r="D171" s="42"/>
      <c r="E171" s="45"/>
      <c r="F171" s="43"/>
      <c r="G171" s="45"/>
      <c r="H171" s="43"/>
      <c r="I171" s="43"/>
      <c r="J171" s="43"/>
      <c r="K171" s="43"/>
      <c r="L171" s="47">
        <f>SUM(L172:L179)-SUMIF(CE172:CE179, 1, L172:L179)</f>
        <v>133.06</v>
      </c>
    </row>
    <row r="172" spans="1:83" ht="15">
      <c r="A172" s="40"/>
      <c r="B172" s="43"/>
      <c r="C172" s="40" t="s">
        <v>983</v>
      </c>
      <c r="D172" s="42" t="s">
        <v>688</v>
      </c>
      <c r="E172" s="45"/>
      <c r="F172" s="43"/>
      <c r="G172" s="45">
        <f>Source!V40</f>
        <v>0.371</v>
      </c>
      <c r="H172" s="43"/>
      <c r="I172" s="43"/>
      <c r="J172" s="43"/>
      <c r="K172" s="43"/>
      <c r="L172" s="47">
        <f>SUMIF(CE173:CE179, 1, L173:L179)</f>
        <v>57.94</v>
      </c>
      <c r="CE172">
        <v>1</v>
      </c>
    </row>
    <row r="173" spans="1:83" ht="28.5">
      <c r="A173" s="41"/>
      <c r="B173" s="41" t="s">
        <v>691</v>
      </c>
      <c r="C173" s="41" t="s">
        <v>693</v>
      </c>
      <c r="D173" s="42" t="s">
        <v>694</v>
      </c>
      <c r="E173" s="45">
        <v>0.09</v>
      </c>
      <c r="F173" s="40">
        <f t="shared" ref="F173:F179" si="0">ROUND(0.7,7)</f>
        <v>0.7</v>
      </c>
      <c r="G173" s="45">
        <f>SmtRes!CX51</f>
        <v>6.3E-2</v>
      </c>
      <c r="H173" s="46"/>
      <c r="I173" s="44"/>
      <c r="J173" s="46">
        <f>SmtRes!CZ51</f>
        <v>1442.85</v>
      </c>
      <c r="K173" s="41"/>
      <c r="L173" s="46">
        <f>SmtRes!DG51</f>
        <v>90.9</v>
      </c>
    </row>
    <row r="174" spans="1:83" ht="28.5">
      <c r="A174" s="41"/>
      <c r="B174" s="41" t="s">
        <v>695</v>
      </c>
      <c r="C174" s="41" t="s">
        <v>981</v>
      </c>
      <c r="D174" s="42" t="s">
        <v>688</v>
      </c>
      <c r="E174" s="45">
        <f>SmtRes!DO51*SmtRes!AT51</f>
        <v>0.09</v>
      </c>
      <c r="F174" s="40">
        <f t="shared" si="0"/>
        <v>0.7</v>
      </c>
      <c r="G174" s="45">
        <f>SmtRes!DO51*SmtRes!CX51</f>
        <v>6.3E-2</v>
      </c>
      <c r="H174" s="46"/>
      <c r="I174" s="44"/>
      <c r="J174" s="46">
        <f>ROUND(SmtRes!AG51/SmtRes!DO51, 2)</f>
        <v>407.16</v>
      </c>
      <c r="K174" s="41"/>
      <c r="L174" s="46">
        <f>SmtRes!DH51</f>
        <v>25.65</v>
      </c>
      <c r="CE174">
        <v>1</v>
      </c>
    </row>
    <row r="175" spans="1:83" ht="28.5">
      <c r="A175" s="41"/>
      <c r="B175" s="41" t="s">
        <v>710</v>
      </c>
      <c r="C175" s="41" t="s">
        <v>712</v>
      </c>
      <c r="D175" s="42" t="s">
        <v>694</v>
      </c>
      <c r="E175" s="45">
        <v>7.0000000000000007E-2</v>
      </c>
      <c r="F175" s="40">
        <f t="shared" si="0"/>
        <v>0.7</v>
      </c>
      <c r="G175" s="45">
        <f>SmtRes!CX52</f>
        <v>4.9000000000000002E-2</v>
      </c>
      <c r="H175" s="46">
        <f>SmtRes!CZ52</f>
        <v>55.78</v>
      </c>
      <c r="I175" s="44">
        <f>SmtRes!AJ52</f>
        <v>1.29</v>
      </c>
      <c r="J175" s="46">
        <f>ROUND(H175*I175, 2)</f>
        <v>71.959999999999994</v>
      </c>
      <c r="K175" s="41"/>
      <c r="L175" s="46">
        <f>SmtRes!DG52</f>
        <v>3.53</v>
      </c>
    </row>
    <row r="176" spans="1:83" ht="28.5">
      <c r="A176" s="41"/>
      <c r="B176" s="41" t="s">
        <v>713</v>
      </c>
      <c r="C176" s="41" t="s">
        <v>1003</v>
      </c>
      <c r="D176" s="42" t="s">
        <v>688</v>
      </c>
      <c r="E176" s="45">
        <f>SmtRes!DO52*SmtRes!AT52</f>
        <v>7.0000000000000007E-2</v>
      </c>
      <c r="F176" s="40">
        <f t="shared" si="0"/>
        <v>0.7</v>
      </c>
      <c r="G176" s="45">
        <f>SmtRes!DO52*SmtRes!CX52</f>
        <v>4.9000000000000002E-2</v>
      </c>
      <c r="H176" s="46"/>
      <c r="I176" s="44"/>
      <c r="J176" s="46">
        <f>ROUND(SmtRes!AG52/SmtRes!DO52, 2)</f>
        <v>269.18</v>
      </c>
      <c r="K176" s="41"/>
      <c r="L176" s="46">
        <f>SmtRes!DH52</f>
        <v>13.19</v>
      </c>
      <c r="CE176">
        <v>1</v>
      </c>
    </row>
    <row r="177" spans="1:83" ht="28.5">
      <c r="A177" s="41"/>
      <c r="B177" s="41" t="s">
        <v>696</v>
      </c>
      <c r="C177" s="41" t="s">
        <v>698</v>
      </c>
      <c r="D177" s="42" t="s">
        <v>694</v>
      </c>
      <c r="E177" s="45">
        <v>0.09</v>
      </c>
      <c r="F177" s="40">
        <f t="shared" si="0"/>
        <v>0.7</v>
      </c>
      <c r="G177" s="45">
        <f>SmtRes!CX53</f>
        <v>6.3E-2</v>
      </c>
      <c r="H177" s="46"/>
      <c r="I177" s="44"/>
      <c r="J177" s="46">
        <f>SmtRes!CZ53</f>
        <v>557.94000000000005</v>
      </c>
      <c r="K177" s="41"/>
      <c r="L177" s="46">
        <f>SmtRes!DG53</f>
        <v>35.15</v>
      </c>
    </row>
    <row r="178" spans="1:83" ht="28.5">
      <c r="A178" s="41"/>
      <c r="B178" s="41" t="s">
        <v>699</v>
      </c>
      <c r="C178" s="41" t="s">
        <v>982</v>
      </c>
      <c r="D178" s="42" t="s">
        <v>688</v>
      </c>
      <c r="E178" s="45">
        <f>SmtRes!DO53*SmtRes!AT53</f>
        <v>0.09</v>
      </c>
      <c r="F178" s="40">
        <f t="shared" si="0"/>
        <v>0.7</v>
      </c>
      <c r="G178" s="45">
        <f>SmtRes!DO53*SmtRes!CX53</f>
        <v>6.3E-2</v>
      </c>
      <c r="H178" s="46"/>
      <c r="I178" s="44"/>
      <c r="J178" s="46">
        <f>ROUND(SmtRes!AG53/SmtRes!DO53, 2)</f>
        <v>303.11</v>
      </c>
      <c r="K178" s="41"/>
      <c r="L178" s="46">
        <f>SmtRes!DH53</f>
        <v>19.100000000000001</v>
      </c>
      <c r="CE178">
        <v>1</v>
      </c>
    </row>
    <row r="179" spans="1:83" ht="42.75">
      <c r="A179" s="41"/>
      <c r="B179" s="41" t="s">
        <v>714</v>
      </c>
      <c r="C179" s="41" t="s">
        <v>716</v>
      </c>
      <c r="D179" s="42" t="s">
        <v>694</v>
      </c>
      <c r="E179" s="45">
        <v>0.28000000000000003</v>
      </c>
      <c r="F179" s="40">
        <f t="shared" si="0"/>
        <v>0.7</v>
      </c>
      <c r="G179" s="45">
        <f>SmtRes!CX54</f>
        <v>0.19600000000000001</v>
      </c>
      <c r="H179" s="46"/>
      <c r="I179" s="44"/>
      <c r="J179" s="46">
        <f>SmtRes!CZ54</f>
        <v>17.78</v>
      </c>
      <c r="K179" s="41"/>
      <c r="L179" s="46">
        <f>SmtRes!DG54</f>
        <v>3.48</v>
      </c>
    </row>
    <row r="180" spans="1:83" ht="15">
      <c r="A180" s="40"/>
      <c r="B180" s="43">
        <v>4</v>
      </c>
      <c r="C180" s="40" t="s">
        <v>984</v>
      </c>
      <c r="D180" s="42"/>
      <c r="E180" s="45"/>
      <c r="F180" s="43"/>
      <c r="G180" s="45"/>
      <c r="H180" s="43"/>
      <c r="I180" s="43"/>
      <c r="J180" s="43"/>
      <c r="K180" s="43"/>
      <c r="L180" s="47">
        <f>SUM(L181:L184)-SUMIF(CE181:CE184, 1, L181:L184)</f>
        <v>0</v>
      </c>
    </row>
    <row r="181" spans="1:83" ht="57">
      <c r="A181" s="41"/>
      <c r="B181" s="41" t="s">
        <v>717</v>
      </c>
      <c r="C181" s="41" t="s">
        <v>719</v>
      </c>
      <c r="D181" s="42" t="s">
        <v>703</v>
      </c>
      <c r="E181" s="45">
        <v>0.2</v>
      </c>
      <c r="F181" s="40">
        <f>ROUND(0,7)</f>
        <v>0</v>
      </c>
      <c r="G181" s="45">
        <f>SmtRes!CX55</f>
        <v>0</v>
      </c>
      <c r="H181" s="46">
        <f>SmtRes!CZ55</f>
        <v>155.63</v>
      </c>
      <c r="I181" s="44">
        <f>SmtRes!AI55</f>
        <v>1.03</v>
      </c>
      <c r="J181" s="46">
        <f>ROUND(H181*I181, 2)</f>
        <v>160.30000000000001</v>
      </c>
      <c r="K181" s="41"/>
      <c r="L181" s="46">
        <f>SmtRes!DF55</f>
        <v>0</v>
      </c>
    </row>
    <row r="182" spans="1:83" ht="28.5">
      <c r="A182" s="41"/>
      <c r="B182" s="41" t="s">
        <v>700</v>
      </c>
      <c r="C182" s="41" t="s">
        <v>702</v>
      </c>
      <c r="D182" s="42" t="s">
        <v>703</v>
      </c>
      <c r="E182" s="45">
        <v>3.4</v>
      </c>
      <c r="F182" s="40">
        <f>ROUND(0,7)</f>
        <v>0</v>
      </c>
      <c r="G182" s="45">
        <f>SmtRes!CX56</f>
        <v>0</v>
      </c>
      <c r="H182" s="46">
        <f>SmtRes!CZ56</f>
        <v>174.93</v>
      </c>
      <c r="I182" s="44">
        <f>SmtRes!AI56</f>
        <v>1.1100000000000001</v>
      </c>
      <c r="J182" s="46">
        <f>ROUND(H182*I182, 2)</f>
        <v>194.17</v>
      </c>
      <c r="K182" s="41"/>
      <c r="L182" s="46">
        <f>SmtRes!DF56</f>
        <v>0</v>
      </c>
    </row>
    <row r="183" spans="1:83" ht="57">
      <c r="A183" s="41"/>
      <c r="B183" s="41" t="s">
        <v>720</v>
      </c>
      <c r="C183" s="41" t="s">
        <v>722</v>
      </c>
      <c r="D183" s="42" t="s">
        <v>324</v>
      </c>
      <c r="E183" s="45">
        <v>0.03</v>
      </c>
      <c r="F183" s="40">
        <f>ROUND(0,7)</f>
        <v>0</v>
      </c>
      <c r="G183" s="45">
        <f>SmtRes!CX57</f>
        <v>0</v>
      </c>
      <c r="H183" s="46">
        <f>SmtRes!CZ57</f>
        <v>70842.5</v>
      </c>
      <c r="I183" s="44">
        <f>SmtRes!AI57</f>
        <v>0.88</v>
      </c>
      <c r="J183" s="46">
        <f>ROUND(H183*I183, 2)</f>
        <v>62341.4</v>
      </c>
      <c r="K183" s="41"/>
      <c r="L183" s="46">
        <f>SmtRes!DF57</f>
        <v>0</v>
      </c>
    </row>
    <row r="184" spans="1:83" ht="28.5">
      <c r="A184" s="41"/>
      <c r="B184" s="41" t="s">
        <v>707</v>
      </c>
      <c r="C184" s="48" t="s">
        <v>709</v>
      </c>
      <c r="D184" s="49" t="s">
        <v>703</v>
      </c>
      <c r="E184" s="50">
        <v>1.1000000000000001</v>
      </c>
      <c r="F184" s="51">
        <f>ROUND(0,7)</f>
        <v>0</v>
      </c>
      <c r="G184" s="50">
        <f>SmtRes!CX58</f>
        <v>0</v>
      </c>
      <c r="H184" s="52">
        <f>SmtRes!CZ58</f>
        <v>79.88</v>
      </c>
      <c r="I184" s="53">
        <f>SmtRes!AI58</f>
        <v>1.37</v>
      </c>
      <c r="J184" s="52">
        <f>ROUND(H184*I184, 2)</f>
        <v>109.44</v>
      </c>
      <c r="K184" s="48"/>
      <c r="L184" s="52">
        <f>SmtRes!DF58</f>
        <v>0</v>
      </c>
    </row>
    <row r="185" spans="1:83" ht="15">
      <c r="A185" s="41"/>
      <c r="B185" s="41"/>
      <c r="C185" s="56" t="s">
        <v>985</v>
      </c>
      <c r="D185" s="42"/>
      <c r="E185" s="45"/>
      <c r="F185" s="40"/>
      <c r="G185" s="45"/>
      <c r="H185" s="46"/>
      <c r="I185" s="44"/>
      <c r="J185" s="46"/>
      <c r="K185" s="41"/>
      <c r="L185" s="46">
        <f>L169+L171+L172+L180</f>
        <v>3034.17</v>
      </c>
    </row>
    <row r="186" spans="1:83" ht="57">
      <c r="A186" s="39" t="s">
        <v>1004</v>
      </c>
      <c r="B186" s="41" t="str">
        <f>Source!F41</f>
        <v>421/пр_2020_п.75_пп.а</v>
      </c>
      <c r="C186" s="41" t="str">
        <f>Source!G41</f>
        <v>Сметная стоимость вспомогательных ненормируемых материальных ресурсов, не учтенная в сметной норме, 2%</v>
      </c>
      <c r="D186" s="42" t="str">
        <f>Source!H41</f>
        <v>%</v>
      </c>
      <c r="E186" s="45">
        <f>SmtRes!AT59</f>
        <v>2</v>
      </c>
      <c r="F186" s="40"/>
      <c r="G186" s="45">
        <f>Source!I41</f>
        <v>2</v>
      </c>
      <c r="H186" s="46"/>
      <c r="I186" s="44"/>
      <c r="J186" s="46"/>
      <c r="K186" s="41"/>
      <c r="L186" s="46">
        <f>Source!P41</f>
        <v>81.23</v>
      </c>
      <c r="AD186">
        <f>ROUND((Source!AT41/100)*((ROUND(0*Source!I41, 2)+ROUND(0*Source!I41, 2))), 2)</f>
        <v>0</v>
      </c>
      <c r="AE186">
        <f>ROUND((Source!AU41/100)*((ROUND(0*Source!I41, 2)+ROUND(0*Source!I41, 2))), 2)</f>
        <v>0</v>
      </c>
      <c r="AN186">
        <f>L186</f>
        <v>81.23</v>
      </c>
      <c r="AW186">
        <f>L186</f>
        <v>81.23</v>
      </c>
      <c r="AZ186">
        <f>Source!X41</f>
        <v>0</v>
      </c>
      <c r="BA186">
        <f>Source!Y41</f>
        <v>0</v>
      </c>
      <c r="CD186">
        <v>4</v>
      </c>
    </row>
    <row r="187" spans="1:83" ht="14.25">
      <c r="A187" s="41"/>
      <c r="B187" s="41"/>
      <c r="C187" s="41" t="s">
        <v>987</v>
      </c>
      <c r="D187" s="42"/>
      <c r="E187" s="45"/>
      <c r="F187" s="40"/>
      <c r="G187" s="45"/>
      <c r="H187" s="46"/>
      <c r="I187" s="44"/>
      <c r="J187" s="46"/>
      <c r="K187" s="41"/>
      <c r="L187" s="46">
        <f>SUM(AR168:AR190)+SUM(AS168:AS190)+SUM(AT168:AT190)+SUM(AU168:AU190)+SUM(AV168:AV190)</f>
        <v>2901.11</v>
      </c>
    </row>
    <row r="188" spans="1:83" ht="28.5">
      <c r="A188" s="41"/>
      <c r="B188" s="41" t="s">
        <v>27</v>
      </c>
      <c r="C188" s="41" t="s">
        <v>988</v>
      </c>
      <c r="D188" s="42" t="s">
        <v>32</v>
      </c>
      <c r="E188" s="45">
        <f>Source!BZ40</f>
        <v>97</v>
      </c>
      <c r="F188" s="40"/>
      <c r="G188" s="45">
        <f>Source!AT40</f>
        <v>97</v>
      </c>
      <c r="H188" s="46"/>
      <c r="I188" s="44"/>
      <c r="J188" s="46"/>
      <c r="K188" s="41"/>
      <c r="L188" s="46">
        <f>SUM(AZ168:AZ190)</f>
        <v>2814.08</v>
      </c>
    </row>
    <row r="189" spans="1:83" ht="28.5">
      <c r="A189" s="48"/>
      <c r="B189" s="48" t="s">
        <v>28</v>
      </c>
      <c r="C189" s="48" t="s">
        <v>989</v>
      </c>
      <c r="D189" s="49" t="s">
        <v>32</v>
      </c>
      <c r="E189" s="50">
        <f>Source!CA40</f>
        <v>51</v>
      </c>
      <c r="F189" s="51"/>
      <c r="G189" s="50">
        <f>Source!AU40</f>
        <v>51</v>
      </c>
      <c r="H189" s="52"/>
      <c r="I189" s="53"/>
      <c r="J189" s="52"/>
      <c r="K189" s="48"/>
      <c r="L189" s="52">
        <f>SUM(BA168:BA190)</f>
        <v>1479.57</v>
      </c>
    </row>
    <row r="190" spans="1:83" ht="15">
      <c r="C190" s="82" t="s">
        <v>990</v>
      </c>
      <c r="D190" s="82"/>
      <c r="E190" s="82"/>
      <c r="F190" s="82"/>
      <c r="G190" s="82"/>
      <c r="H190" s="82"/>
      <c r="I190" s="83">
        <f>K190/E168</f>
        <v>7409.0499999999984</v>
      </c>
      <c r="J190" s="83"/>
      <c r="K190" s="83">
        <f>L169+L171+L180+L188+L189+L172+SUM(L186:L186)</f>
        <v>7409.0499999999984</v>
      </c>
      <c r="L190" s="83"/>
      <c r="AD190">
        <f>ROUND((Source!AT40/100)*((ROUND(SUMIF(SmtRes!AQ49:'SmtRes'!AQ59,"=1",SmtRes!AD49:'SmtRes'!AD59)*Source!I40, 2)+ROUND(SUMIF(SmtRes!AQ49:'SmtRes'!AQ59,"=1",SmtRes!AC49:'SmtRes'!AC59)*Source!I40, 2))), 2)</f>
        <v>1244.08</v>
      </c>
      <c r="AE190">
        <f>ROUND((Source!AU40/100)*((ROUND(SUMIF(SmtRes!AQ49:'SmtRes'!AQ59,"=1",SmtRes!AD49:'SmtRes'!AD59)*Source!I40, 2)+ROUND(SUMIF(SmtRes!AQ49:'SmtRes'!AQ59,"=1",SmtRes!AC49:'SmtRes'!AC59)*Source!I40, 2))), 2)</f>
        <v>654.11</v>
      </c>
      <c r="AN190" s="54">
        <f>L169+L171+L180+L188+L189+L172</f>
        <v>7327.8199999999988</v>
      </c>
      <c r="AO190" s="54">
        <f>L171</f>
        <v>133.06</v>
      </c>
      <c r="AQ190" t="s">
        <v>991</v>
      </c>
      <c r="AR190" s="54">
        <f>L169</f>
        <v>2843.17</v>
      </c>
      <c r="AT190" s="54">
        <f>L172</f>
        <v>57.94</v>
      </c>
      <c r="AV190" t="s">
        <v>991</v>
      </c>
      <c r="AW190" s="54">
        <f>L180</f>
        <v>0</v>
      </c>
      <c r="AZ190">
        <f>Source!X40</f>
        <v>2814.08</v>
      </c>
      <c r="BA190">
        <f>Source!Y40</f>
        <v>1479.57</v>
      </c>
      <c r="CD190">
        <v>2</v>
      </c>
    </row>
    <row r="191" spans="1:83" ht="42.75">
      <c r="A191" s="39" t="s">
        <v>58</v>
      </c>
      <c r="B191" s="41" t="s">
        <v>1001</v>
      </c>
      <c r="C191" s="41" t="str">
        <f>Source!G42</f>
        <v>Мост шинный для сборных распределительных устройств, количество опорных изоляторов: 9</v>
      </c>
      <c r="D191" s="42" t="str">
        <f>Source!H42</f>
        <v>ШТ</v>
      </c>
      <c r="E191" s="45">
        <f>Source!K42</f>
        <v>1</v>
      </c>
      <c r="F191" s="40"/>
      <c r="G191" s="45">
        <f>Source!I42</f>
        <v>1</v>
      </c>
      <c r="H191" s="46"/>
      <c r="I191" s="44"/>
      <c r="J191" s="46"/>
      <c r="K191" s="41"/>
      <c r="L191" s="46"/>
    </row>
    <row r="192" spans="1:83" ht="15">
      <c r="A192" s="40"/>
      <c r="B192" s="43">
        <v>1</v>
      </c>
      <c r="C192" s="40" t="s">
        <v>979</v>
      </c>
      <c r="D192" s="42" t="s">
        <v>688</v>
      </c>
      <c r="E192" s="45"/>
      <c r="F192" s="43"/>
      <c r="G192" s="45">
        <f>Source!U42</f>
        <v>13.4</v>
      </c>
      <c r="H192" s="43"/>
      <c r="I192" s="43"/>
      <c r="J192" s="43"/>
      <c r="K192" s="43"/>
      <c r="L192" s="47">
        <f>SUM(L193:L193)-SUMIF(CE193:CE193, 1, L193:L193)</f>
        <v>4061.67</v>
      </c>
    </row>
    <row r="193" spans="1:83" ht="28.5">
      <c r="A193" s="41"/>
      <c r="B193" s="41" t="s">
        <v>686</v>
      </c>
      <c r="C193" s="41" t="s">
        <v>687</v>
      </c>
      <c r="D193" s="42" t="s">
        <v>688</v>
      </c>
      <c r="E193" s="45">
        <v>13.4</v>
      </c>
      <c r="F193" s="40"/>
      <c r="G193" s="45">
        <f>SmtRes!CX60</f>
        <v>13.4</v>
      </c>
      <c r="H193" s="46"/>
      <c r="I193" s="44"/>
      <c r="J193" s="46">
        <f>SmtRes!CZ60</f>
        <v>303.11</v>
      </c>
      <c r="K193" s="41"/>
      <c r="L193" s="46">
        <f>SmtRes!DI60</f>
        <v>4061.67</v>
      </c>
    </row>
    <row r="194" spans="1:83" ht="15">
      <c r="A194" s="40"/>
      <c r="B194" s="43">
        <v>2</v>
      </c>
      <c r="C194" s="40" t="s">
        <v>980</v>
      </c>
      <c r="D194" s="42"/>
      <c r="E194" s="45"/>
      <c r="F194" s="43"/>
      <c r="G194" s="45"/>
      <c r="H194" s="43"/>
      <c r="I194" s="43"/>
      <c r="J194" s="43"/>
      <c r="K194" s="43"/>
      <c r="L194" s="47">
        <f>SUM(L195:L202)-SUMIF(CE195:CE202, 1, L195:L202)</f>
        <v>190.09</v>
      </c>
    </row>
    <row r="195" spans="1:83" ht="15">
      <c r="A195" s="40"/>
      <c r="B195" s="43"/>
      <c r="C195" s="40" t="s">
        <v>983</v>
      </c>
      <c r="D195" s="42" t="s">
        <v>688</v>
      </c>
      <c r="E195" s="45"/>
      <c r="F195" s="43"/>
      <c r="G195" s="45">
        <f>Source!V42</f>
        <v>0.53</v>
      </c>
      <c r="H195" s="43"/>
      <c r="I195" s="43"/>
      <c r="J195" s="43"/>
      <c r="K195" s="43"/>
      <c r="L195" s="47">
        <f>SUMIF(CE196:CE202, 1, L196:L202)</f>
        <v>82.76</v>
      </c>
      <c r="CE195">
        <v>1</v>
      </c>
    </row>
    <row r="196" spans="1:83" ht="28.5">
      <c r="A196" s="41"/>
      <c r="B196" s="41" t="s">
        <v>691</v>
      </c>
      <c r="C196" s="41" t="s">
        <v>693</v>
      </c>
      <c r="D196" s="42" t="s">
        <v>694</v>
      </c>
      <c r="E196" s="45">
        <v>0.09</v>
      </c>
      <c r="F196" s="40"/>
      <c r="G196" s="45">
        <f>SmtRes!CX62</f>
        <v>0.09</v>
      </c>
      <c r="H196" s="46"/>
      <c r="I196" s="44"/>
      <c r="J196" s="46">
        <f>SmtRes!CZ62</f>
        <v>1442.85</v>
      </c>
      <c r="K196" s="41"/>
      <c r="L196" s="46">
        <f>SmtRes!DG62</f>
        <v>129.86000000000001</v>
      </c>
    </row>
    <row r="197" spans="1:83" ht="28.5">
      <c r="A197" s="41"/>
      <c r="B197" s="41" t="s">
        <v>695</v>
      </c>
      <c r="C197" s="41" t="s">
        <v>981</v>
      </c>
      <c r="D197" s="42" t="s">
        <v>688</v>
      </c>
      <c r="E197" s="45">
        <f>SmtRes!DO62*SmtRes!AT62</f>
        <v>0.09</v>
      </c>
      <c r="F197" s="40"/>
      <c r="G197" s="45">
        <f>SmtRes!DO62*SmtRes!CX62</f>
        <v>0.09</v>
      </c>
      <c r="H197" s="46"/>
      <c r="I197" s="44"/>
      <c r="J197" s="46">
        <f>ROUND(SmtRes!AG62/SmtRes!DO62, 2)</f>
        <v>407.16</v>
      </c>
      <c r="K197" s="41"/>
      <c r="L197" s="46">
        <f>SmtRes!DH62</f>
        <v>36.64</v>
      </c>
      <c r="CE197">
        <v>1</v>
      </c>
    </row>
    <row r="198" spans="1:83" ht="28.5">
      <c r="A198" s="41"/>
      <c r="B198" s="41" t="s">
        <v>710</v>
      </c>
      <c r="C198" s="41" t="s">
        <v>712</v>
      </c>
      <c r="D198" s="42" t="s">
        <v>694</v>
      </c>
      <c r="E198" s="45">
        <v>7.0000000000000007E-2</v>
      </c>
      <c r="F198" s="40"/>
      <c r="G198" s="45">
        <f>SmtRes!CX63</f>
        <v>7.0000000000000007E-2</v>
      </c>
      <c r="H198" s="46">
        <f>SmtRes!CZ63</f>
        <v>55.78</v>
      </c>
      <c r="I198" s="44">
        <f>SmtRes!AJ63</f>
        <v>1.29</v>
      </c>
      <c r="J198" s="46">
        <f>ROUND(H198*I198, 2)</f>
        <v>71.959999999999994</v>
      </c>
      <c r="K198" s="41"/>
      <c r="L198" s="46">
        <f>SmtRes!DG63</f>
        <v>5.04</v>
      </c>
    </row>
    <row r="199" spans="1:83" ht="28.5">
      <c r="A199" s="41"/>
      <c r="B199" s="41" t="s">
        <v>713</v>
      </c>
      <c r="C199" s="41" t="s">
        <v>1003</v>
      </c>
      <c r="D199" s="42" t="s">
        <v>688</v>
      </c>
      <c r="E199" s="45">
        <f>SmtRes!DO63*SmtRes!AT63</f>
        <v>7.0000000000000007E-2</v>
      </c>
      <c r="F199" s="40"/>
      <c r="G199" s="45">
        <f>SmtRes!DO63*SmtRes!CX63</f>
        <v>7.0000000000000007E-2</v>
      </c>
      <c r="H199" s="46"/>
      <c r="I199" s="44"/>
      <c r="J199" s="46">
        <f>ROUND(SmtRes!AG63/SmtRes!DO63, 2)</f>
        <v>269.18</v>
      </c>
      <c r="K199" s="41"/>
      <c r="L199" s="46">
        <f>SmtRes!DH63</f>
        <v>18.84</v>
      </c>
      <c r="CE199">
        <v>1</v>
      </c>
    </row>
    <row r="200" spans="1:83" ht="28.5">
      <c r="A200" s="41"/>
      <c r="B200" s="41" t="s">
        <v>696</v>
      </c>
      <c r="C200" s="41" t="s">
        <v>698</v>
      </c>
      <c r="D200" s="42" t="s">
        <v>694</v>
      </c>
      <c r="E200" s="45">
        <v>0.09</v>
      </c>
      <c r="F200" s="40"/>
      <c r="G200" s="45">
        <f>SmtRes!CX64</f>
        <v>0.09</v>
      </c>
      <c r="H200" s="46"/>
      <c r="I200" s="44"/>
      <c r="J200" s="46">
        <f>SmtRes!CZ64</f>
        <v>557.94000000000005</v>
      </c>
      <c r="K200" s="41"/>
      <c r="L200" s="46">
        <f>SmtRes!DG64</f>
        <v>50.21</v>
      </c>
    </row>
    <row r="201" spans="1:83" ht="28.5">
      <c r="A201" s="41"/>
      <c r="B201" s="41" t="s">
        <v>699</v>
      </c>
      <c r="C201" s="41" t="s">
        <v>982</v>
      </c>
      <c r="D201" s="42" t="s">
        <v>688</v>
      </c>
      <c r="E201" s="45">
        <f>SmtRes!DO64*SmtRes!AT64</f>
        <v>0.09</v>
      </c>
      <c r="F201" s="40"/>
      <c r="G201" s="45">
        <f>SmtRes!DO64*SmtRes!CX64</f>
        <v>0.09</v>
      </c>
      <c r="H201" s="46"/>
      <c r="I201" s="44"/>
      <c r="J201" s="46">
        <f>ROUND(SmtRes!AG64/SmtRes!DO64, 2)</f>
        <v>303.11</v>
      </c>
      <c r="K201" s="41"/>
      <c r="L201" s="46">
        <f>SmtRes!DH64</f>
        <v>27.28</v>
      </c>
      <c r="CE201">
        <v>1</v>
      </c>
    </row>
    <row r="202" spans="1:83" ht="42.75">
      <c r="A202" s="41"/>
      <c r="B202" s="41" t="s">
        <v>714</v>
      </c>
      <c r="C202" s="41" t="s">
        <v>716</v>
      </c>
      <c r="D202" s="42" t="s">
        <v>694</v>
      </c>
      <c r="E202" s="45">
        <v>0.28000000000000003</v>
      </c>
      <c r="F202" s="40"/>
      <c r="G202" s="45">
        <f>SmtRes!CX65</f>
        <v>0.28000000000000003</v>
      </c>
      <c r="H202" s="46"/>
      <c r="I202" s="44"/>
      <c r="J202" s="46">
        <f>SmtRes!CZ65</f>
        <v>17.78</v>
      </c>
      <c r="K202" s="41"/>
      <c r="L202" s="46">
        <f>SmtRes!DG65</f>
        <v>4.9800000000000004</v>
      </c>
    </row>
    <row r="203" spans="1:83" ht="15">
      <c r="A203" s="40"/>
      <c r="B203" s="43">
        <v>4</v>
      </c>
      <c r="C203" s="40" t="s">
        <v>984</v>
      </c>
      <c r="D203" s="42"/>
      <c r="E203" s="45"/>
      <c r="F203" s="43"/>
      <c r="G203" s="45"/>
      <c r="H203" s="43"/>
      <c r="I203" s="43"/>
      <c r="J203" s="43"/>
      <c r="K203" s="43"/>
      <c r="L203" s="47">
        <f>SUM(L204:L207)-SUMIF(CE204:CE207, 1, L204:L207)</f>
        <v>2682.86</v>
      </c>
    </row>
    <row r="204" spans="1:83" ht="57">
      <c r="A204" s="41"/>
      <c r="B204" s="41" t="s">
        <v>717</v>
      </c>
      <c r="C204" s="41" t="s">
        <v>719</v>
      </c>
      <c r="D204" s="42" t="s">
        <v>703</v>
      </c>
      <c r="E204" s="45">
        <v>0.2</v>
      </c>
      <c r="F204" s="40"/>
      <c r="G204" s="45">
        <f>SmtRes!CX66</f>
        <v>0.2</v>
      </c>
      <c r="H204" s="46">
        <f>SmtRes!CZ66</f>
        <v>155.63</v>
      </c>
      <c r="I204" s="44">
        <f>SmtRes!AI66</f>
        <v>1.03</v>
      </c>
      <c r="J204" s="46">
        <f>ROUND(H204*I204, 2)</f>
        <v>160.30000000000001</v>
      </c>
      <c r="K204" s="41"/>
      <c r="L204" s="46">
        <f>SmtRes!DF66</f>
        <v>32.06</v>
      </c>
    </row>
    <row r="205" spans="1:83" ht="28.5">
      <c r="A205" s="41"/>
      <c r="B205" s="41" t="s">
        <v>700</v>
      </c>
      <c r="C205" s="41" t="s">
        <v>702</v>
      </c>
      <c r="D205" s="42" t="s">
        <v>703</v>
      </c>
      <c r="E205" s="45">
        <v>3.4</v>
      </c>
      <c r="F205" s="40"/>
      <c r="G205" s="45">
        <f>SmtRes!CX67</f>
        <v>3.4</v>
      </c>
      <c r="H205" s="46">
        <f>SmtRes!CZ67</f>
        <v>174.93</v>
      </c>
      <c r="I205" s="44">
        <f>SmtRes!AI67</f>
        <v>1.1100000000000001</v>
      </c>
      <c r="J205" s="46">
        <f>ROUND(H205*I205, 2)</f>
        <v>194.17</v>
      </c>
      <c r="K205" s="41"/>
      <c r="L205" s="46">
        <f>SmtRes!DF67</f>
        <v>660.18</v>
      </c>
    </row>
    <row r="206" spans="1:83" ht="57">
      <c r="A206" s="41"/>
      <c r="B206" s="41" t="s">
        <v>720</v>
      </c>
      <c r="C206" s="41" t="s">
        <v>722</v>
      </c>
      <c r="D206" s="42" t="s">
        <v>324</v>
      </c>
      <c r="E206" s="45">
        <v>0.03</v>
      </c>
      <c r="F206" s="40"/>
      <c r="G206" s="45">
        <f>SmtRes!CX68</f>
        <v>0.03</v>
      </c>
      <c r="H206" s="46">
        <f>SmtRes!CZ68</f>
        <v>70842.5</v>
      </c>
      <c r="I206" s="44">
        <f>SmtRes!AI68</f>
        <v>0.88</v>
      </c>
      <c r="J206" s="46">
        <f>ROUND(H206*I206, 2)</f>
        <v>62341.4</v>
      </c>
      <c r="K206" s="41"/>
      <c r="L206" s="46">
        <f>SmtRes!DF68</f>
        <v>1870.24</v>
      </c>
    </row>
    <row r="207" spans="1:83" ht="28.5">
      <c r="A207" s="41"/>
      <c r="B207" s="41" t="s">
        <v>707</v>
      </c>
      <c r="C207" s="48" t="s">
        <v>709</v>
      </c>
      <c r="D207" s="49" t="s">
        <v>703</v>
      </c>
      <c r="E207" s="50">
        <v>1.1000000000000001</v>
      </c>
      <c r="F207" s="51"/>
      <c r="G207" s="50">
        <f>SmtRes!CX69</f>
        <v>1.1000000000000001</v>
      </c>
      <c r="H207" s="52">
        <f>SmtRes!CZ69</f>
        <v>79.88</v>
      </c>
      <c r="I207" s="53">
        <f>SmtRes!AI69</f>
        <v>1.37</v>
      </c>
      <c r="J207" s="52">
        <f>ROUND(H207*I207, 2)</f>
        <v>109.44</v>
      </c>
      <c r="K207" s="48"/>
      <c r="L207" s="52">
        <f>SmtRes!DF69</f>
        <v>120.38</v>
      </c>
    </row>
    <row r="208" spans="1:83" ht="15">
      <c r="A208" s="41"/>
      <c r="B208" s="41"/>
      <c r="C208" s="56" t="s">
        <v>985</v>
      </c>
      <c r="D208" s="42"/>
      <c r="E208" s="45"/>
      <c r="F208" s="40"/>
      <c r="G208" s="45"/>
      <c r="H208" s="46"/>
      <c r="I208" s="44"/>
      <c r="J208" s="46"/>
      <c r="K208" s="41"/>
      <c r="L208" s="46">
        <f>L192+L194+L195+L203</f>
        <v>7017.380000000001</v>
      </c>
    </row>
    <row r="209" spans="1:83" ht="57">
      <c r="A209" s="39" t="s">
        <v>1005</v>
      </c>
      <c r="B209" s="41" t="str">
        <f>Source!F43</f>
        <v>421/пр_2020_п.75_пп.а</v>
      </c>
      <c r="C209" s="41" t="str">
        <f>Source!G43</f>
        <v>Сметная стоимость вспомогательных ненормируемых материальных ресурсов, не учтенная в сметной норме, 2%</v>
      </c>
      <c r="D209" s="42" t="str">
        <f>Source!H43</f>
        <v>%</v>
      </c>
      <c r="E209" s="45">
        <f>SmtRes!AT70</f>
        <v>2</v>
      </c>
      <c r="F209" s="40"/>
      <c r="G209" s="45">
        <f>Source!I43</f>
        <v>2</v>
      </c>
      <c r="H209" s="46"/>
      <c r="I209" s="44"/>
      <c r="J209" s="46"/>
      <c r="K209" s="41"/>
      <c r="L209" s="46">
        <f>Source!P43</f>
        <v>81.23</v>
      </c>
      <c r="AD209">
        <f>ROUND((Source!AT43/100)*((ROUND(0*Source!I43, 2)+ROUND(0*Source!I43, 2))), 2)</f>
        <v>0</v>
      </c>
      <c r="AE209">
        <f>ROUND((Source!AU43/100)*((ROUND(0*Source!I43, 2)+ROUND(0*Source!I43, 2))), 2)</f>
        <v>0</v>
      </c>
      <c r="AN209">
        <f>L209</f>
        <v>81.23</v>
      </c>
      <c r="AW209">
        <f>L209</f>
        <v>81.23</v>
      </c>
      <c r="AZ209">
        <f>Source!X43</f>
        <v>0</v>
      </c>
      <c r="BA209">
        <f>Source!Y43</f>
        <v>0</v>
      </c>
      <c r="CD209">
        <v>4</v>
      </c>
    </row>
    <row r="210" spans="1:83" ht="14.25">
      <c r="A210" s="41"/>
      <c r="B210" s="41"/>
      <c r="C210" s="41" t="s">
        <v>987</v>
      </c>
      <c r="D210" s="42"/>
      <c r="E210" s="45"/>
      <c r="F210" s="40"/>
      <c r="G210" s="45"/>
      <c r="H210" s="46"/>
      <c r="I210" s="44"/>
      <c r="J210" s="46"/>
      <c r="K210" s="41"/>
      <c r="L210" s="46">
        <f>SUM(AR191:AR213)+SUM(AS191:AS213)+SUM(AT191:AT213)+SUM(AU191:AU213)+SUM(AV191:AV213)</f>
        <v>4144.43</v>
      </c>
    </row>
    <row r="211" spans="1:83" ht="28.5">
      <c r="A211" s="41"/>
      <c r="B211" s="41" t="s">
        <v>27</v>
      </c>
      <c r="C211" s="41" t="s">
        <v>988</v>
      </c>
      <c r="D211" s="42" t="s">
        <v>32</v>
      </c>
      <c r="E211" s="45">
        <f>Source!BZ42</f>
        <v>97</v>
      </c>
      <c r="F211" s="40"/>
      <c r="G211" s="45">
        <f>Source!AT42</f>
        <v>97</v>
      </c>
      <c r="H211" s="46"/>
      <c r="I211" s="44"/>
      <c r="J211" s="46"/>
      <c r="K211" s="41"/>
      <c r="L211" s="46">
        <f>SUM(AZ191:AZ213)</f>
        <v>4020.1</v>
      </c>
    </row>
    <row r="212" spans="1:83" ht="28.5">
      <c r="A212" s="48"/>
      <c r="B212" s="48" t="s">
        <v>28</v>
      </c>
      <c r="C212" s="48" t="s">
        <v>989</v>
      </c>
      <c r="D212" s="49" t="s">
        <v>32</v>
      </c>
      <c r="E212" s="50">
        <f>Source!CA42</f>
        <v>51</v>
      </c>
      <c r="F212" s="51"/>
      <c r="G212" s="50">
        <f>Source!AU42</f>
        <v>51</v>
      </c>
      <c r="H212" s="52"/>
      <c r="I212" s="53"/>
      <c r="J212" s="52"/>
      <c r="K212" s="48"/>
      <c r="L212" s="52">
        <f>SUM(BA191:BA213)</f>
        <v>2113.66</v>
      </c>
    </row>
    <row r="213" spans="1:83" ht="15">
      <c r="C213" s="82" t="s">
        <v>990</v>
      </c>
      <c r="D213" s="82"/>
      <c r="E213" s="82"/>
      <c r="F213" s="82"/>
      <c r="G213" s="82"/>
      <c r="H213" s="82"/>
      <c r="I213" s="83">
        <f>K213/E191</f>
        <v>13232.37</v>
      </c>
      <c r="J213" s="83"/>
      <c r="K213" s="83">
        <f>L192+L194+L203+L211+L212+L195+SUM(L209:L209)</f>
        <v>13232.37</v>
      </c>
      <c r="L213" s="83"/>
      <c r="AD213">
        <f>ROUND((Source!AT42/100)*((ROUND(SUMIF(SmtRes!AQ60:'SmtRes'!AQ70,"=1",SmtRes!AD60:'SmtRes'!AD70)*Source!I42, 2)+ROUND(SUMIF(SmtRes!AQ60:'SmtRes'!AQ70,"=1",SmtRes!AC60:'SmtRes'!AC70)*Source!I42, 2))), 2)</f>
        <v>1244.08</v>
      </c>
      <c r="AE213">
        <f>ROUND((Source!AU42/100)*((ROUND(SUMIF(SmtRes!AQ60:'SmtRes'!AQ70,"=1",SmtRes!AD60:'SmtRes'!AD70)*Source!I42, 2)+ROUND(SUMIF(SmtRes!AQ60:'SmtRes'!AQ70,"=1",SmtRes!AC60:'SmtRes'!AC70)*Source!I42, 2))), 2)</f>
        <v>654.11</v>
      </c>
      <c r="AN213" s="54">
        <f>L192+L194+L203+L211+L212+L195</f>
        <v>13151.140000000001</v>
      </c>
      <c r="AO213" s="54">
        <f>L194</f>
        <v>190.09</v>
      </c>
      <c r="AQ213" t="s">
        <v>991</v>
      </c>
      <c r="AR213" s="54">
        <f>L192</f>
        <v>4061.67</v>
      </c>
      <c r="AT213" s="54">
        <f>L195</f>
        <v>82.76</v>
      </c>
      <c r="AV213" t="s">
        <v>991</v>
      </c>
      <c r="AW213" s="54">
        <f>L203</f>
        <v>2682.86</v>
      </c>
      <c r="AZ213">
        <f>Source!X42</f>
        <v>4020.1</v>
      </c>
      <c r="BA213">
        <f>Source!Y42</f>
        <v>2113.66</v>
      </c>
      <c r="CD213">
        <v>2</v>
      </c>
    </row>
    <row r="214" spans="1:83" ht="92.25">
      <c r="A214" s="39" t="s">
        <v>60</v>
      </c>
      <c r="B214" s="41" t="s">
        <v>1006</v>
      </c>
      <c r="C214" s="41" t="s">
        <v>1007</v>
      </c>
      <c r="D214" s="42" t="str">
        <f>Source!H44</f>
        <v>ШТ</v>
      </c>
      <c r="E214" s="45">
        <f>Source!K44</f>
        <v>1</v>
      </c>
      <c r="F214" s="40"/>
      <c r="G214" s="45">
        <f>Source!I44</f>
        <v>1</v>
      </c>
      <c r="H214" s="46"/>
      <c r="I214" s="44"/>
      <c r="J214" s="46"/>
      <c r="K214" s="41"/>
      <c r="L214" s="46"/>
    </row>
    <row r="215" spans="1:83" ht="15">
      <c r="A215" s="40"/>
      <c r="B215" s="43">
        <v>1</v>
      </c>
      <c r="C215" s="40" t="s">
        <v>979</v>
      </c>
      <c r="D215" s="42" t="s">
        <v>688</v>
      </c>
      <c r="E215" s="45"/>
      <c r="F215" s="43"/>
      <c r="G215" s="45">
        <f>Source!U44</f>
        <v>2.653</v>
      </c>
      <c r="H215" s="43"/>
      <c r="I215" s="43"/>
      <c r="J215" s="43"/>
      <c r="K215" s="43"/>
      <c r="L215" s="47">
        <f>SUM(L216:L216)-SUMIF(CE216:CE216, 1, L216:L216)</f>
        <v>804.15</v>
      </c>
    </row>
    <row r="216" spans="1:83" ht="28.5">
      <c r="A216" s="41"/>
      <c r="B216" s="41" t="s">
        <v>686</v>
      </c>
      <c r="C216" s="41" t="s">
        <v>687</v>
      </c>
      <c r="D216" s="42" t="s">
        <v>688</v>
      </c>
      <c r="E216" s="45">
        <v>3.79</v>
      </c>
      <c r="F216" s="40">
        <f>ROUND(0.7,7)</f>
        <v>0.7</v>
      </c>
      <c r="G216" s="45">
        <f>SmtRes!CX71</f>
        <v>2.653</v>
      </c>
      <c r="H216" s="46"/>
      <c r="I216" s="44"/>
      <c r="J216" s="46">
        <f>SmtRes!CZ71</f>
        <v>303.11</v>
      </c>
      <c r="K216" s="41"/>
      <c r="L216" s="46">
        <f>SmtRes!DI71</f>
        <v>804.15</v>
      </c>
    </row>
    <row r="217" spans="1:83" ht="15">
      <c r="A217" s="40"/>
      <c r="B217" s="43">
        <v>2</v>
      </c>
      <c r="C217" s="40" t="s">
        <v>980</v>
      </c>
      <c r="D217" s="42"/>
      <c r="E217" s="45"/>
      <c r="F217" s="43"/>
      <c r="G217" s="45"/>
      <c r="H217" s="43"/>
      <c r="I217" s="43"/>
      <c r="J217" s="43"/>
      <c r="K217" s="43"/>
      <c r="L217" s="47">
        <f>SUM(L218:L224)-SUMIF(CE218:CE224, 1, L218:L224)</f>
        <v>101.06</v>
      </c>
    </row>
    <row r="218" spans="1:83" ht="15">
      <c r="A218" s="40"/>
      <c r="B218" s="43"/>
      <c r="C218" s="40" t="s">
        <v>983</v>
      </c>
      <c r="D218" s="42" t="s">
        <v>688</v>
      </c>
      <c r="E218" s="45"/>
      <c r="F218" s="43"/>
      <c r="G218" s="45">
        <f>Source!V44</f>
        <v>0.14000000000000001</v>
      </c>
      <c r="H218" s="43"/>
      <c r="I218" s="43"/>
      <c r="J218" s="43"/>
      <c r="K218" s="43"/>
      <c r="L218" s="47">
        <f>SUMIF(CE219:CE224, 1, L219:L224)</f>
        <v>46.11</v>
      </c>
      <c r="CE218">
        <v>1</v>
      </c>
    </row>
    <row r="219" spans="1:83" ht="28.5">
      <c r="A219" s="41"/>
      <c r="B219" s="41" t="s">
        <v>691</v>
      </c>
      <c r="C219" s="41" t="s">
        <v>693</v>
      </c>
      <c r="D219" s="42" t="s">
        <v>694</v>
      </c>
      <c r="E219" s="45">
        <v>7.0000000000000007E-2</v>
      </c>
      <c r="F219" s="40">
        <f t="shared" ref="F219:F224" si="1">ROUND(0.7,7)</f>
        <v>0.7</v>
      </c>
      <c r="G219" s="45">
        <f>SmtRes!CX73</f>
        <v>4.9000000000000002E-2</v>
      </c>
      <c r="H219" s="46"/>
      <c r="I219" s="44"/>
      <c r="J219" s="46">
        <f>SmtRes!CZ73</f>
        <v>1442.85</v>
      </c>
      <c r="K219" s="41"/>
      <c r="L219" s="46">
        <f>SmtRes!DG73</f>
        <v>70.7</v>
      </c>
    </row>
    <row r="220" spans="1:83" ht="28.5">
      <c r="A220" s="41"/>
      <c r="B220" s="41" t="s">
        <v>695</v>
      </c>
      <c r="C220" s="41" t="s">
        <v>981</v>
      </c>
      <c r="D220" s="42" t="s">
        <v>688</v>
      </c>
      <c r="E220" s="45">
        <f>SmtRes!DO73*SmtRes!AT73</f>
        <v>7.0000000000000007E-2</v>
      </c>
      <c r="F220" s="40">
        <f t="shared" si="1"/>
        <v>0.7</v>
      </c>
      <c r="G220" s="45">
        <f>SmtRes!DO73*SmtRes!CX73</f>
        <v>4.9000000000000002E-2</v>
      </c>
      <c r="H220" s="46"/>
      <c r="I220" s="44"/>
      <c r="J220" s="46">
        <f>ROUND(SmtRes!AG73/SmtRes!DO73, 2)</f>
        <v>407.16</v>
      </c>
      <c r="K220" s="41"/>
      <c r="L220" s="46">
        <f>SmtRes!DH73</f>
        <v>19.95</v>
      </c>
      <c r="CE220">
        <v>1</v>
      </c>
    </row>
    <row r="221" spans="1:83" ht="28.5">
      <c r="A221" s="41"/>
      <c r="B221" s="41" t="s">
        <v>710</v>
      </c>
      <c r="C221" s="41" t="s">
        <v>712</v>
      </c>
      <c r="D221" s="42" t="s">
        <v>694</v>
      </c>
      <c r="E221" s="45">
        <v>0.06</v>
      </c>
      <c r="F221" s="40">
        <f t="shared" si="1"/>
        <v>0.7</v>
      </c>
      <c r="G221" s="45">
        <f>SmtRes!CX74</f>
        <v>4.2000000000000003E-2</v>
      </c>
      <c r="H221" s="46">
        <f>SmtRes!CZ74</f>
        <v>55.78</v>
      </c>
      <c r="I221" s="44">
        <f>SmtRes!AJ74</f>
        <v>1.29</v>
      </c>
      <c r="J221" s="46">
        <f>ROUND(H221*I221, 2)</f>
        <v>71.959999999999994</v>
      </c>
      <c r="K221" s="41"/>
      <c r="L221" s="46">
        <f>SmtRes!DG74</f>
        <v>3.02</v>
      </c>
    </row>
    <row r="222" spans="1:83" ht="28.5">
      <c r="A222" s="41"/>
      <c r="B222" s="41" t="s">
        <v>713</v>
      </c>
      <c r="C222" s="41" t="s">
        <v>1003</v>
      </c>
      <c r="D222" s="42" t="s">
        <v>688</v>
      </c>
      <c r="E222" s="45">
        <f>SmtRes!DO74*SmtRes!AT74</f>
        <v>0.06</v>
      </c>
      <c r="F222" s="40">
        <f t="shared" si="1"/>
        <v>0.7</v>
      </c>
      <c r="G222" s="45">
        <f>SmtRes!DO74*SmtRes!CX74</f>
        <v>4.2000000000000003E-2</v>
      </c>
      <c r="H222" s="46"/>
      <c r="I222" s="44"/>
      <c r="J222" s="46">
        <f>ROUND(SmtRes!AG74/SmtRes!DO74, 2)</f>
        <v>269.18</v>
      </c>
      <c r="K222" s="41"/>
      <c r="L222" s="46">
        <f>SmtRes!DH74</f>
        <v>11.31</v>
      </c>
      <c r="CE222">
        <v>1</v>
      </c>
    </row>
    <row r="223" spans="1:83" ht="28.5">
      <c r="A223" s="41"/>
      <c r="B223" s="41" t="s">
        <v>696</v>
      </c>
      <c r="C223" s="41" t="s">
        <v>698</v>
      </c>
      <c r="D223" s="42" t="s">
        <v>694</v>
      </c>
      <c r="E223" s="45">
        <v>7.0000000000000007E-2</v>
      </c>
      <c r="F223" s="40">
        <f t="shared" si="1"/>
        <v>0.7</v>
      </c>
      <c r="G223" s="45">
        <f>SmtRes!CX75</f>
        <v>4.9000000000000002E-2</v>
      </c>
      <c r="H223" s="46"/>
      <c r="I223" s="44"/>
      <c r="J223" s="46">
        <f>SmtRes!CZ75</f>
        <v>557.94000000000005</v>
      </c>
      <c r="K223" s="41"/>
      <c r="L223" s="46">
        <f>SmtRes!DG75</f>
        <v>27.34</v>
      </c>
    </row>
    <row r="224" spans="1:83" ht="28.5">
      <c r="A224" s="41"/>
      <c r="B224" s="41" t="s">
        <v>699</v>
      </c>
      <c r="C224" s="41" t="s">
        <v>982</v>
      </c>
      <c r="D224" s="42" t="s">
        <v>688</v>
      </c>
      <c r="E224" s="45">
        <f>SmtRes!DO75*SmtRes!AT75</f>
        <v>7.0000000000000007E-2</v>
      </c>
      <c r="F224" s="40">
        <f t="shared" si="1"/>
        <v>0.7</v>
      </c>
      <c r="G224" s="45">
        <f>SmtRes!DO75*SmtRes!CX75</f>
        <v>4.9000000000000002E-2</v>
      </c>
      <c r="H224" s="46"/>
      <c r="I224" s="44"/>
      <c r="J224" s="46">
        <f>ROUND(SmtRes!AG75/SmtRes!DO75, 2)</f>
        <v>303.11</v>
      </c>
      <c r="K224" s="41"/>
      <c r="L224" s="46">
        <f>SmtRes!DH75</f>
        <v>14.85</v>
      </c>
      <c r="CE224">
        <v>1</v>
      </c>
    </row>
    <row r="225" spans="1:83" ht="15">
      <c r="A225" s="40"/>
      <c r="B225" s="43">
        <v>4</v>
      </c>
      <c r="C225" s="40" t="s">
        <v>984</v>
      </c>
      <c r="D225" s="42"/>
      <c r="E225" s="45"/>
      <c r="F225" s="43"/>
      <c r="G225" s="45"/>
      <c r="H225" s="43"/>
      <c r="I225" s="43"/>
      <c r="J225" s="43"/>
      <c r="K225" s="43"/>
      <c r="L225" s="47">
        <f>SUM(L226:L227)-SUMIF(CE226:CE227, 1, L226:L227)</f>
        <v>0</v>
      </c>
    </row>
    <row r="226" spans="1:83" ht="28.5">
      <c r="A226" s="41"/>
      <c r="B226" s="41" t="s">
        <v>700</v>
      </c>
      <c r="C226" s="41" t="s">
        <v>702</v>
      </c>
      <c r="D226" s="42" t="s">
        <v>703</v>
      </c>
      <c r="E226" s="45">
        <v>0.42</v>
      </c>
      <c r="F226" s="40">
        <f>ROUND(0,7)</f>
        <v>0</v>
      </c>
      <c r="G226" s="45">
        <f>SmtRes!CX76</f>
        <v>0</v>
      </c>
      <c r="H226" s="46">
        <f>SmtRes!CZ76</f>
        <v>174.93</v>
      </c>
      <c r="I226" s="44">
        <f>SmtRes!AI76</f>
        <v>1.1100000000000001</v>
      </c>
      <c r="J226" s="46">
        <f>ROUND(H226*I226, 2)</f>
        <v>194.17</v>
      </c>
      <c r="K226" s="41"/>
      <c r="L226" s="46">
        <f>SmtRes!DF76</f>
        <v>0</v>
      </c>
    </row>
    <row r="227" spans="1:83" ht="14.25">
      <c r="A227" s="41"/>
      <c r="B227" s="41" t="s">
        <v>723</v>
      </c>
      <c r="C227" s="48" t="s">
        <v>725</v>
      </c>
      <c r="D227" s="49" t="s">
        <v>94</v>
      </c>
      <c r="E227" s="50">
        <v>0.04</v>
      </c>
      <c r="F227" s="51">
        <f>ROUND(0,7)</f>
        <v>0</v>
      </c>
      <c r="G227" s="50">
        <f>SmtRes!CX77</f>
        <v>0</v>
      </c>
      <c r="H227" s="52">
        <f>SmtRes!CZ77</f>
        <v>941.01</v>
      </c>
      <c r="I227" s="53">
        <f>SmtRes!AI77</f>
        <v>1.1599999999999999</v>
      </c>
      <c r="J227" s="52">
        <f>ROUND(H227*I227, 2)</f>
        <v>1091.57</v>
      </c>
      <c r="K227" s="48"/>
      <c r="L227" s="52">
        <f>SmtRes!DF77</f>
        <v>0</v>
      </c>
    </row>
    <row r="228" spans="1:83" ht="15">
      <c r="A228" s="41"/>
      <c r="B228" s="41"/>
      <c r="C228" s="56" t="s">
        <v>985</v>
      </c>
      <c r="D228" s="42"/>
      <c r="E228" s="45"/>
      <c r="F228" s="40"/>
      <c r="G228" s="45"/>
      <c r="H228" s="46"/>
      <c r="I228" s="44"/>
      <c r="J228" s="46"/>
      <c r="K228" s="41"/>
      <c r="L228" s="46">
        <f>L215+L217+L218+L225</f>
        <v>951.32</v>
      </c>
    </row>
    <row r="229" spans="1:83" ht="57">
      <c r="A229" s="39" t="s">
        <v>1008</v>
      </c>
      <c r="B229" s="41" t="str">
        <f>Source!F45</f>
        <v>421/пр_2020_п.75_пп.а</v>
      </c>
      <c r="C229" s="41" t="str">
        <f>Source!G45</f>
        <v>Сметная стоимость вспомогательных ненормируемых материальных ресурсов, не учтенная в сметной норме, 2%</v>
      </c>
      <c r="D229" s="42" t="str">
        <f>Source!H45</f>
        <v>%</v>
      </c>
      <c r="E229" s="45">
        <f>SmtRes!AT78</f>
        <v>2</v>
      </c>
      <c r="F229" s="40"/>
      <c r="G229" s="45">
        <f>Source!I45</f>
        <v>2</v>
      </c>
      <c r="H229" s="46"/>
      <c r="I229" s="44"/>
      <c r="J229" s="46"/>
      <c r="K229" s="41"/>
      <c r="L229" s="46">
        <f>Source!P45</f>
        <v>22.98</v>
      </c>
      <c r="AD229">
        <f>ROUND((Source!AT45/100)*((ROUND(0*Source!I45, 2)+ROUND(0*Source!I45, 2))), 2)</f>
        <v>0</v>
      </c>
      <c r="AE229">
        <f>ROUND((Source!AU45/100)*((ROUND(0*Source!I45, 2)+ROUND(0*Source!I45, 2))), 2)</f>
        <v>0</v>
      </c>
      <c r="AN229">
        <f>L229</f>
        <v>22.98</v>
      </c>
      <c r="AW229">
        <f>L229</f>
        <v>22.98</v>
      </c>
      <c r="AZ229">
        <f>Source!X45</f>
        <v>0</v>
      </c>
      <c r="BA229">
        <f>Source!Y45</f>
        <v>0</v>
      </c>
      <c r="CD229">
        <v>4</v>
      </c>
    </row>
    <row r="230" spans="1:83" ht="14.25">
      <c r="A230" s="41"/>
      <c r="B230" s="41"/>
      <c r="C230" s="41" t="s">
        <v>987</v>
      </c>
      <c r="D230" s="42"/>
      <c r="E230" s="45"/>
      <c r="F230" s="40"/>
      <c r="G230" s="45"/>
      <c r="H230" s="46"/>
      <c r="I230" s="44"/>
      <c r="J230" s="46"/>
      <c r="K230" s="41"/>
      <c r="L230" s="46">
        <f>SUM(AR214:AR233)+SUM(AS214:AS233)+SUM(AT214:AT233)+SUM(AU214:AU233)+SUM(AV214:AV233)</f>
        <v>850.26</v>
      </c>
    </row>
    <row r="231" spans="1:83" ht="28.5">
      <c r="A231" s="41"/>
      <c r="B231" s="41" t="s">
        <v>27</v>
      </c>
      <c r="C231" s="41" t="s">
        <v>988</v>
      </c>
      <c r="D231" s="42" t="s">
        <v>32</v>
      </c>
      <c r="E231" s="45">
        <f>Source!BZ44</f>
        <v>97</v>
      </c>
      <c r="F231" s="40"/>
      <c r="G231" s="45">
        <f>Source!AT44</f>
        <v>97</v>
      </c>
      <c r="H231" s="46"/>
      <c r="I231" s="44"/>
      <c r="J231" s="46"/>
      <c r="K231" s="41"/>
      <c r="L231" s="46">
        <f>SUM(AZ214:AZ233)</f>
        <v>824.75</v>
      </c>
    </row>
    <row r="232" spans="1:83" ht="28.5">
      <c r="A232" s="48"/>
      <c r="B232" s="48" t="s">
        <v>28</v>
      </c>
      <c r="C232" s="48" t="s">
        <v>989</v>
      </c>
      <c r="D232" s="49" t="s">
        <v>32</v>
      </c>
      <c r="E232" s="50">
        <f>Source!CA44</f>
        <v>51</v>
      </c>
      <c r="F232" s="51"/>
      <c r="G232" s="50">
        <f>Source!AU44</f>
        <v>51</v>
      </c>
      <c r="H232" s="52"/>
      <c r="I232" s="53"/>
      <c r="J232" s="52"/>
      <c r="K232" s="48"/>
      <c r="L232" s="52">
        <f>SUM(BA214:BA233)</f>
        <v>433.63</v>
      </c>
    </row>
    <row r="233" spans="1:83" ht="15">
      <c r="C233" s="82" t="s">
        <v>990</v>
      </c>
      <c r="D233" s="82"/>
      <c r="E233" s="82"/>
      <c r="F233" s="82"/>
      <c r="G233" s="82"/>
      <c r="H233" s="82"/>
      <c r="I233" s="83">
        <f>K233/E214</f>
        <v>2232.6800000000003</v>
      </c>
      <c r="J233" s="83"/>
      <c r="K233" s="83">
        <f>L215+L217+L225+L231+L232+L218+SUM(L229:L229)</f>
        <v>2232.6800000000003</v>
      </c>
      <c r="L233" s="83"/>
      <c r="AD233">
        <f>ROUND((Source!AT44/100)*((ROUND(SUMIF(SmtRes!AQ71:'SmtRes'!AQ78,"=1",SmtRes!AD71:'SmtRes'!AD78)*Source!I44, 2)+ROUND(SUMIF(SmtRes!AQ71:'SmtRes'!AQ78,"=1",SmtRes!AC71:'SmtRes'!AC78)*Source!I44, 2))), 2)</f>
        <v>1244.08</v>
      </c>
      <c r="AE233">
        <f>ROUND((Source!AU44/100)*((ROUND(SUMIF(SmtRes!AQ71:'SmtRes'!AQ78,"=1",SmtRes!AD71:'SmtRes'!AD78)*Source!I44, 2)+ROUND(SUMIF(SmtRes!AQ71:'SmtRes'!AQ78,"=1",SmtRes!AC71:'SmtRes'!AC78)*Source!I44, 2))), 2)</f>
        <v>654.11</v>
      </c>
      <c r="AN233" s="54">
        <f>L215+L217+L225+L231+L232+L218</f>
        <v>2209.7000000000003</v>
      </c>
      <c r="AO233" s="54">
        <f>L217</f>
        <v>101.06</v>
      </c>
      <c r="AQ233" t="s">
        <v>991</v>
      </c>
      <c r="AR233" s="54">
        <f>L215</f>
        <v>804.15</v>
      </c>
      <c r="AT233" s="54">
        <f>L218</f>
        <v>46.11</v>
      </c>
      <c r="AV233" t="s">
        <v>991</v>
      </c>
      <c r="AW233" s="54">
        <f>L225</f>
        <v>0</v>
      </c>
      <c r="AZ233">
        <f>Source!X44</f>
        <v>824.75</v>
      </c>
      <c r="BA233">
        <f>Source!Y44</f>
        <v>433.63</v>
      </c>
      <c r="CD233">
        <v>2</v>
      </c>
    </row>
    <row r="234" spans="1:83" ht="28.5">
      <c r="A234" s="39" t="s">
        <v>65</v>
      </c>
      <c r="B234" s="41" t="s">
        <v>1006</v>
      </c>
      <c r="C234" s="41" t="str">
        <f>Source!G46</f>
        <v>Разъединитель трехполюсный напряжением: до 10 кВ, ток до 1000 А</v>
      </c>
      <c r="D234" s="42" t="str">
        <f>Source!H46</f>
        <v>ШТ</v>
      </c>
      <c r="E234" s="45">
        <f>Source!K46</f>
        <v>1</v>
      </c>
      <c r="F234" s="40"/>
      <c r="G234" s="45">
        <f>Source!I46</f>
        <v>1</v>
      </c>
      <c r="H234" s="46"/>
      <c r="I234" s="44"/>
      <c r="J234" s="46"/>
      <c r="K234" s="41"/>
      <c r="L234" s="46"/>
    </row>
    <row r="235" spans="1:83" ht="15">
      <c r="A235" s="40"/>
      <c r="B235" s="43">
        <v>1</v>
      </c>
      <c r="C235" s="40" t="s">
        <v>979</v>
      </c>
      <c r="D235" s="42" t="s">
        <v>688</v>
      </c>
      <c r="E235" s="45"/>
      <c r="F235" s="43"/>
      <c r="G235" s="45">
        <f>Source!U46</f>
        <v>3.79</v>
      </c>
      <c r="H235" s="43"/>
      <c r="I235" s="43"/>
      <c r="J235" s="43"/>
      <c r="K235" s="43"/>
      <c r="L235" s="47">
        <f>SUM(L236:L236)-SUMIF(CE236:CE236, 1, L236:L236)</f>
        <v>1148.79</v>
      </c>
    </row>
    <row r="236" spans="1:83" ht="28.5">
      <c r="A236" s="41"/>
      <c r="B236" s="41" t="s">
        <v>686</v>
      </c>
      <c r="C236" s="41" t="s">
        <v>687</v>
      </c>
      <c r="D236" s="42" t="s">
        <v>688</v>
      </c>
      <c r="E236" s="45">
        <v>3.79</v>
      </c>
      <c r="F236" s="40"/>
      <c r="G236" s="45">
        <f>SmtRes!CX79</f>
        <v>3.79</v>
      </c>
      <c r="H236" s="46"/>
      <c r="I236" s="44"/>
      <c r="J236" s="46">
        <f>SmtRes!CZ79</f>
        <v>303.11</v>
      </c>
      <c r="K236" s="41"/>
      <c r="L236" s="46">
        <f>SmtRes!DI79</f>
        <v>1148.79</v>
      </c>
    </row>
    <row r="237" spans="1:83" ht="15">
      <c r="A237" s="40"/>
      <c r="B237" s="43">
        <v>2</v>
      </c>
      <c r="C237" s="40" t="s">
        <v>980</v>
      </c>
      <c r="D237" s="42"/>
      <c r="E237" s="45"/>
      <c r="F237" s="43"/>
      <c r="G237" s="45"/>
      <c r="H237" s="43"/>
      <c r="I237" s="43"/>
      <c r="J237" s="43"/>
      <c r="K237" s="43"/>
      <c r="L237" s="47">
        <f>SUM(L238:L244)-SUMIF(CE238:CE244, 1, L238:L244)</f>
        <v>144.38</v>
      </c>
    </row>
    <row r="238" spans="1:83" ht="15">
      <c r="A238" s="40"/>
      <c r="B238" s="43"/>
      <c r="C238" s="40" t="s">
        <v>983</v>
      </c>
      <c r="D238" s="42" t="s">
        <v>688</v>
      </c>
      <c r="E238" s="45"/>
      <c r="F238" s="43"/>
      <c r="G238" s="45">
        <f>Source!V46</f>
        <v>0.2</v>
      </c>
      <c r="H238" s="43"/>
      <c r="I238" s="43"/>
      <c r="J238" s="43"/>
      <c r="K238" s="43"/>
      <c r="L238" s="47">
        <f>SUMIF(CE239:CE244, 1, L239:L244)</f>
        <v>65.87</v>
      </c>
      <c r="CE238">
        <v>1</v>
      </c>
    </row>
    <row r="239" spans="1:83" ht="28.5">
      <c r="A239" s="41"/>
      <c r="B239" s="41" t="s">
        <v>691</v>
      </c>
      <c r="C239" s="41" t="s">
        <v>693</v>
      </c>
      <c r="D239" s="42" t="s">
        <v>694</v>
      </c>
      <c r="E239" s="45">
        <v>7.0000000000000007E-2</v>
      </c>
      <c r="F239" s="40"/>
      <c r="G239" s="45">
        <f>SmtRes!CX81</f>
        <v>7.0000000000000007E-2</v>
      </c>
      <c r="H239" s="46"/>
      <c r="I239" s="44"/>
      <c r="J239" s="46">
        <f>SmtRes!CZ81</f>
        <v>1442.85</v>
      </c>
      <c r="K239" s="41"/>
      <c r="L239" s="46">
        <f>SmtRes!DG81</f>
        <v>101</v>
      </c>
    </row>
    <row r="240" spans="1:83" ht="28.5">
      <c r="A240" s="41"/>
      <c r="B240" s="41" t="s">
        <v>695</v>
      </c>
      <c r="C240" s="41" t="s">
        <v>981</v>
      </c>
      <c r="D240" s="42" t="s">
        <v>688</v>
      </c>
      <c r="E240" s="45">
        <f>SmtRes!DO81*SmtRes!AT81</f>
        <v>7.0000000000000007E-2</v>
      </c>
      <c r="F240" s="40"/>
      <c r="G240" s="45">
        <f>SmtRes!DO81*SmtRes!CX81</f>
        <v>7.0000000000000007E-2</v>
      </c>
      <c r="H240" s="46"/>
      <c r="I240" s="44"/>
      <c r="J240" s="46">
        <f>ROUND(SmtRes!AG81/SmtRes!DO81, 2)</f>
        <v>407.16</v>
      </c>
      <c r="K240" s="41"/>
      <c r="L240" s="46">
        <f>SmtRes!DH81</f>
        <v>28.5</v>
      </c>
      <c r="CE240">
        <v>1</v>
      </c>
    </row>
    <row r="241" spans="1:83" ht="28.5">
      <c r="A241" s="41"/>
      <c r="B241" s="41" t="s">
        <v>710</v>
      </c>
      <c r="C241" s="41" t="s">
        <v>712</v>
      </c>
      <c r="D241" s="42" t="s">
        <v>694</v>
      </c>
      <c r="E241" s="45">
        <v>0.06</v>
      </c>
      <c r="F241" s="40"/>
      <c r="G241" s="45">
        <f>SmtRes!CX82</f>
        <v>0.06</v>
      </c>
      <c r="H241" s="46">
        <f>SmtRes!CZ82</f>
        <v>55.78</v>
      </c>
      <c r="I241" s="44">
        <f>SmtRes!AJ82</f>
        <v>1.29</v>
      </c>
      <c r="J241" s="46">
        <f>ROUND(H241*I241, 2)</f>
        <v>71.959999999999994</v>
      </c>
      <c r="K241" s="41"/>
      <c r="L241" s="46">
        <f>SmtRes!DG82</f>
        <v>4.32</v>
      </c>
    </row>
    <row r="242" spans="1:83" ht="28.5">
      <c r="A242" s="41"/>
      <c r="B242" s="41" t="s">
        <v>713</v>
      </c>
      <c r="C242" s="41" t="s">
        <v>1003</v>
      </c>
      <c r="D242" s="42" t="s">
        <v>688</v>
      </c>
      <c r="E242" s="45">
        <f>SmtRes!DO82*SmtRes!AT82</f>
        <v>0.06</v>
      </c>
      <c r="F242" s="40"/>
      <c r="G242" s="45">
        <f>SmtRes!DO82*SmtRes!CX82</f>
        <v>0.06</v>
      </c>
      <c r="H242" s="46"/>
      <c r="I242" s="44"/>
      <c r="J242" s="46">
        <f>ROUND(SmtRes!AG82/SmtRes!DO82, 2)</f>
        <v>269.18</v>
      </c>
      <c r="K242" s="41"/>
      <c r="L242" s="46">
        <f>SmtRes!DH82</f>
        <v>16.149999999999999</v>
      </c>
      <c r="CE242">
        <v>1</v>
      </c>
    </row>
    <row r="243" spans="1:83" ht="28.5">
      <c r="A243" s="41"/>
      <c r="B243" s="41" t="s">
        <v>696</v>
      </c>
      <c r="C243" s="41" t="s">
        <v>698</v>
      </c>
      <c r="D243" s="42" t="s">
        <v>694</v>
      </c>
      <c r="E243" s="45">
        <v>7.0000000000000007E-2</v>
      </c>
      <c r="F243" s="40"/>
      <c r="G243" s="45">
        <f>SmtRes!CX83</f>
        <v>7.0000000000000007E-2</v>
      </c>
      <c r="H243" s="46"/>
      <c r="I243" s="44"/>
      <c r="J243" s="46">
        <f>SmtRes!CZ83</f>
        <v>557.94000000000005</v>
      </c>
      <c r="K243" s="41"/>
      <c r="L243" s="46">
        <f>SmtRes!DG83</f>
        <v>39.06</v>
      </c>
    </row>
    <row r="244" spans="1:83" ht="28.5">
      <c r="A244" s="41"/>
      <c r="B244" s="41" t="s">
        <v>699</v>
      </c>
      <c r="C244" s="41" t="s">
        <v>982</v>
      </c>
      <c r="D244" s="42" t="s">
        <v>688</v>
      </c>
      <c r="E244" s="45">
        <f>SmtRes!DO83*SmtRes!AT83</f>
        <v>7.0000000000000007E-2</v>
      </c>
      <c r="F244" s="40"/>
      <c r="G244" s="45">
        <f>SmtRes!DO83*SmtRes!CX83</f>
        <v>7.0000000000000007E-2</v>
      </c>
      <c r="H244" s="46"/>
      <c r="I244" s="44"/>
      <c r="J244" s="46">
        <f>ROUND(SmtRes!AG83/SmtRes!DO83, 2)</f>
        <v>303.11</v>
      </c>
      <c r="K244" s="41"/>
      <c r="L244" s="46">
        <f>SmtRes!DH83</f>
        <v>21.22</v>
      </c>
      <c r="CE244">
        <v>1</v>
      </c>
    </row>
    <row r="245" spans="1:83" ht="15">
      <c r="A245" s="40"/>
      <c r="B245" s="43">
        <v>4</v>
      </c>
      <c r="C245" s="40" t="s">
        <v>984</v>
      </c>
      <c r="D245" s="42"/>
      <c r="E245" s="45"/>
      <c r="F245" s="43"/>
      <c r="G245" s="45"/>
      <c r="H245" s="43"/>
      <c r="I245" s="43"/>
      <c r="J245" s="43"/>
      <c r="K245" s="43"/>
      <c r="L245" s="47">
        <f>SUM(L246:L247)-SUMIF(CE246:CE247, 1, L246:L247)</f>
        <v>125.21</v>
      </c>
    </row>
    <row r="246" spans="1:83" ht="28.5">
      <c r="A246" s="41"/>
      <c r="B246" s="41" t="s">
        <v>700</v>
      </c>
      <c r="C246" s="41" t="s">
        <v>702</v>
      </c>
      <c r="D246" s="42" t="s">
        <v>703</v>
      </c>
      <c r="E246" s="45">
        <v>0.42</v>
      </c>
      <c r="F246" s="40"/>
      <c r="G246" s="45">
        <f>SmtRes!CX84</f>
        <v>0.42</v>
      </c>
      <c r="H246" s="46">
        <f>SmtRes!CZ84</f>
        <v>174.93</v>
      </c>
      <c r="I246" s="44">
        <f>SmtRes!AI84</f>
        <v>1.1100000000000001</v>
      </c>
      <c r="J246" s="46">
        <f>ROUND(H246*I246, 2)</f>
        <v>194.17</v>
      </c>
      <c r="K246" s="41"/>
      <c r="L246" s="46">
        <f>SmtRes!DF84</f>
        <v>81.55</v>
      </c>
    </row>
    <row r="247" spans="1:83" ht="14.25">
      <c r="A247" s="41"/>
      <c r="B247" s="41" t="s">
        <v>723</v>
      </c>
      <c r="C247" s="48" t="s">
        <v>725</v>
      </c>
      <c r="D247" s="49" t="s">
        <v>94</v>
      </c>
      <c r="E247" s="50">
        <v>0.04</v>
      </c>
      <c r="F247" s="51"/>
      <c r="G247" s="50">
        <f>SmtRes!CX85</f>
        <v>0.04</v>
      </c>
      <c r="H247" s="52">
        <f>SmtRes!CZ85</f>
        <v>941.01</v>
      </c>
      <c r="I247" s="53">
        <f>SmtRes!AI85</f>
        <v>1.1599999999999999</v>
      </c>
      <c r="J247" s="52">
        <f>ROUND(H247*I247, 2)</f>
        <v>1091.57</v>
      </c>
      <c r="K247" s="48"/>
      <c r="L247" s="52">
        <f>SmtRes!DF85</f>
        <v>43.66</v>
      </c>
    </row>
    <row r="248" spans="1:83" ht="15">
      <c r="A248" s="41"/>
      <c r="B248" s="41"/>
      <c r="C248" s="56" t="s">
        <v>985</v>
      </c>
      <c r="D248" s="42"/>
      <c r="E248" s="45"/>
      <c r="F248" s="40"/>
      <c r="G248" s="45"/>
      <c r="H248" s="46"/>
      <c r="I248" s="44"/>
      <c r="J248" s="46"/>
      <c r="K248" s="41"/>
      <c r="L248" s="46">
        <f>L235+L237+L238+L245</f>
        <v>1484.25</v>
      </c>
    </row>
    <row r="249" spans="1:83" ht="57">
      <c r="A249" s="39" t="s">
        <v>1009</v>
      </c>
      <c r="B249" s="41" t="str">
        <f>Source!F47</f>
        <v>421/пр_2020_п.75_пп.а</v>
      </c>
      <c r="C249" s="41" t="str">
        <f>Source!G47</f>
        <v>Сметная стоимость вспомогательных ненормируемых материальных ресурсов, не учтенная в сметной норме, 2%</v>
      </c>
      <c r="D249" s="42" t="str">
        <f>Source!H47</f>
        <v>%</v>
      </c>
      <c r="E249" s="45">
        <f>SmtRes!AT86</f>
        <v>2</v>
      </c>
      <c r="F249" s="40"/>
      <c r="G249" s="45">
        <f>Source!I47</f>
        <v>2</v>
      </c>
      <c r="H249" s="46"/>
      <c r="I249" s="44"/>
      <c r="J249" s="46"/>
      <c r="K249" s="41"/>
      <c r="L249" s="46">
        <f>Source!P47</f>
        <v>22.98</v>
      </c>
      <c r="AD249">
        <f>ROUND((Source!AT47/100)*((ROUND(0*Source!I47, 2)+ROUND(0*Source!I47, 2))), 2)</f>
        <v>0</v>
      </c>
      <c r="AE249">
        <f>ROUND((Source!AU47/100)*((ROUND(0*Source!I47, 2)+ROUND(0*Source!I47, 2))), 2)</f>
        <v>0</v>
      </c>
      <c r="AN249">
        <f>L249</f>
        <v>22.98</v>
      </c>
      <c r="AW249">
        <f>L249</f>
        <v>22.98</v>
      </c>
      <c r="AZ249">
        <f>Source!X47</f>
        <v>0</v>
      </c>
      <c r="BA249">
        <f>Source!Y47</f>
        <v>0</v>
      </c>
      <c r="CD249">
        <v>4</v>
      </c>
    </row>
    <row r="250" spans="1:83" ht="14.25">
      <c r="A250" s="41"/>
      <c r="B250" s="41"/>
      <c r="C250" s="41" t="s">
        <v>987</v>
      </c>
      <c r="D250" s="42"/>
      <c r="E250" s="45"/>
      <c r="F250" s="40"/>
      <c r="G250" s="45"/>
      <c r="H250" s="46"/>
      <c r="I250" s="44"/>
      <c r="J250" s="46"/>
      <c r="K250" s="41"/>
      <c r="L250" s="46">
        <f>SUM(AR234:AR253)+SUM(AS234:AS253)+SUM(AT234:AT253)+SUM(AU234:AU253)+SUM(AV234:AV253)</f>
        <v>1214.6599999999999</v>
      </c>
    </row>
    <row r="251" spans="1:83" ht="28.5">
      <c r="A251" s="41"/>
      <c r="B251" s="41" t="s">
        <v>27</v>
      </c>
      <c r="C251" s="41" t="s">
        <v>988</v>
      </c>
      <c r="D251" s="42" t="s">
        <v>32</v>
      </c>
      <c r="E251" s="45">
        <f>Source!BZ46</f>
        <v>97</v>
      </c>
      <c r="F251" s="40"/>
      <c r="G251" s="45">
        <f>Source!AT46</f>
        <v>97</v>
      </c>
      <c r="H251" s="46"/>
      <c r="I251" s="44"/>
      <c r="J251" s="46"/>
      <c r="K251" s="41"/>
      <c r="L251" s="46">
        <f>SUM(AZ234:AZ253)</f>
        <v>1178.22</v>
      </c>
    </row>
    <row r="252" spans="1:83" ht="28.5">
      <c r="A252" s="48"/>
      <c r="B252" s="48" t="s">
        <v>28</v>
      </c>
      <c r="C252" s="48" t="s">
        <v>989</v>
      </c>
      <c r="D252" s="49" t="s">
        <v>32</v>
      </c>
      <c r="E252" s="50">
        <f>Source!CA46</f>
        <v>51</v>
      </c>
      <c r="F252" s="51"/>
      <c r="G252" s="50">
        <f>Source!AU46</f>
        <v>51</v>
      </c>
      <c r="H252" s="52"/>
      <c r="I252" s="53"/>
      <c r="J252" s="52"/>
      <c r="K252" s="48"/>
      <c r="L252" s="52">
        <f>SUM(BA234:BA253)</f>
        <v>619.48</v>
      </c>
    </row>
    <row r="253" spans="1:83" ht="15">
      <c r="C253" s="82" t="s">
        <v>990</v>
      </c>
      <c r="D253" s="82"/>
      <c r="E253" s="82"/>
      <c r="F253" s="82"/>
      <c r="G253" s="82"/>
      <c r="H253" s="82"/>
      <c r="I253" s="83">
        <f>K253/E234</f>
        <v>3304.9300000000003</v>
      </c>
      <c r="J253" s="83"/>
      <c r="K253" s="83">
        <f>L235+L237+L245+L251+L252+L238+SUM(L249:L249)</f>
        <v>3304.9300000000003</v>
      </c>
      <c r="L253" s="83"/>
      <c r="AD253">
        <f>ROUND((Source!AT46/100)*((ROUND(SUMIF(SmtRes!AQ79:'SmtRes'!AQ86,"=1",SmtRes!AD79:'SmtRes'!AD86)*Source!I46, 2)+ROUND(SUMIF(SmtRes!AQ79:'SmtRes'!AQ86,"=1",SmtRes!AC79:'SmtRes'!AC86)*Source!I46, 2))), 2)</f>
        <v>1244.08</v>
      </c>
      <c r="AE253">
        <f>ROUND((Source!AU46/100)*((ROUND(SUMIF(SmtRes!AQ79:'SmtRes'!AQ86,"=1",SmtRes!AD79:'SmtRes'!AD86)*Source!I46, 2)+ROUND(SUMIF(SmtRes!AQ79:'SmtRes'!AQ86,"=1",SmtRes!AC79:'SmtRes'!AC86)*Source!I46, 2))), 2)</f>
        <v>654.11</v>
      </c>
      <c r="AN253" s="54">
        <f>L235+L237+L245+L251+L252+L238</f>
        <v>3281.9500000000003</v>
      </c>
      <c r="AO253" s="54">
        <f>L237</f>
        <v>144.38</v>
      </c>
      <c r="AQ253" t="s">
        <v>991</v>
      </c>
      <c r="AR253" s="54">
        <f>L235</f>
        <v>1148.79</v>
      </c>
      <c r="AT253" s="54">
        <f>L238</f>
        <v>65.87</v>
      </c>
      <c r="AV253" t="s">
        <v>991</v>
      </c>
      <c r="AW253" s="54">
        <f>L245</f>
        <v>125.21</v>
      </c>
      <c r="AZ253">
        <f>Source!X46</f>
        <v>1178.22</v>
      </c>
      <c r="BA253">
        <f>Source!Y46</f>
        <v>619.48</v>
      </c>
      <c r="CD253">
        <v>2</v>
      </c>
    </row>
    <row r="254" spans="1:83" ht="120.75">
      <c r="A254" s="39" t="s">
        <v>67</v>
      </c>
      <c r="B254" s="41" t="s">
        <v>1010</v>
      </c>
      <c r="C254" s="41" t="s">
        <v>1011</v>
      </c>
      <c r="D254" s="42" t="str">
        <f>Source!H48</f>
        <v>ШТ</v>
      </c>
      <c r="E254" s="45">
        <f>Source!K48</f>
        <v>1</v>
      </c>
      <c r="F254" s="40"/>
      <c r="G254" s="45">
        <f>Source!I48</f>
        <v>1</v>
      </c>
      <c r="H254" s="46"/>
      <c r="I254" s="44"/>
      <c r="J254" s="46"/>
      <c r="K254" s="41"/>
      <c r="L254" s="46"/>
    </row>
    <row r="255" spans="1:83" ht="15">
      <c r="A255" s="40"/>
      <c r="B255" s="43">
        <v>1</v>
      </c>
      <c r="C255" s="40" t="s">
        <v>979</v>
      </c>
      <c r="D255" s="42" t="s">
        <v>688</v>
      </c>
      <c r="E255" s="45"/>
      <c r="F255" s="43"/>
      <c r="G255" s="45">
        <f>Source!U48</f>
        <v>2.1629999999999998</v>
      </c>
      <c r="H255" s="43"/>
      <c r="I255" s="43"/>
      <c r="J255" s="43"/>
      <c r="K255" s="43"/>
      <c r="L255" s="47">
        <f>SUM(L256:L256)-SUMIF(CE256:CE256, 1, L256:L256)</f>
        <v>675.2</v>
      </c>
    </row>
    <row r="256" spans="1:83" ht="28.5">
      <c r="A256" s="41"/>
      <c r="B256" s="41" t="s">
        <v>726</v>
      </c>
      <c r="C256" s="41" t="s">
        <v>727</v>
      </c>
      <c r="D256" s="42" t="s">
        <v>688</v>
      </c>
      <c r="E256" s="45">
        <v>3.09</v>
      </c>
      <c r="F256" s="40">
        <f>ROUND(0.7,7)</f>
        <v>0.7</v>
      </c>
      <c r="G256" s="45">
        <f>SmtRes!CX87</f>
        <v>2.1629999999999998</v>
      </c>
      <c r="H256" s="46"/>
      <c r="I256" s="44"/>
      <c r="J256" s="46">
        <f>SmtRes!CZ87</f>
        <v>312.16000000000003</v>
      </c>
      <c r="K256" s="41"/>
      <c r="L256" s="46">
        <f>SmtRes!DI87</f>
        <v>675.2</v>
      </c>
    </row>
    <row r="257" spans="1:83" ht="15">
      <c r="A257" s="40"/>
      <c r="B257" s="43">
        <v>2</v>
      </c>
      <c r="C257" s="40" t="s">
        <v>980</v>
      </c>
      <c r="D257" s="42"/>
      <c r="E257" s="45"/>
      <c r="F257" s="43"/>
      <c r="G257" s="45"/>
      <c r="H257" s="43"/>
      <c r="I257" s="43"/>
      <c r="J257" s="43"/>
      <c r="K257" s="43"/>
      <c r="L257" s="47">
        <f>SUM(L258:L263)-SUMIF(CE258:CE263, 1, L258:L263)</f>
        <v>386.61</v>
      </c>
    </row>
    <row r="258" spans="1:83" ht="15">
      <c r="A258" s="40"/>
      <c r="B258" s="43"/>
      <c r="C258" s="40" t="s">
        <v>983</v>
      </c>
      <c r="D258" s="42" t="s">
        <v>688</v>
      </c>
      <c r="E258" s="45"/>
      <c r="F258" s="43"/>
      <c r="G258" s="45">
        <f>Source!V48</f>
        <v>0.85399999999999998</v>
      </c>
      <c r="H258" s="43"/>
      <c r="I258" s="43"/>
      <c r="J258" s="43"/>
      <c r="K258" s="43"/>
      <c r="L258" s="47">
        <f>SUMIF(CE259:CE263, 1, L259:L263)</f>
        <v>134.24</v>
      </c>
      <c r="CE258">
        <v>1</v>
      </c>
    </row>
    <row r="259" spans="1:83" ht="28.5">
      <c r="A259" s="41"/>
      <c r="B259" s="41" t="s">
        <v>691</v>
      </c>
      <c r="C259" s="41" t="s">
        <v>693</v>
      </c>
      <c r="D259" s="42" t="s">
        <v>694</v>
      </c>
      <c r="E259" s="45">
        <v>0.27</v>
      </c>
      <c r="F259" s="40">
        <f>ROUND(0.7,7)</f>
        <v>0.7</v>
      </c>
      <c r="G259" s="45">
        <f>SmtRes!CX89</f>
        <v>0.189</v>
      </c>
      <c r="H259" s="46"/>
      <c r="I259" s="44"/>
      <c r="J259" s="46">
        <f>SmtRes!CZ89</f>
        <v>1442.85</v>
      </c>
      <c r="K259" s="41"/>
      <c r="L259" s="46">
        <f>SmtRes!DG89</f>
        <v>272.7</v>
      </c>
    </row>
    <row r="260" spans="1:83" ht="28.5">
      <c r="A260" s="41"/>
      <c r="B260" s="41" t="s">
        <v>695</v>
      </c>
      <c r="C260" s="41" t="s">
        <v>981</v>
      </c>
      <c r="D260" s="42" t="s">
        <v>688</v>
      </c>
      <c r="E260" s="45">
        <f>SmtRes!DO89*SmtRes!AT89</f>
        <v>0.27</v>
      </c>
      <c r="F260" s="40">
        <f>ROUND(0.7,7)</f>
        <v>0.7</v>
      </c>
      <c r="G260" s="45">
        <f>SmtRes!DO89*SmtRes!CX89</f>
        <v>0.189</v>
      </c>
      <c r="H260" s="46"/>
      <c r="I260" s="44"/>
      <c r="J260" s="46">
        <f>ROUND(SmtRes!AG89/SmtRes!DO89, 2)</f>
        <v>407.16</v>
      </c>
      <c r="K260" s="41"/>
      <c r="L260" s="46">
        <f>SmtRes!DH89</f>
        <v>76.95</v>
      </c>
      <c r="CE260">
        <v>1</v>
      </c>
    </row>
    <row r="261" spans="1:83" ht="28.5">
      <c r="A261" s="41"/>
      <c r="B261" s="41" t="s">
        <v>696</v>
      </c>
      <c r="C261" s="41" t="s">
        <v>698</v>
      </c>
      <c r="D261" s="42" t="s">
        <v>694</v>
      </c>
      <c r="E261" s="45">
        <v>0.27</v>
      </c>
      <c r="F261" s="40">
        <f>ROUND(0.7,7)</f>
        <v>0.7</v>
      </c>
      <c r="G261" s="45">
        <f>SmtRes!CX90</f>
        <v>0.189</v>
      </c>
      <c r="H261" s="46"/>
      <c r="I261" s="44"/>
      <c r="J261" s="46">
        <f>SmtRes!CZ90</f>
        <v>557.94000000000005</v>
      </c>
      <c r="K261" s="41"/>
      <c r="L261" s="46">
        <f>SmtRes!DG90</f>
        <v>105.45</v>
      </c>
    </row>
    <row r="262" spans="1:83" ht="28.5">
      <c r="A262" s="41"/>
      <c r="B262" s="41" t="s">
        <v>699</v>
      </c>
      <c r="C262" s="41" t="s">
        <v>982</v>
      </c>
      <c r="D262" s="42" t="s">
        <v>688</v>
      </c>
      <c r="E262" s="45">
        <f>SmtRes!DO90*SmtRes!AT90</f>
        <v>0.27</v>
      </c>
      <c r="F262" s="40">
        <f>ROUND(0.7,7)</f>
        <v>0.7</v>
      </c>
      <c r="G262" s="45">
        <f>SmtRes!DO90*SmtRes!CX90</f>
        <v>0.189</v>
      </c>
      <c r="H262" s="46"/>
      <c r="I262" s="44"/>
      <c r="J262" s="46">
        <f>ROUND(SmtRes!AG90/SmtRes!DO90, 2)</f>
        <v>303.11</v>
      </c>
      <c r="K262" s="41"/>
      <c r="L262" s="46">
        <f>SmtRes!DH90</f>
        <v>57.29</v>
      </c>
      <c r="CE262">
        <v>1</v>
      </c>
    </row>
    <row r="263" spans="1:83" ht="42.75">
      <c r="A263" s="41"/>
      <c r="B263" s="41" t="s">
        <v>714</v>
      </c>
      <c r="C263" s="41" t="s">
        <v>716</v>
      </c>
      <c r="D263" s="42" t="s">
        <v>694</v>
      </c>
      <c r="E263" s="45">
        <v>0.68</v>
      </c>
      <c r="F263" s="40">
        <f>ROUND(0.7,7)</f>
        <v>0.7</v>
      </c>
      <c r="G263" s="45">
        <f>SmtRes!CX91</f>
        <v>0.47599999999999998</v>
      </c>
      <c r="H263" s="46"/>
      <c r="I263" s="44"/>
      <c r="J263" s="46">
        <f>SmtRes!CZ91</f>
        <v>17.78</v>
      </c>
      <c r="K263" s="41"/>
      <c r="L263" s="46">
        <f>SmtRes!DG91</f>
        <v>8.4600000000000009</v>
      </c>
    </row>
    <row r="264" spans="1:83" ht="15">
      <c r="A264" s="40"/>
      <c r="B264" s="43">
        <v>4</v>
      </c>
      <c r="C264" s="40" t="s">
        <v>984</v>
      </c>
      <c r="D264" s="42"/>
      <c r="E264" s="45"/>
      <c r="F264" s="43"/>
      <c r="G264" s="45"/>
      <c r="H264" s="43"/>
      <c r="I264" s="43"/>
      <c r="J264" s="43"/>
      <c r="K264" s="43"/>
      <c r="L264" s="47">
        <f>SUM(L265:L268)-SUMIF(CE265:CE268, 1, L265:L268)</f>
        <v>0</v>
      </c>
    </row>
    <row r="265" spans="1:83" ht="57">
      <c r="A265" s="41"/>
      <c r="B265" s="41" t="s">
        <v>717</v>
      </c>
      <c r="C265" s="41" t="s">
        <v>719</v>
      </c>
      <c r="D265" s="42" t="s">
        <v>703</v>
      </c>
      <c r="E265" s="45">
        <v>0.25</v>
      </c>
      <c r="F265" s="40">
        <f>ROUND(0,7)</f>
        <v>0</v>
      </c>
      <c r="G265" s="45">
        <f>SmtRes!CX92</f>
        <v>0</v>
      </c>
      <c r="H265" s="46">
        <f>SmtRes!CZ92</f>
        <v>155.63</v>
      </c>
      <c r="I265" s="44">
        <f>SmtRes!AI92</f>
        <v>1.03</v>
      </c>
      <c r="J265" s="46">
        <f>ROUND(H265*I265, 2)</f>
        <v>160.30000000000001</v>
      </c>
      <c r="K265" s="41"/>
      <c r="L265" s="46">
        <f>SmtRes!DF92</f>
        <v>0</v>
      </c>
    </row>
    <row r="266" spans="1:83" ht="28.5">
      <c r="A266" s="41"/>
      <c r="B266" s="41" t="s">
        <v>700</v>
      </c>
      <c r="C266" s="41" t="s">
        <v>702</v>
      </c>
      <c r="D266" s="42" t="s">
        <v>703</v>
      </c>
      <c r="E266" s="45">
        <v>0.06</v>
      </c>
      <c r="F266" s="40">
        <f>ROUND(0,7)</f>
        <v>0</v>
      </c>
      <c r="G266" s="45">
        <f>SmtRes!CX93</f>
        <v>0</v>
      </c>
      <c r="H266" s="46">
        <f>SmtRes!CZ93</f>
        <v>174.93</v>
      </c>
      <c r="I266" s="44">
        <f>SmtRes!AI93</f>
        <v>1.1100000000000001</v>
      </c>
      <c r="J266" s="46">
        <f>ROUND(H266*I266, 2)</f>
        <v>194.17</v>
      </c>
      <c r="K266" s="41"/>
      <c r="L266" s="46">
        <f>SmtRes!DF93</f>
        <v>0</v>
      </c>
    </row>
    <row r="267" spans="1:83" ht="42.75">
      <c r="A267" s="41"/>
      <c r="B267" s="41" t="s">
        <v>728</v>
      </c>
      <c r="C267" s="41" t="s">
        <v>730</v>
      </c>
      <c r="D267" s="42" t="s">
        <v>324</v>
      </c>
      <c r="E267" s="45">
        <v>2.5000000000000001E-2</v>
      </c>
      <c r="F267" s="40">
        <f>ROUND(0,7)</f>
        <v>0</v>
      </c>
      <c r="G267" s="45">
        <f>SmtRes!CX94</f>
        <v>0</v>
      </c>
      <c r="H267" s="46">
        <f>SmtRes!CZ94</f>
        <v>105278.81</v>
      </c>
      <c r="I267" s="44">
        <f>SmtRes!AI94</f>
        <v>1.1100000000000001</v>
      </c>
      <c r="J267" s="46">
        <f>ROUND(H267*I267, 2)</f>
        <v>116859.48</v>
      </c>
      <c r="K267" s="41"/>
      <c r="L267" s="46">
        <f>SmtRes!DF94</f>
        <v>0</v>
      </c>
    </row>
    <row r="268" spans="1:83" ht="28.5">
      <c r="A268" s="41"/>
      <c r="B268" s="41" t="s">
        <v>707</v>
      </c>
      <c r="C268" s="48" t="s">
        <v>709</v>
      </c>
      <c r="D268" s="49" t="s">
        <v>703</v>
      </c>
      <c r="E268" s="50">
        <v>0.03</v>
      </c>
      <c r="F268" s="51">
        <f>ROUND(0,7)</f>
        <v>0</v>
      </c>
      <c r="G268" s="50">
        <f>SmtRes!CX95</f>
        <v>0</v>
      </c>
      <c r="H268" s="52">
        <f>SmtRes!CZ95</f>
        <v>79.88</v>
      </c>
      <c r="I268" s="53">
        <f>SmtRes!AI95</f>
        <v>1.37</v>
      </c>
      <c r="J268" s="52">
        <f>ROUND(H268*I268, 2)</f>
        <v>109.44</v>
      </c>
      <c r="K268" s="48"/>
      <c r="L268" s="52">
        <f>SmtRes!DF95</f>
        <v>0</v>
      </c>
    </row>
    <row r="269" spans="1:83" ht="15">
      <c r="A269" s="41"/>
      <c r="B269" s="41"/>
      <c r="C269" s="56" t="s">
        <v>985</v>
      </c>
      <c r="D269" s="42"/>
      <c r="E269" s="45"/>
      <c r="F269" s="40"/>
      <c r="G269" s="45"/>
      <c r="H269" s="46"/>
      <c r="I269" s="44"/>
      <c r="J269" s="46"/>
      <c r="K269" s="41"/>
      <c r="L269" s="46">
        <f>L255+L257+L258+L264</f>
        <v>1196.05</v>
      </c>
    </row>
    <row r="270" spans="1:83" ht="57">
      <c r="A270" s="39" t="s">
        <v>1012</v>
      </c>
      <c r="B270" s="41" t="str">
        <f>Source!F49</f>
        <v>421/пр_2020_п.75_пп.а</v>
      </c>
      <c r="C270" s="41" t="str">
        <f>Source!G49</f>
        <v>Сметная стоимость вспомогательных ненормируемых материальных ресурсов, не учтенная в сметной норме, 2%</v>
      </c>
      <c r="D270" s="42" t="str">
        <f>Source!H49</f>
        <v>%</v>
      </c>
      <c r="E270" s="45">
        <f>SmtRes!AT96</f>
        <v>2</v>
      </c>
      <c r="F270" s="40"/>
      <c r="G270" s="45">
        <f>Source!I49</f>
        <v>2</v>
      </c>
      <c r="H270" s="46"/>
      <c r="I270" s="44"/>
      <c r="J270" s="46"/>
      <c r="K270" s="41"/>
      <c r="L270" s="46">
        <f>Source!P49</f>
        <v>19.29</v>
      </c>
      <c r="AD270">
        <f>ROUND((Source!AT49/100)*((ROUND(0*Source!I49, 2)+ROUND(0*Source!I49, 2))), 2)</f>
        <v>0</v>
      </c>
      <c r="AE270">
        <f>ROUND((Source!AU49/100)*((ROUND(0*Source!I49, 2)+ROUND(0*Source!I49, 2))), 2)</f>
        <v>0</v>
      </c>
      <c r="AN270">
        <f>L270</f>
        <v>19.29</v>
      </c>
      <c r="AW270">
        <f>L270</f>
        <v>19.29</v>
      </c>
      <c r="AZ270">
        <f>Source!X49</f>
        <v>0</v>
      </c>
      <c r="BA270">
        <f>Source!Y49</f>
        <v>0</v>
      </c>
      <c r="CD270">
        <v>4</v>
      </c>
    </row>
    <row r="271" spans="1:83" ht="14.25">
      <c r="A271" s="41"/>
      <c r="B271" s="41"/>
      <c r="C271" s="41" t="s">
        <v>987</v>
      </c>
      <c r="D271" s="42"/>
      <c r="E271" s="45"/>
      <c r="F271" s="40"/>
      <c r="G271" s="45"/>
      <c r="H271" s="46"/>
      <c r="I271" s="44"/>
      <c r="J271" s="46"/>
      <c r="K271" s="41"/>
      <c r="L271" s="46">
        <f>SUM(AR254:AR274)+SUM(AS254:AS274)+SUM(AT254:AT274)+SUM(AU254:AU274)+SUM(AV254:AV274)</f>
        <v>809.44</v>
      </c>
    </row>
    <row r="272" spans="1:83" ht="28.5">
      <c r="A272" s="41"/>
      <c r="B272" s="41" t="s">
        <v>27</v>
      </c>
      <c r="C272" s="41" t="s">
        <v>988</v>
      </c>
      <c r="D272" s="42" t="s">
        <v>32</v>
      </c>
      <c r="E272" s="45">
        <f>Source!BZ48</f>
        <v>97</v>
      </c>
      <c r="F272" s="40"/>
      <c r="G272" s="45">
        <f>Source!AT48</f>
        <v>97</v>
      </c>
      <c r="H272" s="46"/>
      <c r="I272" s="44"/>
      <c r="J272" s="46"/>
      <c r="K272" s="41"/>
      <c r="L272" s="46">
        <f>SUM(AZ254:AZ274)</f>
        <v>785.16</v>
      </c>
    </row>
    <row r="273" spans="1:83" ht="28.5">
      <c r="A273" s="48"/>
      <c r="B273" s="48" t="s">
        <v>28</v>
      </c>
      <c r="C273" s="48" t="s">
        <v>989</v>
      </c>
      <c r="D273" s="49" t="s">
        <v>32</v>
      </c>
      <c r="E273" s="50">
        <f>Source!CA48</f>
        <v>51</v>
      </c>
      <c r="F273" s="51"/>
      <c r="G273" s="50">
        <f>Source!AU48</f>
        <v>51</v>
      </c>
      <c r="H273" s="52"/>
      <c r="I273" s="53"/>
      <c r="J273" s="52"/>
      <c r="K273" s="48"/>
      <c r="L273" s="52">
        <f>SUM(BA254:BA274)</f>
        <v>412.81</v>
      </c>
    </row>
    <row r="274" spans="1:83" ht="15">
      <c r="C274" s="82" t="s">
        <v>990</v>
      </c>
      <c r="D274" s="82"/>
      <c r="E274" s="82"/>
      <c r="F274" s="82"/>
      <c r="G274" s="82"/>
      <c r="H274" s="82"/>
      <c r="I274" s="83">
        <f>K274/E254</f>
        <v>2413.3099999999995</v>
      </c>
      <c r="J274" s="83"/>
      <c r="K274" s="83">
        <f>L255+L257+L264+L272+L273+L258+SUM(L270:L270)</f>
        <v>2413.3099999999995</v>
      </c>
      <c r="L274" s="83"/>
      <c r="AD274">
        <f>ROUND((Source!AT48/100)*((ROUND(SUMIF(SmtRes!AQ87:'SmtRes'!AQ96,"=1",SmtRes!AD87:'SmtRes'!AD96)*Source!I48, 2)+ROUND(SUMIF(SmtRes!AQ87:'SmtRes'!AQ96,"=1",SmtRes!AC87:'SmtRes'!AC96)*Source!I48, 2))), 2)</f>
        <v>991.76</v>
      </c>
      <c r="AE274">
        <f>ROUND((Source!AU48/100)*((ROUND(SUMIF(SmtRes!AQ87:'SmtRes'!AQ96,"=1",SmtRes!AD87:'SmtRes'!AD96)*Source!I48, 2)+ROUND(SUMIF(SmtRes!AQ87:'SmtRes'!AQ96,"=1",SmtRes!AC87:'SmtRes'!AC96)*Source!I48, 2))), 2)</f>
        <v>521.44000000000005</v>
      </c>
      <c r="AN274" s="54">
        <f>L255+L257+L264+L272+L273+L258</f>
        <v>2394.0199999999995</v>
      </c>
      <c r="AO274" s="54">
        <f>L257</f>
        <v>386.61</v>
      </c>
      <c r="AQ274" t="s">
        <v>991</v>
      </c>
      <c r="AR274" s="54">
        <f>L255</f>
        <v>675.2</v>
      </c>
      <c r="AT274" s="54">
        <f>L258</f>
        <v>134.24</v>
      </c>
      <c r="AV274" t="s">
        <v>991</v>
      </c>
      <c r="AW274" s="54">
        <f>L264</f>
        <v>0</v>
      </c>
      <c r="AZ274">
        <f>Source!X48</f>
        <v>785.16</v>
      </c>
      <c r="BA274">
        <f>Source!Y48</f>
        <v>412.81</v>
      </c>
      <c r="CD274">
        <v>2</v>
      </c>
    </row>
    <row r="275" spans="1:83" ht="57">
      <c r="A275" s="39" t="s">
        <v>72</v>
      </c>
      <c r="B275" s="41" t="s">
        <v>1010</v>
      </c>
      <c r="C275" s="41" t="str">
        <f>Source!G50</f>
        <v>Блок управления шкафного исполнения или распределительный пункт (шкаф), устанавливаемый: на полу, высота и ширина до 1200х1000 мм</v>
      </c>
      <c r="D275" s="42" t="str">
        <f>Source!H50</f>
        <v>ШТ</v>
      </c>
      <c r="E275" s="45">
        <f>Source!K50</f>
        <v>1</v>
      </c>
      <c r="F275" s="40"/>
      <c r="G275" s="45">
        <f>Source!I50</f>
        <v>1</v>
      </c>
      <c r="H275" s="46"/>
      <c r="I275" s="44"/>
      <c r="J275" s="46"/>
      <c r="K275" s="41"/>
      <c r="L275" s="46"/>
    </row>
    <row r="276" spans="1:83" ht="15">
      <c r="A276" s="40"/>
      <c r="B276" s="43">
        <v>1</v>
      </c>
      <c r="C276" s="40" t="s">
        <v>979</v>
      </c>
      <c r="D276" s="42" t="s">
        <v>688</v>
      </c>
      <c r="E276" s="45"/>
      <c r="F276" s="43"/>
      <c r="G276" s="45">
        <f>Source!U50</f>
        <v>3.09</v>
      </c>
      <c r="H276" s="43"/>
      <c r="I276" s="43"/>
      <c r="J276" s="43"/>
      <c r="K276" s="43"/>
      <c r="L276" s="47">
        <f>SUM(L277:L277)-SUMIF(CE277:CE277, 1, L277:L277)</f>
        <v>964.57</v>
      </c>
    </row>
    <row r="277" spans="1:83" ht="28.5">
      <c r="A277" s="41"/>
      <c r="B277" s="41" t="s">
        <v>726</v>
      </c>
      <c r="C277" s="41" t="s">
        <v>727</v>
      </c>
      <c r="D277" s="42" t="s">
        <v>688</v>
      </c>
      <c r="E277" s="45">
        <v>3.09</v>
      </c>
      <c r="F277" s="40"/>
      <c r="G277" s="45">
        <f>SmtRes!CX97</f>
        <v>3.09</v>
      </c>
      <c r="H277" s="46"/>
      <c r="I277" s="44"/>
      <c r="J277" s="46">
        <f>SmtRes!CZ97</f>
        <v>312.16000000000003</v>
      </c>
      <c r="K277" s="41"/>
      <c r="L277" s="46">
        <f>SmtRes!DI97</f>
        <v>964.57</v>
      </c>
    </row>
    <row r="278" spans="1:83" ht="15">
      <c r="A278" s="40"/>
      <c r="B278" s="43">
        <v>2</v>
      </c>
      <c r="C278" s="40" t="s">
        <v>980</v>
      </c>
      <c r="D278" s="42"/>
      <c r="E278" s="45"/>
      <c r="F278" s="43"/>
      <c r="G278" s="45"/>
      <c r="H278" s="43"/>
      <c r="I278" s="43"/>
      <c r="J278" s="43"/>
      <c r="K278" s="43"/>
      <c r="L278" s="47">
        <f>SUM(L279:L284)-SUMIF(CE279:CE284, 1, L279:L284)</f>
        <v>552.29999999999995</v>
      </c>
    </row>
    <row r="279" spans="1:83" ht="15">
      <c r="A279" s="40"/>
      <c r="B279" s="43"/>
      <c r="C279" s="40" t="s">
        <v>983</v>
      </c>
      <c r="D279" s="42" t="s">
        <v>688</v>
      </c>
      <c r="E279" s="45"/>
      <c r="F279" s="43"/>
      <c r="G279" s="45">
        <f>Source!V50</f>
        <v>1.2200000000000002</v>
      </c>
      <c r="H279" s="43"/>
      <c r="I279" s="43"/>
      <c r="J279" s="43"/>
      <c r="K279" s="43"/>
      <c r="L279" s="47">
        <f>SUMIF(CE280:CE284, 1, L280:L284)</f>
        <v>191.77</v>
      </c>
      <c r="CE279">
        <v>1</v>
      </c>
    </row>
    <row r="280" spans="1:83" ht="28.5">
      <c r="A280" s="41"/>
      <c r="B280" s="41" t="s">
        <v>691</v>
      </c>
      <c r="C280" s="41" t="s">
        <v>693</v>
      </c>
      <c r="D280" s="42" t="s">
        <v>694</v>
      </c>
      <c r="E280" s="45">
        <v>0.27</v>
      </c>
      <c r="F280" s="40"/>
      <c r="G280" s="45">
        <f>SmtRes!CX99</f>
        <v>0.27</v>
      </c>
      <c r="H280" s="46"/>
      <c r="I280" s="44"/>
      <c r="J280" s="46">
        <f>SmtRes!CZ99</f>
        <v>1442.85</v>
      </c>
      <c r="K280" s="41"/>
      <c r="L280" s="46">
        <f>SmtRes!DG99</f>
        <v>389.57</v>
      </c>
    </row>
    <row r="281" spans="1:83" ht="28.5">
      <c r="A281" s="41"/>
      <c r="B281" s="41" t="s">
        <v>695</v>
      </c>
      <c r="C281" s="41" t="s">
        <v>981</v>
      </c>
      <c r="D281" s="42" t="s">
        <v>688</v>
      </c>
      <c r="E281" s="45">
        <f>SmtRes!DO99*SmtRes!AT99</f>
        <v>0.27</v>
      </c>
      <c r="F281" s="40"/>
      <c r="G281" s="45">
        <f>SmtRes!DO99*SmtRes!CX99</f>
        <v>0.27</v>
      </c>
      <c r="H281" s="46"/>
      <c r="I281" s="44"/>
      <c r="J281" s="46">
        <f>ROUND(SmtRes!AG99/SmtRes!DO99, 2)</f>
        <v>407.16</v>
      </c>
      <c r="K281" s="41"/>
      <c r="L281" s="46">
        <f>SmtRes!DH99</f>
        <v>109.93</v>
      </c>
      <c r="CE281">
        <v>1</v>
      </c>
    </row>
    <row r="282" spans="1:83" ht="28.5">
      <c r="A282" s="41"/>
      <c r="B282" s="41" t="s">
        <v>696</v>
      </c>
      <c r="C282" s="41" t="s">
        <v>698</v>
      </c>
      <c r="D282" s="42" t="s">
        <v>694</v>
      </c>
      <c r="E282" s="45">
        <v>0.27</v>
      </c>
      <c r="F282" s="40"/>
      <c r="G282" s="45">
        <f>SmtRes!CX100</f>
        <v>0.27</v>
      </c>
      <c r="H282" s="46"/>
      <c r="I282" s="44"/>
      <c r="J282" s="46">
        <f>SmtRes!CZ100</f>
        <v>557.94000000000005</v>
      </c>
      <c r="K282" s="41"/>
      <c r="L282" s="46">
        <f>SmtRes!DG100</f>
        <v>150.63999999999999</v>
      </c>
    </row>
    <row r="283" spans="1:83" ht="28.5">
      <c r="A283" s="41"/>
      <c r="B283" s="41" t="s">
        <v>699</v>
      </c>
      <c r="C283" s="41" t="s">
        <v>982</v>
      </c>
      <c r="D283" s="42" t="s">
        <v>688</v>
      </c>
      <c r="E283" s="45">
        <f>SmtRes!DO100*SmtRes!AT100</f>
        <v>0.27</v>
      </c>
      <c r="F283" s="40"/>
      <c r="G283" s="45">
        <f>SmtRes!DO100*SmtRes!CX100</f>
        <v>0.27</v>
      </c>
      <c r="H283" s="46"/>
      <c r="I283" s="44"/>
      <c r="J283" s="46">
        <f>ROUND(SmtRes!AG100/SmtRes!DO100, 2)</f>
        <v>303.11</v>
      </c>
      <c r="K283" s="41"/>
      <c r="L283" s="46">
        <f>SmtRes!DH100</f>
        <v>81.84</v>
      </c>
      <c r="CE283">
        <v>1</v>
      </c>
    </row>
    <row r="284" spans="1:83" ht="42.75">
      <c r="A284" s="41"/>
      <c r="B284" s="41" t="s">
        <v>714</v>
      </c>
      <c r="C284" s="41" t="s">
        <v>716</v>
      </c>
      <c r="D284" s="42" t="s">
        <v>694</v>
      </c>
      <c r="E284" s="45">
        <v>0.68</v>
      </c>
      <c r="F284" s="40"/>
      <c r="G284" s="45">
        <f>SmtRes!CX101</f>
        <v>0.68</v>
      </c>
      <c r="H284" s="46"/>
      <c r="I284" s="44"/>
      <c r="J284" s="46">
        <f>SmtRes!CZ101</f>
        <v>17.78</v>
      </c>
      <c r="K284" s="41"/>
      <c r="L284" s="46">
        <f>SmtRes!DG101</f>
        <v>12.09</v>
      </c>
    </row>
    <row r="285" spans="1:83" ht="15">
      <c r="A285" s="40"/>
      <c r="B285" s="43">
        <v>4</v>
      </c>
      <c r="C285" s="40" t="s">
        <v>984</v>
      </c>
      <c r="D285" s="42"/>
      <c r="E285" s="45"/>
      <c r="F285" s="43"/>
      <c r="G285" s="45"/>
      <c r="H285" s="43"/>
      <c r="I285" s="43"/>
      <c r="J285" s="43"/>
      <c r="K285" s="43"/>
      <c r="L285" s="47">
        <f>SUM(L286:L289)-SUMIF(CE286:CE289, 1, L286:L289)</f>
        <v>2976.5</v>
      </c>
    </row>
    <row r="286" spans="1:83" ht="57">
      <c r="A286" s="41"/>
      <c r="B286" s="41" t="s">
        <v>717</v>
      </c>
      <c r="C286" s="41" t="s">
        <v>719</v>
      </c>
      <c r="D286" s="42" t="s">
        <v>703</v>
      </c>
      <c r="E286" s="45">
        <v>0.25</v>
      </c>
      <c r="F286" s="40"/>
      <c r="G286" s="45">
        <f>SmtRes!CX102</f>
        <v>0.25</v>
      </c>
      <c r="H286" s="46">
        <f>SmtRes!CZ102</f>
        <v>155.63</v>
      </c>
      <c r="I286" s="44">
        <f>SmtRes!AI102</f>
        <v>1.03</v>
      </c>
      <c r="J286" s="46">
        <f>ROUND(H286*I286, 2)</f>
        <v>160.30000000000001</v>
      </c>
      <c r="K286" s="41"/>
      <c r="L286" s="46">
        <f>SmtRes!DF102</f>
        <v>40.08</v>
      </c>
    </row>
    <row r="287" spans="1:83" ht="28.5">
      <c r="A287" s="41"/>
      <c r="B287" s="41" t="s">
        <v>700</v>
      </c>
      <c r="C287" s="41" t="s">
        <v>702</v>
      </c>
      <c r="D287" s="42" t="s">
        <v>703</v>
      </c>
      <c r="E287" s="45">
        <v>0.06</v>
      </c>
      <c r="F287" s="40"/>
      <c r="G287" s="45">
        <f>SmtRes!CX103</f>
        <v>0.06</v>
      </c>
      <c r="H287" s="46">
        <f>SmtRes!CZ103</f>
        <v>174.93</v>
      </c>
      <c r="I287" s="44">
        <f>SmtRes!AI103</f>
        <v>1.1100000000000001</v>
      </c>
      <c r="J287" s="46">
        <f>ROUND(H287*I287, 2)</f>
        <v>194.17</v>
      </c>
      <c r="K287" s="41"/>
      <c r="L287" s="46">
        <f>SmtRes!DF103</f>
        <v>11.65</v>
      </c>
    </row>
    <row r="288" spans="1:83" ht="42.75">
      <c r="A288" s="41"/>
      <c r="B288" s="41" t="s">
        <v>728</v>
      </c>
      <c r="C288" s="41" t="s">
        <v>730</v>
      </c>
      <c r="D288" s="42" t="s">
        <v>324</v>
      </c>
      <c r="E288" s="45">
        <v>2.5000000000000001E-2</v>
      </c>
      <c r="F288" s="40"/>
      <c r="G288" s="45">
        <f>SmtRes!CX104</f>
        <v>2.5000000000000001E-2</v>
      </c>
      <c r="H288" s="46">
        <f>SmtRes!CZ104</f>
        <v>105278.81</v>
      </c>
      <c r="I288" s="44">
        <f>SmtRes!AI104</f>
        <v>1.1100000000000001</v>
      </c>
      <c r="J288" s="46">
        <f>ROUND(H288*I288, 2)</f>
        <v>116859.48</v>
      </c>
      <c r="K288" s="41"/>
      <c r="L288" s="46">
        <f>SmtRes!DF104</f>
        <v>2921.49</v>
      </c>
    </row>
    <row r="289" spans="1:83" ht="28.5">
      <c r="A289" s="41"/>
      <c r="B289" s="41" t="s">
        <v>707</v>
      </c>
      <c r="C289" s="48" t="s">
        <v>709</v>
      </c>
      <c r="D289" s="49" t="s">
        <v>703</v>
      </c>
      <c r="E289" s="50">
        <v>0.03</v>
      </c>
      <c r="F289" s="51"/>
      <c r="G289" s="50">
        <f>SmtRes!CX105</f>
        <v>0.03</v>
      </c>
      <c r="H289" s="52">
        <f>SmtRes!CZ105</f>
        <v>79.88</v>
      </c>
      <c r="I289" s="53">
        <f>SmtRes!AI105</f>
        <v>1.37</v>
      </c>
      <c r="J289" s="52">
        <f>ROUND(H289*I289, 2)</f>
        <v>109.44</v>
      </c>
      <c r="K289" s="48"/>
      <c r="L289" s="52">
        <f>SmtRes!DF105</f>
        <v>3.28</v>
      </c>
    </row>
    <row r="290" spans="1:83" ht="15">
      <c r="A290" s="41"/>
      <c r="B290" s="41"/>
      <c r="C290" s="56" t="s">
        <v>985</v>
      </c>
      <c r="D290" s="42"/>
      <c r="E290" s="45"/>
      <c r="F290" s="40"/>
      <c r="G290" s="45"/>
      <c r="H290" s="46"/>
      <c r="I290" s="44"/>
      <c r="J290" s="46"/>
      <c r="K290" s="41"/>
      <c r="L290" s="46">
        <f>L276+L278+L279+L285</f>
        <v>4685.1399999999994</v>
      </c>
    </row>
    <row r="291" spans="1:83" ht="57">
      <c r="A291" s="39" t="s">
        <v>1013</v>
      </c>
      <c r="B291" s="41" t="str">
        <f>Source!F51</f>
        <v>421/пр_2020_п.75_пп.а</v>
      </c>
      <c r="C291" s="41" t="str">
        <f>Source!G51</f>
        <v>Сметная стоимость вспомогательных ненормируемых материальных ресурсов, не учтенная в сметной норме, 2%</v>
      </c>
      <c r="D291" s="42" t="str">
        <f>Source!H51</f>
        <v>%</v>
      </c>
      <c r="E291" s="45">
        <f>SmtRes!AT106</f>
        <v>2</v>
      </c>
      <c r="F291" s="40"/>
      <c r="G291" s="45">
        <f>Source!I51</f>
        <v>2</v>
      </c>
      <c r="H291" s="46"/>
      <c r="I291" s="44"/>
      <c r="J291" s="46"/>
      <c r="K291" s="41"/>
      <c r="L291" s="46">
        <f>Source!P51</f>
        <v>19.29</v>
      </c>
      <c r="AD291">
        <f>ROUND((Source!AT51/100)*((ROUND(0*Source!I51, 2)+ROUND(0*Source!I51, 2))), 2)</f>
        <v>0</v>
      </c>
      <c r="AE291">
        <f>ROUND((Source!AU51/100)*((ROUND(0*Source!I51, 2)+ROUND(0*Source!I51, 2))), 2)</f>
        <v>0</v>
      </c>
      <c r="AN291">
        <f>L291</f>
        <v>19.29</v>
      </c>
      <c r="AW291">
        <f>L291</f>
        <v>19.29</v>
      </c>
      <c r="AZ291">
        <f>Source!X51</f>
        <v>0</v>
      </c>
      <c r="BA291">
        <f>Source!Y51</f>
        <v>0</v>
      </c>
      <c r="CD291">
        <v>4</v>
      </c>
    </row>
    <row r="292" spans="1:83" ht="14.25">
      <c r="A292" s="41"/>
      <c r="B292" s="41"/>
      <c r="C292" s="41" t="s">
        <v>987</v>
      </c>
      <c r="D292" s="42"/>
      <c r="E292" s="45"/>
      <c r="F292" s="40"/>
      <c r="G292" s="45"/>
      <c r="H292" s="46"/>
      <c r="I292" s="44"/>
      <c r="J292" s="46"/>
      <c r="K292" s="41"/>
      <c r="L292" s="46">
        <f>SUM(AR275:AR295)+SUM(AS275:AS295)+SUM(AT275:AT295)+SUM(AU275:AU295)+SUM(AV275:AV295)</f>
        <v>1156.3400000000001</v>
      </c>
    </row>
    <row r="293" spans="1:83" ht="28.5">
      <c r="A293" s="41"/>
      <c r="B293" s="41" t="s">
        <v>27</v>
      </c>
      <c r="C293" s="41" t="s">
        <v>988</v>
      </c>
      <c r="D293" s="42" t="s">
        <v>32</v>
      </c>
      <c r="E293" s="45">
        <f>Source!BZ50</f>
        <v>97</v>
      </c>
      <c r="F293" s="40"/>
      <c r="G293" s="45">
        <f>Source!AT50</f>
        <v>97</v>
      </c>
      <c r="H293" s="46"/>
      <c r="I293" s="44"/>
      <c r="J293" s="46"/>
      <c r="K293" s="41"/>
      <c r="L293" s="46">
        <f>SUM(AZ275:AZ295)</f>
        <v>1121.6500000000001</v>
      </c>
    </row>
    <row r="294" spans="1:83" ht="28.5">
      <c r="A294" s="48"/>
      <c r="B294" s="48" t="s">
        <v>28</v>
      </c>
      <c r="C294" s="48" t="s">
        <v>989</v>
      </c>
      <c r="D294" s="49" t="s">
        <v>32</v>
      </c>
      <c r="E294" s="50">
        <f>Source!CA50</f>
        <v>51</v>
      </c>
      <c r="F294" s="51"/>
      <c r="G294" s="50">
        <f>Source!AU50</f>
        <v>51</v>
      </c>
      <c r="H294" s="52"/>
      <c r="I294" s="53"/>
      <c r="J294" s="52"/>
      <c r="K294" s="48"/>
      <c r="L294" s="52">
        <f>SUM(BA275:BA295)</f>
        <v>589.73</v>
      </c>
    </row>
    <row r="295" spans="1:83" ht="15">
      <c r="C295" s="82" t="s">
        <v>990</v>
      </c>
      <c r="D295" s="82"/>
      <c r="E295" s="82"/>
      <c r="F295" s="82"/>
      <c r="G295" s="82"/>
      <c r="H295" s="82"/>
      <c r="I295" s="83">
        <f>K295/E275</f>
        <v>6415.81</v>
      </c>
      <c r="J295" s="83"/>
      <c r="K295" s="83">
        <f>L276+L278+L285+L293+L294+L279+SUM(L291:L291)</f>
        <v>6415.81</v>
      </c>
      <c r="L295" s="83"/>
      <c r="AD295">
        <f>ROUND((Source!AT50/100)*((ROUND(SUMIF(SmtRes!AQ97:'SmtRes'!AQ106,"=1",SmtRes!AD97:'SmtRes'!AD106)*Source!I50, 2)+ROUND(SUMIF(SmtRes!AQ97:'SmtRes'!AQ106,"=1",SmtRes!AC97:'SmtRes'!AC106)*Source!I50, 2))), 2)</f>
        <v>991.76</v>
      </c>
      <c r="AE295">
        <f>ROUND((Source!AU50/100)*((ROUND(SUMIF(SmtRes!AQ97:'SmtRes'!AQ106,"=1",SmtRes!AD97:'SmtRes'!AD106)*Source!I50, 2)+ROUND(SUMIF(SmtRes!AQ97:'SmtRes'!AQ106,"=1",SmtRes!AC97:'SmtRes'!AC106)*Source!I50, 2))), 2)</f>
        <v>521.44000000000005</v>
      </c>
      <c r="AN295" s="54">
        <f>L276+L278+L285+L293+L294+L279</f>
        <v>6396.52</v>
      </c>
      <c r="AO295" s="54">
        <f>L278</f>
        <v>552.29999999999995</v>
      </c>
      <c r="AQ295" t="s">
        <v>991</v>
      </c>
      <c r="AR295" s="54">
        <f>L276</f>
        <v>964.57</v>
      </c>
      <c r="AT295" s="54">
        <f>L279</f>
        <v>191.77</v>
      </c>
      <c r="AV295" t="s">
        <v>991</v>
      </c>
      <c r="AW295" s="54">
        <f>L285</f>
        <v>2976.5</v>
      </c>
      <c r="AZ295">
        <f>Source!X50</f>
        <v>1121.6500000000001</v>
      </c>
      <c r="BA295">
        <f>Source!Y50</f>
        <v>589.73</v>
      </c>
      <c r="CD295">
        <v>2</v>
      </c>
    </row>
    <row r="296" spans="1:83" ht="78">
      <c r="A296" s="39" t="s">
        <v>74</v>
      </c>
      <c r="B296" s="41" t="s">
        <v>1014</v>
      </c>
      <c r="C296" s="41" t="s">
        <v>1015</v>
      </c>
      <c r="D296" s="42" t="str">
        <f>Source!H52</f>
        <v>100 квт</v>
      </c>
      <c r="E296" s="45">
        <f>Source!K52</f>
        <v>0.04</v>
      </c>
      <c r="F296" s="40"/>
      <c r="G296" s="45">
        <f>Source!I52</f>
        <v>0.04</v>
      </c>
      <c r="H296" s="46"/>
      <c r="I296" s="44"/>
      <c r="J296" s="46"/>
      <c r="K296" s="41"/>
      <c r="L296" s="46"/>
    </row>
    <row r="297" spans="1:83">
      <c r="C297" s="58" t="str">
        <f>"Объем: "&amp;Source!I52&amp;"=4/"&amp;"100"</f>
        <v>Объем: 0,04=4/100</v>
      </c>
    </row>
    <row r="298" spans="1:83" ht="15">
      <c r="A298" s="40"/>
      <c r="B298" s="43">
        <v>1</v>
      </c>
      <c r="C298" s="40" t="s">
        <v>979</v>
      </c>
      <c r="D298" s="42" t="s">
        <v>688</v>
      </c>
      <c r="E298" s="45"/>
      <c r="F298" s="43"/>
      <c r="G298" s="45">
        <f>Source!U52</f>
        <v>2.4359999999999999</v>
      </c>
      <c r="H298" s="43"/>
      <c r="I298" s="43"/>
      <c r="J298" s="43"/>
      <c r="K298" s="43"/>
      <c r="L298" s="47">
        <f>SUM(L299:L299)-SUMIF(CE299:CE299, 1, L299:L299)</f>
        <v>688.78</v>
      </c>
    </row>
    <row r="299" spans="1:83" ht="28.5">
      <c r="A299" s="41"/>
      <c r="B299" s="41" t="s">
        <v>731</v>
      </c>
      <c r="C299" s="41" t="s">
        <v>732</v>
      </c>
      <c r="D299" s="42" t="s">
        <v>688</v>
      </c>
      <c r="E299" s="45">
        <v>87</v>
      </c>
      <c r="F299" s="40">
        <f>ROUND(0.7,7)</f>
        <v>0.7</v>
      </c>
      <c r="G299" s="45">
        <f>SmtRes!CX107</f>
        <v>2.4359999999999999</v>
      </c>
      <c r="H299" s="46"/>
      <c r="I299" s="44"/>
      <c r="J299" s="46">
        <f>SmtRes!CZ107</f>
        <v>282.75</v>
      </c>
      <c r="K299" s="41"/>
      <c r="L299" s="46">
        <f>SmtRes!DI107</f>
        <v>688.78</v>
      </c>
    </row>
    <row r="300" spans="1:83" ht="15">
      <c r="A300" s="40"/>
      <c r="B300" s="43">
        <v>2</v>
      </c>
      <c r="C300" s="40" t="s">
        <v>980</v>
      </c>
      <c r="D300" s="42"/>
      <c r="E300" s="45"/>
      <c r="F300" s="43"/>
      <c r="G300" s="45"/>
      <c r="H300" s="43"/>
      <c r="I300" s="43"/>
      <c r="J300" s="43"/>
      <c r="K300" s="43"/>
      <c r="L300" s="47">
        <f>SUM(L301:L307)-SUMIF(CE301:CE307, 1, L301:L307)</f>
        <v>32.400000000000006</v>
      </c>
    </row>
    <row r="301" spans="1:83" ht="15">
      <c r="A301" s="40"/>
      <c r="B301" s="43"/>
      <c r="C301" s="40" t="s">
        <v>983</v>
      </c>
      <c r="D301" s="42" t="s">
        <v>688</v>
      </c>
      <c r="E301" s="45"/>
      <c r="F301" s="43"/>
      <c r="G301" s="45">
        <f>Source!V52</f>
        <v>7.868E-2</v>
      </c>
      <c r="H301" s="43"/>
      <c r="I301" s="43"/>
      <c r="J301" s="43"/>
      <c r="K301" s="43"/>
      <c r="L301" s="47">
        <f>SUMIF(CE302:CE307, 1, L302:L307)</f>
        <v>23.189999999999998</v>
      </c>
      <c r="CE301">
        <v>1</v>
      </c>
    </row>
    <row r="302" spans="1:83" ht="28.5">
      <c r="A302" s="41"/>
      <c r="B302" s="41" t="s">
        <v>691</v>
      </c>
      <c r="C302" s="41" t="s">
        <v>693</v>
      </c>
      <c r="D302" s="42" t="s">
        <v>694</v>
      </c>
      <c r="E302" s="45">
        <v>0.09</v>
      </c>
      <c r="F302" s="40">
        <f t="shared" ref="F302:F307" si="2">ROUND(0.7,7)</f>
        <v>0.7</v>
      </c>
      <c r="G302" s="45">
        <f>SmtRes!CX109</f>
        <v>2.5200000000000001E-3</v>
      </c>
      <c r="H302" s="46"/>
      <c r="I302" s="44"/>
      <c r="J302" s="46">
        <f>SmtRes!CZ109</f>
        <v>1442.85</v>
      </c>
      <c r="K302" s="41"/>
      <c r="L302" s="46">
        <f>SmtRes!DG109</f>
        <v>3.64</v>
      </c>
    </row>
    <row r="303" spans="1:83" ht="28.5">
      <c r="A303" s="41"/>
      <c r="B303" s="41" t="s">
        <v>695</v>
      </c>
      <c r="C303" s="41" t="s">
        <v>981</v>
      </c>
      <c r="D303" s="42" t="s">
        <v>688</v>
      </c>
      <c r="E303" s="45">
        <f>SmtRes!DO109*SmtRes!AT109</f>
        <v>0.09</v>
      </c>
      <c r="F303" s="40">
        <f t="shared" si="2"/>
        <v>0.7</v>
      </c>
      <c r="G303" s="45">
        <f>SmtRes!DO109*SmtRes!CX109</f>
        <v>2.5200000000000001E-3</v>
      </c>
      <c r="H303" s="46"/>
      <c r="I303" s="44"/>
      <c r="J303" s="46">
        <f>ROUND(SmtRes!AG109/SmtRes!DO109, 2)</f>
        <v>407.16</v>
      </c>
      <c r="K303" s="41"/>
      <c r="L303" s="46">
        <f>SmtRes!DH109</f>
        <v>1.03</v>
      </c>
      <c r="CE303">
        <v>1</v>
      </c>
    </row>
    <row r="304" spans="1:83" ht="42.75">
      <c r="A304" s="41"/>
      <c r="B304" s="41" t="s">
        <v>733</v>
      </c>
      <c r="C304" s="41" t="s">
        <v>735</v>
      </c>
      <c r="D304" s="42" t="s">
        <v>694</v>
      </c>
      <c r="E304" s="45">
        <v>0.97</v>
      </c>
      <c r="F304" s="40">
        <f t="shared" si="2"/>
        <v>0.7</v>
      </c>
      <c r="G304" s="45">
        <f>SmtRes!CX110</f>
        <v>2.716E-2</v>
      </c>
      <c r="H304" s="46">
        <f>SmtRes!CZ110</f>
        <v>37.32</v>
      </c>
      <c r="I304" s="44">
        <f>SmtRes!AJ110</f>
        <v>1.4</v>
      </c>
      <c r="J304" s="46">
        <f>ROUND(H304*I304, 2)</f>
        <v>52.25</v>
      </c>
      <c r="K304" s="41"/>
      <c r="L304" s="46">
        <f>SmtRes!DG110</f>
        <v>1.42</v>
      </c>
    </row>
    <row r="305" spans="1:83" ht="28.5">
      <c r="A305" s="41"/>
      <c r="B305" s="41" t="s">
        <v>713</v>
      </c>
      <c r="C305" s="41" t="s">
        <v>1003</v>
      </c>
      <c r="D305" s="42" t="s">
        <v>688</v>
      </c>
      <c r="E305" s="45">
        <f>SmtRes!DO110*SmtRes!AT110</f>
        <v>0.97</v>
      </c>
      <c r="F305" s="40">
        <f t="shared" si="2"/>
        <v>0.7</v>
      </c>
      <c r="G305" s="45">
        <f>SmtRes!DO110*SmtRes!CX110</f>
        <v>2.716E-2</v>
      </c>
      <c r="H305" s="46"/>
      <c r="I305" s="44"/>
      <c r="J305" s="46">
        <f>ROUND(SmtRes!AG110/SmtRes!DO110, 2)</f>
        <v>269.18</v>
      </c>
      <c r="K305" s="41"/>
      <c r="L305" s="46">
        <f>SmtRes!DH110</f>
        <v>7.31</v>
      </c>
      <c r="CE305">
        <v>1</v>
      </c>
    </row>
    <row r="306" spans="1:83" ht="28.5">
      <c r="A306" s="41"/>
      <c r="B306" s="41" t="s">
        <v>696</v>
      </c>
      <c r="C306" s="41" t="s">
        <v>698</v>
      </c>
      <c r="D306" s="42" t="s">
        <v>694</v>
      </c>
      <c r="E306" s="45">
        <v>1.75</v>
      </c>
      <c r="F306" s="40">
        <f t="shared" si="2"/>
        <v>0.7</v>
      </c>
      <c r="G306" s="45">
        <f>SmtRes!CX111</f>
        <v>4.9000000000000002E-2</v>
      </c>
      <c r="H306" s="46"/>
      <c r="I306" s="44"/>
      <c r="J306" s="46">
        <f>SmtRes!CZ111</f>
        <v>557.94000000000005</v>
      </c>
      <c r="K306" s="41"/>
      <c r="L306" s="46">
        <f>SmtRes!DG111</f>
        <v>27.34</v>
      </c>
    </row>
    <row r="307" spans="1:83" ht="28.5">
      <c r="A307" s="41"/>
      <c r="B307" s="41" t="s">
        <v>699</v>
      </c>
      <c r="C307" s="41" t="s">
        <v>982</v>
      </c>
      <c r="D307" s="42" t="s">
        <v>688</v>
      </c>
      <c r="E307" s="45">
        <f>SmtRes!DO111*SmtRes!AT111</f>
        <v>1.75</v>
      </c>
      <c r="F307" s="40">
        <f t="shared" si="2"/>
        <v>0.7</v>
      </c>
      <c r="G307" s="45">
        <f>SmtRes!DO111*SmtRes!CX111</f>
        <v>4.9000000000000002E-2</v>
      </c>
      <c r="H307" s="46"/>
      <c r="I307" s="44"/>
      <c r="J307" s="46">
        <f>ROUND(SmtRes!AG111/SmtRes!DO111, 2)</f>
        <v>303.11</v>
      </c>
      <c r="K307" s="41"/>
      <c r="L307" s="46">
        <f>SmtRes!DH111</f>
        <v>14.85</v>
      </c>
      <c r="CE307">
        <v>1</v>
      </c>
    </row>
    <row r="308" spans="1:83" ht="15">
      <c r="A308" s="40"/>
      <c r="B308" s="43">
        <v>4</v>
      </c>
      <c r="C308" s="40" t="s">
        <v>984</v>
      </c>
      <c r="D308" s="42"/>
      <c r="E308" s="45"/>
      <c r="F308" s="43"/>
      <c r="G308" s="45"/>
      <c r="H308" s="43"/>
      <c r="I308" s="43"/>
      <c r="J308" s="43"/>
      <c r="K308" s="43"/>
      <c r="L308" s="47">
        <f>SUM(L309:L311)-SUMIF(CE309:CE311, 1, L309:L311)</f>
        <v>0</v>
      </c>
    </row>
    <row r="309" spans="1:83" ht="14.25">
      <c r="A309" s="41"/>
      <c r="B309" s="41" t="s">
        <v>736</v>
      </c>
      <c r="C309" s="41" t="s">
        <v>738</v>
      </c>
      <c r="D309" s="42" t="s">
        <v>739</v>
      </c>
      <c r="E309" s="45">
        <v>0.10920000000000001</v>
      </c>
      <c r="F309" s="40">
        <f>ROUND(0,7)</f>
        <v>0</v>
      </c>
      <c r="G309" s="45">
        <f>SmtRes!CX112</f>
        <v>0</v>
      </c>
      <c r="H309" s="46"/>
      <c r="I309" s="44"/>
      <c r="J309" s="46">
        <f>SmtRes!CZ112</f>
        <v>6.45</v>
      </c>
      <c r="K309" s="41"/>
      <c r="L309" s="46">
        <f>SmtRes!DF112</f>
        <v>0</v>
      </c>
    </row>
    <row r="310" spans="1:83" ht="28.5">
      <c r="A310" s="41"/>
      <c r="B310" s="41" t="s">
        <v>740</v>
      </c>
      <c r="C310" s="41" t="s">
        <v>742</v>
      </c>
      <c r="D310" s="42" t="s">
        <v>743</v>
      </c>
      <c r="E310" s="45">
        <v>8.8999999999999996E-2</v>
      </c>
      <c r="F310" s="40">
        <f>ROUND(0,7)</f>
        <v>0</v>
      </c>
      <c r="G310" s="45">
        <f>SmtRes!CX113</f>
        <v>0</v>
      </c>
      <c r="H310" s="46">
        <f>SmtRes!CZ113</f>
        <v>449.47</v>
      </c>
      <c r="I310" s="44">
        <f>SmtRes!AI113</f>
        <v>1.1599999999999999</v>
      </c>
      <c r="J310" s="46">
        <f>ROUND(H310*I310, 2)</f>
        <v>521.39</v>
      </c>
      <c r="K310" s="41"/>
      <c r="L310" s="46">
        <f>SmtRes!DF113</f>
        <v>0</v>
      </c>
    </row>
    <row r="311" spans="1:83" ht="42.75">
      <c r="A311" s="41"/>
      <c r="B311" s="41" t="s">
        <v>744</v>
      </c>
      <c r="C311" s="41" t="s">
        <v>746</v>
      </c>
      <c r="D311" s="42" t="s">
        <v>324</v>
      </c>
      <c r="E311" s="45">
        <v>4.5999999999999999E-3</v>
      </c>
      <c r="F311" s="40">
        <f>ROUND(0,7)</f>
        <v>0</v>
      </c>
      <c r="G311" s="45">
        <f>SmtRes!CX114</f>
        <v>0</v>
      </c>
      <c r="H311" s="46">
        <f>SmtRes!CZ114</f>
        <v>131524.96</v>
      </c>
      <c r="I311" s="44">
        <f>SmtRes!AI114</f>
        <v>1.1599999999999999</v>
      </c>
      <c r="J311" s="46">
        <f>ROUND(H311*I311, 2)</f>
        <v>152568.95000000001</v>
      </c>
      <c r="K311" s="41"/>
      <c r="L311" s="46">
        <f>SmtRes!DF114</f>
        <v>0</v>
      </c>
    </row>
    <row r="312" spans="1:83" ht="14.25">
      <c r="A312" s="41"/>
      <c r="B312" s="41" t="str">
        <f>EtalonRes!I115</f>
        <v>18.5.06.02</v>
      </c>
      <c r="C312" s="48" t="str">
        <f>EtalonRes!K115</f>
        <v>Конвекторы с креплениями</v>
      </c>
      <c r="D312" s="49" t="str">
        <f>EtalonRes!O115</f>
        <v>квт</v>
      </c>
      <c r="E312" s="50">
        <f>EtalonRes!X115</f>
        <v>100</v>
      </c>
      <c r="F312" s="51">
        <f>ROUND(0,7)</f>
        <v>0</v>
      </c>
      <c r="G312" s="50">
        <f>ROUND(EtalonRes!AG115*Source!I52, 7)</f>
        <v>0</v>
      </c>
      <c r="H312" s="52"/>
      <c r="I312" s="53"/>
      <c r="J312" s="52"/>
      <c r="K312" s="48"/>
      <c r="L312" s="52"/>
    </row>
    <row r="313" spans="1:83" ht="15">
      <c r="A313" s="41"/>
      <c r="B313" s="41"/>
      <c r="C313" s="56" t="s">
        <v>985</v>
      </c>
      <c r="D313" s="42"/>
      <c r="E313" s="45"/>
      <c r="F313" s="40"/>
      <c r="G313" s="45"/>
      <c r="H313" s="46"/>
      <c r="I313" s="44"/>
      <c r="J313" s="46"/>
      <c r="K313" s="41"/>
      <c r="L313" s="46">
        <f>L298+L300+L301+L308</f>
        <v>744.36999999999989</v>
      </c>
    </row>
    <row r="314" spans="1:83" ht="14.25">
      <c r="A314" s="41"/>
      <c r="B314" s="41"/>
      <c r="C314" s="41" t="s">
        <v>987</v>
      </c>
      <c r="D314" s="42"/>
      <c r="E314" s="45"/>
      <c r="F314" s="40"/>
      <c r="G314" s="45"/>
      <c r="H314" s="46"/>
      <c r="I314" s="44"/>
      <c r="J314" s="46"/>
      <c r="K314" s="41"/>
      <c r="L314" s="46">
        <f>SUM(AR296:AR317)+SUM(AS296:AS317)+SUM(AT296:AT317)+SUM(AU296:AU317)+SUM(AV296:AV317)</f>
        <v>711.97</v>
      </c>
    </row>
    <row r="315" spans="1:83" ht="71.25">
      <c r="A315" s="41"/>
      <c r="B315" s="41" t="s">
        <v>83</v>
      </c>
      <c r="C315" s="41" t="s">
        <v>1016</v>
      </c>
      <c r="D315" s="42" t="s">
        <v>32</v>
      </c>
      <c r="E315" s="45">
        <f>Source!BZ52</f>
        <v>121</v>
      </c>
      <c r="F315" s="40"/>
      <c r="G315" s="45">
        <f>Source!AT52</f>
        <v>121</v>
      </c>
      <c r="H315" s="46"/>
      <c r="I315" s="44"/>
      <c r="J315" s="46"/>
      <c r="K315" s="41"/>
      <c r="L315" s="46">
        <f>SUM(AZ296:AZ317)</f>
        <v>861.48</v>
      </c>
    </row>
    <row r="316" spans="1:83" ht="71.25">
      <c r="A316" s="48"/>
      <c r="B316" s="48" t="s">
        <v>84</v>
      </c>
      <c r="C316" s="48" t="s">
        <v>1017</v>
      </c>
      <c r="D316" s="49" t="s">
        <v>32</v>
      </c>
      <c r="E316" s="50">
        <f>Source!CA52</f>
        <v>72</v>
      </c>
      <c r="F316" s="51"/>
      <c r="G316" s="50">
        <f>Source!AU52</f>
        <v>72</v>
      </c>
      <c r="H316" s="52"/>
      <c r="I316" s="53"/>
      <c r="J316" s="52"/>
      <c r="K316" s="48"/>
      <c r="L316" s="52">
        <f>SUM(BA296:BA317)</f>
        <v>512.62</v>
      </c>
    </row>
    <row r="317" spans="1:83" ht="15">
      <c r="C317" s="82" t="s">
        <v>990</v>
      </c>
      <c r="D317" s="82"/>
      <c r="E317" s="82"/>
      <c r="F317" s="82"/>
      <c r="G317" s="82"/>
      <c r="H317" s="82"/>
      <c r="I317" s="83">
        <f>K317/E296</f>
        <v>52961.749999999993</v>
      </c>
      <c r="J317" s="83"/>
      <c r="K317" s="83">
        <f>L298+L300+L308+L315+L316+L301</f>
        <v>2118.4699999999998</v>
      </c>
      <c r="L317" s="83"/>
      <c r="AD317">
        <f>ROUND((Source!AT52/100)*((ROUND(SUMIF(SmtRes!AQ107:'SmtRes'!AQ115,"=1",SmtRes!AD107:'SmtRes'!AD115)*Source!I52, 2)+ROUND(SUMIF(SmtRes!AQ107:'SmtRes'!AQ115,"=1",SmtRes!AC107:'SmtRes'!AC115)*Source!I52, 2))), 2)</f>
        <v>61.09</v>
      </c>
      <c r="AE317">
        <f>ROUND((Source!AU52/100)*((ROUND(SUMIF(SmtRes!AQ107:'SmtRes'!AQ115,"=1",SmtRes!AD107:'SmtRes'!AD115)*Source!I52, 2)+ROUND(SUMIF(SmtRes!AQ107:'SmtRes'!AQ115,"=1",SmtRes!AC107:'SmtRes'!AC115)*Source!I52, 2))), 2)</f>
        <v>36.35</v>
      </c>
      <c r="AN317" s="54">
        <f>L298+L300+L308+L315+L316+L301</f>
        <v>2118.4699999999998</v>
      </c>
      <c r="AO317" s="54">
        <f>L300</f>
        <v>32.400000000000006</v>
      </c>
      <c r="AQ317" t="s">
        <v>991</v>
      </c>
      <c r="AR317" s="54">
        <f>L298</f>
        <v>688.78</v>
      </c>
      <c r="AT317" s="54">
        <f>L301</f>
        <v>23.189999999999998</v>
      </c>
      <c r="AV317" t="s">
        <v>991</v>
      </c>
      <c r="AW317" s="54">
        <f>L308</f>
        <v>0</v>
      </c>
      <c r="AZ317">
        <f>Source!X52</f>
        <v>861.48</v>
      </c>
      <c r="BA317">
        <f>Source!Y52</f>
        <v>512.62</v>
      </c>
      <c r="CD317">
        <v>1</v>
      </c>
    </row>
    <row r="318" spans="1:83" ht="14.25">
      <c r="A318" s="39" t="s">
        <v>89</v>
      </c>
      <c r="B318" s="41" t="s">
        <v>1014</v>
      </c>
      <c r="C318" s="41" t="str">
        <f>Source!G54</f>
        <v>Установка конвекторов</v>
      </c>
      <c r="D318" s="42" t="str">
        <f>Source!H54</f>
        <v>100 квт</v>
      </c>
      <c r="E318" s="45">
        <f>Source!K54</f>
        <v>0.04</v>
      </c>
      <c r="F318" s="40"/>
      <c r="G318" s="45">
        <f>Source!I54</f>
        <v>0.04</v>
      </c>
      <c r="H318" s="46"/>
      <c r="I318" s="44"/>
      <c r="J318" s="46"/>
      <c r="K318" s="41"/>
      <c r="L318" s="46"/>
    </row>
    <row r="319" spans="1:83">
      <c r="C319" s="58" t="str">
        <f>"Объем: "&amp;Source!I54&amp;"=4/"&amp;"100"</f>
        <v>Объем: 0,04=4/100</v>
      </c>
    </row>
    <row r="320" spans="1:83" ht="15">
      <c r="A320" s="40"/>
      <c r="B320" s="43">
        <v>1</v>
      </c>
      <c r="C320" s="40" t="s">
        <v>979</v>
      </c>
      <c r="D320" s="42" t="s">
        <v>688</v>
      </c>
      <c r="E320" s="45"/>
      <c r="F320" s="43"/>
      <c r="G320" s="45">
        <f>Source!U54</f>
        <v>3.48</v>
      </c>
      <c r="H320" s="43"/>
      <c r="I320" s="43"/>
      <c r="J320" s="43"/>
      <c r="K320" s="43"/>
      <c r="L320" s="47">
        <f>SUM(L321:L321)-SUMIF(CE321:CE321, 1, L321:L321)</f>
        <v>983.97</v>
      </c>
    </row>
    <row r="321" spans="1:83" ht="28.5">
      <c r="A321" s="41"/>
      <c r="B321" s="41" t="s">
        <v>731</v>
      </c>
      <c r="C321" s="41" t="s">
        <v>732</v>
      </c>
      <c r="D321" s="42" t="s">
        <v>688</v>
      </c>
      <c r="E321" s="45">
        <v>87</v>
      </c>
      <c r="F321" s="40"/>
      <c r="G321" s="45">
        <f>SmtRes!CX116</f>
        <v>3.48</v>
      </c>
      <c r="H321" s="46"/>
      <c r="I321" s="44"/>
      <c r="J321" s="46">
        <f>SmtRes!CZ116</f>
        <v>282.75</v>
      </c>
      <c r="K321" s="41"/>
      <c r="L321" s="46">
        <f>SmtRes!DI116</f>
        <v>983.97</v>
      </c>
    </row>
    <row r="322" spans="1:83" ht="15">
      <c r="A322" s="40"/>
      <c r="B322" s="43">
        <v>2</v>
      </c>
      <c r="C322" s="40" t="s">
        <v>980</v>
      </c>
      <c r="D322" s="42"/>
      <c r="E322" s="45"/>
      <c r="F322" s="43"/>
      <c r="G322" s="45"/>
      <c r="H322" s="43"/>
      <c r="I322" s="43"/>
      <c r="J322" s="43"/>
      <c r="K322" s="43"/>
      <c r="L322" s="47">
        <f>SUM(L323:L329)-SUMIF(CE323:CE329, 1, L323:L329)</f>
        <v>46.28</v>
      </c>
    </row>
    <row r="323" spans="1:83" ht="15">
      <c r="A323" s="40"/>
      <c r="B323" s="43"/>
      <c r="C323" s="40" t="s">
        <v>983</v>
      </c>
      <c r="D323" s="42" t="s">
        <v>688</v>
      </c>
      <c r="E323" s="45"/>
      <c r="F323" s="43"/>
      <c r="G323" s="45">
        <f>Source!V54</f>
        <v>0.1124</v>
      </c>
      <c r="H323" s="43"/>
      <c r="I323" s="43"/>
      <c r="J323" s="43"/>
      <c r="K323" s="43"/>
      <c r="L323" s="47">
        <f>SUMIF(CE324:CE329, 1, L324:L329)</f>
        <v>33.129999999999995</v>
      </c>
      <c r="CE323">
        <v>1</v>
      </c>
    </row>
    <row r="324" spans="1:83" ht="28.5">
      <c r="A324" s="41"/>
      <c r="B324" s="41" t="s">
        <v>691</v>
      </c>
      <c r="C324" s="41" t="s">
        <v>693</v>
      </c>
      <c r="D324" s="42" t="s">
        <v>694</v>
      </c>
      <c r="E324" s="45">
        <v>0.09</v>
      </c>
      <c r="F324" s="40"/>
      <c r="G324" s="45">
        <f>SmtRes!CX118</f>
        <v>3.5999999999999999E-3</v>
      </c>
      <c r="H324" s="46"/>
      <c r="I324" s="44"/>
      <c r="J324" s="46">
        <f>SmtRes!CZ118</f>
        <v>1442.85</v>
      </c>
      <c r="K324" s="41"/>
      <c r="L324" s="46">
        <f>SmtRes!DG118</f>
        <v>5.19</v>
      </c>
    </row>
    <row r="325" spans="1:83" ht="28.5">
      <c r="A325" s="41"/>
      <c r="B325" s="41" t="s">
        <v>695</v>
      </c>
      <c r="C325" s="41" t="s">
        <v>981</v>
      </c>
      <c r="D325" s="42" t="s">
        <v>688</v>
      </c>
      <c r="E325" s="45">
        <f>SmtRes!DO118*SmtRes!AT118</f>
        <v>0.09</v>
      </c>
      <c r="F325" s="40"/>
      <c r="G325" s="45">
        <f>SmtRes!DO118*SmtRes!CX118</f>
        <v>3.5999999999999999E-3</v>
      </c>
      <c r="H325" s="46"/>
      <c r="I325" s="44"/>
      <c r="J325" s="46">
        <f>ROUND(SmtRes!AG118/SmtRes!DO118, 2)</f>
        <v>407.16</v>
      </c>
      <c r="K325" s="41"/>
      <c r="L325" s="46">
        <f>SmtRes!DH118</f>
        <v>1.47</v>
      </c>
      <c r="CE325">
        <v>1</v>
      </c>
    </row>
    <row r="326" spans="1:83" ht="42.75">
      <c r="A326" s="41"/>
      <c r="B326" s="41" t="s">
        <v>733</v>
      </c>
      <c r="C326" s="41" t="s">
        <v>735</v>
      </c>
      <c r="D326" s="42" t="s">
        <v>694</v>
      </c>
      <c r="E326" s="45">
        <v>0.97</v>
      </c>
      <c r="F326" s="40"/>
      <c r="G326" s="45">
        <f>SmtRes!CX119</f>
        <v>3.8800000000000001E-2</v>
      </c>
      <c r="H326" s="46">
        <f>SmtRes!CZ119</f>
        <v>37.32</v>
      </c>
      <c r="I326" s="44">
        <f>SmtRes!AJ119</f>
        <v>1.4</v>
      </c>
      <c r="J326" s="46">
        <f>ROUND(H326*I326, 2)</f>
        <v>52.25</v>
      </c>
      <c r="K326" s="41"/>
      <c r="L326" s="46">
        <f>SmtRes!DG119</f>
        <v>2.0299999999999998</v>
      </c>
    </row>
    <row r="327" spans="1:83" ht="28.5">
      <c r="A327" s="41"/>
      <c r="B327" s="41" t="s">
        <v>713</v>
      </c>
      <c r="C327" s="41" t="s">
        <v>1003</v>
      </c>
      <c r="D327" s="42" t="s">
        <v>688</v>
      </c>
      <c r="E327" s="45">
        <f>SmtRes!DO119*SmtRes!AT119</f>
        <v>0.97</v>
      </c>
      <c r="F327" s="40"/>
      <c r="G327" s="45">
        <f>SmtRes!DO119*SmtRes!CX119</f>
        <v>3.8800000000000001E-2</v>
      </c>
      <c r="H327" s="46"/>
      <c r="I327" s="44"/>
      <c r="J327" s="46">
        <f>ROUND(SmtRes!AG119/SmtRes!DO119, 2)</f>
        <v>269.18</v>
      </c>
      <c r="K327" s="41"/>
      <c r="L327" s="46">
        <f>SmtRes!DH119</f>
        <v>10.44</v>
      </c>
      <c r="CE327">
        <v>1</v>
      </c>
    </row>
    <row r="328" spans="1:83" ht="28.5">
      <c r="A328" s="41"/>
      <c r="B328" s="41" t="s">
        <v>696</v>
      </c>
      <c r="C328" s="41" t="s">
        <v>698</v>
      </c>
      <c r="D328" s="42" t="s">
        <v>694</v>
      </c>
      <c r="E328" s="45">
        <v>1.75</v>
      </c>
      <c r="F328" s="40"/>
      <c r="G328" s="45">
        <f>SmtRes!CX120</f>
        <v>7.0000000000000007E-2</v>
      </c>
      <c r="H328" s="46"/>
      <c r="I328" s="44"/>
      <c r="J328" s="46">
        <f>SmtRes!CZ120</f>
        <v>557.94000000000005</v>
      </c>
      <c r="K328" s="41"/>
      <c r="L328" s="46">
        <f>SmtRes!DG120</f>
        <v>39.06</v>
      </c>
    </row>
    <row r="329" spans="1:83" ht="28.5">
      <c r="A329" s="41"/>
      <c r="B329" s="41" t="s">
        <v>699</v>
      </c>
      <c r="C329" s="41" t="s">
        <v>982</v>
      </c>
      <c r="D329" s="42" t="s">
        <v>688</v>
      </c>
      <c r="E329" s="45">
        <f>SmtRes!DO120*SmtRes!AT120</f>
        <v>1.75</v>
      </c>
      <c r="F329" s="40"/>
      <c r="G329" s="45">
        <f>SmtRes!DO120*SmtRes!CX120</f>
        <v>7.0000000000000007E-2</v>
      </c>
      <c r="H329" s="46"/>
      <c r="I329" s="44"/>
      <c r="J329" s="46">
        <f>ROUND(SmtRes!AG120/SmtRes!DO120, 2)</f>
        <v>303.11</v>
      </c>
      <c r="K329" s="41"/>
      <c r="L329" s="46">
        <f>SmtRes!DH120</f>
        <v>21.22</v>
      </c>
      <c r="CE329">
        <v>1</v>
      </c>
    </row>
    <row r="330" spans="1:83" ht="15">
      <c r="A330" s="40"/>
      <c r="B330" s="43">
        <v>4</v>
      </c>
      <c r="C330" s="40" t="s">
        <v>984</v>
      </c>
      <c r="D330" s="42"/>
      <c r="E330" s="45"/>
      <c r="F330" s="43"/>
      <c r="G330" s="45"/>
      <c r="H330" s="43"/>
      <c r="I330" s="43"/>
      <c r="J330" s="43"/>
      <c r="K330" s="43"/>
      <c r="L330" s="47">
        <f>SUM(L331:L333)-SUMIF(CE331:CE333, 1, L331:L333)</f>
        <v>29.96</v>
      </c>
    </row>
    <row r="331" spans="1:83" ht="14.25">
      <c r="A331" s="41"/>
      <c r="B331" s="41" t="s">
        <v>736</v>
      </c>
      <c r="C331" s="41" t="s">
        <v>738</v>
      </c>
      <c r="D331" s="42" t="s">
        <v>739</v>
      </c>
      <c r="E331" s="45">
        <v>0.10920000000000001</v>
      </c>
      <c r="F331" s="40"/>
      <c r="G331" s="45">
        <f>SmtRes!CX121</f>
        <v>4.3680000000000004E-3</v>
      </c>
      <c r="H331" s="46"/>
      <c r="I331" s="44"/>
      <c r="J331" s="46">
        <f>SmtRes!CZ121</f>
        <v>6.45</v>
      </c>
      <c r="K331" s="41"/>
      <c r="L331" s="46">
        <f>SmtRes!DF121</f>
        <v>0.03</v>
      </c>
    </row>
    <row r="332" spans="1:83" ht="28.5">
      <c r="A332" s="41"/>
      <c r="B332" s="41" t="s">
        <v>740</v>
      </c>
      <c r="C332" s="41" t="s">
        <v>742</v>
      </c>
      <c r="D332" s="42" t="s">
        <v>743</v>
      </c>
      <c r="E332" s="45">
        <v>8.8999999999999996E-2</v>
      </c>
      <c r="F332" s="40"/>
      <c r="G332" s="45">
        <f>SmtRes!CX122</f>
        <v>3.5599999999999998E-3</v>
      </c>
      <c r="H332" s="46">
        <f>SmtRes!CZ122</f>
        <v>449.47</v>
      </c>
      <c r="I332" s="44">
        <f>SmtRes!AI122</f>
        <v>1.1599999999999999</v>
      </c>
      <c r="J332" s="46">
        <f>ROUND(H332*I332, 2)</f>
        <v>521.39</v>
      </c>
      <c r="K332" s="41"/>
      <c r="L332" s="46">
        <f>SmtRes!DF122</f>
        <v>1.86</v>
      </c>
    </row>
    <row r="333" spans="1:83" ht="42.75">
      <c r="A333" s="41"/>
      <c r="B333" s="41" t="s">
        <v>744</v>
      </c>
      <c r="C333" s="41" t="s">
        <v>746</v>
      </c>
      <c r="D333" s="42" t="s">
        <v>324</v>
      </c>
      <c r="E333" s="45">
        <v>4.5999999999999999E-3</v>
      </c>
      <c r="F333" s="40"/>
      <c r="G333" s="45">
        <f>SmtRes!CX123</f>
        <v>1.84E-4</v>
      </c>
      <c r="H333" s="46">
        <f>SmtRes!CZ123</f>
        <v>131524.96</v>
      </c>
      <c r="I333" s="44">
        <f>SmtRes!AI123</f>
        <v>1.1599999999999999</v>
      </c>
      <c r="J333" s="46">
        <f>ROUND(H333*I333, 2)</f>
        <v>152568.95000000001</v>
      </c>
      <c r="K333" s="41"/>
      <c r="L333" s="46">
        <f>SmtRes!DF123</f>
        <v>28.07</v>
      </c>
    </row>
    <row r="334" spans="1:83" ht="14.25">
      <c r="A334" s="41"/>
      <c r="B334" s="41" t="str">
        <f>EtalonRes!I124</f>
        <v>18.5.06.02</v>
      </c>
      <c r="C334" s="48" t="str">
        <f>EtalonRes!K124</f>
        <v>Конвекторы с креплениями</v>
      </c>
      <c r="D334" s="49" t="str">
        <f>EtalonRes!O124</f>
        <v>квт</v>
      </c>
      <c r="E334" s="50">
        <f>EtalonRes!X124</f>
        <v>100</v>
      </c>
      <c r="F334" s="51"/>
      <c r="G334" s="50">
        <f>ROUND(EtalonRes!AG124*Source!I54, 7)</f>
        <v>4</v>
      </c>
      <c r="H334" s="52"/>
      <c r="I334" s="53"/>
      <c r="J334" s="52"/>
      <c r="K334" s="48"/>
      <c r="L334" s="52"/>
    </row>
    <row r="335" spans="1:83" ht="15">
      <c r="A335" s="41"/>
      <c r="B335" s="41"/>
      <c r="C335" s="56" t="s">
        <v>985</v>
      </c>
      <c r="D335" s="42"/>
      <c r="E335" s="45"/>
      <c r="F335" s="40"/>
      <c r="G335" s="45"/>
      <c r="H335" s="46"/>
      <c r="I335" s="44"/>
      <c r="J335" s="46"/>
      <c r="K335" s="41"/>
      <c r="L335" s="46">
        <f>L320+L322+L323+L330</f>
        <v>1093.3400000000001</v>
      </c>
    </row>
    <row r="336" spans="1:83" ht="14.25">
      <c r="A336" s="41"/>
      <c r="B336" s="41"/>
      <c r="C336" s="41" t="s">
        <v>987</v>
      </c>
      <c r="D336" s="42"/>
      <c r="E336" s="45"/>
      <c r="F336" s="40"/>
      <c r="G336" s="45"/>
      <c r="H336" s="46"/>
      <c r="I336" s="44"/>
      <c r="J336" s="46"/>
      <c r="K336" s="41"/>
      <c r="L336" s="46">
        <f>SUM(AR318:AR339)+SUM(AS318:AS339)+SUM(AT318:AT339)+SUM(AU318:AU339)+SUM(AV318:AV339)</f>
        <v>1017.1</v>
      </c>
    </row>
    <row r="337" spans="1:83" ht="71.25">
      <c r="A337" s="41"/>
      <c r="B337" s="41" t="s">
        <v>83</v>
      </c>
      <c r="C337" s="41" t="s">
        <v>1016</v>
      </c>
      <c r="D337" s="42" t="s">
        <v>32</v>
      </c>
      <c r="E337" s="45">
        <f>Source!BZ54</f>
        <v>121</v>
      </c>
      <c r="F337" s="40"/>
      <c r="G337" s="45">
        <f>Source!AT54</f>
        <v>121</v>
      </c>
      <c r="H337" s="46"/>
      <c r="I337" s="44"/>
      <c r="J337" s="46"/>
      <c r="K337" s="41"/>
      <c r="L337" s="46">
        <f>SUM(AZ318:AZ339)</f>
        <v>1230.69</v>
      </c>
    </row>
    <row r="338" spans="1:83" ht="71.25">
      <c r="A338" s="48"/>
      <c r="B338" s="48" t="s">
        <v>84</v>
      </c>
      <c r="C338" s="48" t="s">
        <v>1017</v>
      </c>
      <c r="D338" s="49" t="s">
        <v>32</v>
      </c>
      <c r="E338" s="50">
        <f>Source!CA54</f>
        <v>72</v>
      </c>
      <c r="F338" s="51"/>
      <c r="G338" s="50">
        <f>Source!AU54</f>
        <v>72</v>
      </c>
      <c r="H338" s="52"/>
      <c r="I338" s="53"/>
      <c r="J338" s="52"/>
      <c r="K338" s="48"/>
      <c r="L338" s="52">
        <f>SUM(BA318:BA339)</f>
        <v>732.31</v>
      </c>
    </row>
    <row r="339" spans="1:83" ht="15">
      <c r="C339" s="82" t="s">
        <v>990</v>
      </c>
      <c r="D339" s="82"/>
      <c r="E339" s="82"/>
      <c r="F339" s="82"/>
      <c r="G339" s="82"/>
      <c r="H339" s="82"/>
      <c r="I339" s="83">
        <f>K339/E318</f>
        <v>76408.5</v>
      </c>
      <c r="J339" s="83"/>
      <c r="K339" s="83">
        <f>L320+L322+L330+L337+L338+L323</f>
        <v>3056.34</v>
      </c>
      <c r="L339" s="83"/>
      <c r="AD339">
        <f>ROUND((Source!AT54/100)*((ROUND(SUMIF(SmtRes!AQ116:'SmtRes'!AQ124,"=1",SmtRes!AD116:'SmtRes'!AD124)*Source!I54, 2)+ROUND(SUMIF(SmtRes!AQ116:'SmtRes'!AQ124,"=1",SmtRes!AC116:'SmtRes'!AC124)*Source!I54, 2))), 2)</f>
        <v>61.09</v>
      </c>
      <c r="AE339">
        <f>ROUND((Source!AU54/100)*((ROUND(SUMIF(SmtRes!AQ116:'SmtRes'!AQ124,"=1",SmtRes!AD116:'SmtRes'!AD124)*Source!I54, 2)+ROUND(SUMIF(SmtRes!AQ116:'SmtRes'!AQ124,"=1",SmtRes!AC116:'SmtRes'!AC124)*Source!I54, 2))), 2)</f>
        <v>36.35</v>
      </c>
      <c r="AN339" s="54">
        <f>L320+L322+L330+L337+L338+L323</f>
        <v>3056.34</v>
      </c>
      <c r="AO339" s="54">
        <f>L322</f>
        <v>46.28</v>
      </c>
      <c r="AQ339" t="s">
        <v>991</v>
      </c>
      <c r="AR339" s="54">
        <f>L320</f>
        <v>983.97</v>
      </c>
      <c r="AT339" s="54">
        <f>L323</f>
        <v>33.129999999999995</v>
      </c>
      <c r="AV339" t="s">
        <v>991</v>
      </c>
      <c r="AW339" s="54">
        <f>L330</f>
        <v>29.96</v>
      </c>
      <c r="AZ339">
        <f>Source!X54</f>
        <v>1230.69</v>
      </c>
      <c r="BA339">
        <f>Source!Y54</f>
        <v>732.31</v>
      </c>
      <c r="CD339">
        <v>1</v>
      </c>
    </row>
    <row r="340" spans="1:83" ht="106.5">
      <c r="A340" s="39" t="s">
        <v>91</v>
      </c>
      <c r="B340" s="41" t="s">
        <v>1018</v>
      </c>
      <c r="C340" s="41" t="s">
        <v>1019</v>
      </c>
      <c r="D340" s="42" t="str">
        <f>Source!H56</f>
        <v>100 ШТ</v>
      </c>
      <c r="E340" s="45">
        <f>Source!K56</f>
        <v>0.06</v>
      </c>
      <c r="F340" s="40"/>
      <c r="G340" s="45">
        <f>Source!I56</f>
        <v>0.06</v>
      </c>
      <c r="H340" s="46"/>
      <c r="I340" s="44"/>
      <c r="J340" s="46"/>
      <c r="K340" s="41"/>
      <c r="L340" s="46"/>
    </row>
    <row r="341" spans="1:83">
      <c r="C341" s="58" t="str">
        <f>"Объем: "&amp;Source!I56&amp;"=6/"&amp;"100"</f>
        <v>Объем: 0,06=6/100</v>
      </c>
    </row>
    <row r="342" spans="1:83" ht="15">
      <c r="A342" s="40"/>
      <c r="B342" s="43">
        <v>1</v>
      </c>
      <c r="C342" s="40" t="s">
        <v>979</v>
      </c>
      <c r="D342" s="42" t="s">
        <v>688</v>
      </c>
      <c r="E342" s="45"/>
      <c r="F342" s="43"/>
      <c r="G342" s="45">
        <f>Source!U56</f>
        <v>1.3271999999999999</v>
      </c>
      <c r="H342" s="43"/>
      <c r="I342" s="43"/>
      <c r="J342" s="43"/>
      <c r="K342" s="43"/>
      <c r="L342" s="47">
        <f>SUM(L343:L343)-SUMIF(CE343:CE343, 1, L343:L343)</f>
        <v>414.3</v>
      </c>
    </row>
    <row r="343" spans="1:83" ht="28.5">
      <c r="A343" s="41"/>
      <c r="B343" s="41" t="s">
        <v>726</v>
      </c>
      <c r="C343" s="41" t="s">
        <v>727</v>
      </c>
      <c r="D343" s="42" t="s">
        <v>688</v>
      </c>
      <c r="E343" s="45">
        <v>31.6</v>
      </c>
      <c r="F343" s="40">
        <f>ROUND(0.7,7)</f>
        <v>0.7</v>
      </c>
      <c r="G343" s="45">
        <f>SmtRes!CX125</f>
        <v>1.3271999999999999</v>
      </c>
      <c r="H343" s="46"/>
      <c r="I343" s="44"/>
      <c r="J343" s="46">
        <f>SmtRes!CZ125</f>
        <v>312.16000000000003</v>
      </c>
      <c r="K343" s="41"/>
      <c r="L343" s="46">
        <f>SmtRes!DI125</f>
        <v>414.3</v>
      </c>
    </row>
    <row r="344" spans="1:83" ht="15">
      <c r="A344" s="40"/>
      <c r="B344" s="43">
        <v>2</v>
      </c>
      <c r="C344" s="40" t="s">
        <v>980</v>
      </c>
      <c r="D344" s="42"/>
      <c r="E344" s="45"/>
      <c r="F344" s="43"/>
      <c r="G344" s="45"/>
      <c r="H344" s="43"/>
      <c r="I344" s="43"/>
      <c r="J344" s="43"/>
      <c r="K344" s="43"/>
      <c r="L344" s="47">
        <f>SUM(L345:L349)-SUMIF(CE345:CE349, 1, L345:L349)</f>
        <v>2.2899999999999996</v>
      </c>
    </row>
    <row r="345" spans="1:83" ht="15">
      <c r="A345" s="40"/>
      <c r="B345" s="43"/>
      <c r="C345" s="40" t="s">
        <v>983</v>
      </c>
      <c r="D345" s="42" t="s">
        <v>688</v>
      </c>
      <c r="E345" s="45"/>
      <c r="F345" s="43"/>
      <c r="G345" s="45">
        <f>Source!V56</f>
        <v>2.1000000000000003E-3</v>
      </c>
      <c r="H345" s="43"/>
      <c r="I345" s="43"/>
      <c r="J345" s="43"/>
      <c r="K345" s="43"/>
      <c r="L345" s="47">
        <f>SUMIF(CE346:CE349, 1, L346:L349)</f>
        <v>0.76</v>
      </c>
      <c r="CE345">
        <v>1</v>
      </c>
    </row>
    <row r="346" spans="1:83" ht="28.5">
      <c r="A346" s="41"/>
      <c r="B346" s="41" t="s">
        <v>691</v>
      </c>
      <c r="C346" s="41" t="s">
        <v>693</v>
      </c>
      <c r="D346" s="42" t="s">
        <v>694</v>
      </c>
      <c r="E346" s="45">
        <v>0.03</v>
      </c>
      <c r="F346" s="40">
        <f>ROUND(0.7,7)</f>
        <v>0.7</v>
      </c>
      <c r="G346" s="45">
        <f>SmtRes!CX127</f>
        <v>1.2600000000000001E-3</v>
      </c>
      <c r="H346" s="46"/>
      <c r="I346" s="44"/>
      <c r="J346" s="46">
        <f>SmtRes!CZ127</f>
        <v>1442.85</v>
      </c>
      <c r="K346" s="41"/>
      <c r="L346" s="46">
        <f>SmtRes!DG127</f>
        <v>1.82</v>
      </c>
    </row>
    <row r="347" spans="1:83" ht="28.5">
      <c r="A347" s="41"/>
      <c r="B347" s="41" t="s">
        <v>695</v>
      </c>
      <c r="C347" s="41" t="s">
        <v>981</v>
      </c>
      <c r="D347" s="42" t="s">
        <v>688</v>
      </c>
      <c r="E347" s="45">
        <f>SmtRes!DO127*SmtRes!AT127</f>
        <v>0.03</v>
      </c>
      <c r="F347" s="40">
        <f>ROUND(0.7,7)</f>
        <v>0.7</v>
      </c>
      <c r="G347" s="45">
        <f>SmtRes!DO127*SmtRes!CX127</f>
        <v>1.2600000000000001E-3</v>
      </c>
      <c r="H347" s="46"/>
      <c r="I347" s="44"/>
      <c r="J347" s="46">
        <f>ROUND(SmtRes!AG127/SmtRes!DO127, 2)</f>
        <v>407.16</v>
      </c>
      <c r="K347" s="41"/>
      <c r="L347" s="46">
        <f>SmtRes!DH127</f>
        <v>0.51</v>
      </c>
      <c r="CE347">
        <v>1</v>
      </c>
    </row>
    <row r="348" spans="1:83" ht="28.5">
      <c r="A348" s="41"/>
      <c r="B348" s="41" t="s">
        <v>696</v>
      </c>
      <c r="C348" s="41" t="s">
        <v>698</v>
      </c>
      <c r="D348" s="42" t="s">
        <v>694</v>
      </c>
      <c r="E348" s="45">
        <v>0.02</v>
      </c>
      <c r="F348" s="40">
        <f>ROUND(0.7,7)</f>
        <v>0.7</v>
      </c>
      <c r="G348" s="45">
        <f>SmtRes!CX128</f>
        <v>8.4000000000000003E-4</v>
      </c>
      <c r="H348" s="46"/>
      <c r="I348" s="44"/>
      <c r="J348" s="46">
        <f>SmtRes!CZ128</f>
        <v>557.94000000000005</v>
      </c>
      <c r="K348" s="41"/>
      <c r="L348" s="46">
        <f>SmtRes!DG128</f>
        <v>0.47</v>
      </c>
    </row>
    <row r="349" spans="1:83" ht="28.5">
      <c r="A349" s="41"/>
      <c r="B349" s="41" t="s">
        <v>699</v>
      </c>
      <c r="C349" s="41" t="s">
        <v>982</v>
      </c>
      <c r="D349" s="42" t="s">
        <v>688</v>
      </c>
      <c r="E349" s="45">
        <f>SmtRes!DO128*SmtRes!AT128</f>
        <v>0.02</v>
      </c>
      <c r="F349" s="40">
        <f>ROUND(0.7,7)</f>
        <v>0.7</v>
      </c>
      <c r="G349" s="45">
        <f>SmtRes!DO128*SmtRes!CX128</f>
        <v>8.4000000000000003E-4</v>
      </c>
      <c r="H349" s="46"/>
      <c r="I349" s="44"/>
      <c r="J349" s="46">
        <f>ROUND(SmtRes!AG128/SmtRes!DO128, 2)</f>
        <v>303.11</v>
      </c>
      <c r="K349" s="41"/>
      <c r="L349" s="46">
        <f>SmtRes!DH128</f>
        <v>0.25</v>
      </c>
      <c r="CE349">
        <v>1</v>
      </c>
    </row>
    <row r="350" spans="1:83" ht="15">
      <c r="A350" s="40"/>
      <c r="B350" s="43">
        <v>4</v>
      </c>
      <c r="C350" s="40" t="s">
        <v>984</v>
      </c>
      <c r="D350" s="42"/>
      <c r="E350" s="45"/>
      <c r="F350" s="43"/>
      <c r="G350" s="45"/>
      <c r="H350" s="43"/>
      <c r="I350" s="43"/>
      <c r="J350" s="43"/>
      <c r="K350" s="43"/>
      <c r="L350" s="47">
        <f>SUM(L351:L355)-SUMIF(CE351:CE355, 1, L351:L355)</f>
        <v>0</v>
      </c>
    </row>
    <row r="351" spans="1:83" ht="14.25">
      <c r="A351" s="41"/>
      <c r="B351" s="41" t="s">
        <v>736</v>
      </c>
      <c r="C351" s="41" t="s">
        <v>738</v>
      </c>
      <c r="D351" s="42" t="s">
        <v>739</v>
      </c>
      <c r="E351" s="45">
        <v>2.1320000000000001</v>
      </c>
      <c r="F351" s="40">
        <f>ROUND(0,7)</f>
        <v>0</v>
      </c>
      <c r="G351" s="45">
        <f>SmtRes!CX129</f>
        <v>0</v>
      </c>
      <c r="H351" s="46"/>
      <c r="I351" s="44"/>
      <c r="J351" s="46">
        <f>SmtRes!CZ129</f>
        <v>6.45</v>
      </c>
      <c r="K351" s="41"/>
      <c r="L351" s="46">
        <f>SmtRes!DF129</f>
        <v>0</v>
      </c>
    </row>
    <row r="352" spans="1:83" ht="71.25">
      <c r="A352" s="41"/>
      <c r="B352" s="41" t="s">
        <v>747</v>
      </c>
      <c r="C352" s="41" t="s">
        <v>749</v>
      </c>
      <c r="D352" s="42" t="s">
        <v>750</v>
      </c>
      <c r="E352" s="45">
        <v>9.17</v>
      </c>
      <c r="F352" s="40">
        <f>ROUND(0,7)</f>
        <v>0</v>
      </c>
      <c r="G352" s="45">
        <f>SmtRes!CX130</f>
        <v>0</v>
      </c>
      <c r="H352" s="46">
        <f>SmtRes!CZ130</f>
        <v>5.87</v>
      </c>
      <c r="I352" s="44">
        <f>SmtRes!AI130</f>
        <v>1.1299999999999999</v>
      </c>
      <c r="J352" s="46">
        <f>ROUND(H352*I352, 2)</f>
        <v>6.63</v>
      </c>
      <c r="K352" s="41"/>
      <c r="L352" s="46">
        <f>SmtRes!DF130</f>
        <v>0</v>
      </c>
    </row>
    <row r="353" spans="1:83" ht="14.25">
      <c r="A353" s="41"/>
      <c r="B353" s="41" t="s">
        <v>751</v>
      </c>
      <c r="C353" s="41" t="s">
        <v>753</v>
      </c>
      <c r="D353" s="42" t="s">
        <v>94</v>
      </c>
      <c r="E353" s="45">
        <v>1.02</v>
      </c>
      <c r="F353" s="40">
        <f>ROUND(0,7)</f>
        <v>0</v>
      </c>
      <c r="G353" s="45">
        <f>SmtRes!CX131</f>
        <v>0</v>
      </c>
      <c r="H353" s="46">
        <f>SmtRes!CZ131</f>
        <v>41.71</v>
      </c>
      <c r="I353" s="44">
        <f>SmtRes!AI131</f>
        <v>1.1599999999999999</v>
      </c>
      <c r="J353" s="46">
        <f>ROUND(H353*I353, 2)</f>
        <v>48.38</v>
      </c>
      <c r="K353" s="41"/>
      <c r="L353" s="46">
        <f>SmtRes!DF131</f>
        <v>0</v>
      </c>
    </row>
    <row r="354" spans="1:83" ht="57">
      <c r="A354" s="41"/>
      <c r="B354" s="41" t="s">
        <v>754</v>
      </c>
      <c r="C354" s="41" t="s">
        <v>756</v>
      </c>
      <c r="D354" s="42" t="s">
        <v>324</v>
      </c>
      <c r="E354" s="45">
        <v>1.6000000000000001E-4</v>
      </c>
      <c r="F354" s="40">
        <f>ROUND(0,7)</f>
        <v>0</v>
      </c>
      <c r="G354" s="45">
        <f>SmtRes!CX132</f>
        <v>0</v>
      </c>
      <c r="H354" s="46">
        <f>SmtRes!CZ132</f>
        <v>173752.95999999999</v>
      </c>
      <c r="I354" s="44">
        <f>SmtRes!AI132</f>
        <v>1.1599999999999999</v>
      </c>
      <c r="J354" s="46">
        <f>ROUND(H354*I354, 2)</f>
        <v>201553.43</v>
      </c>
      <c r="K354" s="41"/>
      <c r="L354" s="46">
        <f>SmtRes!DF132</f>
        <v>0</v>
      </c>
    </row>
    <row r="355" spans="1:83" ht="57">
      <c r="A355" s="41"/>
      <c r="B355" s="41" t="s">
        <v>757</v>
      </c>
      <c r="C355" s="48" t="s">
        <v>759</v>
      </c>
      <c r="D355" s="49" t="s">
        <v>324</v>
      </c>
      <c r="E355" s="50">
        <v>2.9999999999999997E-4</v>
      </c>
      <c r="F355" s="51">
        <f>ROUND(0,7)</f>
        <v>0</v>
      </c>
      <c r="G355" s="50">
        <f>SmtRes!CX133</f>
        <v>0</v>
      </c>
      <c r="H355" s="52">
        <f>SmtRes!CZ133</f>
        <v>99190.96</v>
      </c>
      <c r="I355" s="53">
        <f>SmtRes!AI133</f>
        <v>1.1599999999999999</v>
      </c>
      <c r="J355" s="52">
        <f>ROUND(H355*I355, 2)</f>
        <v>115061.51</v>
      </c>
      <c r="K355" s="48"/>
      <c r="L355" s="52">
        <f>SmtRes!DF133</f>
        <v>0</v>
      </c>
    </row>
    <row r="356" spans="1:83" ht="15">
      <c r="A356" s="41"/>
      <c r="B356" s="41"/>
      <c r="C356" s="56" t="s">
        <v>985</v>
      </c>
      <c r="D356" s="42"/>
      <c r="E356" s="45"/>
      <c r="F356" s="40"/>
      <c r="G356" s="45"/>
      <c r="H356" s="46"/>
      <c r="I356" s="44"/>
      <c r="J356" s="46"/>
      <c r="K356" s="41"/>
      <c r="L356" s="46">
        <f>L342+L344+L345+L350</f>
        <v>417.35</v>
      </c>
    </row>
    <row r="357" spans="1:83" ht="57">
      <c r="A357" s="39" t="s">
        <v>1020</v>
      </c>
      <c r="B357" s="41" t="str">
        <f>Source!F57</f>
        <v>421/пр_2020_п.75_пп.а</v>
      </c>
      <c r="C357" s="41" t="str">
        <f>Source!G57</f>
        <v>Сметная стоимость вспомогательных ненормируемых материальных ресурсов, не учтенная в сметной норме, 2%</v>
      </c>
      <c r="D357" s="42" t="str">
        <f>Source!H57</f>
        <v>%</v>
      </c>
      <c r="E357" s="45">
        <f>SmtRes!AT134</f>
        <v>2</v>
      </c>
      <c r="F357" s="40"/>
      <c r="G357" s="45">
        <f>Source!I57</f>
        <v>2</v>
      </c>
      <c r="H357" s="46"/>
      <c r="I357" s="44"/>
      <c r="J357" s="46"/>
      <c r="K357" s="41"/>
      <c r="L357" s="46">
        <f>Source!P57</f>
        <v>11.84</v>
      </c>
      <c r="AD357">
        <f>ROUND((Source!AT57/100)*((ROUND(0*Source!I57, 2)+ROUND(0*Source!I57, 2))), 2)</f>
        <v>0</v>
      </c>
      <c r="AE357">
        <f>ROUND((Source!AU57/100)*((ROUND(0*Source!I57, 2)+ROUND(0*Source!I57, 2))), 2)</f>
        <v>0</v>
      </c>
      <c r="AN357">
        <f>L357</f>
        <v>11.84</v>
      </c>
      <c r="AW357">
        <f>L357</f>
        <v>11.84</v>
      </c>
      <c r="AZ357">
        <f>Source!X57</f>
        <v>0</v>
      </c>
      <c r="BA357">
        <f>Source!Y57</f>
        <v>0</v>
      </c>
      <c r="CD357">
        <v>4</v>
      </c>
    </row>
    <row r="358" spans="1:83" ht="14.25">
      <c r="A358" s="41"/>
      <c r="B358" s="41"/>
      <c r="C358" s="41" t="s">
        <v>987</v>
      </c>
      <c r="D358" s="42"/>
      <c r="E358" s="45"/>
      <c r="F358" s="40"/>
      <c r="G358" s="45"/>
      <c r="H358" s="46"/>
      <c r="I358" s="44"/>
      <c r="J358" s="46"/>
      <c r="K358" s="41"/>
      <c r="L358" s="46">
        <f>SUM(AR340:AR361)+SUM(AS340:AS361)+SUM(AT340:AT361)+SUM(AU340:AU361)+SUM(AV340:AV361)</f>
        <v>415.06</v>
      </c>
    </row>
    <row r="359" spans="1:83" ht="28.5">
      <c r="A359" s="41"/>
      <c r="B359" s="41" t="s">
        <v>27</v>
      </c>
      <c r="C359" s="41" t="s">
        <v>988</v>
      </c>
      <c r="D359" s="42" t="s">
        <v>32</v>
      </c>
      <c r="E359" s="45">
        <f>Source!BZ56</f>
        <v>97</v>
      </c>
      <c r="F359" s="40"/>
      <c r="G359" s="45">
        <f>Source!AT56</f>
        <v>97</v>
      </c>
      <c r="H359" s="46"/>
      <c r="I359" s="44"/>
      <c r="J359" s="46"/>
      <c r="K359" s="41"/>
      <c r="L359" s="46">
        <f>SUM(AZ340:AZ361)</f>
        <v>402.61</v>
      </c>
    </row>
    <row r="360" spans="1:83" ht="28.5">
      <c r="A360" s="48"/>
      <c r="B360" s="48" t="s">
        <v>28</v>
      </c>
      <c r="C360" s="48" t="s">
        <v>989</v>
      </c>
      <c r="D360" s="49" t="s">
        <v>32</v>
      </c>
      <c r="E360" s="50">
        <f>Source!CA56</f>
        <v>51</v>
      </c>
      <c r="F360" s="51"/>
      <c r="G360" s="50">
        <f>Source!AU56</f>
        <v>51</v>
      </c>
      <c r="H360" s="52"/>
      <c r="I360" s="53"/>
      <c r="J360" s="52"/>
      <c r="K360" s="48"/>
      <c r="L360" s="52">
        <f>SUM(BA340:BA361)</f>
        <v>211.68</v>
      </c>
    </row>
    <row r="361" spans="1:83" ht="15">
      <c r="C361" s="82" t="s">
        <v>990</v>
      </c>
      <c r="D361" s="82"/>
      <c r="E361" s="82"/>
      <c r="F361" s="82"/>
      <c r="G361" s="82"/>
      <c r="H361" s="82"/>
      <c r="I361" s="83">
        <f>K361/E340</f>
        <v>17391.333333333336</v>
      </c>
      <c r="J361" s="83"/>
      <c r="K361" s="83">
        <f>L342+L344+L350+L359+L360+L345+SUM(L357:L357)</f>
        <v>1043.48</v>
      </c>
      <c r="L361" s="83"/>
      <c r="AD361">
        <f>ROUND((Source!AT56/100)*((ROUND(SUMIF(SmtRes!AQ125:'SmtRes'!AQ134,"=1",SmtRes!AD125:'SmtRes'!AD134)*Source!I56, 2)+ROUND(SUMIF(SmtRes!AQ125:'SmtRes'!AQ134,"=1",SmtRes!AC125:'SmtRes'!AC134)*Source!I56, 2))), 2)</f>
        <v>59.51</v>
      </c>
      <c r="AE361">
        <f>ROUND((Source!AU56/100)*((ROUND(SUMIF(SmtRes!AQ125:'SmtRes'!AQ134,"=1",SmtRes!AD125:'SmtRes'!AD134)*Source!I56, 2)+ROUND(SUMIF(SmtRes!AQ125:'SmtRes'!AQ134,"=1",SmtRes!AC125:'SmtRes'!AC134)*Source!I56, 2))), 2)</f>
        <v>31.29</v>
      </c>
      <c r="AN361" s="54">
        <f>L342+L344+L350+L359+L360+L345</f>
        <v>1031.6400000000001</v>
      </c>
      <c r="AO361" s="54">
        <f>L344</f>
        <v>2.2899999999999996</v>
      </c>
      <c r="AQ361" t="s">
        <v>991</v>
      </c>
      <c r="AR361" s="54">
        <f>L342</f>
        <v>414.3</v>
      </c>
      <c r="AT361" s="54">
        <f>L345</f>
        <v>0.76</v>
      </c>
      <c r="AV361" t="s">
        <v>991</v>
      </c>
      <c r="AW361" s="54">
        <f>L350</f>
        <v>0</v>
      </c>
      <c r="AZ361">
        <f>Source!X56</f>
        <v>402.61</v>
      </c>
      <c r="BA361">
        <f>Source!Y56</f>
        <v>211.68</v>
      </c>
      <c r="CD361">
        <v>2</v>
      </c>
    </row>
    <row r="362" spans="1:83" ht="42.75">
      <c r="A362" s="39" t="s">
        <v>97</v>
      </c>
      <c r="B362" s="41" t="s">
        <v>1018</v>
      </c>
      <c r="C362" s="41" t="str">
        <f>Source!G58</f>
        <v>Выключатель: одноклавишный неутопленного типа при открытой проводке</v>
      </c>
      <c r="D362" s="42" t="str">
        <f>Source!H58</f>
        <v>100 ШТ</v>
      </c>
      <c r="E362" s="45">
        <f>Source!K58</f>
        <v>0.06</v>
      </c>
      <c r="F362" s="40"/>
      <c r="G362" s="45">
        <f>Source!I58</f>
        <v>0.06</v>
      </c>
      <c r="H362" s="46"/>
      <c r="I362" s="44"/>
      <c r="J362" s="46"/>
      <c r="K362" s="41"/>
      <c r="L362" s="46"/>
    </row>
    <row r="363" spans="1:83">
      <c r="C363" s="58" t="str">
        <f>"Объем: "&amp;Source!I58&amp;"=6/"&amp;"100"</f>
        <v>Объем: 0,06=6/100</v>
      </c>
    </row>
    <row r="364" spans="1:83" ht="15">
      <c r="A364" s="40"/>
      <c r="B364" s="43">
        <v>1</v>
      </c>
      <c r="C364" s="40" t="s">
        <v>979</v>
      </c>
      <c r="D364" s="42" t="s">
        <v>688</v>
      </c>
      <c r="E364" s="45"/>
      <c r="F364" s="43"/>
      <c r="G364" s="45">
        <f>Source!U58</f>
        <v>1.8959999999999999</v>
      </c>
      <c r="H364" s="43"/>
      <c r="I364" s="43"/>
      <c r="J364" s="43"/>
      <c r="K364" s="43"/>
      <c r="L364" s="47">
        <f>SUM(L365:L365)-SUMIF(CE365:CE365, 1, L365:L365)</f>
        <v>591.86</v>
      </c>
    </row>
    <row r="365" spans="1:83" ht="28.5">
      <c r="A365" s="41"/>
      <c r="B365" s="41" t="s">
        <v>726</v>
      </c>
      <c r="C365" s="41" t="s">
        <v>727</v>
      </c>
      <c r="D365" s="42" t="s">
        <v>688</v>
      </c>
      <c r="E365" s="45">
        <v>31.6</v>
      </c>
      <c r="F365" s="40"/>
      <c r="G365" s="45">
        <f>SmtRes!CX135</f>
        <v>1.8959999999999999</v>
      </c>
      <c r="H365" s="46"/>
      <c r="I365" s="44"/>
      <c r="J365" s="46">
        <f>SmtRes!CZ135</f>
        <v>312.16000000000003</v>
      </c>
      <c r="K365" s="41"/>
      <c r="L365" s="46">
        <f>SmtRes!DI135</f>
        <v>591.86</v>
      </c>
    </row>
    <row r="366" spans="1:83" ht="15">
      <c r="A366" s="40"/>
      <c r="B366" s="43">
        <v>2</v>
      </c>
      <c r="C366" s="40" t="s">
        <v>980</v>
      </c>
      <c r="D366" s="42"/>
      <c r="E366" s="45"/>
      <c r="F366" s="43"/>
      <c r="G366" s="45"/>
      <c r="H366" s="43"/>
      <c r="I366" s="43"/>
      <c r="J366" s="43"/>
      <c r="K366" s="43"/>
      <c r="L366" s="47">
        <f>SUM(L367:L371)-SUMIF(CE367:CE371, 1, L367:L371)</f>
        <v>3.2700000000000005</v>
      </c>
    </row>
    <row r="367" spans="1:83" ht="15">
      <c r="A367" s="40"/>
      <c r="B367" s="43"/>
      <c r="C367" s="40" t="s">
        <v>983</v>
      </c>
      <c r="D367" s="42" t="s">
        <v>688</v>
      </c>
      <c r="E367" s="45"/>
      <c r="F367" s="43"/>
      <c r="G367" s="45">
        <f>Source!V58</f>
        <v>3.0000000000000001E-3</v>
      </c>
      <c r="H367" s="43"/>
      <c r="I367" s="43"/>
      <c r="J367" s="43"/>
      <c r="K367" s="43"/>
      <c r="L367" s="47">
        <f>SUMIF(CE368:CE371, 1, L368:L371)</f>
        <v>1.0899999999999999</v>
      </c>
      <c r="CE367">
        <v>1</v>
      </c>
    </row>
    <row r="368" spans="1:83" ht="28.5">
      <c r="A368" s="41"/>
      <c r="B368" s="41" t="s">
        <v>691</v>
      </c>
      <c r="C368" s="41" t="s">
        <v>693</v>
      </c>
      <c r="D368" s="42" t="s">
        <v>694</v>
      </c>
      <c r="E368" s="45">
        <v>0.03</v>
      </c>
      <c r="F368" s="40"/>
      <c r="G368" s="45">
        <f>SmtRes!CX137</f>
        <v>1.8E-3</v>
      </c>
      <c r="H368" s="46"/>
      <c r="I368" s="44"/>
      <c r="J368" s="46">
        <f>SmtRes!CZ137</f>
        <v>1442.85</v>
      </c>
      <c r="K368" s="41"/>
      <c r="L368" s="46">
        <f>SmtRes!DG137</f>
        <v>2.6</v>
      </c>
    </row>
    <row r="369" spans="1:83" ht="28.5">
      <c r="A369" s="41"/>
      <c r="B369" s="41" t="s">
        <v>695</v>
      </c>
      <c r="C369" s="41" t="s">
        <v>981</v>
      </c>
      <c r="D369" s="42" t="s">
        <v>688</v>
      </c>
      <c r="E369" s="45">
        <f>SmtRes!DO137*SmtRes!AT137</f>
        <v>0.03</v>
      </c>
      <c r="F369" s="40"/>
      <c r="G369" s="45">
        <f>SmtRes!DO137*SmtRes!CX137</f>
        <v>1.8E-3</v>
      </c>
      <c r="H369" s="46"/>
      <c r="I369" s="44"/>
      <c r="J369" s="46">
        <f>ROUND(SmtRes!AG137/SmtRes!DO137, 2)</f>
        <v>407.16</v>
      </c>
      <c r="K369" s="41"/>
      <c r="L369" s="46">
        <f>SmtRes!DH137</f>
        <v>0.73</v>
      </c>
      <c r="CE369">
        <v>1</v>
      </c>
    </row>
    <row r="370" spans="1:83" ht="28.5">
      <c r="A370" s="41"/>
      <c r="B370" s="41" t="s">
        <v>696</v>
      </c>
      <c r="C370" s="41" t="s">
        <v>698</v>
      </c>
      <c r="D370" s="42" t="s">
        <v>694</v>
      </c>
      <c r="E370" s="45">
        <v>0.02</v>
      </c>
      <c r="F370" s="40"/>
      <c r="G370" s="45">
        <f>SmtRes!CX138</f>
        <v>1.1999999999999999E-3</v>
      </c>
      <c r="H370" s="46"/>
      <c r="I370" s="44"/>
      <c r="J370" s="46">
        <f>SmtRes!CZ138</f>
        <v>557.94000000000005</v>
      </c>
      <c r="K370" s="41"/>
      <c r="L370" s="46">
        <f>SmtRes!DG138</f>
        <v>0.67</v>
      </c>
    </row>
    <row r="371" spans="1:83" ht="28.5">
      <c r="A371" s="41"/>
      <c r="B371" s="41" t="s">
        <v>699</v>
      </c>
      <c r="C371" s="41" t="s">
        <v>982</v>
      </c>
      <c r="D371" s="42" t="s">
        <v>688</v>
      </c>
      <c r="E371" s="45">
        <f>SmtRes!DO138*SmtRes!AT138</f>
        <v>0.02</v>
      </c>
      <c r="F371" s="40"/>
      <c r="G371" s="45">
        <f>SmtRes!DO138*SmtRes!CX138</f>
        <v>1.1999999999999999E-3</v>
      </c>
      <c r="H371" s="46"/>
      <c r="I371" s="44"/>
      <c r="J371" s="46">
        <f>ROUND(SmtRes!AG138/SmtRes!DO138, 2)</f>
        <v>303.11</v>
      </c>
      <c r="K371" s="41"/>
      <c r="L371" s="46">
        <f>SmtRes!DH138</f>
        <v>0.36</v>
      </c>
      <c r="CE371">
        <v>1</v>
      </c>
    </row>
    <row r="372" spans="1:83" ht="15">
      <c r="A372" s="40"/>
      <c r="B372" s="43">
        <v>4</v>
      </c>
      <c r="C372" s="40" t="s">
        <v>984</v>
      </c>
      <c r="D372" s="42"/>
      <c r="E372" s="45"/>
      <c r="F372" s="43"/>
      <c r="G372" s="45"/>
      <c r="H372" s="43"/>
      <c r="I372" s="43"/>
      <c r="J372" s="43"/>
      <c r="K372" s="43"/>
      <c r="L372" s="47">
        <f>SUM(L373:L377)-SUMIF(CE373:CE377, 1, L373:L377)</f>
        <v>11.44</v>
      </c>
    </row>
    <row r="373" spans="1:83" ht="14.25">
      <c r="A373" s="41"/>
      <c r="B373" s="41" t="s">
        <v>736</v>
      </c>
      <c r="C373" s="41" t="s">
        <v>738</v>
      </c>
      <c r="D373" s="42" t="s">
        <v>739</v>
      </c>
      <c r="E373" s="45">
        <v>2.1320000000000001</v>
      </c>
      <c r="F373" s="40"/>
      <c r="G373" s="45">
        <f>SmtRes!CX139</f>
        <v>0.12792000000000001</v>
      </c>
      <c r="H373" s="46"/>
      <c r="I373" s="44"/>
      <c r="J373" s="46">
        <f>SmtRes!CZ139</f>
        <v>6.45</v>
      </c>
      <c r="K373" s="41"/>
      <c r="L373" s="46">
        <f>SmtRes!DF139</f>
        <v>0.83</v>
      </c>
    </row>
    <row r="374" spans="1:83" ht="71.25">
      <c r="A374" s="41"/>
      <c r="B374" s="41" t="s">
        <v>747</v>
      </c>
      <c r="C374" s="41" t="s">
        <v>749</v>
      </c>
      <c r="D374" s="42" t="s">
        <v>750</v>
      </c>
      <c r="E374" s="45">
        <v>9.17</v>
      </c>
      <c r="F374" s="40"/>
      <c r="G374" s="45">
        <f>SmtRes!CX140</f>
        <v>0.55020000000000002</v>
      </c>
      <c r="H374" s="46">
        <f>SmtRes!CZ140</f>
        <v>5.87</v>
      </c>
      <c r="I374" s="44">
        <f>SmtRes!AI140</f>
        <v>1.1299999999999999</v>
      </c>
      <c r="J374" s="46">
        <f>ROUND(H374*I374, 2)</f>
        <v>6.63</v>
      </c>
      <c r="K374" s="41"/>
      <c r="L374" s="46">
        <f>SmtRes!DF140</f>
        <v>3.65</v>
      </c>
    </row>
    <row r="375" spans="1:83" ht="14.25">
      <c r="A375" s="41"/>
      <c r="B375" s="41" t="s">
        <v>751</v>
      </c>
      <c r="C375" s="41" t="s">
        <v>753</v>
      </c>
      <c r="D375" s="42" t="s">
        <v>94</v>
      </c>
      <c r="E375" s="45">
        <v>1.02</v>
      </c>
      <c r="F375" s="40"/>
      <c r="G375" s="45">
        <f>SmtRes!CX141</f>
        <v>6.1199999999999997E-2</v>
      </c>
      <c r="H375" s="46">
        <f>SmtRes!CZ141</f>
        <v>41.71</v>
      </c>
      <c r="I375" s="44">
        <f>SmtRes!AI141</f>
        <v>1.1599999999999999</v>
      </c>
      <c r="J375" s="46">
        <f>ROUND(H375*I375, 2)</f>
        <v>48.38</v>
      </c>
      <c r="K375" s="41"/>
      <c r="L375" s="46">
        <f>SmtRes!DF141</f>
        <v>2.96</v>
      </c>
    </row>
    <row r="376" spans="1:83" ht="57">
      <c r="A376" s="41"/>
      <c r="B376" s="41" t="s">
        <v>754</v>
      </c>
      <c r="C376" s="41" t="s">
        <v>756</v>
      </c>
      <c r="D376" s="42" t="s">
        <v>324</v>
      </c>
      <c r="E376" s="45">
        <v>1.6000000000000001E-4</v>
      </c>
      <c r="F376" s="40"/>
      <c r="G376" s="45">
        <f>SmtRes!CX142</f>
        <v>9.5999999999999996E-6</v>
      </c>
      <c r="H376" s="46">
        <f>SmtRes!CZ142</f>
        <v>173752.95999999999</v>
      </c>
      <c r="I376" s="44">
        <f>SmtRes!AI142</f>
        <v>1.1599999999999999</v>
      </c>
      <c r="J376" s="46">
        <f>ROUND(H376*I376, 2)</f>
        <v>201553.43</v>
      </c>
      <c r="K376" s="41"/>
      <c r="L376" s="46">
        <f>SmtRes!DF142</f>
        <v>1.93</v>
      </c>
    </row>
    <row r="377" spans="1:83" ht="57">
      <c r="A377" s="41"/>
      <c r="B377" s="41" t="s">
        <v>757</v>
      </c>
      <c r="C377" s="48" t="s">
        <v>759</v>
      </c>
      <c r="D377" s="49" t="s">
        <v>324</v>
      </c>
      <c r="E377" s="50">
        <v>2.9999999999999997E-4</v>
      </c>
      <c r="F377" s="51"/>
      <c r="G377" s="50">
        <f>SmtRes!CX143</f>
        <v>1.8E-5</v>
      </c>
      <c r="H377" s="52">
        <f>SmtRes!CZ143</f>
        <v>99190.96</v>
      </c>
      <c r="I377" s="53">
        <f>SmtRes!AI143</f>
        <v>1.1599999999999999</v>
      </c>
      <c r="J377" s="52">
        <f>ROUND(H377*I377, 2)</f>
        <v>115061.51</v>
      </c>
      <c r="K377" s="48"/>
      <c r="L377" s="52">
        <f>SmtRes!DF143</f>
        <v>2.0699999999999998</v>
      </c>
    </row>
    <row r="378" spans="1:83" ht="15">
      <c r="A378" s="41"/>
      <c r="B378" s="41"/>
      <c r="C378" s="56" t="s">
        <v>985</v>
      </c>
      <c r="D378" s="42"/>
      <c r="E378" s="45"/>
      <c r="F378" s="40"/>
      <c r="G378" s="45"/>
      <c r="H378" s="46"/>
      <c r="I378" s="44"/>
      <c r="J378" s="46"/>
      <c r="K378" s="41"/>
      <c r="L378" s="46">
        <f>L364+L366+L367+L372</f>
        <v>607.66000000000008</v>
      </c>
    </row>
    <row r="379" spans="1:83" ht="57">
      <c r="A379" s="39" t="s">
        <v>1021</v>
      </c>
      <c r="B379" s="41" t="str">
        <f>Source!F59</f>
        <v>421/пр_2020_п.75_пп.а</v>
      </c>
      <c r="C379" s="41" t="str">
        <f>Source!G59</f>
        <v>Сметная стоимость вспомогательных ненормируемых материальных ресурсов, не учтенная в сметной норме, 2%</v>
      </c>
      <c r="D379" s="42" t="str">
        <f>Source!H59</f>
        <v>%</v>
      </c>
      <c r="E379" s="45">
        <f>SmtRes!AT144</f>
        <v>2</v>
      </c>
      <c r="F379" s="40"/>
      <c r="G379" s="45">
        <f>Source!I59</f>
        <v>2</v>
      </c>
      <c r="H379" s="46"/>
      <c r="I379" s="44"/>
      <c r="J379" s="46"/>
      <c r="K379" s="41"/>
      <c r="L379" s="46">
        <f>Source!P59</f>
        <v>11.84</v>
      </c>
      <c r="AD379">
        <f>ROUND((Source!AT59/100)*((ROUND(0*Source!I59, 2)+ROUND(0*Source!I59, 2))), 2)</f>
        <v>0</v>
      </c>
      <c r="AE379">
        <f>ROUND((Source!AU59/100)*((ROUND(0*Source!I59, 2)+ROUND(0*Source!I59, 2))), 2)</f>
        <v>0</v>
      </c>
      <c r="AN379">
        <f>L379</f>
        <v>11.84</v>
      </c>
      <c r="AW379">
        <f>L379</f>
        <v>11.84</v>
      </c>
      <c r="AZ379">
        <f>Source!X59</f>
        <v>0</v>
      </c>
      <c r="BA379">
        <f>Source!Y59</f>
        <v>0</v>
      </c>
      <c r="CD379">
        <v>4</v>
      </c>
    </row>
    <row r="380" spans="1:83" ht="14.25">
      <c r="A380" s="41"/>
      <c r="B380" s="41"/>
      <c r="C380" s="41" t="s">
        <v>987</v>
      </c>
      <c r="D380" s="42"/>
      <c r="E380" s="45"/>
      <c r="F380" s="40"/>
      <c r="G380" s="45"/>
      <c r="H380" s="46"/>
      <c r="I380" s="44"/>
      <c r="J380" s="46"/>
      <c r="K380" s="41"/>
      <c r="L380" s="46">
        <f>SUM(AR362:AR383)+SUM(AS362:AS383)+SUM(AT362:AT383)+SUM(AU362:AU383)+SUM(AV362:AV383)</f>
        <v>592.95000000000005</v>
      </c>
    </row>
    <row r="381" spans="1:83" ht="28.5">
      <c r="A381" s="41"/>
      <c r="B381" s="41" t="s">
        <v>27</v>
      </c>
      <c r="C381" s="41" t="s">
        <v>988</v>
      </c>
      <c r="D381" s="42" t="s">
        <v>32</v>
      </c>
      <c r="E381" s="45">
        <f>Source!BZ58</f>
        <v>97</v>
      </c>
      <c r="F381" s="40"/>
      <c r="G381" s="45">
        <f>Source!AT58</f>
        <v>97</v>
      </c>
      <c r="H381" s="46"/>
      <c r="I381" s="44"/>
      <c r="J381" s="46"/>
      <c r="K381" s="41"/>
      <c r="L381" s="46">
        <f>SUM(AZ362:AZ383)</f>
        <v>575.16</v>
      </c>
    </row>
    <row r="382" spans="1:83" ht="28.5">
      <c r="A382" s="48"/>
      <c r="B382" s="48" t="s">
        <v>28</v>
      </c>
      <c r="C382" s="48" t="s">
        <v>989</v>
      </c>
      <c r="D382" s="49" t="s">
        <v>32</v>
      </c>
      <c r="E382" s="50">
        <f>Source!CA58</f>
        <v>51</v>
      </c>
      <c r="F382" s="51"/>
      <c r="G382" s="50">
        <f>Source!AU58</f>
        <v>51</v>
      </c>
      <c r="H382" s="52"/>
      <c r="I382" s="53"/>
      <c r="J382" s="52"/>
      <c r="K382" s="48"/>
      <c r="L382" s="52">
        <f>SUM(BA362:BA383)</f>
        <v>302.39999999999998</v>
      </c>
    </row>
    <row r="383" spans="1:83" ht="15">
      <c r="C383" s="82" t="s">
        <v>990</v>
      </c>
      <c r="D383" s="82"/>
      <c r="E383" s="82"/>
      <c r="F383" s="82"/>
      <c r="G383" s="82"/>
      <c r="H383" s="82"/>
      <c r="I383" s="83">
        <f>K383/E362</f>
        <v>24951</v>
      </c>
      <c r="J383" s="83"/>
      <c r="K383" s="83">
        <f>L364+L366+L372+L381+L382+L367+SUM(L379:L379)</f>
        <v>1497.06</v>
      </c>
      <c r="L383" s="83"/>
      <c r="AD383">
        <f>ROUND((Source!AT58/100)*((ROUND(SUMIF(SmtRes!AQ135:'SmtRes'!AQ144,"=1",SmtRes!AD135:'SmtRes'!AD144)*Source!I58, 2)+ROUND(SUMIF(SmtRes!AQ135:'SmtRes'!AQ144,"=1",SmtRes!AC135:'SmtRes'!AC144)*Source!I58, 2))), 2)</f>
        <v>59.51</v>
      </c>
      <c r="AE383">
        <f>ROUND((Source!AU58/100)*((ROUND(SUMIF(SmtRes!AQ135:'SmtRes'!AQ144,"=1",SmtRes!AD135:'SmtRes'!AD144)*Source!I58, 2)+ROUND(SUMIF(SmtRes!AQ135:'SmtRes'!AQ144,"=1",SmtRes!AC135:'SmtRes'!AC144)*Source!I58, 2))), 2)</f>
        <v>31.29</v>
      </c>
      <c r="AN383" s="54">
        <f>L364+L366+L372+L381+L382+L367</f>
        <v>1485.22</v>
      </c>
      <c r="AO383" s="54">
        <f>L366</f>
        <v>3.2700000000000005</v>
      </c>
      <c r="AQ383" t="s">
        <v>991</v>
      </c>
      <c r="AR383" s="54">
        <f>L364</f>
        <v>591.86</v>
      </c>
      <c r="AT383" s="54">
        <f>L367</f>
        <v>1.0899999999999999</v>
      </c>
      <c r="AV383" t="s">
        <v>991</v>
      </c>
      <c r="AW383" s="54">
        <f>L372</f>
        <v>11.44</v>
      </c>
      <c r="AZ383">
        <f>Source!X58</f>
        <v>575.16</v>
      </c>
      <c r="BA383">
        <f>Source!Y58</f>
        <v>302.39999999999998</v>
      </c>
      <c r="CD383">
        <v>2</v>
      </c>
    </row>
    <row r="384" spans="1:83" ht="92.25">
      <c r="A384" s="39" t="s">
        <v>99</v>
      </c>
      <c r="B384" s="41" t="s">
        <v>1022</v>
      </c>
      <c r="C384" s="41" t="s">
        <v>1023</v>
      </c>
      <c r="D384" s="42" t="str">
        <f>Source!H60</f>
        <v>100 ШТ</v>
      </c>
      <c r="E384" s="45">
        <f>Source!K60</f>
        <v>7.0000000000000007E-2</v>
      </c>
      <c r="F384" s="40"/>
      <c r="G384" s="45">
        <f>Source!I60</f>
        <v>7.0000000000000007E-2</v>
      </c>
      <c r="H384" s="46"/>
      <c r="I384" s="44"/>
      <c r="J384" s="46"/>
      <c r="K384" s="41"/>
      <c r="L384" s="46"/>
    </row>
    <row r="385" spans="1:83">
      <c r="C385" s="58" t="str">
        <f>"Объем: "&amp;Source!I60&amp;"=7/"&amp;"100"</f>
        <v>Объем: 0,07=7/100</v>
      </c>
    </row>
    <row r="386" spans="1:83" ht="15">
      <c r="A386" s="40"/>
      <c r="B386" s="43">
        <v>1</v>
      </c>
      <c r="C386" s="40" t="s">
        <v>979</v>
      </c>
      <c r="D386" s="42" t="s">
        <v>688</v>
      </c>
      <c r="E386" s="45"/>
      <c r="F386" s="43"/>
      <c r="G386" s="45">
        <f>Source!U60</f>
        <v>1.6934400000000001</v>
      </c>
      <c r="H386" s="43"/>
      <c r="I386" s="43"/>
      <c r="J386" s="43"/>
      <c r="K386" s="43"/>
      <c r="L386" s="47">
        <f>SUM(L387:L387)-SUMIF(CE387:CE387, 1, L387:L387)</f>
        <v>528.62</v>
      </c>
    </row>
    <row r="387" spans="1:83" ht="28.5">
      <c r="A387" s="41"/>
      <c r="B387" s="41" t="s">
        <v>726</v>
      </c>
      <c r="C387" s="41" t="s">
        <v>727</v>
      </c>
      <c r="D387" s="42" t="s">
        <v>688</v>
      </c>
      <c r="E387" s="45">
        <v>34.56</v>
      </c>
      <c r="F387" s="40">
        <f>ROUND(0.7,7)</f>
        <v>0.7</v>
      </c>
      <c r="G387" s="45">
        <f>SmtRes!CX145</f>
        <v>1.6934400000000001</v>
      </c>
      <c r="H387" s="46"/>
      <c r="I387" s="44"/>
      <c r="J387" s="46">
        <f>SmtRes!CZ145</f>
        <v>312.16000000000003</v>
      </c>
      <c r="K387" s="41"/>
      <c r="L387" s="46">
        <f>SmtRes!DI145</f>
        <v>528.62</v>
      </c>
    </row>
    <row r="388" spans="1:83" ht="15">
      <c r="A388" s="40"/>
      <c r="B388" s="43">
        <v>2</v>
      </c>
      <c r="C388" s="40" t="s">
        <v>980</v>
      </c>
      <c r="D388" s="42"/>
      <c r="E388" s="45"/>
      <c r="F388" s="43"/>
      <c r="G388" s="45"/>
      <c r="H388" s="43"/>
      <c r="I388" s="43"/>
      <c r="J388" s="43"/>
      <c r="K388" s="43"/>
      <c r="L388" s="47">
        <f>SUM(L389:L393)-SUMIF(CE389:CE393, 1, L389:L393)</f>
        <v>2.67</v>
      </c>
    </row>
    <row r="389" spans="1:83" ht="15">
      <c r="A389" s="40"/>
      <c r="B389" s="43"/>
      <c r="C389" s="40" t="s">
        <v>983</v>
      </c>
      <c r="D389" s="42" t="s">
        <v>688</v>
      </c>
      <c r="E389" s="45"/>
      <c r="F389" s="43"/>
      <c r="G389" s="45">
        <f>Source!V60</f>
        <v>2.4499999999999999E-3</v>
      </c>
      <c r="H389" s="43"/>
      <c r="I389" s="43"/>
      <c r="J389" s="43"/>
      <c r="K389" s="43"/>
      <c r="L389" s="47">
        <f>SUMIF(CE390:CE393, 1, L390:L393)</f>
        <v>0.89999999999999991</v>
      </c>
      <c r="CE389">
        <v>1</v>
      </c>
    </row>
    <row r="390" spans="1:83" ht="28.5">
      <c r="A390" s="41"/>
      <c r="B390" s="41" t="s">
        <v>691</v>
      </c>
      <c r="C390" s="41" t="s">
        <v>693</v>
      </c>
      <c r="D390" s="42" t="s">
        <v>694</v>
      </c>
      <c r="E390" s="45">
        <v>0.03</v>
      </c>
      <c r="F390" s="40">
        <f>ROUND(0.7,7)</f>
        <v>0.7</v>
      </c>
      <c r="G390" s="45">
        <f>SmtRes!CX147</f>
        <v>1.47E-3</v>
      </c>
      <c r="H390" s="46"/>
      <c r="I390" s="44"/>
      <c r="J390" s="46">
        <f>SmtRes!CZ147</f>
        <v>1442.85</v>
      </c>
      <c r="K390" s="41"/>
      <c r="L390" s="46">
        <f>SmtRes!DG147</f>
        <v>2.12</v>
      </c>
    </row>
    <row r="391" spans="1:83" ht="28.5">
      <c r="A391" s="41"/>
      <c r="B391" s="41" t="s">
        <v>695</v>
      </c>
      <c r="C391" s="41" t="s">
        <v>981</v>
      </c>
      <c r="D391" s="42" t="s">
        <v>688</v>
      </c>
      <c r="E391" s="45">
        <f>SmtRes!DO147*SmtRes!AT147</f>
        <v>0.03</v>
      </c>
      <c r="F391" s="40">
        <f>ROUND(0.7,7)</f>
        <v>0.7</v>
      </c>
      <c r="G391" s="45">
        <f>SmtRes!DO147*SmtRes!CX147</f>
        <v>1.47E-3</v>
      </c>
      <c r="H391" s="46"/>
      <c r="I391" s="44"/>
      <c r="J391" s="46">
        <f>ROUND(SmtRes!AG147/SmtRes!DO147, 2)</f>
        <v>407.16</v>
      </c>
      <c r="K391" s="41"/>
      <c r="L391" s="46">
        <f>SmtRes!DH147</f>
        <v>0.6</v>
      </c>
      <c r="CE391">
        <v>1</v>
      </c>
    </row>
    <row r="392" spans="1:83" ht="28.5">
      <c r="A392" s="41"/>
      <c r="B392" s="41" t="s">
        <v>696</v>
      </c>
      <c r="C392" s="41" t="s">
        <v>698</v>
      </c>
      <c r="D392" s="42" t="s">
        <v>694</v>
      </c>
      <c r="E392" s="45">
        <v>0.02</v>
      </c>
      <c r="F392" s="40">
        <f>ROUND(0.7,7)</f>
        <v>0.7</v>
      </c>
      <c r="G392" s="45">
        <f>SmtRes!CX148</f>
        <v>9.7999999999999997E-4</v>
      </c>
      <c r="H392" s="46"/>
      <c r="I392" s="44"/>
      <c r="J392" s="46">
        <f>SmtRes!CZ148</f>
        <v>557.94000000000005</v>
      </c>
      <c r="K392" s="41"/>
      <c r="L392" s="46">
        <f>SmtRes!DG148</f>
        <v>0.55000000000000004</v>
      </c>
    </row>
    <row r="393" spans="1:83" ht="28.5">
      <c r="A393" s="41"/>
      <c r="B393" s="41" t="s">
        <v>699</v>
      </c>
      <c r="C393" s="41" t="s">
        <v>982</v>
      </c>
      <c r="D393" s="42" t="s">
        <v>688</v>
      </c>
      <c r="E393" s="45">
        <f>SmtRes!DO148*SmtRes!AT148</f>
        <v>0.02</v>
      </c>
      <c r="F393" s="40">
        <f>ROUND(0.7,7)</f>
        <v>0.7</v>
      </c>
      <c r="G393" s="45">
        <f>SmtRes!DO148*SmtRes!CX148</f>
        <v>9.7999999999999997E-4</v>
      </c>
      <c r="H393" s="46"/>
      <c r="I393" s="44"/>
      <c r="J393" s="46">
        <f>ROUND(SmtRes!AG148/SmtRes!DO148, 2)</f>
        <v>303.11</v>
      </c>
      <c r="K393" s="41"/>
      <c r="L393" s="46">
        <f>SmtRes!DH148</f>
        <v>0.3</v>
      </c>
      <c r="CE393">
        <v>1</v>
      </c>
    </row>
    <row r="394" spans="1:83" ht="15">
      <c r="A394" s="40"/>
      <c r="B394" s="43">
        <v>4</v>
      </c>
      <c r="C394" s="40" t="s">
        <v>984</v>
      </c>
      <c r="D394" s="42"/>
      <c r="E394" s="45"/>
      <c r="F394" s="43"/>
      <c r="G394" s="45"/>
      <c r="H394" s="43"/>
      <c r="I394" s="43"/>
      <c r="J394" s="43"/>
      <c r="K394" s="43"/>
      <c r="L394" s="47">
        <f>SUM(L395:L399)-SUMIF(CE395:CE399, 1, L395:L399)</f>
        <v>0</v>
      </c>
    </row>
    <row r="395" spans="1:83" ht="14.25">
      <c r="A395" s="41"/>
      <c r="B395" s="41" t="s">
        <v>736</v>
      </c>
      <c r="C395" s="41" t="s">
        <v>738</v>
      </c>
      <c r="D395" s="42" t="s">
        <v>739</v>
      </c>
      <c r="E395" s="45">
        <v>2.1320000000000001</v>
      </c>
      <c r="F395" s="40">
        <f>ROUND(0,7)</f>
        <v>0</v>
      </c>
      <c r="G395" s="45">
        <f>SmtRes!CX149</f>
        <v>0</v>
      </c>
      <c r="H395" s="46"/>
      <c r="I395" s="44"/>
      <c r="J395" s="46">
        <f>SmtRes!CZ149</f>
        <v>6.45</v>
      </c>
      <c r="K395" s="41"/>
      <c r="L395" s="46">
        <f>SmtRes!DF149</f>
        <v>0</v>
      </c>
    </row>
    <row r="396" spans="1:83" ht="71.25">
      <c r="A396" s="41"/>
      <c r="B396" s="41" t="s">
        <v>747</v>
      </c>
      <c r="C396" s="41" t="s">
        <v>749</v>
      </c>
      <c r="D396" s="42" t="s">
        <v>750</v>
      </c>
      <c r="E396" s="45">
        <v>9.17</v>
      </c>
      <c r="F396" s="40">
        <f>ROUND(0,7)</f>
        <v>0</v>
      </c>
      <c r="G396" s="45">
        <f>SmtRes!CX150</f>
        <v>0</v>
      </c>
      <c r="H396" s="46">
        <f>SmtRes!CZ150</f>
        <v>5.87</v>
      </c>
      <c r="I396" s="44">
        <f>SmtRes!AI150</f>
        <v>1.1299999999999999</v>
      </c>
      <c r="J396" s="46">
        <f>ROUND(H396*I396, 2)</f>
        <v>6.63</v>
      </c>
      <c r="K396" s="41"/>
      <c r="L396" s="46">
        <f>SmtRes!DF150</f>
        <v>0</v>
      </c>
    </row>
    <row r="397" spans="1:83" ht="14.25">
      <c r="A397" s="41"/>
      <c r="B397" s="41" t="s">
        <v>751</v>
      </c>
      <c r="C397" s="41" t="s">
        <v>753</v>
      </c>
      <c r="D397" s="42" t="s">
        <v>94</v>
      </c>
      <c r="E397" s="45">
        <v>1.02</v>
      </c>
      <c r="F397" s="40">
        <f>ROUND(0,7)</f>
        <v>0</v>
      </c>
      <c r="G397" s="45">
        <f>SmtRes!CX151</f>
        <v>0</v>
      </c>
      <c r="H397" s="46">
        <f>SmtRes!CZ151</f>
        <v>41.71</v>
      </c>
      <c r="I397" s="44">
        <f>SmtRes!AI151</f>
        <v>1.1599999999999999</v>
      </c>
      <c r="J397" s="46">
        <f>ROUND(H397*I397, 2)</f>
        <v>48.38</v>
      </c>
      <c r="K397" s="41"/>
      <c r="L397" s="46">
        <f>SmtRes!DF151</f>
        <v>0</v>
      </c>
    </row>
    <row r="398" spans="1:83" ht="57">
      <c r="A398" s="41"/>
      <c r="B398" s="41" t="s">
        <v>754</v>
      </c>
      <c r="C398" s="41" t="s">
        <v>756</v>
      </c>
      <c r="D398" s="42" t="s">
        <v>324</v>
      </c>
      <c r="E398" s="45">
        <v>1.6000000000000001E-4</v>
      </c>
      <c r="F398" s="40">
        <f>ROUND(0,7)</f>
        <v>0</v>
      </c>
      <c r="G398" s="45">
        <f>SmtRes!CX152</f>
        <v>0</v>
      </c>
      <c r="H398" s="46">
        <f>SmtRes!CZ152</f>
        <v>173752.95999999999</v>
      </c>
      <c r="I398" s="44">
        <f>SmtRes!AI152</f>
        <v>1.1599999999999999</v>
      </c>
      <c r="J398" s="46">
        <f>ROUND(H398*I398, 2)</f>
        <v>201553.43</v>
      </c>
      <c r="K398" s="41"/>
      <c r="L398" s="46">
        <f>SmtRes!DF152</f>
        <v>0</v>
      </c>
    </row>
    <row r="399" spans="1:83" ht="57">
      <c r="A399" s="41"/>
      <c r="B399" s="41" t="s">
        <v>757</v>
      </c>
      <c r="C399" s="48" t="s">
        <v>759</v>
      </c>
      <c r="D399" s="49" t="s">
        <v>324</v>
      </c>
      <c r="E399" s="50">
        <v>2.9999999999999997E-4</v>
      </c>
      <c r="F399" s="51">
        <f>ROUND(0,7)</f>
        <v>0</v>
      </c>
      <c r="G399" s="50">
        <f>SmtRes!CX153</f>
        <v>0</v>
      </c>
      <c r="H399" s="52">
        <f>SmtRes!CZ153</f>
        <v>99190.96</v>
      </c>
      <c r="I399" s="53">
        <f>SmtRes!AI153</f>
        <v>1.1599999999999999</v>
      </c>
      <c r="J399" s="52">
        <f>ROUND(H399*I399, 2)</f>
        <v>115061.51</v>
      </c>
      <c r="K399" s="48"/>
      <c r="L399" s="52">
        <f>SmtRes!DF153</f>
        <v>0</v>
      </c>
    </row>
    <row r="400" spans="1:83" ht="15">
      <c r="A400" s="41"/>
      <c r="B400" s="41"/>
      <c r="C400" s="56" t="s">
        <v>985</v>
      </c>
      <c r="D400" s="42"/>
      <c r="E400" s="45"/>
      <c r="F400" s="40"/>
      <c r="G400" s="45"/>
      <c r="H400" s="46"/>
      <c r="I400" s="44"/>
      <c r="J400" s="46"/>
      <c r="K400" s="41"/>
      <c r="L400" s="46">
        <f>L386+L388+L389+L394</f>
        <v>532.18999999999994</v>
      </c>
    </row>
    <row r="401" spans="1:83" ht="57">
      <c r="A401" s="39" t="s">
        <v>1024</v>
      </c>
      <c r="B401" s="41" t="str">
        <f>Source!F61</f>
        <v>421/пр_2020_п.75_пп.а</v>
      </c>
      <c r="C401" s="41" t="str">
        <f>Source!G61</f>
        <v>Сметная стоимость вспомогательных ненормируемых материальных ресурсов, не учтенная в сметной норме, 2%</v>
      </c>
      <c r="D401" s="42" t="str">
        <f>Source!H61</f>
        <v>%</v>
      </c>
      <c r="E401" s="45">
        <f>SmtRes!AT154</f>
        <v>2</v>
      </c>
      <c r="F401" s="40"/>
      <c r="G401" s="45">
        <f>Source!I61</f>
        <v>2</v>
      </c>
      <c r="H401" s="46"/>
      <c r="I401" s="44"/>
      <c r="J401" s="46"/>
      <c r="K401" s="41"/>
      <c r="L401" s="46">
        <f>Source!P61</f>
        <v>15.1</v>
      </c>
      <c r="AD401">
        <f>ROUND((Source!AT61/100)*((ROUND(0*Source!I61, 2)+ROUND(0*Source!I61, 2))), 2)</f>
        <v>0</v>
      </c>
      <c r="AE401">
        <f>ROUND((Source!AU61/100)*((ROUND(0*Source!I61, 2)+ROUND(0*Source!I61, 2))), 2)</f>
        <v>0</v>
      </c>
      <c r="AN401">
        <f>L401</f>
        <v>15.1</v>
      </c>
      <c r="AW401">
        <f>L401</f>
        <v>15.1</v>
      </c>
      <c r="AZ401">
        <f>Source!X61</f>
        <v>0</v>
      </c>
      <c r="BA401">
        <f>Source!Y61</f>
        <v>0</v>
      </c>
      <c r="CD401">
        <v>4</v>
      </c>
    </row>
    <row r="402" spans="1:83" ht="14.25">
      <c r="A402" s="41"/>
      <c r="B402" s="41"/>
      <c r="C402" s="41" t="s">
        <v>987</v>
      </c>
      <c r="D402" s="42"/>
      <c r="E402" s="45"/>
      <c r="F402" s="40"/>
      <c r="G402" s="45"/>
      <c r="H402" s="46"/>
      <c r="I402" s="44"/>
      <c r="J402" s="46"/>
      <c r="K402" s="41"/>
      <c r="L402" s="46">
        <f>SUM(AR384:AR405)+SUM(AS384:AS405)+SUM(AT384:AT405)+SUM(AU384:AU405)+SUM(AV384:AV405)</f>
        <v>529.52</v>
      </c>
    </row>
    <row r="403" spans="1:83" ht="28.5">
      <c r="A403" s="41"/>
      <c r="B403" s="41" t="s">
        <v>27</v>
      </c>
      <c r="C403" s="41" t="s">
        <v>988</v>
      </c>
      <c r="D403" s="42" t="s">
        <v>32</v>
      </c>
      <c r="E403" s="45">
        <f>Source!BZ60</f>
        <v>97</v>
      </c>
      <c r="F403" s="40"/>
      <c r="G403" s="45">
        <f>Source!AT60</f>
        <v>97</v>
      </c>
      <c r="H403" s="46"/>
      <c r="I403" s="44"/>
      <c r="J403" s="46"/>
      <c r="K403" s="41"/>
      <c r="L403" s="46">
        <f>SUM(AZ384:AZ405)</f>
        <v>513.63</v>
      </c>
    </row>
    <row r="404" spans="1:83" ht="28.5">
      <c r="A404" s="48"/>
      <c r="B404" s="48" t="s">
        <v>28</v>
      </c>
      <c r="C404" s="48" t="s">
        <v>989</v>
      </c>
      <c r="D404" s="49" t="s">
        <v>32</v>
      </c>
      <c r="E404" s="50">
        <f>Source!CA60</f>
        <v>51</v>
      </c>
      <c r="F404" s="51"/>
      <c r="G404" s="50">
        <f>Source!AU60</f>
        <v>51</v>
      </c>
      <c r="H404" s="52"/>
      <c r="I404" s="53"/>
      <c r="J404" s="52"/>
      <c r="K404" s="48"/>
      <c r="L404" s="52">
        <f>SUM(BA384:BA405)</f>
        <v>270.06</v>
      </c>
    </row>
    <row r="405" spans="1:83" ht="15">
      <c r="C405" s="82" t="s">
        <v>990</v>
      </c>
      <c r="D405" s="82"/>
      <c r="E405" s="82"/>
      <c r="F405" s="82"/>
      <c r="G405" s="82"/>
      <c r="H405" s="82"/>
      <c r="I405" s="83">
        <f>K405/E384</f>
        <v>19014</v>
      </c>
      <c r="J405" s="83"/>
      <c r="K405" s="83">
        <f>L386+L388+L394+L403+L404+L389+SUM(L401:L401)</f>
        <v>1330.98</v>
      </c>
      <c r="L405" s="83"/>
      <c r="AD405">
        <f>ROUND((Source!AT60/100)*((ROUND(SUMIF(SmtRes!AQ145:'SmtRes'!AQ154,"=1",SmtRes!AD145:'SmtRes'!AD154)*Source!I60, 2)+ROUND(SUMIF(SmtRes!AQ145:'SmtRes'!AQ154,"=1",SmtRes!AC145:'SmtRes'!AC154)*Source!I60, 2))), 2)</f>
        <v>69.42</v>
      </c>
      <c r="AE405">
        <f>ROUND((Source!AU60/100)*((ROUND(SUMIF(SmtRes!AQ145:'SmtRes'!AQ154,"=1",SmtRes!AD145:'SmtRes'!AD154)*Source!I60, 2)+ROUND(SUMIF(SmtRes!AQ145:'SmtRes'!AQ154,"=1",SmtRes!AC145:'SmtRes'!AC154)*Source!I60, 2))), 2)</f>
        <v>36.5</v>
      </c>
      <c r="AN405" s="54">
        <f>L386+L388+L394+L403+L404+L389</f>
        <v>1315.88</v>
      </c>
      <c r="AO405" s="54">
        <f>L388</f>
        <v>2.67</v>
      </c>
      <c r="AQ405" t="s">
        <v>991</v>
      </c>
      <c r="AR405" s="54">
        <f>L386</f>
        <v>528.62</v>
      </c>
      <c r="AT405" s="54">
        <f>L389</f>
        <v>0.89999999999999991</v>
      </c>
      <c r="AV405" t="s">
        <v>991</v>
      </c>
      <c r="AW405" s="54">
        <f>L394</f>
        <v>0</v>
      </c>
      <c r="AZ405">
        <f>Source!X60</f>
        <v>513.63</v>
      </c>
      <c r="BA405">
        <f>Source!Y60</f>
        <v>270.06</v>
      </c>
      <c r="CD405">
        <v>2</v>
      </c>
    </row>
    <row r="406" spans="1:83" ht="28.5">
      <c r="A406" s="39" t="s">
        <v>104</v>
      </c>
      <c r="B406" s="41" t="s">
        <v>1022</v>
      </c>
      <c r="C406" s="41" t="str">
        <f>Source!G62</f>
        <v>Розетка штепсельная: неутопленного типа при открытой проводке</v>
      </c>
      <c r="D406" s="42" t="str">
        <f>Source!H62</f>
        <v>100 ШТ</v>
      </c>
      <c r="E406" s="45">
        <f>Source!K62</f>
        <v>7.0000000000000007E-2</v>
      </c>
      <c r="F406" s="40"/>
      <c r="G406" s="45">
        <f>Source!I62</f>
        <v>7.0000000000000007E-2</v>
      </c>
      <c r="H406" s="46"/>
      <c r="I406" s="44"/>
      <c r="J406" s="46"/>
      <c r="K406" s="41"/>
      <c r="L406" s="46"/>
    </row>
    <row r="407" spans="1:83">
      <c r="C407" s="58" t="str">
        <f>"Объем: "&amp;Source!I62&amp;"=7/"&amp;"100"</f>
        <v>Объем: 0,07=7/100</v>
      </c>
    </row>
    <row r="408" spans="1:83" ht="15">
      <c r="A408" s="40"/>
      <c r="B408" s="43">
        <v>1</v>
      </c>
      <c r="C408" s="40" t="s">
        <v>979</v>
      </c>
      <c r="D408" s="42" t="s">
        <v>688</v>
      </c>
      <c r="E408" s="45"/>
      <c r="F408" s="43"/>
      <c r="G408" s="45">
        <f>Source!U62</f>
        <v>2.4192</v>
      </c>
      <c r="H408" s="43"/>
      <c r="I408" s="43"/>
      <c r="J408" s="43"/>
      <c r="K408" s="43"/>
      <c r="L408" s="47">
        <f>SUM(L409:L409)-SUMIF(CE409:CE409, 1, L409:L409)</f>
        <v>755.18</v>
      </c>
    </row>
    <row r="409" spans="1:83" ht="28.5">
      <c r="A409" s="41"/>
      <c r="B409" s="41" t="s">
        <v>726</v>
      </c>
      <c r="C409" s="41" t="s">
        <v>727</v>
      </c>
      <c r="D409" s="42" t="s">
        <v>688</v>
      </c>
      <c r="E409" s="45">
        <v>34.56</v>
      </c>
      <c r="F409" s="40"/>
      <c r="G409" s="45">
        <f>SmtRes!CX155</f>
        <v>2.4192</v>
      </c>
      <c r="H409" s="46"/>
      <c r="I409" s="44"/>
      <c r="J409" s="46">
        <f>SmtRes!CZ155</f>
        <v>312.16000000000003</v>
      </c>
      <c r="K409" s="41"/>
      <c r="L409" s="46">
        <f>SmtRes!DI155</f>
        <v>755.18</v>
      </c>
    </row>
    <row r="410" spans="1:83" ht="15">
      <c r="A410" s="40"/>
      <c r="B410" s="43">
        <v>2</v>
      </c>
      <c r="C410" s="40" t="s">
        <v>980</v>
      </c>
      <c r="D410" s="42"/>
      <c r="E410" s="45"/>
      <c r="F410" s="43"/>
      <c r="G410" s="45"/>
      <c r="H410" s="43"/>
      <c r="I410" s="43"/>
      <c r="J410" s="43"/>
      <c r="K410" s="43"/>
      <c r="L410" s="47">
        <f>SUM(L411:L415)-SUMIF(CE411:CE415, 1, L411:L415)</f>
        <v>3.81</v>
      </c>
    </row>
    <row r="411" spans="1:83" ht="15">
      <c r="A411" s="40"/>
      <c r="B411" s="43"/>
      <c r="C411" s="40" t="s">
        <v>983</v>
      </c>
      <c r="D411" s="42" t="s">
        <v>688</v>
      </c>
      <c r="E411" s="45"/>
      <c r="F411" s="43"/>
      <c r="G411" s="45">
        <f>Source!V62</f>
        <v>3.4999999999999996E-3</v>
      </c>
      <c r="H411" s="43"/>
      <c r="I411" s="43"/>
      <c r="J411" s="43"/>
      <c r="K411" s="43"/>
      <c r="L411" s="47">
        <f>SUMIF(CE412:CE415, 1, L412:L415)</f>
        <v>1.28</v>
      </c>
      <c r="CE411">
        <v>1</v>
      </c>
    </row>
    <row r="412" spans="1:83" ht="28.5">
      <c r="A412" s="41"/>
      <c r="B412" s="41" t="s">
        <v>691</v>
      </c>
      <c r="C412" s="41" t="s">
        <v>693</v>
      </c>
      <c r="D412" s="42" t="s">
        <v>694</v>
      </c>
      <c r="E412" s="45">
        <v>0.03</v>
      </c>
      <c r="F412" s="40"/>
      <c r="G412" s="45">
        <f>SmtRes!CX157</f>
        <v>2.0999999999999999E-3</v>
      </c>
      <c r="H412" s="46"/>
      <c r="I412" s="44"/>
      <c r="J412" s="46">
        <f>SmtRes!CZ157</f>
        <v>1442.85</v>
      </c>
      <c r="K412" s="41"/>
      <c r="L412" s="46">
        <f>SmtRes!DG157</f>
        <v>3.03</v>
      </c>
    </row>
    <row r="413" spans="1:83" ht="28.5">
      <c r="A413" s="41"/>
      <c r="B413" s="41" t="s">
        <v>695</v>
      </c>
      <c r="C413" s="41" t="s">
        <v>981</v>
      </c>
      <c r="D413" s="42" t="s">
        <v>688</v>
      </c>
      <c r="E413" s="45">
        <f>SmtRes!DO157*SmtRes!AT157</f>
        <v>0.03</v>
      </c>
      <c r="F413" s="40"/>
      <c r="G413" s="45">
        <f>SmtRes!DO157*SmtRes!CX157</f>
        <v>2.0999999999999999E-3</v>
      </c>
      <c r="H413" s="46"/>
      <c r="I413" s="44"/>
      <c r="J413" s="46">
        <f>ROUND(SmtRes!AG157/SmtRes!DO157, 2)</f>
        <v>407.16</v>
      </c>
      <c r="K413" s="41"/>
      <c r="L413" s="46">
        <f>SmtRes!DH157</f>
        <v>0.86</v>
      </c>
      <c r="CE413">
        <v>1</v>
      </c>
    </row>
    <row r="414" spans="1:83" ht="28.5">
      <c r="A414" s="41"/>
      <c r="B414" s="41" t="s">
        <v>696</v>
      </c>
      <c r="C414" s="41" t="s">
        <v>698</v>
      </c>
      <c r="D414" s="42" t="s">
        <v>694</v>
      </c>
      <c r="E414" s="45">
        <v>0.02</v>
      </c>
      <c r="F414" s="40"/>
      <c r="G414" s="45">
        <f>SmtRes!CX158</f>
        <v>1.4E-3</v>
      </c>
      <c r="H414" s="46"/>
      <c r="I414" s="44"/>
      <c r="J414" s="46">
        <f>SmtRes!CZ158</f>
        <v>557.94000000000005</v>
      </c>
      <c r="K414" s="41"/>
      <c r="L414" s="46">
        <f>SmtRes!DG158</f>
        <v>0.78</v>
      </c>
    </row>
    <row r="415" spans="1:83" ht="28.5">
      <c r="A415" s="41"/>
      <c r="B415" s="41" t="s">
        <v>699</v>
      </c>
      <c r="C415" s="41" t="s">
        <v>982</v>
      </c>
      <c r="D415" s="42" t="s">
        <v>688</v>
      </c>
      <c r="E415" s="45">
        <f>SmtRes!DO158*SmtRes!AT158</f>
        <v>0.02</v>
      </c>
      <c r="F415" s="40"/>
      <c r="G415" s="45">
        <f>SmtRes!DO158*SmtRes!CX158</f>
        <v>1.4E-3</v>
      </c>
      <c r="H415" s="46"/>
      <c r="I415" s="44"/>
      <c r="J415" s="46">
        <f>ROUND(SmtRes!AG158/SmtRes!DO158, 2)</f>
        <v>303.11</v>
      </c>
      <c r="K415" s="41"/>
      <c r="L415" s="46">
        <f>SmtRes!DH158</f>
        <v>0.42</v>
      </c>
      <c r="CE415">
        <v>1</v>
      </c>
    </row>
    <row r="416" spans="1:83" ht="15">
      <c r="A416" s="40"/>
      <c r="B416" s="43">
        <v>4</v>
      </c>
      <c r="C416" s="40" t="s">
        <v>984</v>
      </c>
      <c r="D416" s="42"/>
      <c r="E416" s="45"/>
      <c r="F416" s="43"/>
      <c r="G416" s="45"/>
      <c r="H416" s="43"/>
      <c r="I416" s="43"/>
      <c r="J416" s="43"/>
      <c r="K416" s="43"/>
      <c r="L416" s="47">
        <f>SUM(L417:L421)-SUMIF(CE417:CE421, 1, L417:L421)</f>
        <v>13.35</v>
      </c>
    </row>
    <row r="417" spans="1:82" ht="14.25">
      <c r="A417" s="41"/>
      <c r="B417" s="41" t="s">
        <v>736</v>
      </c>
      <c r="C417" s="41" t="s">
        <v>738</v>
      </c>
      <c r="D417" s="42" t="s">
        <v>739</v>
      </c>
      <c r="E417" s="45">
        <v>2.1320000000000001</v>
      </c>
      <c r="F417" s="40"/>
      <c r="G417" s="45">
        <f>SmtRes!CX159</f>
        <v>0.14924000000000001</v>
      </c>
      <c r="H417" s="46"/>
      <c r="I417" s="44"/>
      <c r="J417" s="46">
        <f>SmtRes!CZ159</f>
        <v>6.45</v>
      </c>
      <c r="K417" s="41"/>
      <c r="L417" s="46">
        <f>SmtRes!DF159</f>
        <v>0.96</v>
      </c>
    </row>
    <row r="418" spans="1:82" ht="71.25">
      <c r="A418" s="41"/>
      <c r="B418" s="41" t="s">
        <v>747</v>
      </c>
      <c r="C418" s="41" t="s">
        <v>749</v>
      </c>
      <c r="D418" s="42" t="s">
        <v>750</v>
      </c>
      <c r="E418" s="45">
        <v>9.17</v>
      </c>
      <c r="F418" s="40"/>
      <c r="G418" s="45">
        <f>SmtRes!CX160</f>
        <v>0.64190000000000003</v>
      </c>
      <c r="H418" s="46">
        <f>SmtRes!CZ160</f>
        <v>5.87</v>
      </c>
      <c r="I418" s="44">
        <f>SmtRes!AI160</f>
        <v>1.1299999999999999</v>
      </c>
      <c r="J418" s="46">
        <f>ROUND(H418*I418, 2)</f>
        <v>6.63</v>
      </c>
      <c r="K418" s="41"/>
      <c r="L418" s="46">
        <f>SmtRes!DF160</f>
        <v>4.26</v>
      </c>
    </row>
    <row r="419" spans="1:82" ht="14.25">
      <c r="A419" s="41"/>
      <c r="B419" s="41" t="s">
        <v>751</v>
      </c>
      <c r="C419" s="41" t="s">
        <v>753</v>
      </c>
      <c r="D419" s="42" t="s">
        <v>94</v>
      </c>
      <c r="E419" s="45">
        <v>1.02</v>
      </c>
      <c r="F419" s="40"/>
      <c r="G419" s="45">
        <f>SmtRes!CX161</f>
        <v>7.1400000000000005E-2</v>
      </c>
      <c r="H419" s="46">
        <f>SmtRes!CZ161</f>
        <v>41.71</v>
      </c>
      <c r="I419" s="44">
        <f>SmtRes!AI161</f>
        <v>1.1599999999999999</v>
      </c>
      <c r="J419" s="46">
        <f>ROUND(H419*I419, 2)</f>
        <v>48.38</v>
      </c>
      <c r="K419" s="41"/>
      <c r="L419" s="46">
        <f>SmtRes!DF161</f>
        <v>3.45</v>
      </c>
    </row>
    <row r="420" spans="1:82" ht="57">
      <c r="A420" s="41"/>
      <c r="B420" s="41" t="s">
        <v>754</v>
      </c>
      <c r="C420" s="41" t="s">
        <v>756</v>
      </c>
      <c r="D420" s="42" t="s">
        <v>324</v>
      </c>
      <c r="E420" s="45">
        <v>1.6000000000000001E-4</v>
      </c>
      <c r="F420" s="40"/>
      <c r="G420" s="45">
        <f>SmtRes!CX162</f>
        <v>1.1199999999999999E-5</v>
      </c>
      <c r="H420" s="46">
        <f>SmtRes!CZ162</f>
        <v>173752.95999999999</v>
      </c>
      <c r="I420" s="44">
        <f>SmtRes!AI162</f>
        <v>1.1599999999999999</v>
      </c>
      <c r="J420" s="46">
        <f>ROUND(H420*I420, 2)</f>
        <v>201553.43</v>
      </c>
      <c r="K420" s="41"/>
      <c r="L420" s="46">
        <f>SmtRes!DF162</f>
        <v>2.2599999999999998</v>
      </c>
    </row>
    <row r="421" spans="1:82" ht="57">
      <c r="A421" s="41"/>
      <c r="B421" s="41" t="s">
        <v>757</v>
      </c>
      <c r="C421" s="48" t="s">
        <v>759</v>
      </c>
      <c r="D421" s="49" t="s">
        <v>324</v>
      </c>
      <c r="E421" s="50">
        <v>2.9999999999999997E-4</v>
      </c>
      <c r="F421" s="51"/>
      <c r="G421" s="50">
        <f>SmtRes!CX163</f>
        <v>2.0999999999999999E-5</v>
      </c>
      <c r="H421" s="52">
        <f>SmtRes!CZ163</f>
        <v>99190.96</v>
      </c>
      <c r="I421" s="53">
        <f>SmtRes!AI163</f>
        <v>1.1599999999999999</v>
      </c>
      <c r="J421" s="52">
        <f>ROUND(H421*I421, 2)</f>
        <v>115061.51</v>
      </c>
      <c r="K421" s="48"/>
      <c r="L421" s="52">
        <f>SmtRes!DF163</f>
        <v>2.42</v>
      </c>
    </row>
    <row r="422" spans="1:82" ht="15">
      <c r="A422" s="41"/>
      <c r="B422" s="41"/>
      <c r="C422" s="56" t="s">
        <v>985</v>
      </c>
      <c r="D422" s="42"/>
      <c r="E422" s="45"/>
      <c r="F422" s="40"/>
      <c r="G422" s="45"/>
      <c r="H422" s="46"/>
      <c r="I422" s="44"/>
      <c r="J422" s="46"/>
      <c r="K422" s="41"/>
      <c r="L422" s="46">
        <f>L408+L410+L411+L416</f>
        <v>773.61999999999989</v>
      </c>
    </row>
    <row r="423" spans="1:82" ht="57">
      <c r="A423" s="39" t="s">
        <v>1025</v>
      </c>
      <c r="B423" s="41" t="str">
        <f>Source!F63</f>
        <v>421/пр_2020_п.75_пп.а</v>
      </c>
      <c r="C423" s="41" t="str">
        <f>Source!G63</f>
        <v>Сметная стоимость вспомогательных ненормируемых материальных ресурсов, не учтенная в сметной норме, 2%</v>
      </c>
      <c r="D423" s="42" t="str">
        <f>Source!H63</f>
        <v>%</v>
      </c>
      <c r="E423" s="45">
        <f>SmtRes!AT164</f>
        <v>2</v>
      </c>
      <c r="F423" s="40"/>
      <c r="G423" s="45">
        <f>Source!I63</f>
        <v>2</v>
      </c>
      <c r="H423" s="46"/>
      <c r="I423" s="44"/>
      <c r="J423" s="46"/>
      <c r="K423" s="41"/>
      <c r="L423" s="46">
        <f>Source!P63</f>
        <v>15.1</v>
      </c>
      <c r="AD423">
        <f>ROUND((Source!AT63/100)*((ROUND(0*Source!I63, 2)+ROUND(0*Source!I63, 2))), 2)</f>
        <v>0</v>
      </c>
      <c r="AE423">
        <f>ROUND((Source!AU63/100)*((ROUND(0*Source!I63, 2)+ROUND(0*Source!I63, 2))), 2)</f>
        <v>0</v>
      </c>
      <c r="AN423">
        <f>L423</f>
        <v>15.1</v>
      </c>
      <c r="AW423">
        <f>L423</f>
        <v>15.1</v>
      </c>
      <c r="AZ423">
        <f>Source!X63</f>
        <v>0</v>
      </c>
      <c r="BA423">
        <f>Source!Y63</f>
        <v>0</v>
      </c>
      <c r="CD423">
        <v>4</v>
      </c>
    </row>
    <row r="424" spans="1:82" ht="14.25">
      <c r="A424" s="41"/>
      <c r="B424" s="41"/>
      <c r="C424" s="41" t="s">
        <v>987</v>
      </c>
      <c r="D424" s="42"/>
      <c r="E424" s="45"/>
      <c r="F424" s="40"/>
      <c r="G424" s="45"/>
      <c r="H424" s="46"/>
      <c r="I424" s="44"/>
      <c r="J424" s="46"/>
      <c r="K424" s="41"/>
      <c r="L424" s="46">
        <f>SUM(AR406:AR427)+SUM(AS406:AS427)+SUM(AT406:AT427)+SUM(AU406:AU427)+SUM(AV406:AV427)</f>
        <v>756.45999999999992</v>
      </c>
    </row>
    <row r="425" spans="1:82" ht="28.5">
      <c r="A425" s="41"/>
      <c r="B425" s="41" t="s">
        <v>27</v>
      </c>
      <c r="C425" s="41" t="s">
        <v>988</v>
      </c>
      <c r="D425" s="42" t="s">
        <v>32</v>
      </c>
      <c r="E425" s="45">
        <f>Source!BZ62</f>
        <v>97</v>
      </c>
      <c r="F425" s="40"/>
      <c r="G425" s="45">
        <f>Source!AT62</f>
        <v>97</v>
      </c>
      <c r="H425" s="46"/>
      <c r="I425" s="44"/>
      <c r="J425" s="46"/>
      <c r="K425" s="41"/>
      <c r="L425" s="46">
        <f>SUM(AZ406:AZ427)</f>
        <v>733.77</v>
      </c>
    </row>
    <row r="426" spans="1:82" ht="28.5">
      <c r="A426" s="48"/>
      <c r="B426" s="48" t="s">
        <v>28</v>
      </c>
      <c r="C426" s="48" t="s">
        <v>989</v>
      </c>
      <c r="D426" s="49" t="s">
        <v>32</v>
      </c>
      <c r="E426" s="50">
        <f>Source!CA62</f>
        <v>51</v>
      </c>
      <c r="F426" s="51"/>
      <c r="G426" s="50">
        <f>Source!AU62</f>
        <v>51</v>
      </c>
      <c r="H426" s="52"/>
      <c r="I426" s="53"/>
      <c r="J426" s="52"/>
      <c r="K426" s="48"/>
      <c r="L426" s="52">
        <f>SUM(BA406:BA427)</f>
        <v>385.79</v>
      </c>
    </row>
    <row r="427" spans="1:82" ht="15">
      <c r="C427" s="82" t="s">
        <v>990</v>
      </c>
      <c r="D427" s="82"/>
      <c r="E427" s="82"/>
      <c r="F427" s="82"/>
      <c r="G427" s="82"/>
      <c r="H427" s="82"/>
      <c r="I427" s="83">
        <f>K427/E406</f>
        <v>27261.142857142851</v>
      </c>
      <c r="J427" s="83"/>
      <c r="K427" s="83">
        <f>L408+L410+L416+L425+L426+L411+SUM(L423:L423)</f>
        <v>1908.2799999999997</v>
      </c>
      <c r="L427" s="83"/>
      <c r="AD427">
        <f>ROUND((Source!AT62/100)*((ROUND(SUMIF(SmtRes!AQ155:'SmtRes'!AQ164,"=1",SmtRes!AD155:'SmtRes'!AD164)*Source!I62, 2)+ROUND(SUMIF(SmtRes!AQ155:'SmtRes'!AQ164,"=1",SmtRes!AC155:'SmtRes'!AC164)*Source!I62, 2))), 2)</f>
        <v>69.42</v>
      </c>
      <c r="AE427">
        <f>ROUND((Source!AU62/100)*((ROUND(SUMIF(SmtRes!AQ155:'SmtRes'!AQ164,"=1",SmtRes!AD155:'SmtRes'!AD164)*Source!I62, 2)+ROUND(SUMIF(SmtRes!AQ155:'SmtRes'!AQ164,"=1",SmtRes!AC155:'SmtRes'!AC164)*Source!I62, 2))), 2)</f>
        <v>36.5</v>
      </c>
      <c r="AN427" s="54">
        <f>L408+L410+L416+L425+L426+L411</f>
        <v>1893.1799999999998</v>
      </c>
      <c r="AO427" s="54">
        <f>L410</f>
        <v>3.81</v>
      </c>
      <c r="AQ427" t="s">
        <v>991</v>
      </c>
      <c r="AR427" s="54">
        <f>L408</f>
        <v>755.18</v>
      </c>
      <c r="AT427" s="54">
        <f>L411</f>
        <v>1.28</v>
      </c>
      <c r="AV427" t="s">
        <v>991</v>
      </c>
      <c r="AW427" s="54">
        <f>L416</f>
        <v>13.35</v>
      </c>
      <c r="AZ427">
        <f>Source!X62</f>
        <v>733.77</v>
      </c>
      <c r="BA427">
        <f>Source!Y62</f>
        <v>385.79</v>
      </c>
      <c r="CD427">
        <v>2</v>
      </c>
    </row>
    <row r="428" spans="1:82" ht="135">
      <c r="A428" s="39" t="s">
        <v>106</v>
      </c>
      <c r="B428" s="41" t="s">
        <v>1026</v>
      </c>
      <c r="C428" s="41" t="s">
        <v>1027</v>
      </c>
      <c r="D428" s="42" t="str">
        <f>Source!H64</f>
        <v>100 ШТ</v>
      </c>
      <c r="E428" s="45">
        <f>Source!K64</f>
        <v>0.23</v>
      </c>
      <c r="F428" s="40"/>
      <c r="G428" s="45">
        <f>Source!I64</f>
        <v>0.23</v>
      </c>
      <c r="H428" s="46"/>
      <c r="I428" s="44"/>
      <c r="J428" s="46"/>
      <c r="K428" s="41"/>
      <c r="L428" s="46"/>
    </row>
    <row r="429" spans="1:82">
      <c r="C429" s="58" t="str">
        <f>"Объем: "&amp;Source!I64&amp;"=23/"&amp;"100"</f>
        <v>Объем: 0,23=23/100</v>
      </c>
    </row>
    <row r="430" spans="1:82" ht="15">
      <c r="A430" s="40"/>
      <c r="B430" s="43">
        <v>1</v>
      </c>
      <c r="C430" s="40" t="s">
        <v>979</v>
      </c>
      <c r="D430" s="42" t="s">
        <v>688</v>
      </c>
      <c r="E430" s="45"/>
      <c r="F430" s="43"/>
      <c r="G430" s="45">
        <f>Source!U64</f>
        <v>11.37304</v>
      </c>
      <c r="H430" s="43"/>
      <c r="I430" s="43"/>
      <c r="J430" s="43"/>
      <c r="K430" s="43"/>
      <c r="L430" s="47">
        <f>SUM(L431:L431)-SUMIF(CE431:CE431, 1, L431:L431)</f>
        <v>3550.21</v>
      </c>
    </row>
    <row r="431" spans="1:82" ht="28.5">
      <c r="A431" s="41"/>
      <c r="B431" s="41" t="s">
        <v>726</v>
      </c>
      <c r="C431" s="41" t="s">
        <v>727</v>
      </c>
      <c r="D431" s="42" t="s">
        <v>688</v>
      </c>
      <c r="E431" s="45">
        <v>70.64</v>
      </c>
      <c r="F431" s="40">
        <f>ROUND(0.7,7)</f>
        <v>0.7</v>
      </c>
      <c r="G431" s="45">
        <f>SmtRes!CX165</f>
        <v>11.37304</v>
      </c>
      <c r="H431" s="46"/>
      <c r="I431" s="44"/>
      <c r="J431" s="46">
        <f>SmtRes!CZ165</f>
        <v>312.16000000000003</v>
      </c>
      <c r="K431" s="41"/>
      <c r="L431" s="46">
        <f>SmtRes!DI165</f>
        <v>3550.21</v>
      </c>
    </row>
    <row r="432" spans="1:82" ht="15">
      <c r="A432" s="40"/>
      <c r="B432" s="43">
        <v>2</v>
      </c>
      <c r="C432" s="40" t="s">
        <v>980</v>
      </c>
      <c r="D432" s="42"/>
      <c r="E432" s="45"/>
      <c r="F432" s="43"/>
      <c r="G432" s="45"/>
      <c r="H432" s="43"/>
      <c r="I432" s="43"/>
      <c r="J432" s="43"/>
      <c r="K432" s="43"/>
      <c r="L432" s="47">
        <f>SUM(L433:L437)-SUMIF(CE433:CE437, 1, L433:L437)</f>
        <v>282.56999999999994</v>
      </c>
    </row>
    <row r="433" spans="1:83" ht="15">
      <c r="A433" s="40"/>
      <c r="B433" s="43"/>
      <c r="C433" s="40" t="s">
        <v>983</v>
      </c>
      <c r="D433" s="42" t="s">
        <v>688</v>
      </c>
      <c r="E433" s="45"/>
      <c r="F433" s="43"/>
      <c r="G433" s="45">
        <f>Source!V64</f>
        <v>0.28175</v>
      </c>
      <c r="H433" s="43"/>
      <c r="I433" s="43"/>
      <c r="J433" s="43"/>
      <c r="K433" s="43"/>
      <c r="L433" s="47">
        <f>SUMIF(CE434:CE437, 1, L434:L437)</f>
        <v>100.15</v>
      </c>
      <c r="CE433">
        <v>1</v>
      </c>
    </row>
    <row r="434" spans="1:83" ht="28.5">
      <c r="A434" s="41"/>
      <c r="B434" s="41" t="s">
        <v>691</v>
      </c>
      <c r="C434" s="41" t="s">
        <v>693</v>
      </c>
      <c r="D434" s="42" t="s">
        <v>694</v>
      </c>
      <c r="E434" s="45">
        <v>0.88</v>
      </c>
      <c r="F434" s="40">
        <f>ROUND(0.7,7)</f>
        <v>0.7</v>
      </c>
      <c r="G434" s="45">
        <f>SmtRes!CX167</f>
        <v>0.14168</v>
      </c>
      <c r="H434" s="46"/>
      <c r="I434" s="44"/>
      <c r="J434" s="46">
        <f>SmtRes!CZ167</f>
        <v>1442.85</v>
      </c>
      <c r="K434" s="41"/>
      <c r="L434" s="46">
        <f>SmtRes!DG167</f>
        <v>204.42</v>
      </c>
    </row>
    <row r="435" spans="1:83" ht="28.5">
      <c r="A435" s="41"/>
      <c r="B435" s="41" t="s">
        <v>695</v>
      </c>
      <c r="C435" s="41" t="s">
        <v>981</v>
      </c>
      <c r="D435" s="42" t="s">
        <v>688</v>
      </c>
      <c r="E435" s="45">
        <f>SmtRes!DO167*SmtRes!AT167</f>
        <v>0.88</v>
      </c>
      <c r="F435" s="40">
        <f>ROUND(0.7,7)</f>
        <v>0.7</v>
      </c>
      <c r="G435" s="45">
        <f>SmtRes!DO167*SmtRes!CX167</f>
        <v>0.14168</v>
      </c>
      <c r="H435" s="46"/>
      <c r="I435" s="44"/>
      <c r="J435" s="46">
        <f>ROUND(SmtRes!AG167/SmtRes!DO167, 2)</f>
        <v>407.16</v>
      </c>
      <c r="K435" s="41"/>
      <c r="L435" s="46">
        <f>SmtRes!DH167</f>
        <v>57.69</v>
      </c>
      <c r="CE435">
        <v>1</v>
      </c>
    </row>
    <row r="436" spans="1:83" ht="28.5">
      <c r="A436" s="41"/>
      <c r="B436" s="41" t="s">
        <v>696</v>
      </c>
      <c r="C436" s="41" t="s">
        <v>698</v>
      </c>
      <c r="D436" s="42" t="s">
        <v>694</v>
      </c>
      <c r="E436" s="45">
        <v>0.87</v>
      </c>
      <c r="F436" s="40">
        <f>ROUND(0.7,7)</f>
        <v>0.7</v>
      </c>
      <c r="G436" s="45">
        <f>SmtRes!CX168</f>
        <v>0.14007</v>
      </c>
      <c r="H436" s="46"/>
      <c r="I436" s="44"/>
      <c r="J436" s="46">
        <f>SmtRes!CZ168</f>
        <v>557.94000000000005</v>
      </c>
      <c r="K436" s="41"/>
      <c r="L436" s="46">
        <f>SmtRes!DG168</f>
        <v>78.150000000000006</v>
      </c>
    </row>
    <row r="437" spans="1:83" ht="28.5">
      <c r="A437" s="41"/>
      <c r="B437" s="41" t="s">
        <v>699</v>
      </c>
      <c r="C437" s="41" t="s">
        <v>982</v>
      </c>
      <c r="D437" s="42" t="s">
        <v>688</v>
      </c>
      <c r="E437" s="45">
        <f>SmtRes!DO168*SmtRes!AT168</f>
        <v>0.87</v>
      </c>
      <c r="F437" s="40">
        <f>ROUND(0.7,7)</f>
        <v>0.7</v>
      </c>
      <c r="G437" s="45">
        <f>SmtRes!DO168*SmtRes!CX168</f>
        <v>0.14007</v>
      </c>
      <c r="H437" s="46"/>
      <c r="I437" s="44"/>
      <c r="J437" s="46">
        <f>ROUND(SmtRes!AG168/SmtRes!DO168, 2)</f>
        <v>303.11</v>
      </c>
      <c r="K437" s="41"/>
      <c r="L437" s="46">
        <f>SmtRes!DH168</f>
        <v>42.46</v>
      </c>
      <c r="CE437">
        <v>1</v>
      </c>
    </row>
    <row r="438" spans="1:83" ht="15">
      <c r="A438" s="40"/>
      <c r="B438" s="43">
        <v>4</v>
      </c>
      <c r="C438" s="40" t="s">
        <v>984</v>
      </c>
      <c r="D438" s="42"/>
      <c r="E438" s="45"/>
      <c r="F438" s="43"/>
      <c r="G438" s="45"/>
      <c r="H438" s="43"/>
      <c r="I438" s="43"/>
      <c r="J438" s="43"/>
      <c r="K438" s="43"/>
      <c r="L438" s="47">
        <f>SUM(L439:L443)-SUMIF(CE439:CE443, 1, L439:L443)</f>
        <v>0</v>
      </c>
    </row>
    <row r="439" spans="1:83" ht="14.25">
      <c r="A439" s="41"/>
      <c r="B439" s="41" t="s">
        <v>736</v>
      </c>
      <c r="C439" s="41" t="s">
        <v>738</v>
      </c>
      <c r="D439" s="42" t="s">
        <v>739</v>
      </c>
      <c r="E439" s="45">
        <v>8.5175999999999998</v>
      </c>
      <c r="F439" s="40">
        <f>ROUND(0,7)</f>
        <v>0</v>
      </c>
      <c r="G439" s="45">
        <f>SmtRes!CX169</f>
        <v>0</v>
      </c>
      <c r="H439" s="46"/>
      <c r="I439" s="44"/>
      <c r="J439" s="46">
        <f>SmtRes!CZ169</f>
        <v>6.45</v>
      </c>
      <c r="K439" s="41"/>
      <c r="L439" s="46">
        <f>SmtRes!DF169</f>
        <v>0</v>
      </c>
    </row>
    <row r="440" spans="1:83" ht="71.25">
      <c r="A440" s="41"/>
      <c r="B440" s="41" t="s">
        <v>747</v>
      </c>
      <c r="C440" s="41" t="s">
        <v>749</v>
      </c>
      <c r="D440" s="42" t="s">
        <v>750</v>
      </c>
      <c r="E440" s="45">
        <v>25.83</v>
      </c>
      <c r="F440" s="40">
        <f>ROUND(0,7)</f>
        <v>0</v>
      </c>
      <c r="G440" s="45">
        <f>SmtRes!CX170</f>
        <v>0</v>
      </c>
      <c r="H440" s="46">
        <f>SmtRes!CZ170</f>
        <v>5.87</v>
      </c>
      <c r="I440" s="44">
        <f>SmtRes!AI170</f>
        <v>1.1299999999999999</v>
      </c>
      <c r="J440" s="46">
        <f>ROUND(H440*I440, 2)</f>
        <v>6.63</v>
      </c>
      <c r="K440" s="41"/>
      <c r="L440" s="46">
        <f>SmtRes!DF170</f>
        <v>0</v>
      </c>
    </row>
    <row r="441" spans="1:83" ht="28.5">
      <c r="A441" s="41"/>
      <c r="B441" s="41" t="s">
        <v>760</v>
      </c>
      <c r="C441" s="41" t="s">
        <v>762</v>
      </c>
      <c r="D441" s="42" t="s">
        <v>324</v>
      </c>
      <c r="E441" s="45">
        <v>3.0599999999999998E-3</v>
      </c>
      <c r="F441" s="40">
        <f>ROUND(0,7)</f>
        <v>0</v>
      </c>
      <c r="G441" s="45">
        <f>SmtRes!CX171</f>
        <v>0</v>
      </c>
      <c r="H441" s="46">
        <f>SmtRes!CZ171</f>
        <v>127406</v>
      </c>
      <c r="I441" s="44">
        <f>SmtRes!AI171</f>
        <v>1.1599999999999999</v>
      </c>
      <c r="J441" s="46">
        <f>ROUND(H441*I441, 2)</f>
        <v>147790.96</v>
      </c>
      <c r="K441" s="41"/>
      <c r="L441" s="46">
        <f>SmtRes!DF171</f>
        <v>0</v>
      </c>
    </row>
    <row r="442" spans="1:83" ht="14.25">
      <c r="A442" s="41"/>
      <c r="B442" s="41" t="s">
        <v>751</v>
      </c>
      <c r="C442" s="41" t="s">
        <v>753</v>
      </c>
      <c r="D442" s="42" t="s">
        <v>94</v>
      </c>
      <c r="E442" s="45">
        <v>4.08</v>
      </c>
      <c r="F442" s="40">
        <f>ROUND(0,7)</f>
        <v>0</v>
      </c>
      <c r="G442" s="45">
        <f>SmtRes!CX172</f>
        <v>0</v>
      </c>
      <c r="H442" s="46">
        <f>SmtRes!CZ172</f>
        <v>41.71</v>
      </c>
      <c r="I442" s="44">
        <f>SmtRes!AI172</f>
        <v>1.1599999999999999</v>
      </c>
      <c r="J442" s="46">
        <f>ROUND(H442*I442, 2)</f>
        <v>48.38</v>
      </c>
      <c r="K442" s="41"/>
      <c r="L442" s="46">
        <f>SmtRes!DF172</f>
        <v>0</v>
      </c>
    </row>
    <row r="443" spans="1:83" ht="14.25">
      <c r="A443" s="41"/>
      <c r="B443" s="41" t="s">
        <v>763</v>
      </c>
      <c r="C443" s="48" t="s">
        <v>765</v>
      </c>
      <c r="D443" s="49" t="s">
        <v>94</v>
      </c>
      <c r="E443" s="50">
        <v>1.02</v>
      </c>
      <c r="F443" s="51">
        <f>ROUND(0,7)</f>
        <v>0</v>
      </c>
      <c r="G443" s="50">
        <f>SmtRes!CX173</f>
        <v>0</v>
      </c>
      <c r="H443" s="52">
        <f>SmtRes!CZ173</f>
        <v>87.93</v>
      </c>
      <c r="I443" s="53">
        <f>SmtRes!AI173</f>
        <v>1.32</v>
      </c>
      <c r="J443" s="52">
        <f>ROUND(H443*I443, 2)</f>
        <v>116.07</v>
      </c>
      <c r="K443" s="48"/>
      <c r="L443" s="52">
        <f>SmtRes!DF173</f>
        <v>0</v>
      </c>
    </row>
    <row r="444" spans="1:83" ht="15">
      <c r="A444" s="41"/>
      <c r="B444" s="41"/>
      <c r="C444" s="56" t="s">
        <v>985</v>
      </c>
      <c r="D444" s="42"/>
      <c r="E444" s="45"/>
      <c r="F444" s="40"/>
      <c r="G444" s="45"/>
      <c r="H444" s="46"/>
      <c r="I444" s="44"/>
      <c r="J444" s="46"/>
      <c r="K444" s="41"/>
      <c r="L444" s="46">
        <f>L430+L432+L433+L438</f>
        <v>3932.93</v>
      </c>
    </row>
    <row r="445" spans="1:83" ht="57">
      <c r="A445" s="39" t="s">
        <v>1028</v>
      </c>
      <c r="B445" s="41" t="str">
        <f>Source!F65</f>
        <v>421/пр_2020_п.75_пп.а</v>
      </c>
      <c r="C445" s="41" t="str">
        <f>Source!G65</f>
        <v>Сметная стоимость вспомогательных ненормируемых материальных ресурсов, не учтенная в сметной норме, 2%</v>
      </c>
      <c r="D445" s="42" t="str">
        <f>Source!H65</f>
        <v>%</v>
      </c>
      <c r="E445" s="45">
        <f>SmtRes!AT174</f>
        <v>2</v>
      </c>
      <c r="F445" s="40"/>
      <c r="G445" s="45">
        <f>Source!I65</f>
        <v>2</v>
      </c>
      <c r="H445" s="46"/>
      <c r="I445" s="44"/>
      <c r="J445" s="46"/>
      <c r="K445" s="41"/>
      <c r="L445" s="46">
        <f>Source!P65</f>
        <v>101.43</v>
      </c>
      <c r="AD445">
        <f>ROUND((Source!AT65/100)*((ROUND(0*Source!I65, 2)+ROUND(0*Source!I65, 2))), 2)</f>
        <v>0</v>
      </c>
      <c r="AE445">
        <f>ROUND((Source!AU65/100)*((ROUND(0*Source!I65, 2)+ROUND(0*Source!I65, 2))), 2)</f>
        <v>0</v>
      </c>
      <c r="AN445">
        <f>L445</f>
        <v>101.43</v>
      </c>
      <c r="AW445">
        <f>L445</f>
        <v>101.43</v>
      </c>
      <c r="AZ445">
        <f>Source!X65</f>
        <v>0</v>
      </c>
      <c r="BA445">
        <f>Source!Y65</f>
        <v>0</v>
      </c>
      <c r="CD445">
        <v>4</v>
      </c>
    </row>
    <row r="446" spans="1:83" ht="14.25">
      <c r="A446" s="41"/>
      <c r="B446" s="41"/>
      <c r="C446" s="41" t="s">
        <v>987</v>
      </c>
      <c r="D446" s="42"/>
      <c r="E446" s="45"/>
      <c r="F446" s="40"/>
      <c r="G446" s="45"/>
      <c r="H446" s="46"/>
      <c r="I446" s="44"/>
      <c r="J446" s="46"/>
      <c r="K446" s="41"/>
      <c r="L446" s="46">
        <f>SUM(AR428:AR449)+SUM(AS428:AS449)+SUM(AT428:AT449)+SUM(AU428:AU449)+SUM(AV428:AV449)</f>
        <v>3650.36</v>
      </c>
    </row>
    <row r="447" spans="1:83" ht="28.5">
      <c r="A447" s="41"/>
      <c r="B447" s="41" t="s">
        <v>27</v>
      </c>
      <c r="C447" s="41" t="s">
        <v>988</v>
      </c>
      <c r="D447" s="42" t="s">
        <v>32</v>
      </c>
      <c r="E447" s="45">
        <f>Source!BZ64</f>
        <v>97</v>
      </c>
      <c r="F447" s="40"/>
      <c r="G447" s="45">
        <f>Source!AT64</f>
        <v>97</v>
      </c>
      <c r="H447" s="46"/>
      <c r="I447" s="44"/>
      <c r="J447" s="46"/>
      <c r="K447" s="41"/>
      <c r="L447" s="46">
        <f>SUM(AZ428:AZ449)</f>
        <v>3540.85</v>
      </c>
    </row>
    <row r="448" spans="1:83" ht="28.5">
      <c r="A448" s="48"/>
      <c r="B448" s="48" t="s">
        <v>28</v>
      </c>
      <c r="C448" s="48" t="s">
        <v>989</v>
      </c>
      <c r="D448" s="49" t="s">
        <v>32</v>
      </c>
      <c r="E448" s="50">
        <f>Source!CA64</f>
        <v>51</v>
      </c>
      <c r="F448" s="51"/>
      <c r="G448" s="50">
        <f>Source!AU64</f>
        <v>51</v>
      </c>
      <c r="H448" s="52"/>
      <c r="I448" s="53"/>
      <c r="J448" s="52"/>
      <c r="K448" s="48"/>
      <c r="L448" s="52">
        <f>SUM(BA428:BA449)</f>
        <v>1861.68</v>
      </c>
    </row>
    <row r="449" spans="1:83" ht="15">
      <c r="C449" s="82" t="s">
        <v>990</v>
      </c>
      <c r="D449" s="82"/>
      <c r="E449" s="82"/>
      <c r="F449" s="82"/>
      <c r="G449" s="82"/>
      <c r="H449" s="82"/>
      <c r="I449" s="83">
        <f>K449/E428</f>
        <v>41029.956521739128</v>
      </c>
      <c r="J449" s="83"/>
      <c r="K449" s="83">
        <f>L430+L432+L438+L447+L448+L433+SUM(L445:L445)</f>
        <v>9436.89</v>
      </c>
      <c r="L449" s="83"/>
      <c r="AD449">
        <f>ROUND((Source!AT64/100)*((ROUND(SUMIF(SmtRes!AQ165:'SmtRes'!AQ174,"=1",SmtRes!AD165:'SmtRes'!AD174)*Source!I64, 2)+ROUND(SUMIF(SmtRes!AQ165:'SmtRes'!AQ174,"=1",SmtRes!AC165:'SmtRes'!AC174)*Source!I64, 2))), 2)</f>
        <v>228.11</v>
      </c>
      <c r="AE449">
        <f>ROUND((Source!AU64/100)*((ROUND(SUMIF(SmtRes!AQ165:'SmtRes'!AQ174,"=1",SmtRes!AD165:'SmtRes'!AD174)*Source!I64, 2)+ROUND(SUMIF(SmtRes!AQ165:'SmtRes'!AQ174,"=1",SmtRes!AC165:'SmtRes'!AC174)*Source!I64, 2))), 2)</f>
        <v>119.93</v>
      </c>
      <c r="AN449" s="54">
        <f>L430+L432+L438+L447+L448+L433</f>
        <v>9335.4599999999991</v>
      </c>
      <c r="AO449" s="54">
        <f>L432</f>
        <v>282.56999999999994</v>
      </c>
      <c r="AQ449" t="s">
        <v>991</v>
      </c>
      <c r="AR449" s="54">
        <f>L430</f>
        <v>3550.21</v>
      </c>
      <c r="AT449" s="54">
        <f>L433</f>
        <v>100.15</v>
      </c>
      <c r="AV449" t="s">
        <v>991</v>
      </c>
      <c r="AW449" s="54">
        <f>L438</f>
        <v>0</v>
      </c>
      <c r="AZ449">
        <f>Source!X64</f>
        <v>3540.85</v>
      </c>
      <c r="BA449">
        <f>Source!Y64</f>
        <v>1861.68</v>
      </c>
      <c r="CD449">
        <v>2</v>
      </c>
    </row>
    <row r="450" spans="1:83" ht="71.25">
      <c r="A450" s="39" t="s">
        <v>111</v>
      </c>
      <c r="B450" s="41" t="s">
        <v>1026</v>
      </c>
      <c r="C450" s="41" t="str">
        <f>Source!G66</f>
        <v>Светильник потолочный или настенный с креплением винтами или болтами для помещений: с нормальными условиями среды, одноламповый</v>
      </c>
      <c r="D450" s="42" t="str">
        <f>Source!H66</f>
        <v>100 ШТ</v>
      </c>
      <c r="E450" s="45">
        <f>Source!K66</f>
        <v>0.23</v>
      </c>
      <c r="F450" s="40"/>
      <c r="G450" s="45">
        <f>Source!I66</f>
        <v>0.23</v>
      </c>
      <c r="H450" s="46"/>
      <c r="I450" s="44"/>
      <c r="J450" s="46"/>
      <c r="K450" s="41"/>
      <c r="L450" s="46"/>
    </row>
    <row r="451" spans="1:83">
      <c r="C451" s="58" t="str">
        <f>"Объем: "&amp;Source!I66&amp;"=23/"&amp;"100"</f>
        <v>Объем: 0,23=23/100</v>
      </c>
    </row>
    <row r="452" spans="1:83" ht="15">
      <c r="A452" s="40"/>
      <c r="B452" s="43">
        <v>1</v>
      </c>
      <c r="C452" s="40" t="s">
        <v>979</v>
      </c>
      <c r="D452" s="42" t="s">
        <v>688</v>
      </c>
      <c r="E452" s="45"/>
      <c r="F452" s="43"/>
      <c r="G452" s="45">
        <f>Source!U66</f>
        <v>16.247199999999999</v>
      </c>
      <c r="H452" s="43"/>
      <c r="I452" s="43"/>
      <c r="J452" s="43"/>
      <c r="K452" s="43"/>
      <c r="L452" s="47">
        <f>SUM(L453:L453)-SUMIF(CE453:CE453, 1, L453:L453)</f>
        <v>5071.7299999999996</v>
      </c>
    </row>
    <row r="453" spans="1:83" ht="28.5">
      <c r="A453" s="41"/>
      <c r="B453" s="41" t="s">
        <v>726</v>
      </c>
      <c r="C453" s="41" t="s">
        <v>727</v>
      </c>
      <c r="D453" s="42" t="s">
        <v>688</v>
      </c>
      <c r="E453" s="45">
        <v>70.64</v>
      </c>
      <c r="F453" s="40"/>
      <c r="G453" s="45">
        <f>SmtRes!CX175</f>
        <v>16.247199999999999</v>
      </c>
      <c r="H453" s="46"/>
      <c r="I453" s="44"/>
      <c r="J453" s="46">
        <f>SmtRes!CZ175</f>
        <v>312.16000000000003</v>
      </c>
      <c r="K453" s="41"/>
      <c r="L453" s="46">
        <f>SmtRes!DI175</f>
        <v>5071.7299999999996</v>
      </c>
    </row>
    <row r="454" spans="1:83" ht="15">
      <c r="A454" s="40"/>
      <c r="B454" s="43">
        <v>2</v>
      </c>
      <c r="C454" s="40" t="s">
        <v>980</v>
      </c>
      <c r="D454" s="42"/>
      <c r="E454" s="45"/>
      <c r="F454" s="43"/>
      <c r="G454" s="45"/>
      <c r="H454" s="43"/>
      <c r="I454" s="43"/>
      <c r="J454" s="43"/>
      <c r="K454" s="43"/>
      <c r="L454" s="47">
        <f>SUM(L455:L459)-SUMIF(CE455:CE459, 1, L455:L459)</f>
        <v>403.66999999999996</v>
      </c>
    </row>
    <row r="455" spans="1:83" ht="15">
      <c r="A455" s="40"/>
      <c r="B455" s="43"/>
      <c r="C455" s="40" t="s">
        <v>983</v>
      </c>
      <c r="D455" s="42" t="s">
        <v>688</v>
      </c>
      <c r="E455" s="45"/>
      <c r="F455" s="43"/>
      <c r="G455" s="45">
        <f>Source!V66</f>
        <v>0.40249999999999997</v>
      </c>
      <c r="H455" s="43"/>
      <c r="I455" s="43"/>
      <c r="J455" s="43"/>
      <c r="K455" s="43"/>
      <c r="L455" s="47">
        <f>SUMIF(CE456:CE459, 1, L456:L459)</f>
        <v>143.06</v>
      </c>
      <c r="CE455">
        <v>1</v>
      </c>
    </row>
    <row r="456" spans="1:83" ht="28.5">
      <c r="A456" s="41"/>
      <c r="B456" s="41" t="s">
        <v>691</v>
      </c>
      <c r="C456" s="41" t="s">
        <v>693</v>
      </c>
      <c r="D456" s="42" t="s">
        <v>694</v>
      </c>
      <c r="E456" s="45">
        <v>0.88</v>
      </c>
      <c r="F456" s="40"/>
      <c r="G456" s="45">
        <f>SmtRes!CX177</f>
        <v>0.2024</v>
      </c>
      <c r="H456" s="46"/>
      <c r="I456" s="44"/>
      <c r="J456" s="46">
        <f>SmtRes!CZ177</f>
        <v>1442.85</v>
      </c>
      <c r="K456" s="41"/>
      <c r="L456" s="46">
        <f>SmtRes!DG177</f>
        <v>292.02999999999997</v>
      </c>
    </row>
    <row r="457" spans="1:83" ht="28.5">
      <c r="A457" s="41"/>
      <c r="B457" s="41" t="s">
        <v>695</v>
      </c>
      <c r="C457" s="41" t="s">
        <v>981</v>
      </c>
      <c r="D457" s="42" t="s">
        <v>688</v>
      </c>
      <c r="E457" s="45">
        <f>SmtRes!DO177*SmtRes!AT177</f>
        <v>0.88</v>
      </c>
      <c r="F457" s="40"/>
      <c r="G457" s="45">
        <f>SmtRes!DO177*SmtRes!CX177</f>
        <v>0.2024</v>
      </c>
      <c r="H457" s="46"/>
      <c r="I457" s="44"/>
      <c r="J457" s="46">
        <f>ROUND(SmtRes!AG177/SmtRes!DO177, 2)</f>
        <v>407.16</v>
      </c>
      <c r="K457" s="41"/>
      <c r="L457" s="46">
        <f>SmtRes!DH177</f>
        <v>82.41</v>
      </c>
      <c r="CE457">
        <v>1</v>
      </c>
    </row>
    <row r="458" spans="1:83" ht="28.5">
      <c r="A458" s="41"/>
      <c r="B458" s="41" t="s">
        <v>696</v>
      </c>
      <c r="C458" s="41" t="s">
        <v>698</v>
      </c>
      <c r="D458" s="42" t="s">
        <v>694</v>
      </c>
      <c r="E458" s="45">
        <v>0.87</v>
      </c>
      <c r="F458" s="40"/>
      <c r="G458" s="45">
        <f>SmtRes!CX178</f>
        <v>0.2001</v>
      </c>
      <c r="H458" s="46"/>
      <c r="I458" s="44"/>
      <c r="J458" s="46">
        <f>SmtRes!CZ178</f>
        <v>557.94000000000005</v>
      </c>
      <c r="K458" s="41"/>
      <c r="L458" s="46">
        <f>SmtRes!DG178</f>
        <v>111.64</v>
      </c>
    </row>
    <row r="459" spans="1:83" ht="28.5">
      <c r="A459" s="41"/>
      <c r="B459" s="41" t="s">
        <v>699</v>
      </c>
      <c r="C459" s="41" t="s">
        <v>982</v>
      </c>
      <c r="D459" s="42" t="s">
        <v>688</v>
      </c>
      <c r="E459" s="45">
        <f>SmtRes!DO178*SmtRes!AT178</f>
        <v>0.87</v>
      </c>
      <c r="F459" s="40"/>
      <c r="G459" s="45">
        <f>SmtRes!DO178*SmtRes!CX178</f>
        <v>0.2001</v>
      </c>
      <c r="H459" s="46"/>
      <c r="I459" s="44"/>
      <c r="J459" s="46">
        <f>ROUND(SmtRes!AG178/SmtRes!DO178, 2)</f>
        <v>303.11</v>
      </c>
      <c r="K459" s="41"/>
      <c r="L459" s="46">
        <f>SmtRes!DH178</f>
        <v>60.65</v>
      </c>
      <c r="CE459">
        <v>1</v>
      </c>
    </row>
    <row r="460" spans="1:83" ht="15">
      <c r="A460" s="40"/>
      <c r="B460" s="43">
        <v>4</v>
      </c>
      <c r="C460" s="40" t="s">
        <v>984</v>
      </c>
      <c r="D460" s="42"/>
      <c r="E460" s="45"/>
      <c r="F460" s="43"/>
      <c r="G460" s="45"/>
      <c r="H460" s="43"/>
      <c r="I460" s="43"/>
      <c r="J460" s="43"/>
      <c r="K460" s="43"/>
      <c r="L460" s="47">
        <f>SUM(L461:L465)-SUMIF(CE461:CE465, 1, L461:L465)</f>
        <v>228.68</v>
      </c>
    </row>
    <row r="461" spans="1:83" ht="14.25">
      <c r="A461" s="41"/>
      <c r="B461" s="41" t="s">
        <v>736</v>
      </c>
      <c r="C461" s="41" t="s">
        <v>738</v>
      </c>
      <c r="D461" s="42" t="s">
        <v>739</v>
      </c>
      <c r="E461" s="45">
        <v>8.5175999999999998</v>
      </c>
      <c r="F461" s="40"/>
      <c r="G461" s="45">
        <f>SmtRes!CX179</f>
        <v>1.9590479999999999</v>
      </c>
      <c r="H461" s="46"/>
      <c r="I461" s="44"/>
      <c r="J461" s="46">
        <f>SmtRes!CZ179</f>
        <v>6.45</v>
      </c>
      <c r="K461" s="41"/>
      <c r="L461" s="46">
        <f>SmtRes!DF179</f>
        <v>12.64</v>
      </c>
    </row>
    <row r="462" spans="1:83" ht="71.25">
      <c r="A462" s="41"/>
      <c r="B462" s="41" t="s">
        <v>747</v>
      </c>
      <c r="C462" s="41" t="s">
        <v>749</v>
      </c>
      <c r="D462" s="42" t="s">
        <v>750</v>
      </c>
      <c r="E462" s="45">
        <v>25.83</v>
      </c>
      <c r="F462" s="40"/>
      <c r="G462" s="45">
        <f>SmtRes!CX180</f>
        <v>5.9409000000000001</v>
      </c>
      <c r="H462" s="46">
        <f>SmtRes!CZ180</f>
        <v>5.87</v>
      </c>
      <c r="I462" s="44">
        <f>SmtRes!AI180</f>
        <v>1.1299999999999999</v>
      </c>
      <c r="J462" s="46">
        <f>ROUND(H462*I462, 2)</f>
        <v>6.63</v>
      </c>
      <c r="K462" s="41"/>
      <c r="L462" s="46">
        <f>SmtRes!DF180</f>
        <v>39.39</v>
      </c>
    </row>
    <row r="463" spans="1:83" ht="28.5">
      <c r="A463" s="41"/>
      <c r="B463" s="41" t="s">
        <v>760</v>
      </c>
      <c r="C463" s="41" t="s">
        <v>762</v>
      </c>
      <c r="D463" s="42" t="s">
        <v>324</v>
      </c>
      <c r="E463" s="45">
        <v>3.0599999999999998E-3</v>
      </c>
      <c r="F463" s="40"/>
      <c r="G463" s="45">
        <f>SmtRes!CX181</f>
        <v>7.0379999999999998E-4</v>
      </c>
      <c r="H463" s="46">
        <f>SmtRes!CZ181</f>
        <v>127406</v>
      </c>
      <c r="I463" s="44">
        <f>SmtRes!AI181</f>
        <v>1.1599999999999999</v>
      </c>
      <c r="J463" s="46">
        <f>ROUND(H463*I463, 2)</f>
        <v>147790.96</v>
      </c>
      <c r="K463" s="41"/>
      <c r="L463" s="46">
        <f>SmtRes!DF181</f>
        <v>104.02</v>
      </c>
    </row>
    <row r="464" spans="1:83" ht="14.25">
      <c r="A464" s="41"/>
      <c r="B464" s="41" t="s">
        <v>751</v>
      </c>
      <c r="C464" s="41" t="s">
        <v>753</v>
      </c>
      <c r="D464" s="42" t="s">
        <v>94</v>
      </c>
      <c r="E464" s="45">
        <v>4.08</v>
      </c>
      <c r="F464" s="40"/>
      <c r="G464" s="45">
        <f>SmtRes!CX182</f>
        <v>0.93840000000000001</v>
      </c>
      <c r="H464" s="46">
        <f>SmtRes!CZ182</f>
        <v>41.71</v>
      </c>
      <c r="I464" s="44">
        <f>SmtRes!AI182</f>
        <v>1.1599999999999999</v>
      </c>
      <c r="J464" s="46">
        <f>ROUND(H464*I464, 2)</f>
        <v>48.38</v>
      </c>
      <c r="K464" s="41"/>
      <c r="L464" s="46">
        <f>SmtRes!DF182</f>
        <v>45.4</v>
      </c>
    </row>
    <row r="465" spans="1:82" ht="14.25">
      <c r="A465" s="41"/>
      <c r="B465" s="41" t="s">
        <v>763</v>
      </c>
      <c r="C465" s="48" t="s">
        <v>765</v>
      </c>
      <c r="D465" s="49" t="s">
        <v>94</v>
      </c>
      <c r="E465" s="50">
        <v>1.02</v>
      </c>
      <c r="F465" s="51"/>
      <c r="G465" s="50">
        <f>SmtRes!CX183</f>
        <v>0.2346</v>
      </c>
      <c r="H465" s="52">
        <f>SmtRes!CZ183</f>
        <v>87.93</v>
      </c>
      <c r="I465" s="53">
        <f>SmtRes!AI183</f>
        <v>1.32</v>
      </c>
      <c r="J465" s="52">
        <f>ROUND(H465*I465, 2)</f>
        <v>116.07</v>
      </c>
      <c r="K465" s="48"/>
      <c r="L465" s="52">
        <f>SmtRes!DF183</f>
        <v>27.23</v>
      </c>
    </row>
    <row r="466" spans="1:82" ht="15">
      <c r="A466" s="41"/>
      <c r="B466" s="41"/>
      <c r="C466" s="56" t="s">
        <v>985</v>
      </c>
      <c r="D466" s="42"/>
      <c r="E466" s="45"/>
      <c r="F466" s="40"/>
      <c r="G466" s="45"/>
      <c r="H466" s="46"/>
      <c r="I466" s="44"/>
      <c r="J466" s="46"/>
      <c r="K466" s="41"/>
      <c r="L466" s="46">
        <f>L452+L454+L455+L460</f>
        <v>5847.14</v>
      </c>
    </row>
    <row r="467" spans="1:82" ht="57">
      <c r="A467" s="39" t="s">
        <v>1029</v>
      </c>
      <c r="B467" s="41" t="str">
        <f>Source!F67</f>
        <v>421/пр_2020_п.75_пп.а</v>
      </c>
      <c r="C467" s="41" t="str">
        <f>Source!G67</f>
        <v>Сметная стоимость вспомогательных ненормируемых материальных ресурсов, не учтенная в сметной норме, 2%</v>
      </c>
      <c r="D467" s="42" t="str">
        <f>Source!H67</f>
        <v>%</v>
      </c>
      <c r="E467" s="45">
        <f>SmtRes!AT184</f>
        <v>2</v>
      </c>
      <c r="F467" s="40"/>
      <c r="G467" s="45">
        <f>Source!I67</f>
        <v>2</v>
      </c>
      <c r="H467" s="46"/>
      <c r="I467" s="44"/>
      <c r="J467" s="46"/>
      <c r="K467" s="41"/>
      <c r="L467" s="46">
        <f>Source!P67</f>
        <v>101.43</v>
      </c>
      <c r="AD467">
        <f>ROUND((Source!AT67/100)*((ROUND(0*Source!I67, 2)+ROUND(0*Source!I67, 2))), 2)</f>
        <v>0</v>
      </c>
      <c r="AE467">
        <f>ROUND((Source!AU67/100)*((ROUND(0*Source!I67, 2)+ROUND(0*Source!I67, 2))), 2)</f>
        <v>0</v>
      </c>
      <c r="AN467">
        <f>L467</f>
        <v>101.43</v>
      </c>
      <c r="AW467">
        <f>L467</f>
        <v>101.43</v>
      </c>
      <c r="AZ467">
        <f>Source!X67</f>
        <v>0</v>
      </c>
      <c r="BA467">
        <f>Source!Y67</f>
        <v>0</v>
      </c>
      <c r="CD467">
        <v>4</v>
      </c>
    </row>
    <row r="468" spans="1:82" ht="14.25">
      <c r="A468" s="41"/>
      <c r="B468" s="41"/>
      <c r="C468" s="41" t="s">
        <v>987</v>
      </c>
      <c r="D468" s="42"/>
      <c r="E468" s="45"/>
      <c r="F468" s="40"/>
      <c r="G468" s="45"/>
      <c r="H468" s="46"/>
      <c r="I468" s="44"/>
      <c r="J468" s="46"/>
      <c r="K468" s="41"/>
      <c r="L468" s="46">
        <f>SUM(AR450:AR471)+SUM(AS450:AS471)+SUM(AT450:AT471)+SUM(AU450:AU471)+SUM(AV450:AV471)</f>
        <v>5214.79</v>
      </c>
    </row>
    <row r="469" spans="1:82" ht="28.5">
      <c r="A469" s="41"/>
      <c r="B469" s="41" t="s">
        <v>27</v>
      </c>
      <c r="C469" s="41" t="s">
        <v>988</v>
      </c>
      <c r="D469" s="42" t="s">
        <v>32</v>
      </c>
      <c r="E469" s="45">
        <f>Source!BZ66</f>
        <v>97</v>
      </c>
      <c r="F469" s="40"/>
      <c r="G469" s="45">
        <f>Source!AT66</f>
        <v>97</v>
      </c>
      <c r="H469" s="46"/>
      <c r="I469" s="44"/>
      <c r="J469" s="46"/>
      <c r="K469" s="41"/>
      <c r="L469" s="46">
        <f>SUM(AZ450:AZ471)</f>
        <v>5058.3500000000004</v>
      </c>
    </row>
    <row r="470" spans="1:82" ht="28.5">
      <c r="A470" s="48"/>
      <c r="B470" s="48" t="s">
        <v>28</v>
      </c>
      <c r="C470" s="48" t="s">
        <v>989</v>
      </c>
      <c r="D470" s="49" t="s">
        <v>32</v>
      </c>
      <c r="E470" s="50">
        <f>Source!CA66</f>
        <v>51</v>
      </c>
      <c r="F470" s="51"/>
      <c r="G470" s="50">
        <f>Source!AU66</f>
        <v>51</v>
      </c>
      <c r="H470" s="52"/>
      <c r="I470" s="53"/>
      <c r="J470" s="52"/>
      <c r="K470" s="48"/>
      <c r="L470" s="52">
        <f>SUM(BA450:BA471)</f>
        <v>2659.54</v>
      </c>
    </row>
    <row r="471" spans="1:82" ht="15">
      <c r="C471" s="82" t="s">
        <v>990</v>
      </c>
      <c r="D471" s="82"/>
      <c r="E471" s="82"/>
      <c r="F471" s="82"/>
      <c r="G471" s="82"/>
      <c r="H471" s="82"/>
      <c r="I471" s="83">
        <f>K471/E450</f>
        <v>59419.391304347824</v>
      </c>
      <c r="J471" s="83"/>
      <c r="K471" s="83">
        <f>L452+L454+L460+L469+L470+L455+SUM(L467:L467)</f>
        <v>13666.460000000001</v>
      </c>
      <c r="L471" s="83"/>
      <c r="AD471">
        <f>ROUND((Source!AT66/100)*((ROUND(SUMIF(SmtRes!AQ175:'SmtRes'!AQ184,"=1",SmtRes!AD175:'SmtRes'!AD184)*Source!I66, 2)+ROUND(SUMIF(SmtRes!AQ175:'SmtRes'!AQ184,"=1",SmtRes!AC175:'SmtRes'!AC184)*Source!I66, 2))), 2)</f>
        <v>228.11</v>
      </c>
      <c r="AE471">
        <f>ROUND((Source!AU66/100)*((ROUND(SUMIF(SmtRes!AQ175:'SmtRes'!AQ184,"=1",SmtRes!AD175:'SmtRes'!AD184)*Source!I66, 2)+ROUND(SUMIF(SmtRes!AQ175:'SmtRes'!AQ184,"=1",SmtRes!AC175:'SmtRes'!AC184)*Source!I66, 2))), 2)</f>
        <v>119.93</v>
      </c>
      <c r="AN471" s="54">
        <f>L452+L454+L460+L469+L470+L455</f>
        <v>13565.03</v>
      </c>
      <c r="AO471" s="54">
        <f>L454</f>
        <v>403.66999999999996</v>
      </c>
      <c r="AQ471" t="s">
        <v>991</v>
      </c>
      <c r="AR471" s="54">
        <f>L452</f>
        <v>5071.7299999999996</v>
      </c>
      <c r="AT471" s="54">
        <f>L455</f>
        <v>143.06</v>
      </c>
      <c r="AV471" t="s">
        <v>991</v>
      </c>
      <c r="AW471" s="54">
        <f>L460</f>
        <v>228.68</v>
      </c>
      <c r="AZ471">
        <f>Source!X66</f>
        <v>5058.3500000000004</v>
      </c>
      <c r="BA471">
        <f>Source!Y66</f>
        <v>2659.54</v>
      </c>
      <c r="CD471">
        <v>2</v>
      </c>
    </row>
    <row r="473" spans="1:82" ht="15">
      <c r="A473" s="60"/>
      <c r="B473" s="61"/>
      <c r="C473" s="76" t="s">
        <v>1030</v>
      </c>
      <c r="D473" s="76"/>
      <c r="E473" s="76"/>
      <c r="F473" s="76"/>
      <c r="G473" s="76"/>
      <c r="H473" s="76"/>
      <c r="I473" s="47"/>
      <c r="J473" s="60"/>
      <c r="K473" s="62"/>
      <c r="L473" s="47">
        <f>L475+L476+L482+L486</f>
        <v>340668.28999999992</v>
      </c>
    </row>
    <row r="474" spans="1:82" ht="14.25">
      <c r="A474" s="57"/>
      <c r="B474" s="59"/>
      <c r="C474" s="79" t="s">
        <v>1031</v>
      </c>
      <c r="D474" s="77"/>
      <c r="E474" s="77"/>
      <c r="F474" s="77"/>
      <c r="G474" s="77"/>
      <c r="H474" s="77"/>
      <c r="I474" s="46"/>
      <c r="J474" s="57"/>
      <c r="K474" s="43"/>
      <c r="L474" s="46"/>
    </row>
    <row r="475" spans="1:82" ht="14.25">
      <c r="A475" s="57"/>
      <c r="B475" s="59"/>
      <c r="C475" s="77" t="s">
        <v>1032</v>
      </c>
      <c r="D475" s="77"/>
      <c r="E475" s="77"/>
      <c r="F475" s="77"/>
      <c r="G475" s="77"/>
      <c r="H475" s="77"/>
      <c r="I475" s="46"/>
      <c r="J475" s="57"/>
      <c r="K475" s="43"/>
      <c r="L475" s="46">
        <f>SUM(AR53:AR471)</f>
        <v>240430.25999999998</v>
      </c>
    </row>
    <row r="476" spans="1:82" ht="14.25" hidden="1">
      <c r="A476" s="57"/>
      <c r="B476" s="59"/>
      <c r="C476" s="77" t="s">
        <v>1033</v>
      </c>
      <c r="D476" s="77"/>
      <c r="E476" s="77"/>
      <c r="F476" s="77"/>
      <c r="G476" s="77"/>
      <c r="H476" s="77"/>
      <c r="I476" s="46"/>
      <c r="J476" s="57"/>
      <c r="K476" s="43"/>
      <c r="L476" s="46">
        <f>L478+L481+L480</f>
        <v>85203.369999999981</v>
      </c>
    </row>
    <row r="477" spans="1:82" ht="14.25" hidden="1">
      <c r="A477" s="57"/>
      <c r="B477" s="59"/>
      <c r="C477" s="79" t="s">
        <v>1034</v>
      </c>
      <c r="D477" s="77"/>
      <c r="E477" s="77"/>
      <c r="F477" s="77"/>
      <c r="G477" s="77"/>
      <c r="H477" s="77"/>
      <c r="I477" s="46"/>
      <c r="J477" s="57"/>
      <c r="K477" s="43"/>
      <c r="L477" s="46"/>
    </row>
    <row r="478" spans="1:82" ht="14.25">
      <c r="A478" s="57"/>
      <c r="B478" s="59"/>
      <c r="C478" s="77" t="s">
        <v>1033</v>
      </c>
      <c r="D478" s="77"/>
      <c r="E478" s="77"/>
      <c r="F478" s="77"/>
      <c r="G478" s="77"/>
      <c r="H478" s="77"/>
      <c r="I478" s="46"/>
      <c r="J478" s="57"/>
      <c r="K478" s="43"/>
      <c r="L478" s="46">
        <f>SUM(AO53:AO471)</f>
        <v>62828.369999999981</v>
      </c>
    </row>
    <row r="479" spans="1:82" ht="14.25" hidden="1">
      <c r="A479" s="57"/>
      <c r="B479" s="59"/>
      <c r="C479" s="79" t="s">
        <v>1035</v>
      </c>
      <c r="D479" s="77"/>
      <c r="E479" s="77"/>
      <c r="F479" s="77"/>
      <c r="G479" s="77"/>
      <c r="H479" s="77"/>
      <c r="I479" s="46"/>
      <c r="J479" s="57"/>
      <c r="K479" s="43"/>
      <c r="L479" s="46"/>
    </row>
    <row r="480" spans="1:82" ht="14.25">
      <c r="A480" s="57"/>
      <c r="B480" s="59"/>
      <c r="C480" s="77" t="s">
        <v>1055</v>
      </c>
      <c r="D480" s="77"/>
      <c r="E480" s="77"/>
      <c r="F480" s="77"/>
      <c r="G480" s="77"/>
      <c r="H480" s="77"/>
      <c r="I480" s="46"/>
      <c r="J480" s="57"/>
      <c r="K480" s="43"/>
      <c r="L480" s="46">
        <f>SUM(AT53:AT471)</f>
        <v>22374.999999999996</v>
      </c>
    </row>
    <row r="481" spans="1:12" ht="14.25" hidden="1">
      <c r="A481" s="57"/>
      <c r="B481" s="59"/>
      <c r="C481" s="77" t="s">
        <v>1036</v>
      </c>
      <c r="D481" s="77"/>
      <c r="E481" s="77"/>
      <c r="F481" s="77"/>
      <c r="G481" s="77"/>
      <c r="H481" s="77"/>
      <c r="I481" s="46"/>
      <c r="J481" s="57"/>
      <c r="K481" s="43"/>
      <c r="L481" s="46">
        <f>SUM(AV53:AV471)</f>
        <v>0</v>
      </c>
    </row>
    <row r="482" spans="1:12" ht="14.25">
      <c r="A482" s="57"/>
      <c r="B482" s="59"/>
      <c r="C482" s="77" t="s">
        <v>1037</v>
      </c>
      <c r="D482" s="77"/>
      <c r="E482" s="77"/>
      <c r="F482" s="77"/>
      <c r="G482" s="77"/>
      <c r="H482" s="77"/>
      <c r="I482" s="46"/>
      <c r="J482" s="57"/>
      <c r="K482" s="43"/>
      <c r="L482" s="46">
        <f>L484+L485</f>
        <v>15034.660000000002</v>
      </c>
    </row>
    <row r="483" spans="1:12" ht="14.25">
      <c r="A483" s="57"/>
      <c r="B483" s="59"/>
      <c r="C483" s="79" t="s">
        <v>1034</v>
      </c>
      <c r="D483" s="77"/>
      <c r="E483" s="77"/>
      <c r="F483" s="77"/>
      <c r="G483" s="77"/>
      <c r="H483" s="77"/>
      <c r="I483" s="46"/>
      <c r="J483" s="57"/>
      <c r="K483" s="43"/>
      <c r="L483" s="46"/>
    </row>
    <row r="484" spans="1:12" ht="14.25">
      <c r="A484" s="57"/>
      <c r="B484" s="59"/>
      <c r="C484" s="77" t="s">
        <v>1038</v>
      </c>
      <c r="D484" s="77"/>
      <c r="E484" s="77"/>
      <c r="F484" s="77"/>
      <c r="G484" s="77"/>
      <c r="H484" s="77"/>
      <c r="I484" s="46"/>
      <c r="J484" s="57"/>
      <c r="K484" s="43"/>
      <c r="L484" s="46">
        <f>SUM(AW53:AW471)-SUM(BK53:BK471)</f>
        <v>15034.660000000002</v>
      </c>
    </row>
    <row r="485" spans="1:12" ht="14.25" hidden="1">
      <c r="A485" s="57"/>
      <c r="B485" s="59"/>
      <c r="C485" s="77" t="s">
        <v>1039</v>
      </c>
      <c r="D485" s="77"/>
      <c r="E485" s="77"/>
      <c r="F485" s="77"/>
      <c r="G485" s="77"/>
      <c r="H485" s="77"/>
      <c r="I485" s="46"/>
      <c r="J485" s="57"/>
      <c r="K485" s="43"/>
      <c r="L485" s="46">
        <f>SUM(BC53:BC471)</f>
        <v>0</v>
      </c>
    </row>
    <row r="486" spans="1:12" ht="14.25" hidden="1">
      <c r="A486" s="57"/>
      <c r="B486" s="59"/>
      <c r="C486" s="77" t="s">
        <v>1040</v>
      </c>
      <c r="D486" s="77"/>
      <c r="E486" s="77"/>
      <c r="F486" s="77"/>
      <c r="G486" s="77"/>
      <c r="H486" s="77"/>
      <c r="I486" s="46"/>
      <c r="J486" s="57"/>
      <c r="K486" s="43"/>
      <c r="L486" s="46">
        <f>SUM(BB53:BB471)</f>
        <v>0</v>
      </c>
    </row>
    <row r="487" spans="1:12" ht="14.25">
      <c r="A487" s="57"/>
      <c r="B487" s="59"/>
      <c r="C487" s="77" t="s">
        <v>1041</v>
      </c>
      <c r="D487" s="77"/>
      <c r="E487" s="77"/>
      <c r="F487" s="77"/>
      <c r="G487" s="77"/>
      <c r="H487" s="77"/>
      <c r="I487" s="46"/>
      <c r="J487" s="57"/>
      <c r="K487" s="43"/>
      <c r="L487" s="46">
        <f>SUM(AR53:AR471)+SUM(AT53:AT471)+SUM(AV53:AV471)</f>
        <v>262805.25999999995</v>
      </c>
    </row>
    <row r="488" spans="1:12" ht="14.25">
      <c r="A488" s="57"/>
      <c r="B488" s="59"/>
      <c r="C488" s="77" t="s">
        <v>1042</v>
      </c>
      <c r="D488" s="77"/>
      <c r="E488" s="77"/>
      <c r="F488" s="77"/>
      <c r="G488" s="77"/>
      <c r="H488" s="77"/>
      <c r="I488" s="46"/>
      <c r="J488" s="57"/>
      <c r="K488" s="43"/>
      <c r="L488" s="46">
        <f>SUM(AZ53:AZ471)</f>
        <v>255336.08</v>
      </c>
    </row>
    <row r="489" spans="1:12" ht="14.25">
      <c r="A489" s="57"/>
      <c r="B489" s="59"/>
      <c r="C489" s="77" t="s">
        <v>1043</v>
      </c>
      <c r="D489" s="77"/>
      <c r="E489" s="77"/>
      <c r="F489" s="77"/>
      <c r="G489" s="77"/>
      <c r="H489" s="77"/>
      <c r="I489" s="46"/>
      <c r="J489" s="57"/>
      <c r="K489" s="43"/>
      <c r="L489" s="46">
        <f>SUM(BA53:BA471)</f>
        <v>134393.75999999998</v>
      </c>
    </row>
    <row r="490" spans="1:12" ht="14.25" hidden="1">
      <c r="A490" s="57"/>
      <c r="B490" s="59"/>
      <c r="C490" s="77" t="s">
        <v>1044</v>
      </c>
      <c r="D490" s="77"/>
      <c r="E490" s="77"/>
      <c r="F490" s="77"/>
      <c r="G490" s="77"/>
      <c r="H490" s="77"/>
      <c r="I490" s="46"/>
      <c r="J490" s="57"/>
      <c r="K490" s="43"/>
      <c r="L490" s="46">
        <f>L492+L493</f>
        <v>0</v>
      </c>
    </row>
    <row r="491" spans="1:12" ht="14.25" hidden="1">
      <c r="A491" s="57"/>
      <c r="B491" s="59"/>
      <c r="C491" s="79" t="s">
        <v>1031</v>
      </c>
      <c r="D491" s="77"/>
      <c r="E491" s="77"/>
      <c r="F491" s="77"/>
      <c r="G491" s="77"/>
      <c r="H491" s="77"/>
      <c r="I491" s="46"/>
      <c r="J491" s="57"/>
      <c r="K491" s="43"/>
      <c r="L491" s="46"/>
    </row>
    <row r="492" spans="1:12" ht="14.25" hidden="1">
      <c r="A492" s="57"/>
      <c r="B492" s="59"/>
      <c r="C492" s="77" t="s">
        <v>1045</v>
      </c>
      <c r="D492" s="77"/>
      <c r="E492" s="77"/>
      <c r="F492" s="77"/>
      <c r="G492" s="77"/>
      <c r="H492" s="77"/>
      <c r="I492" s="46"/>
      <c r="J492" s="57"/>
      <c r="K492" s="43"/>
      <c r="L492" s="46">
        <f>SUM(BK53:BK471)</f>
        <v>0</v>
      </c>
    </row>
    <row r="493" spans="1:12" ht="14.25" hidden="1">
      <c r="A493" s="57"/>
      <c r="B493" s="59"/>
      <c r="C493" s="77" t="s">
        <v>1046</v>
      </c>
      <c r="D493" s="77"/>
      <c r="E493" s="77"/>
      <c r="F493" s="77"/>
      <c r="G493" s="77"/>
      <c r="H493" s="77"/>
      <c r="I493" s="46"/>
      <c r="J493" s="57"/>
      <c r="K493" s="43"/>
      <c r="L493" s="46">
        <f>SUM(BD53:BD471)</f>
        <v>0</v>
      </c>
    </row>
    <row r="494" spans="1:12" ht="14.25" hidden="1">
      <c r="A494" s="57"/>
      <c r="B494" s="59"/>
      <c r="C494" s="77" t="s">
        <v>1047</v>
      </c>
      <c r="D494" s="77"/>
      <c r="E494" s="77"/>
      <c r="F494" s="77"/>
      <c r="G494" s="77"/>
      <c r="H494" s="77"/>
      <c r="I494" s="46"/>
      <c r="J494" s="57"/>
      <c r="K494" s="43"/>
      <c r="L494" s="46"/>
    </row>
    <row r="495" spans="1:12" ht="14.25" hidden="1">
      <c r="A495" s="57"/>
      <c r="B495" s="59"/>
      <c r="C495" s="77" t="s">
        <v>1048</v>
      </c>
      <c r="D495" s="77"/>
      <c r="E495" s="77"/>
      <c r="F495" s="77"/>
      <c r="G495" s="77"/>
      <c r="H495" s="77"/>
      <c r="I495" s="46"/>
      <c r="J495" s="57"/>
      <c r="K495" s="43"/>
      <c r="L495" s="46">
        <f>SUM(BO53:BO471)</f>
        <v>0</v>
      </c>
    </row>
    <row r="496" spans="1:12" ht="15">
      <c r="A496" s="60"/>
      <c r="B496" s="61"/>
      <c r="C496" s="76" t="s">
        <v>1049</v>
      </c>
      <c r="D496" s="76"/>
      <c r="E496" s="76"/>
      <c r="F496" s="76"/>
      <c r="G496" s="76"/>
      <c r="H496" s="76"/>
      <c r="I496" s="47"/>
      <c r="J496" s="60"/>
      <c r="K496" s="62"/>
      <c r="L496" s="47">
        <f>L473+L488+L489+L490+L494+L495</f>
        <v>730398.12999999989</v>
      </c>
    </row>
    <row r="497" spans="1:83" ht="14.25">
      <c r="A497" s="57"/>
      <c r="B497" s="59"/>
      <c r="C497" s="79" t="s">
        <v>1050</v>
      </c>
      <c r="D497" s="77"/>
      <c r="E497" s="77"/>
      <c r="F497" s="77"/>
      <c r="G497" s="77"/>
      <c r="H497" s="77"/>
      <c r="I497" s="46"/>
      <c r="J497" s="57"/>
      <c r="K497" s="43"/>
      <c r="L497" s="46"/>
    </row>
    <row r="498" spans="1:83" ht="14.25" hidden="1">
      <c r="A498" s="57"/>
      <c r="B498" s="59"/>
      <c r="C498" s="77" t="s">
        <v>1051</v>
      </c>
      <c r="D498" s="77"/>
      <c r="E498" s="77"/>
      <c r="F498" s="77"/>
      <c r="G498" s="77"/>
      <c r="H498" s="77"/>
      <c r="I498" s="46"/>
      <c r="J498" s="57"/>
      <c r="K498" s="43"/>
      <c r="L498" s="46">
        <f>SUM(AX53:AX471)</f>
        <v>0</v>
      </c>
    </row>
    <row r="499" spans="1:83" ht="14.25" hidden="1">
      <c r="A499" s="57"/>
      <c r="B499" s="59"/>
      <c r="C499" s="77" t="s">
        <v>1052</v>
      </c>
      <c r="D499" s="77"/>
      <c r="E499" s="77"/>
      <c r="F499" s="77"/>
      <c r="G499" s="77"/>
      <c r="H499" s="77"/>
      <c r="I499" s="46"/>
      <c r="J499" s="57"/>
      <c r="K499" s="43"/>
      <c r="L499" s="46">
        <f>SUM(AY53:AY471)</f>
        <v>0</v>
      </c>
    </row>
    <row r="500" spans="1:83" ht="14.25">
      <c r="A500" s="57"/>
      <c r="B500" s="59"/>
      <c r="C500" s="77" t="s">
        <v>1053</v>
      </c>
      <c r="D500" s="77"/>
      <c r="E500" s="77"/>
      <c r="F500" s="78"/>
      <c r="G500" s="45">
        <f>Source!F91</f>
        <v>792.40808000000004</v>
      </c>
      <c r="H500" s="57"/>
      <c r="I500" s="57"/>
      <c r="J500" s="57"/>
      <c r="K500" s="57"/>
      <c r="L500" s="57"/>
    </row>
    <row r="501" spans="1:83" ht="14.25">
      <c r="A501" s="57"/>
      <c r="B501" s="59"/>
      <c r="C501" s="77" t="s">
        <v>1054</v>
      </c>
      <c r="D501" s="77"/>
      <c r="E501" s="77"/>
      <c r="F501" s="78"/>
      <c r="G501" s="45">
        <f>Source!F92</f>
        <v>64.721379999999996</v>
      </c>
      <c r="H501" s="57"/>
      <c r="I501" s="57"/>
      <c r="J501" s="57"/>
      <c r="K501" s="57"/>
      <c r="L501" s="57"/>
    </row>
    <row r="503" spans="1:83" ht="14.25">
      <c r="C503" s="73" t="str">
        <f>Source!H108</f>
        <v>НДС 20%</v>
      </c>
      <c r="D503" s="73"/>
      <c r="E503" s="73"/>
      <c r="F503" s="73"/>
      <c r="G503" s="73"/>
      <c r="H503" s="73"/>
      <c r="I503" s="73"/>
      <c r="J503" s="73"/>
      <c r="K503" s="73"/>
      <c r="L503" s="55">
        <f>IF(Source!Y108=0, "", Source!Y108)</f>
        <v>146079.63</v>
      </c>
    </row>
    <row r="504" spans="1:83" ht="14.25">
      <c r="C504" s="73" t="str">
        <f>Source!H109</f>
        <v>ИТОГО с НДС</v>
      </c>
      <c r="D504" s="73"/>
      <c r="E504" s="73"/>
      <c r="F504" s="73"/>
      <c r="G504" s="73"/>
      <c r="H504" s="73"/>
      <c r="I504" s="73"/>
      <c r="J504" s="73"/>
      <c r="K504" s="73"/>
      <c r="L504" s="55">
        <f>IF(Source!Y109=0, "", Source!Y109)</f>
        <v>876477.76</v>
      </c>
    </row>
    <row r="506" spans="1:83" ht="16.5">
      <c r="A506" s="81" t="s">
        <v>1056</v>
      </c>
      <c r="B506" s="81"/>
      <c r="C506" s="81"/>
      <c r="D506" s="81"/>
      <c r="E506" s="81"/>
      <c r="F506" s="81"/>
      <c r="G506" s="81"/>
      <c r="H506" s="81"/>
      <c r="I506" s="81"/>
      <c r="J506" s="81"/>
      <c r="K506" s="81"/>
      <c r="L506" s="81"/>
    </row>
    <row r="507" spans="1:83" ht="120.75">
      <c r="A507" s="39" t="s">
        <v>192</v>
      </c>
      <c r="B507" s="41" t="s">
        <v>1057</v>
      </c>
      <c r="C507" s="41" t="s">
        <v>1058</v>
      </c>
      <c r="D507" s="42" t="str">
        <f>Source!H115</f>
        <v>100 м</v>
      </c>
      <c r="E507" s="45">
        <f>Source!K115</f>
        <v>2.59</v>
      </c>
      <c r="F507" s="40"/>
      <c r="G507" s="45">
        <f>Source!I115</f>
        <v>2.59</v>
      </c>
      <c r="H507" s="46"/>
      <c r="I507" s="44"/>
      <c r="J507" s="46"/>
      <c r="K507" s="41"/>
      <c r="L507" s="46"/>
    </row>
    <row r="508" spans="1:83">
      <c r="C508" s="58" t="str">
        <f>"Объем: "&amp;Source!I115&amp;"=259/"&amp;"100"</f>
        <v>Объем: 2,59=259/100</v>
      </c>
    </row>
    <row r="509" spans="1:83" ht="15">
      <c r="A509" s="40"/>
      <c r="B509" s="43">
        <v>1</v>
      </c>
      <c r="C509" s="40" t="s">
        <v>979</v>
      </c>
      <c r="D509" s="42" t="s">
        <v>688</v>
      </c>
      <c r="E509" s="45"/>
      <c r="F509" s="43"/>
      <c r="G509" s="45">
        <f>Source!U115</f>
        <v>25.52704</v>
      </c>
      <c r="H509" s="43"/>
      <c r="I509" s="43"/>
      <c r="J509" s="43"/>
      <c r="K509" s="43"/>
      <c r="L509" s="47">
        <f>SUM(L510:L510)-SUMIF(CE510:CE510, 1, L510:L510)</f>
        <v>7564.17</v>
      </c>
    </row>
    <row r="510" spans="1:83" ht="28.5">
      <c r="A510" s="41"/>
      <c r="B510" s="41" t="s">
        <v>766</v>
      </c>
      <c r="C510" s="41" t="s">
        <v>767</v>
      </c>
      <c r="D510" s="42" t="s">
        <v>688</v>
      </c>
      <c r="E510" s="45">
        <v>14.08</v>
      </c>
      <c r="F510" s="40">
        <f>ROUND(0.7,7)</f>
        <v>0.7</v>
      </c>
      <c r="G510" s="45">
        <f>SmtRes!CX185</f>
        <v>25.52704</v>
      </c>
      <c r="H510" s="46"/>
      <c r="I510" s="44"/>
      <c r="J510" s="46">
        <f>SmtRes!CZ185</f>
        <v>296.32</v>
      </c>
      <c r="K510" s="41"/>
      <c r="L510" s="46">
        <f>SmtRes!DI185</f>
        <v>7564.17</v>
      </c>
    </row>
    <row r="511" spans="1:83" ht="15">
      <c r="A511" s="40"/>
      <c r="B511" s="43">
        <v>2</v>
      </c>
      <c r="C511" s="40" t="s">
        <v>980</v>
      </c>
      <c r="D511" s="42"/>
      <c r="E511" s="45"/>
      <c r="F511" s="43"/>
      <c r="G511" s="45"/>
      <c r="H511" s="43"/>
      <c r="I511" s="43"/>
      <c r="J511" s="43"/>
      <c r="K511" s="43"/>
      <c r="L511" s="47">
        <f>SUM(L512:L518)-SUMIF(CE512:CE518, 1, L512:L518)</f>
        <v>809.17000000000007</v>
      </c>
    </row>
    <row r="512" spans="1:83" ht="15">
      <c r="A512" s="40"/>
      <c r="B512" s="43"/>
      <c r="C512" s="40" t="s">
        <v>983</v>
      </c>
      <c r="D512" s="42" t="s">
        <v>688</v>
      </c>
      <c r="E512" s="45"/>
      <c r="F512" s="43"/>
      <c r="G512" s="45">
        <f>Source!V115</f>
        <v>12.836040000000001</v>
      </c>
      <c r="H512" s="43"/>
      <c r="I512" s="43"/>
      <c r="J512" s="43"/>
      <c r="K512" s="43"/>
      <c r="L512" s="47">
        <f>SUMIF(CE513:CE518, 1, L513:L518)</f>
        <v>257.54999999999995</v>
      </c>
      <c r="CE512">
        <v>1</v>
      </c>
    </row>
    <row r="513" spans="1:83" ht="28.5">
      <c r="A513" s="41"/>
      <c r="B513" s="41" t="s">
        <v>691</v>
      </c>
      <c r="C513" s="41" t="s">
        <v>693</v>
      </c>
      <c r="D513" s="42" t="s">
        <v>694</v>
      </c>
      <c r="E513" s="45">
        <v>0.2</v>
      </c>
      <c r="F513" s="40">
        <f t="shared" ref="F513:F518" si="3">ROUND(0.7,7)</f>
        <v>0.7</v>
      </c>
      <c r="G513" s="45">
        <f>SmtRes!CX187</f>
        <v>0.36259999999999998</v>
      </c>
      <c r="H513" s="46"/>
      <c r="I513" s="44"/>
      <c r="J513" s="46">
        <f>SmtRes!CZ187</f>
        <v>1442.85</v>
      </c>
      <c r="K513" s="41"/>
      <c r="L513" s="46">
        <f>SmtRes!DG187</f>
        <v>523.17999999999995</v>
      </c>
    </row>
    <row r="514" spans="1:83" ht="28.5">
      <c r="A514" s="41"/>
      <c r="B514" s="41" t="s">
        <v>695</v>
      </c>
      <c r="C514" s="41" t="s">
        <v>981</v>
      </c>
      <c r="D514" s="42" t="s">
        <v>688</v>
      </c>
      <c r="E514" s="45">
        <f>SmtRes!DO187*SmtRes!AT187</f>
        <v>0.2</v>
      </c>
      <c r="F514" s="40">
        <f t="shared" si="3"/>
        <v>0.7</v>
      </c>
      <c r="G514" s="45">
        <f>SmtRes!DO187*SmtRes!CX187</f>
        <v>0.36259999999999998</v>
      </c>
      <c r="H514" s="46"/>
      <c r="I514" s="44"/>
      <c r="J514" s="46">
        <f>ROUND(SmtRes!AG187/SmtRes!DO187, 2)</f>
        <v>407.16</v>
      </c>
      <c r="K514" s="41"/>
      <c r="L514" s="46">
        <f>SmtRes!DH187</f>
        <v>147.63999999999999</v>
      </c>
      <c r="CE514">
        <v>1</v>
      </c>
    </row>
    <row r="515" spans="1:83" ht="28.5">
      <c r="A515" s="41"/>
      <c r="B515" s="41" t="s">
        <v>768</v>
      </c>
      <c r="C515" s="41" t="s">
        <v>770</v>
      </c>
      <c r="D515" s="42" t="s">
        <v>694</v>
      </c>
      <c r="E515" s="45">
        <v>3.34</v>
      </c>
      <c r="F515" s="40">
        <f t="shared" si="3"/>
        <v>0.7</v>
      </c>
      <c r="G515" s="45">
        <f>SmtRes!CX188</f>
        <v>6.0554199999999998</v>
      </c>
      <c r="H515" s="46">
        <f>SmtRes!CZ188</f>
        <v>1.75</v>
      </c>
      <c r="I515" s="44">
        <f>SmtRes!AJ188</f>
        <v>1.38</v>
      </c>
      <c r="J515" s="46">
        <f>ROUND(H515*I515, 2)</f>
        <v>2.42</v>
      </c>
      <c r="K515" s="41"/>
      <c r="L515" s="46">
        <f>SmtRes!DG188</f>
        <v>14.65</v>
      </c>
    </row>
    <row r="516" spans="1:83" ht="28.5">
      <c r="A516" s="41"/>
      <c r="B516" s="41" t="s">
        <v>771</v>
      </c>
      <c r="C516" s="41" t="s">
        <v>773</v>
      </c>
      <c r="D516" s="42" t="s">
        <v>694</v>
      </c>
      <c r="E516" s="45">
        <v>3.34</v>
      </c>
      <c r="F516" s="40">
        <f t="shared" si="3"/>
        <v>0.7</v>
      </c>
      <c r="G516" s="45">
        <f>SmtRes!CX189</f>
        <v>6.0554199999999998</v>
      </c>
      <c r="H516" s="46">
        <f>SmtRes!CZ189</f>
        <v>8.84</v>
      </c>
      <c r="I516" s="44">
        <f>SmtRes!AJ189</f>
        <v>1.29</v>
      </c>
      <c r="J516" s="46">
        <f>ROUND(H516*I516, 2)</f>
        <v>11.4</v>
      </c>
      <c r="K516" s="41"/>
      <c r="L516" s="46">
        <f>SmtRes!DG189</f>
        <v>69.03</v>
      </c>
    </row>
    <row r="517" spans="1:83" ht="28.5">
      <c r="A517" s="41"/>
      <c r="B517" s="41" t="s">
        <v>696</v>
      </c>
      <c r="C517" s="41" t="s">
        <v>698</v>
      </c>
      <c r="D517" s="42" t="s">
        <v>694</v>
      </c>
      <c r="E517" s="45">
        <v>0.2</v>
      </c>
      <c r="F517" s="40">
        <f t="shared" si="3"/>
        <v>0.7</v>
      </c>
      <c r="G517" s="45">
        <f>SmtRes!CX190</f>
        <v>0.36259999999999998</v>
      </c>
      <c r="H517" s="46"/>
      <c r="I517" s="44"/>
      <c r="J517" s="46">
        <f>SmtRes!CZ190</f>
        <v>557.94000000000005</v>
      </c>
      <c r="K517" s="41"/>
      <c r="L517" s="46">
        <f>SmtRes!DG190</f>
        <v>202.31</v>
      </c>
    </row>
    <row r="518" spans="1:83" ht="28.5">
      <c r="A518" s="41"/>
      <c r="B518" s="41" t="s">
        <v>699</v>
      </c>
      <c r="C518" s="41" t="s">
        <v>982</v>
      </c>
      <c r="D518" s="42" t="s">
        <v>688</v>
      </c>
      <c r="E518" s="45">
        <f>SmtRes!DO190*SmtRes!AT190</f>
        <v>0.2</v>
      </c>
      <c r="F518" s="40">
        <f t="shared" si="3"/>
        <v>0.7</v>
      </c>
      <c r="G518" s="45">
        <f>SmtRes!DO190*SmtRes!CX190</f>
        <v>0.36259999999999998</v>
      </c>
      <c r="H518" s="46"/>
      <c r="I518" s="44"/>
      <c r="J518" s="46">
        <f>ROUND(SmtRes!AG190/SmtRes!DO190, 2)</f>
        <v>303.11</v>
      </c>
      <c r="K518" s="41"/>
      <c r="L518" s="46">
        <f>SmtRes!DH190</f>
        <v>109.91</v>
      </c>
      <c r="CE518">
        <v>1</v>
      </c>
    </row>
    <row r="519" spans="1:83" ht="15">
      <c r="A519" s="40"/>
      <c r="B519" s="43">
        <v>4</v>
      </c>
      <c r="C519" s="40" t="s">
        <v>984</v>
      </c>
      <c r="D519" s="42"/>
      <c r="E519" s="45"/>
      <c r="F519" s="43"/>
      <c r="G519" s="45"/>
      <c r="H519" s="43"/>
      <c r="I519" s="43"/>
      <c r="J519" s="43"/>
      <c r="K519" s="43"/>
      <c r="L519" s="47">
        <f>SUM(L520:L523)-SUMIF(CE520:CE523, 1, L520:L523)</f>
        <v>0</v>
      </c>
    </row>
    <row r="520" spans="1:83" ht="57">
      <c r="A520" s="41"/>
      <c r="B520" s="41" t="s">
        <v>774</v>
      </c>
      <c r="C520" s="41" t="s">
        <v>776</v>
      </c>
      <c r="D520" s="42" t="s">
        <v>777</v>
      </c>
      <c r="E520" s="45">
        <v>0.245</v>
      </c>
      <c r="F520" s="40">
        <f>ROUND(0,7)</f>
        <v>0</v>
      </c>
      <c r="G520" s="45">
        <f>SmtRes!CX191</f>
        <v>0</v>
      </c>
      <c r="H520" s="46">
        <f>SmtRes!CZ191</f>
        <v>37.71</v>
      </c>
      <c r="I520" s="44">
        <f>SmtRes!AI191</f>
        <v>1.41</v>
      </c>
      <c r="J520" s="46">
        <f>ROUND(H520*I520, 2)</f>
        <v>53.17</v>
      </c>
      <c r="K520" s="41"/>
      <c r="L520" s="46">
        <f>SmtRes!DF191</f>
        <v>0</v>
      </c>
    </row>
    <row r="521" spans="1:83" ht="57">
      <c r="A521" s="41"/>
      <c r="B521" s="41" t="s">
        <v>757</v>
      </c>
      <c r="C521" s="41" t="s">
        <v>759</v>
      </c>
      <c r="D521" s="42" t="s">
        <v>324</v>
      </c>
      <c r="E521" s="45">
        <v>6.2E-4</v>
      </c>
      <c r="F521" s="40">
        <f>ROUND(0,7)</f>
        <v>0</v>
      </c>
      <c r="G521" s="45">
        <f>SmtRes!CX192</f>
        <v>0</v>
      </c>
      <c r="H521" s="46">
        <f>SmtRes!CZ192</f>
        <v>99190.96</v>
      </c>
      <c r="I521" s="44">
        <f>SmtRes!AI192</f>
        <v>1.1599999999999999</v>
      </c>
      <c r="J521" s="46">
        <f>ROUND(H521*I521, 2)</f>
        <v>115061.51</v>
      </c>
      <c r="K521" s="41"/>
      <c r="L521" s="46">
        <f>SmtRes!DF192</f>
        <v>0</v>
      </c>
    </row>
    <row r="522" spans="1:83" ht="28.5">
      <c r="A522" s="41"/>
      <c r="B522" s="41" t="s">
        <v>778</v>
      </c>
      <c r="C522" s="41" t="s">
        <v>780</v>
      </c>
      <c r="D522" s="42" t="s">
        <v>703</v>
      </c>
      <c r="E522" s="45">
        <v>0.25</v>
      </c>
      <c r="F522" s="40">
        <f>ROUND(0,7)</f>
        <v>0</v>
      </c>
      <c r="G522" s="45">
        <f>SmtRes!CX193</f>
        <v>0</v>
      </c>
      <c r="H522" s="46">
        <f>SmtRes!CZ193</f>
        <v>931.11</v>
      </c>
      <c r="I522" s="44">
        <f>SmtRes!AI193</f>
        <v>0.87</v>
      </c>
      <c r="J522" s="46">
        <f>ROUND(H522*I522, 2)</f>
        <v>810.07</v>
      </c>
      <c r="K522" s="41"/>
      <c r="L522" s="46">
        <f>SmtRes!DF193</f>
        <v>0</v>
      </c>
    </row>
    <row r="523" spans="1:83" ht="14.25">
      <c r="A523" s="41"/>
      <c r="B523" s="41" t="s">
        <v>781</v>
      </c>
      <c r="C523" s="48" t="s">
        <v>783</v>
      </c>
      <c r="D523" s="49" t="s">
        <v>324</v>
      </c>
      <c r="E523" s="50">
        <v>7.2000000000000005E-4</v>
      </c>
      <c r="F523" s="51">
        <f>ROUND(0,7)</f>
        <v>0</v>
      </c>
      <c r="G523" s="50">
        <f>SmtRes!CX194</f>
        <v>0</v>
      </c>
      <c r="H523" s="52">
        <f>SmtRes!CZ194</f>
        <v>82698.14</v>
      </c>
      <c r="I523" s="53">
        <f>SmtRes!AI194</f>
        <v>1.2</v>
      </c>
      <c r="J523" s="52">
        <f>ROUND(H523*I523, 2)</f>
        <v>99237.77</v>
      </c>
      <c r="K523" s="48"/>
      <c r="L523" s="52">
        <f>SmtRes!DF194</f>
        <v>0</v>
      </c>
    </row>
    <row r="524" spans="1:83" ht="15">
      <c r="A524" s="41"/>
      <c r="B524" s="41"/>
      <c r="C524" s="56" t="s">
        <v>985</v>
      </c>
      <c r="D524" s="42"/>
      <c r="E524" s="45"/>
      <c r="F524" s="40"/>
      <c r="G524" s="45"/>
      <c r="H524" s="46"/>
      <c r="I524" s="44"/>
      <c r="J524" s="46"/>
      <c r="K524" s="41"/>
      <c r="L524" s="46">
        <f>L509+L511+L512+L519</f>
        <v>8630.89</v>
      </c>
    </row>
    <row r="525" spans="1:83" ht="57">
      <c r="A525" s="39" t="s">
        <v>1059</v>
      </c>
      <c r="B525" s="41" t="str">
        <f>Source!F116</f>
        <v>421/пр_2020_п.75_пп.а</v>
      </c>
      <c r="C525" s="41" t="str">
        <f>Source!G116</f>
        <v>Сметная стоимость вспомогательных ненормируемых материальных ресурсов, не учтенная в сметной норме, 2%</v>
      </c>
      <c r="D525" s="42" t="str">
        <f>Source!H116</f>
        <v>%</v>
      </c>
      <c r="E525" s="45">
        <f>SmtRes!AT195</f>
        <v>2</v>
      </c>
      <c r="F525" s="40"/>
      <c r="G525" s="45">
        <f>Source!I116</f>
        <v>2</v>
      </c>
      <c r="H525" s="46"/>
      <c r="I525" s="44"/>
      <c r="J525" s="46"/>
      <c r="K525" s="41"/>
      <c r="L525" s="46">
        <f>Source!P116</f>
        <v>216.12</v>
      </c>
      <c r="AD525">
        <f>ROUND((Source!AT116/100)*((ROUND(0*Source!I116, 2)+ROUND(0*Source!I116, 2))), 2)</f>
        <v>0</v>
      </c>
      <c r="AE525">
        <f>ROUND((Source!AU116/100)*((ROUND(0*Source!I116, 2)+ROUND(0*Source!I116, 2))), 2)</f>
        <v>0</v>
      </c>
      <c r="AN525">
        <f>L525</f>
        <v>216.12</v>
      </c>
      <c r="AW525">
        <f>L525</f>
        <v>216.12</v>
      </c>
      <c r="AZ525">
        <f>Source!X116</f>
        <v>0</v>
      </c>
      <c r="BA525">
        <f>Source!Y116</f>
        <v>0</v>
      </c>
      <c r="CD525">
        <v>4</v>
      </c>
    </row>
    <row r="526" spans="1:83" ht="14.25">
      <c r="A526" s="41"/>
      <c r="B526" s="41"/>
      <c r="C526" s="41" t="s">
        <v>987</v>
      </c>
      <c r="D526" s="42"/>
      <c r="E526" s="45"/>
      <c r="F526" s="40"/>
      <c r="G526" s="45"/>
      <c r="H526" s="46"/>
      <c r="I526" s="44"/>
      <c r="J526" s="46"/>
      <c r="K526" s="41"/>
      <c r="L526" s="46">
        <f>SUM(AR507:AR529)+SUM(AS507:AS529)+SUM(AT507:AT529)+SUM(AU507:AU529)+SUM(AV507:AV529)</f>
        <v>7821.72</v>
      </c>
    </row>
    <row r="527" spans="1:83" ht="28.5">
      <c r="A527" s="41"/>
      <c r="B527" s="41" t="s">
        <v>27</v>
      </c>
      <c r="C527" s="41" t="s">
        <v>988</v>
      </c>
      <c r="D527" s="42" t="s">
        <v>32</v>
      </c>
      <c r="E527" s="45">
        <f>Source!BZ115</f>
        <v>97</v>
      </c>
      <c r="F527" s="40"/>
      <c r="G527" s="45">
        <f>Source!AT115</f>
        <v>97</v>
      </c>
      <c r="H527" s="46"/>
      <c r="I527" s="44"/>
      <c r="J527" s="46"/>
      <c r="K527" s="41"/>
      <c r="L527" s="46">
        <f>SUM(AZ507:AZ529)</f>
        <v>7587.07</v>
      </c>
    </row>
    <row r="528" spans="1:83" ht="28.5">
      <c r="A528" s="48"/>
      <c r="B528" s="48" t="s">
        <v>28</v>
      </c>
      <c r="C528" s="48" t="s">
        <v>989</v>
      </c>
      <c r="D528" s="49" t="s">
        <v>32</v>
      </c>
      <c r="E528" s="50">
        <f>Source!CA115</f>
        <v>51</v>
      </c>
      <c r="F528" s="51"/>
      <c r="G528" s="50">
        <f>Source!AU115</f>
        <v>51</v>
      </c>
      <c r="H528" s="52"/>
      <c r="I528" s="53"/>
      <c r="J528" s="52"/>
      <c r="K528" s="48"/>
      <c r="L528" s="52">
        <f>SUM(BA507:BA529)</f>
        <v>3989.08</v>
      </c>
    </row>
    <row r="529" spans="1:83" ht="15">
      <c r="C529" s="82" t="s">
        <v>990</v>
      </c>
      <c r="D529" s="82"/>
      <c r="E529" s="82"/>
      <c r="F529" s="82"/>
      <c r="G529" s="82"/>
      <c r="H529" s="82"/>
      <c r="I529" s="83">
        <f>K529/E507</f>
        <v>7885.3899613899603</v>
      </c>
      <c r="J529" s="83"/>
      <c r="K529" s="83">
        <f>L509+L511+L519+L527+L528+L512+SUM(L525:L525)</f>
        <v>20423.159999999996</v>
      </c>
      <c r="L529" s="83"/>
      <c r="AD529">
        <f>ROUND((Source!AT115/100)*((ROUND(SUMIF(SmtRes!AQ185:'SmtRes'!AQ195,"=1",SmtRes!AD185:'SmtRes'!AD195)*Source!I115, 2)+ROUND(SUMIF(SmtRes!AQ185:'SmtRes'!AQ195,"=1",SmtRes!AC185:'SmtRes'!AC195)*Source!I115, 2))), 2)</f>
        <v>2528.86</v>
      </c>
      <c r="AE529">
        <f>ROUND((Source!AU115/100)*((ROUND(SUMIF(SmtRes!AQ185:'SmtRes'!AQ195,"=1",SmtRes!AD185:'SmtRes'!AD195)*Source!I115, 2)+ROUND(SUMIF(SmtRes!AQ185:'SmtRes'!AQ195,"=1",SmtRes!AC185:'SmtRes'!AC195)*Source!I115, 2))), 2)</f>
        <v>1329.61</v>
      </c>
      <c r="AN529" s="54">
        <f>L509+L511+L519+L527+L528+L512</f>
        <v>20207.039999999997</v>
      </c>
      <c r="AO529" s="54">
        <f>L511</f>
        <v>809.17000000000007</v>
      </c>
      <c r="AQ529" t="s">
        <v>991</v>
      </c>
      <c r="AR529" s="54">
        <f>L509</f>
        <v>7564.17</v>
      </c>
      <c r="AT529" s="54">
        <f>L512</f>
        <v>257.54999999999995</v>
      </c>
      <c r="AV529" t="s">
        <v>991</v>
      </c>
      <c r="AW529" s="54">
        <f>L519</f>
        <v>0</v>
      </c>
      <c r="AZ529">
        <f>Source!X115</f>
        <v>7587.07</v>
      </c>
      <c r="BA529">
        <f>Source!Y115</f>
        <v>3989.08</v>
      </c>
      <c r="CD529">
        <v>2</v>
      </c>
    </row>
    <row r="530" spans="1:83" ht="57">
      <c r="A530" s="39" t="s">
        <v>198</v>
      </c>
      <c r="B530" s="41" t="s">
        <v>1057</v>
      </c>
      <c r="C530" s="41" t="str">
        <f>Source!G117</f>
        <v>Кабель до 35 кВ по установленным конструкциям и лоткам с креплением по всей длине, масса 1 м кабеля: до 1 кг</v>
      </c>
      <c r="D530" s="42" t="str">
        <f>Source!H117</f>
        <v>100 м</v>
      </c>
      <c r="E530" s="45">
        <f>Source!K117</f>
        <v>2.59</v>
      </c>
      <c r="F530" s="40"/>
      <c r="G530" s="45">
        <f>Source!I117</f>
        <v>2.59</v>
      </c>
      <c r="H530" s="46"/>
      <c r="I530" s="44"/>
      <c r="J530" s="46"/>
      <c r="K530" s="41"/>
      <c r="L530" s="46"/>
    </row>
    <row r="531" spans="1:83">
      <c r="C531" s="58" t="str">
        <f>"Объем: "&amp;Source!I117&amp;"=259/"&amp;"100"</f>
        <v>Объем: 2,59=259/100</v>
      </c>
    </row>
    <row r="532" spans="1:83" ht="15">
      <c r="A532" s="40"/>
      <c r="B532" s="43">
        <v>1</v>
      </c>
      <c r="C532" s="40" t="s">
        <v>979</v>
      </c>
      <c r="D532" s="42" t="s">
        <v>688</v>
      </c>
      <c r="E532" s="45"/>
      <c r="F532" s="43"/>
      <c r="G532" s="45">
        <f>Source!U117</f>
        <v>36.467199999999998</v>
      </c>
      <c r="H532" s="43"/>
      <c r="I532" s="43"/>
      <c r="J532" s="43"/>
      <c r="K532" s="43"/>
      <c r="L532" s="47">
        <f>SUM(L533:L533)-SUMIF(CE533:CE533, 1, L533:L533)</f>
        <v>10805.96</v>
      </c>
    </row>
    <row r="533" spans="1:83" ht="28.5">
      <c r="A533" s="41"/>
      <c r="B533" s="41" t="s">
        <v>766</v>
      </c>
      <c r="C533" s="41" t="s">
        <v>767</v>
      </c>
      <c r="D533" s="42" t="s">
        <v>688</v>
      </c>
      <c r="E533" s="45">
        <v>14.08</v>
      </c>
      <c r="F533" s="40"/>
      <c r="G533" s="45">
        <f>SmtRes!CX196</f>
        <v>36.467199999999998</v>
      </c>
      <c r="H533" s="46"/>
      <c r="I533" s="44"/>
      <c r="J533" s="46">
        <f>SmtRes!CZ196</f>
        <v>296.32</v>
      </c>
      <c r="K533" s="41"/>
      <c r="L533" s="46">
        <f>SmtRes!DI196</f>
        <v>10805.96</v>
      </c>
    </row>
    <row r="534" spans="1:83" ht="15">
      <c r="A534" s="40"/>
      <c r="B534" s="43">
        <v>2</v>
      </c>
      <c r="C534" s="40" t="s">
        <v>980</v>
      </c>
      <c r="D534" s="42"/>
      <c r="E534" s="45"/>
      <c r="F534" s="43"/>
      <c r="G534" s="45"/>
      <c r="H534" s="43"/>
      <c r="I534" s="43"/>
      <c r="J534" s="43"/>
      <c r="K534" s="43"/>
      <c r="L534" s="47">
        <f>SUM(L535:L541)-SUMIF(CE535:CE541, 1, L535:L541)</f>
        <v>1155.9600000000003</v>
      </c>
    </row>
    <row r="535" spans="1:83" ht="15">
      <c r="A535" s="40"/>
      <c r="B535" s="43"/>
      <c r="C535" s="40" t="s">
        <v>983</v>
      </c>
      <c r="D535" s="42" t="s">
        <v>688</v>
      </c>
      <c r="E535" s="45"/>
      <c r="F535" s="43"/>
      <c r="G535" s="45">
        <f>Source!V117</f>
        <v>18.337200000000003</v>
      </c>
      <c r="H535" s="43"/>
      <c r="I535" s="43"/>
      <c r="J535" s="43"/>
      <c r="K535" s="43"/>
      <c r="L535" s="47">
        <f>SUMIF(CE536:CE541, 1, L536:L541)</f>
        <v>367.91999999999996</v>
      </c>
      <c r="CE535">
        <v>1</v>
      </c>
    </row>
    <row r="536" spans="1:83" ht="28.5">
      <c r="A536" s="41"/>
      <c r="B536" s="41" t="s">
        <v>691</v>
      </c>
      <c r="C536" s="41" t="s">
        <v>693</v>
      </c>
      <c r="D536" s="42" t="s">
        <v>694</v>
      </c>
      <c r="E536" s="45">
        <v>0.2</v>
      </c>
      <c r="F536" s="40"/>
      <c r="G536" s="45">
        <f>SmtRes!CX198</f>
        <v>0.51800000000000002</v>
      </c>
      <c r="H536" s="46"/>
      <c r="I536" s="44"/>
      <c r="J536" s="46">
        <f>SmtRes!CZ198</f>
        <v>1442.85</v>
      </c>
      <c r="K536" s="41"/>
      <c r="L536" s="46">
        <f>SmtRes!DG198</f>
        <v>747.4</v>
      </c>
    </row>
    <row r="537" spans="1:83" ht="28.5">
      <c r="A537" s="41"/>
      <c r="B537" s="41" t="s">
        <v>695</v>
      </c>
      <c r="C537" s="41" t="s">
        <v>981</v>
      </c>
      <c r="D537" s="42" t="s">
        <v>688</v>
      </c>
      <c r="E537" s="45">
        <f>SmtRes!DO198*SmtRes!AT198</f>
        <v>0.2</v>
      </c>
      <c r="F537" s="40"/>
      <c r="G537" s="45">
        <f>SmtRes!DO198*SmtRes!CX198</f>
        <v>0.51800000000000002</v>
      </c>
      <c r="H537" s="46"/>
      <c r="I537" s="44"/>
      <c r="J537" s="46">
        <f>ROUND(SmtRes!AG198/SmtRes!DO198, 2)</f>
        <v>407.16</v>
      </c>
      <c r="K537" s="41"/>
      <c r="L537" s="46">
        <f>SmtRes!DH198</f>
        <v>210.91</v>
      </c>
      <c r="CE537">
        <v>1</v>
      </c>
    </row>
    <row r="538" spans="1:83" ht="28.5">
      <c r="A538" s="41"/>
      <c r="B538" s="41" t="s">
        <v>768</v>
      </c>
      <c r="C538" s="41" t="s">
        <v>770</v>
      </c>
      <c r="D538" s="42" t="s">
        <v>694</v>
      </c>
      <c r="E538" s="45">
        <v>3.34</v>
      </c>
      <c r="F538" s="40"/>
      <c r="G538" s="45">
        <f>SmtRes!CX199</f>
        <v>8.6506000000000007</v>
      </c>
      <c r="H538" s="46">
        <f>SmtRes!CZ199</f>
        <v>1.75</v>
      </c>
      <c r="I538" s="44">
        <f>SmtRes!AJ199</f>
        <v>1.38</v>
      </c>
      <c r="J538" s="46">
        <f>ROUND(H538*I538, 2)</f>
        <v>2.42</v>
      </c>
      <c r="K538" s="41"/>
      <c r="L538" s="46">
        <f>SmtRes!DG199</f>
        <v>20.93</v>
      </c>
    </row>
    <row r="539" spans="1:83" ht="28.5">
      <c r="A539" s="41"/>
      <c r="B539" s="41" t="s">
        <v>771</v>
      </c>
      <c r="C539" s="41" t="s">
        <v>773</v>
      </c>
      <c r="D539" s="42" t="s">
        <v>694</v>
      </c>
      <c r="E539" s="45">
        <v>3.34</v>
      </c>
      <c r="F539" s="40"/>
      <c r="G539" s="45">
        <f>SmtRes!CX200</f>
        <v>8.6506000000000007</v>
      </c>
      <c r="H539" s="46">
        <f>SmtRes!CZ200</f>
        <v>8.84</v>
      </c>
      <c r="I539" s="44">
        <f>SmtRes!AJ200</f>
        <v>1.29</v>
      </c>
      <c r="J539" s="46">
        <f>ROUND(H539*I539, 2)</f>
        <v>11.4</v>
      </c>
      <c r="K539" s="41"/>
      <c r="L539" s="46">
        <f>SmtRes!DG200</f>
        <v>98.62</v>
      </c>
    </row>
    <row r="540" spans="1:83" ht="28.5">
      <c r="A540" s="41"/>
      <c r="B540" s="41" t="s">
        <v>696</v>
      </c>
      <c r="C540" s="41" t="s">
        <v>698</v>
      </c>
      <c r="D540" s="42" t="s">
        <v>694</v>
      </c>
      <c r="E540" s="45">
        <v>0.2</v>
      </c>
      <c r="F540" s="40"/>
      <c r="G540" s="45">
        <f>SmtRes!CX201</f>
        <v>0.51800000000000002</v>
      </c>
      <c r="H540" s="46"/>
      <c r="I540" s="44"/>
      <c r="J540" s="46">
        <f>SmtRes!CZ201</f>
        <v>557.94000000000005</v>
      </c>
      <c r="K540" s="41"/>
      <c r="L540" s="46">
        <f>SmtRes!DG201</f>
        <v>289.01</v>
      </c>
    </row>
    <row r="541" spans="1:83" ht="28.5">
      <c r="A541" s="41"/>
      <c r="B541" s="41" t="s">
        <v>699</v>
      </c>
      <c r="C541" s="41" t="s">
        <v>982</v>
      </c>
      <c r="D541" s="42" t="s">
        <v>688</v>
      </c>
      <c r="E541" s="45">
        <f>SmtRes!DO201*SmtRes!AT201</f>
        <v>0.2</v>
      </c>
      <c r="F541" s="40"/>
      <c r="G541" s="45">
        <f>SmtRes!DO201*SmtRes!CX201</f>
        <v>0.51800000000000002</v>
      </c>
      <c r="H541" s="46"/>
      <c r="I541" s="44"/>
      <c r="J541" s="46">
        <f>ROUND(SmtRes!AG201/SmtRes!DO201, 2)</f>
        <v>303.11</v>
      </c>
      <c r="K541" s="41"/>
      <c r="L541" s="46">
        <f>SmtRes!DH201</f>
        <v>157.01</v>
      </c>
      <c r="CE541">
        <v>1</v>
      </c>
    </row>
    <row r="542" spans="1:83" ht="15">
      <c r="A542" s="40"/>
      <c r="B542" s="43">
        <v>4</v>
      </c>
      <c r="C542" s="40" t="s">
        <v>984</v>
      </c>
      <c r="D542" s="42"/>
      <c r="E542" s="45"/>
      <c r="F542" s="43"/>
      <c r="G542" s="45"/>
      <c r="H542" s="43"/>
      <c r="I542" s="43"/>
      <c r="J542" s="43"/>
      <c r="K542" s="43"/>
      <c r="L542" s="47">
        <f>SUM(L543:L546)-SUMIF(CE543:CE546, 1, L543:L546)</f>
        <v>928.08999999999992</v>
      </c>
    </row>
    <row r="543" spans="1:83" ht="57">
      <c r="A543" s="41"/>
      <c r="B543" s="41" t="s">
        <v>774</v>
      </c>
      <c r="C543" s="41" t="s">
        <v>776</v>
      </c>
      <c r="D543" s="42" t="s">
        <v>777</v>
      </c>
      <c r="E543" s="45">
        <v>0.245</v>
      </c>
      <c r="F543" s="40"/>
      <c r="G543" s="45">
        <f>SmtRes!CX202</f>
        <v>0.63454999999999995</v>
      </c>
      <c r="H543" s="46">
        <f>SmtRes!CZ202</f>
        <v>37.71</v>
      </c>
      <c r="I543" s="44">
        <f>SmtRes!AI202</f>
        <v>1.41</v>
      </c>
      <c r="J543" s="46">
        <f>ROUND(H543*I543, 2)</f>
        <v>53.17</v>
      </c>
      <c r="K543" s="41"/>
      <c r="L543" s="46">
        <f>SmtRes!DF202</f>
        <v>33.74</v>
      </c>
    </row>
    <row r="544" spans="1:83" ht="57">
      <c r="A544" s="41"/>
      <c r="B544" s="41" t="s">
        <v>757</v>
      </c>
      <c r="C544" s="41" t="s">
        <v>759</v>
      </c>
      <c r="D544" s="42" t="s">
        <v>324</v>
      </c>
      <c r="E544" s="45">
        <v>6.2E-4</v>
      </c>
      <c r="F544" s="40"/>
      <c r="G544" s="45">
        <f>SmtRes!CX203</f>
        <v>1.6057999999999999E-3</v>
      </c>
      <c r="H544" s="46">
        <f>SmtRes!CZ203</f>
        <v>99190.96</v>
      </c>
      <c r="I544" s="44">
        <f>SmtRes!AI203</f>
        <v>1.1599999999999999</v>
      </c>
      <c r="J544" s="46">
        <f>ROUND(H544*I544, 2)</f>
        <v>115061.51</v>
      </c>
      <c r="K544" s="41"/>
      <c r="L544" s="46">
        <f>SmtRes!DF203</f>
        <v>184.77</v>
      </c>
    </row>
    <row r="545" spans="1:83" ht="28.5">
      <c r="A545" s="41"/>
      <c r="B545" s="41" t="s">
        <v>778</v>
      </c>
      <c r="C545" s="41" t="s">
        <v>780</v>
      </c>
      <c r="D545" s="42" t="s">
        <v>703</v>
      </c>
      <c r="E545" s="45">
        <v>0.25</v>
      </c>
      <c r="F545" s="40"/>
      <c r="G545" s="45">
        <f>SmtRes!CX204</f>
        <v>0.64749999999999996</v>
      </c>
      <c r="H545" s="46">
        <f>SmtRes!CZ204</f>
        <v>931.11</v>
      </c>
      <c r="I545" s="44">
        <f>SmtRes!AI204</f>
        <v>0.87</v>
      </c>
      <c r="J545" s="46">
        <f>ROUND(H545*I545, 2)</f>
        <v>810.07</v>
      </c>
      <c r="K545" s="41"/>
      <c r="L545" s="46">
        <f>SmtRes!DF204</f>
        <v>524.52</v>
      </c>
    </row>
    <row r="546" spans="1:83" ht="14.25">
      <c r="A546" s="41"/>
      <c r="B546" s="41" t="s">
        <v>781</v>
      </c>
      <c r="C546" s="48" t="s">
        <v>783</v>
      </c>
      <c r="D546" s="49" t="s">
        <v>324</v>
      </c>
      <c r="E546" s="50">
        <v>7.2000000000000005E-4</v>
      </c>
      <c r="F546" s="51"/>
      <c r="G546" s="50">
        <f>SmtRes!CX205</f>
        <v>1.8648E-3</v>
      </c>
      <c r="H546" s="52">
        <f>SmtRes!CZ205</f>
        <v>82698.14</v>
      </c>
      <c r="I546" s="53">
        <f>SmtRes!AI205</f>
        <v>1.2</v>
      </c>
      <c r="J546" s="52">
        <f>ROUND(H546*I546, 2)</f>
        <v>99237.77</v>
      </c>
      <c r="K546" s="48"/>
      <c r="L546" s="52">
        <f>SmtRes!DF205</f>
        <v>185.06</v>
      </c>
    </row>
    <row r="547" spans="1:83" ht="15">
      <c r="A547" s="41"/>
      <c r="B547" s="41"/>
      <c r="C547" s="56" t="s">
        <v>985</v>
      </c>
      <c r="D547" s="42"/>
      <c r="E547" s="45"/>
      <c r="F547" s="40"/>
      <c r="G547" s="45"/>
      <c r="H547" s="46"/>
      <c r="I547" s="44"/>
      <c r="J547" s="46"/>
      <c r="K547" s="41"/>
      <c r="L547" s="46">
        <f>L532+L534+L535+L542</f>
        <v>13257.93</v>
      </c>
    </row>
    <row r="548" spans="1:83" ht="57">
      <c r="A548" s="39" t="s">
        <v>1060</v>
      </c>
      <c r="B548" s="41" t="str">
        <f>Source!F118</f>
        <v>421/пр_2020_п.75_пп.а</v>
      </c>
      <c r="C548" s="41" t="str">
        <f>Source!G118</f>
        <v>Сметная стоимость вспомогательных ненормируемых материальных ресурсов, не учтенная в сметной норме, 2%</v>
      </c>
      <c r="D548" s="42" t="str">
        <f>Source!H118</f>
        <v>%</v>
      </c>
      <c r="E548" s="45">
        <f>SmtRes!AT206</f>
        <v>2</v>
      </c>
      <c r="F548" s="40"/>
      <c r="G548" s="45">
        <f>Source!I118</f>
        <v>2</v>
      </c>
      <c r="H548" s="46"/>
      <c r="I548" s="44"/>
      <c r="J548" s="46"/>
      <c r="K548" s="41"/>
      <c r="L548" s="46">
        <f>Source!P118</f>
        <v>216.12</v>
      </c>
      <c r="AD548">
        <f>ROUND((Source!AT118/100)*((ROUND(0*Source!I118, 2)+ROUND(0*Source!I118, 2))), 2)</f>
        <v>0</v>
      </c>
      <c r="AE548">
        <f>ROUND((Source!AU118/100)*((ROUND(0*Source!I118, 2)+ROUND(0*Source!I118, 2))), 2)</f>
        <v>0</v>
      </c>
      <c r="AN548">
        <f>L548</f>
        <v>216.12</v>
      </c>
      <c r="AW548">
        <f>L548</f>
        <v>216.12</v>
      </c>
      <c r="AZ548">
        <f>Source!X118</f>
        <v>0</v>
      </c>
      <c r="BA548">
        <f>Source!Y118</f>
        <v>0</v>
      </c>
      <c r="CD548">
        <v>4</v>
      </c>
    </row>
    <row r="549" spans="1:83" ht="14.25">
      <c r="A549" s="41"/>
      <c r="B549" s="41"/>
      <c r="C549" s="41" t="s">
        <v>987</v>
      </c>
      <c r="D549" s="42"/>
      <c r="E549" s="45"/>
      <c r="F549" s="40"/>
      <c r="G549" s="45"/>
      <c r="H549" s="46"/>
      <c r="I549" s="44"/>
      <c r="J549" s="46"/>
      <c r="K549" s="41"/>
      <c r="L549" s="46">
        <f>SUM(AR530:AR552)+SUM(AS530:AS552)+SUM(AT530:AT552)+SUM(AU530:AU552)+SUM(AV530:AV552)</f>
        <v>11173.88</v>
      </c>
    </row>
    <row r="550" spans="1:83" ht="28.5">
      <c r="A550" s="41"/>
      <c r="B550" s="41" t="s">
        <v>27</v>
      </c>
      <c r="C550" s="41" t="s">
        <v>988</v>
      </c>
      <c r="D550" s="42" t="s">
        <v>32</v>
      </c>
      <c r="E550" s="45">
        <f>Source!BZ117</f>
        <v>97</v>
      </c>
      <c r="F550" s="40"/>
      <c r="G550" s="45">
        <f>Source!AT117</f>
        <v>97</v>
      </c>
      <c r="H550" s="46"/>
      <c r="I550" s="44"/>
      <c r="J550" s="46"/>
      <c r="K550" s="41"/>
      <c r="L550" s="46">
        <f>SUM(AZ530:AZ552)</f>
        <v>10838.66</v>
      </c>
    </row>
    <row r="551" spans="1:83" ht="28.5">
      <c r="A551" s="48"/>
      <c r="B551" s="48" t="s">
        <v>28</v>
      </c>
      <c r="C551" s="48" t="s">
        <v>989</v>
      </c>
      <c r="D551" s="49" t="s">
        <v>32</v>
      </c>
      <c r="E551" s="50">
        <f>Source!CA117</f>
        <v>51</v>
      </c>
      <c r="F551" s="51"/>
      <c r="G551" s="50">
        <f>Source!AU117</f>
        <v>51</v>
      </c>
      <c r="H551" s="52"/>
      <c r="I551" s="53"/>
      <c r="J551" s="52"/>
      <c r="K551" s="48"/>
      <c r="L551" s="52">
        <f>SUM(BA530:BA552)</f>
        <v>5698.68</v>
      </c>
    </row>
    <row r="552" spans="1:83" ht="15">
      <c r="C552" s="82" t="s">
        <v>990</v>
      </c>
      <c r="D552" s="82"/>
      <c r="E552" s="82"/>
      <c r="F552" s="82"/>
      <c r="G552" s="82"/>
      <c r="H552" s="82"/>
      <c r="I552" s="83">
        <f>K552/E530</f>
        <v>11587.409266409266</v>
      </c>
      <c r="J552" s="83"/>
      <c r="K552" s="83">
        <f>L532+L534+L542+L550+L551+L535+SUM(L548:L548)</f>
        <v>30011.389999999996</v>
      </c>
      <c r="L552" s="83"/>
      <c r="AD552">
        <f>ROUND((Source!AT117/100)*((ROUND(SUMIF(SmtRes!AQ196:'SmtRes'!AQ206,"=1",SmtRes!AD196:'SmtRes'!AD206)*Source!I117, 2)+ROUND(SUMIF(SmtRes!AQ196:'SmtRes'!AQ206,"=1",SmtRes!AC196:'SmtRes'!AC206)*Source!I117, 2))), 2)</f>
        <v>2528.86</v>
      </c>
      <c r="AE552">
        <f>ROUND((Source!AU117/100)*((ROUND(SUMIF(SmtRes!AQ196:'SmtRes'!AQ206,"=1",SmtRes!AD196:'SmtRes'!AD206)*Source!I117, 2)+ROUND(SUMIF(SmtRes!AQ196:'SmtRes'!AQ206,"=1",SmtRes!AC196:'SmtRes'!AC206)*Source!I117, 2))), 2)</f>
        <v>1329.61</v>
      </c>
      <c r="AN552" s="54">
        <f>L532+L534+L542+L550+L551+L535</f>
        <v>29795.269999999997</v>
      </c>
      <c r="AO552" s="54">
        <f>L534</f>
        <v>1155.9600000000003</v>
      </c>
      <c r="AQ552" t="s">
        <v>991</v>
      </c>
      <c r="AR552" s="54">
        <f>L532</f>
        <v>10805.96</v>
      </c>
      <c r="AT552" s="54">
        <f>L535</f>
        <v>367.91999999999996</v>
      </c>
      <c r="AV552" t="s">
        <v>991</v>
      </c>
      <c r="AW552" s="54">
        <f>L542</f>
        <v>928.08999999999992</v>
      </c>
      <c r="AZ552">
        <f>Source!X117</f>
        <v>10838.66</v>
      </c>
      <c r="BA552">
        <f>Source!Y117</f>
        <v>5698.68</v>
      </c>
      <c r="CD552">
        <v>2</v>
      </c>
    </row>
    <row r="553" spans="1:83" ht="106.5">
      <c r="A553" s="39" t="s">
        <v>200</v>
      </c>
      <c r="B553" s="41" t="s">
        <v>1061</v>
      </c>
      <c r="C553" s="41" t="s">
        <v>1062</v>
      </c>
      <c r="D553" s="42" t="str">
        <f>Source!H119</f>
        <v>100 м</v>
      </c>
      <c r="E553" s="45">
        <f>Source!K119</f>
        <v>4.51</v>
      </c>
      <c r="F553" s="40"/>
      <c r="G553" s="45">
        <f>Source!I119</f>
        <v>4.51</v>
      </c>
      <c r="H553" s="46"/>
      <c r="I553" s="44"/>
      <c r="J553" s="46"/>
      <c r="K553" s="41"/>
      <c r="L553" s="46"/>
    </row>
    <row r="554" spans="1:83">
      <c r="C554" s="58" t="str">
        <f>"Объем: "&amp;Source!I119&amp;"=451/"&amp;"100"</f>
        <v>Объем: 4,51=451/100</v>
      </c>
    </row>
    <row r="555" spans="1:83" ht="15">
      <c r="A555" s="40"/>
      <c r="B555" s="43">
        <v>1</v>
      </c>
      <c r="C555" s="40" t="s">
        <v>979</v>
      </c>
      <c r="D555" s="42" t="s">
        <v>688</v>
      </c>
      <c r="E555" s="45"/>
      <c r="F555" s="43"/>
      <c r="G555" s="45">
        <f>Source!U119</f>
        <v>31.317440000000001</v>
      </c>
      <c r="H555" s="43"/>
      <c r="I555" s="43"/>
      <c r="J555" s="43"/>
      <c r="K555" s="43"/>
      <c r="L555" s="47">
        <f>SUM(L556:L556)-SUMIF(CE556:CE556, 1, L556:L556)</f>
        <v>9279.98</v>
      </c>
    </row>
    <row r="556" spans="1:83" ht="28.5">
      <c r="A556" s="41"/>
      <c r="B556" s="41" t="s">
        <v>766</v>
      </c>
      <c r="C556" s="41" t="s">
        <v>767</v>
      </c>
      <c r="D556" s="42" t="s">
        <v>688</v>
      </c>
      <c r="E556" s="45">
        <v>9.92</v>
      </c>
      <c r="F556" s="40">
        <f>ROUND(0.7,7)</f>
        <v>0.7</v>
      </c>
      <c r="G556" s="45">
        <f>SmtRes!CX207</f>
        <v>31.317440000000001</v>
      </c>
      <c r="H556" s="46"/>
      <c r="I556" s="44"/>
      <c r="J556" s="46">
        <f>SmtRes!CZ207</f>
        <v>296.32</v>
      </c>
      <c r="K556" s="41"/>
      <c r="L556" s="46">
        <f>SmtRes!DI207</f>
        <v>9279.98</v>
      </c>
    </row>
    <row r="557" spans="1:83" ht="15">
      <c r="A557" s="40"/>
      <c r="B557" s="43">
        <v>2</v>
      </c>
      <c r="C557" s="40" t="s">
        <v>980</v>
      </c>
      <c r="D557" s="42"/>
      <c r="E557" s="45"/>
      <c r="F557" s="43"/>
      <c r="G557" s="45"/>
      <c r="H557" s="43"/>
      <c r="I557" s="43"/>
      <c r="J557" s="43"/>
      <c r="K557" s="43"/>
      <c r="L557" s="47">
        <f>SUM(L558:L564)-SUMIF(CE558:CE564, 1, L558:L564)</f>
        <v>1368.0199999999995</v>
      </c>
    </row>
    <row r="558" spans="1:83" ht="15">
      <c r="A558" s="40"/>
      <c r="B558" s="43"/>
      <c r="C558" s="40" t="s">
        <v>983</v>
      </c>
      <c r="D558" s="42" t="s">
        <v>688</v>
      </c>
      <c r="E558" s="45"/>
      <c r="F558" s="43"/>
      <c r="G558" s="45">
        <f>Source!V119</f>
        <v>16.416399999999999</v>
      </c>
      <c r="H558" s="43"/>
      <c r="I558" s="43"/>
      <c r="J558" s="43"/>
      <c r="K558" s="43"/>
      <c r="L558" s="47">
        <f>SUMIF(CE559:CE564, 1, L559:L564)</f>
        <v>448.46</v>
      </c>
      <c r="CE558">
        <v>1</v>
      </c>
    </row>
    <row r="559" spans="1:83" ht="28.5">
      <c r="A559" s="41"/>
      <c r="B559" s="41" t="s">
        <v>691</v>
      </c>
      <c r="C559" s="41" t="s">
        <v>693</v>
      </c>
      <c r="D559" s="42" t="s">
        <v>694</v>
      </c>
      <c r="E559" s="45">
        <v>0.2</v>
      </c>
      <c r="F559" s="40">
        <f t="shared" ref="F559:F564" si="4">ROUND(0.7,7)</f>
        <v>0.7</v>
      </c>
      <c r="G559" s="45">
        <f>SmtRes!CX209</f>
        <v>0.63139999999999996</v>
      </c>
      <c r="H559" s="46"/>
      <c r="I559" s="44"/>
      <c r="J559" s="46">
        <f>SmtRes!CZ209</f>
        <v>1442.85</v>
      </c>
      <c r="K559" s="41"/>
      <c r="L559" s="46">
        <f>SmtRes!DG209</f>
        <v>911.02</v>
      </c>
    </row>
    <row r="560" spans="1:83" ht="28.5">
      <c r="A560" s="41"/>
      <c r="B560" s="41" t="s">
        <v>695</v>
      </c>
      <c r="C560" s="41" t="s">
        <v>981</v>
      </c>
      <c r="D560" s="42" t="s">
        <v>688</v>
      </c>
      <c r="E560" s="45">
        <f>SmtRes!DO209*SmtRes!AT209</f>
        <v>0.2</v>
      </c>
      <c r="F560" s="40">
        <f t="shared" si="4"/>
        <v>0.7</v>
      </c>
      <c r="G560" s="45">
        <f>SmtRes!DO209*SmtRes!CX209</f>
        <v>0.63139999999999996</v>
      </c>
      <c r="H560" s="46"/>
      <c r="I560" s="44"/>
      <c r="J560" s="46">
        <f>ROUND(SmtRes!AG209/SmtRes!DO209, 2)</f>
        <v>407.16</v>
      </c>
      <c r="K560" s="41"/>
      <c r="L560" s="46">
        <f>SmtRes!DH209</f>
        <v>257.08</v>
      </c>
      <c r="CE560">
        <v>1</v>
      </c>
    </row>
    <row r="561" spans="1:83" ht="28.5">
      <c r="A561" s="41"/>
      <c r="B561" s="41" t="s">
        <v>768</v>
      </c>
      <c r="C561" s="41" t="s">
        <v>770</v>
      </c>
      <c r="D561" s="42" t="s">
        <v>694</v>
      </c>
      <c r="E561" s="45">
        <v>2.4</v>
      </c>
      <c r="F561" s="40">
        <f t="shared" si="4"/>
        <v>0.7</v>
      </c>
      <c r="G561" s="45">
        <f>SmtRes!CX210</f>
        <v>7.5768000000000004</v>
      </c>
      <c r="H561" s="46">
        <f>SmtRes!CZ210</f>
        <v>1.75</v>
      </c>
      <c r="I561" s="44">
        <f>SmtRes!AJ210</f>
        <v>1.38</v>
      </c>
      <c r="J561" s="46">
        <f>ROUND(H561*I561, 2)</f>
        <v>2.42</v>
      </c>
      <c r="K561" s="41"/>
      <c r="L561" s="46">
        <f>SmtRes!DG210</f>
        <v>18.34</v>
      </c>
    </row>
    <row r="562" spans="1:83" ht="28.5">
      <c r="A562" s="41"/>
      <c r="B562" s="41" t="s">
        <v>771</v>
      </c>
      <c r="C562" s="41" t="s">
        <v>773</v>
      </c>
      <c r="D562" s="42" t="s">
        <v>694</v>
      </c>
      <c r="E562" s="45">
        <v>2.4</v>
      </c>
      <c r="F562" s="40">
        <f t="shared" si="4"/>
        <v>0.7</v>
      </c>
      <c r="G562" s="45">
        <f>SmtRes!CX211</f>
        <v>7.5768000000000004</v>
      </c>
      <c r="H562" s="46">
        <f>SmtRes!CZ211</f>
        <v>8.84</v>
      </c>
      <c r="I562" s="44">
        <f>SmtRes!AJ211</f>
        <v>1.29</v>
      </c>
      <c r="J562" s="46">
        <f>ROUND(H562*I562, 2)</f>
        <v>11.4</v>
      </c>
      <c r="K562" s="41"/>
      <c r="L562" s="46">
        <f>SmtRes!DG211</f>
        <v>86.38</v>
      </c>
    </row>
    <row r="563" spans="1:83" ht="28.5">
      <c r="A563" s="41"/>
      <c r="B563" s="41" t="s">
        <v>696</v>
      </c>
      <c r="C563" s="41" t="s">
        <v>698</v>
      </c>
      <c r="D563" s="42" t="s">
        <v>694</v>
      </c>
      <c r="E563" s="45">
        <v>0.2</v>
      </c>
      <c r="F563" s="40">
        <f t="shared" si="4"/>
        <v>0.7</v>
      </c>
      <c r="G563" s="45">
        <f>SmtRes!CX212</f>
        <v>0.63139999999999996</v>
      </c>
      <c r="H563" s="46"/>
      <c r="I563" s="44"/>
      <c r="J563" s="46">
        <f>SmtRes!CZ212</f>
        <v>557.94000000000005</v>
      </c>
      <c r="K563" s="41"/>
      <c r="L563" s="46">
        <f>SmtRes!DG212</f>
        <v>352.28</v>
      </c>
    </row>
    <row r="564" spans="1:83" ht="28.5">
      <c r="A564" s="41"/>
      <c r="B564" s="41" t="s">
        <v>699</v>
      </c>
      <c r="C564" s="41" t="s">
        <v>982</v>
      </c>
      <c r="D564" s="42" t="s">
        <v>688</v>
      </c>
      <c r="E564" s="45">
        <f>SmtRes!DO212*SmtRes!AT212</f>
        <v>0.2</v>
      </c>
      <c r="F564" s="40">
        <f t="shared" si="4"/>
        <v>0.7</v>
      </c>
      <c r="G564" s="45">
        <f>SmtRes!DO212*SmtRes!CX212</f>
        <v>0.63139999999999996</v>
      </c>
      <c r="H564" s="46"/>
      <c r="I564" s="44"/>
      <c r="J564" s="46">
        <f>ROUND(SmtRes!AG212/SmtRes!DO212, 2)</f>
        <v>303.11</v>
      </c>
      <c r="K564" s="41"/>
      <c r="L564" s="46">
        <f>SmtRes!DH212</f>
        <v>191.38</v>
      </c>
      <c r="CE564">
        <v>1</v>
      </c>
    </row>
    <row r="565" spans="1:83" ht="15">
      <c r="A565" s="40"/>
      <c r="B565" s="43">
        <v>4</v>
      </c>
      <c r="C565" s="40" t="s">
        <v>984</v>
      </c>
      <c r="D565" s="42"/>
      <c r="E565" s="45"/>
      <c r="F565" s="43"/>
      <c r="G565" s="45"/>
      <c r="H565" s="43"/>
      <c r="I565" s="43"/>
      <c r="J565" s="43"/>
      <c r="K565" s="43"/>
      <c r="L565" s="47">
        <f>SUM(L566:L568)-SUMIF(CE566:CE568, 1, L566:L568)</f>
        <v>0</v>
      </c>
    </row>
    <row r="566" spans="1:83" ht="57">
      <c r="A566" s="41"/>
      <c r="B566" s="41" t="s">
        <v>774</v>
      </c>
      <c r="C566" s="41" t="s">
        <v>776</v>
      </c>
      <c r="D566" s="42" t="s">
        <v>777</v>
      </c>
      <c r="E566" s="45">
        <v>9.6000000000000002E-2</v>
      </c>
      <c r="F566" s="40">
        <f>ROUND(0,7)</f>
        <v>0</v>
      </c>
      <c r="G566" s="45">
        <f>SmtRes!CX213</f>
        <v>0</v>
      </c>
      <c r="H566" s="46">
        <f>SmtRes!CZ213</f>
        <v>37.71</v>
      </c>
      <c r="I566" s="44">
        <f>SmtRes!AI213</f>
        <v>1.41</v>
      </c>
      <c r="J566" s="46">
        <f>ROUND(H566*I566, 2)</f>
        <v>53.17</v>
      </c>
      <c r="K566" s="41"/>
      <c r="L566" s="46">
        <f>SmtRes!DF213</f>
        <v>0</v>
      </c>
    </row>
    <row r="567" spans="1:83" ht="28.5">
      <c r="A567" s="41"/>
      <c r="B567" s="41" t="s">
        <v>778</v>
      </c>
      <c r="C567" s="41" t="s">
        <v>780</v>
      </c>
      <c r="D567" s="42" t="s">
        <v>703</v>
      </c>
      <c r="E567" s="45">
        <v>0.5</v>
      </c>
      <c r="F567" s="40">
        <f>ROUND(0,7)</f>
        <v>0</v>
      </c>
      <c r="G567" s="45">
        <f>SmtRes!CX214</f>
        <v>0</v>
      </c>
      <c r="H567" s="46">
        <f>SmtRes!CZ214</f>
        <v>931.11</v>
      </c>
      <c r="I567" s="44">
        <f>SmtRes!AI214</f>
        <v>0.87</v>
      </c>
      <c r="J567" s="46">
        <f>ROUND(H567*I567, 2)</f>
        <v>810.07</v>
      </c>
      <c r="K567" s="41"/>
      <c r="L567" s="46">
        <f>SmtRes!DF214</f>
        <v>0</v>
      </c>
    </row>
    <row r="568" spans="1:83" ht="14.25">
      <c r="A568" s="41"/>
      <c r="B568" s="41" t="s">
        <v>781</v>
      </c>
      <c r="C568" s="48" t="s">
        <v>783</v>
      </c>
      <c r="D568" s="49" t="s">
        <v>324</v>
      </c>
      <c r="E568" s="50">
        <v>6.0000000000000002E-5</v>
      </c>
      <c r="F568" s="51">
        <f>ROUND(0,7)</f>
        <v>0</v>
      </c>
      <c r="G568" s="50">
        <f>SmtRes!CX215</f>
        <v>0</v>
      </c>
      <c r="H568" s="52">
        <f>SmtRes!CZ215</f>
        <v>82698.14</v>
      </c>
      <c r="I568" s="53">
        <f>SmtRes!AI215</f>
        <v>1.2</v>
      </c>
      <c r="J568" s="52">
        <f>ROUND(H568*I568, 2)</f>
        <v>99237.77</v>
      </c>
      <c r="K568" s="48"/>
      <c r="L568" s="52">
        <f>SmtRes!DF215</f>
        <v>0</v>
      </c>
    </row>
    <row r="569" spans="1:83" ht="15">
      <c r="A569" s="41"/>
      <c r="B569" s="41"/>
      <c r="C569" s="56" t="s">
        <v>985</v>
      </c>
      <c r="D569" s="42"/>
      <c r="E569" s="45"/>
      <c r="F569" s="40"/>
      <c r="G569" s="45"/>
      <c r="H569" s="46"/>
      <c r="I569" s="44"/>
      <c r="J569" s="46"/>
      <c r="K569" s="41"/>
      <c r="L569" s="46">
        <f>L555+L557+L558+L565</f>
        <v>11096.46</v>
      </c>
    </row>
    <row r="570" spans="1:83" ht="57">
      <c r="A570" s="39" t="s">
        <v>1063</v>
      </c>
      <c r="B570" s="41" t="str">
        <f>Source!F120</f>
        <v>421/пр_2020_п.75_пп.а</v>
      </c>
      <c r="C570" s="41" t="str">
        <f>Source!G120</f>
        <v>Сметная стоимость вспомогательных ненормируемых материальных ресурсов, не учтенная в сметной норме, 2%</v>
      </c>
      <c r="D570" s="42" t="str">
        <f>Source!H120</f>
        <v>%</v>
      </c>
      <c r="E570" s="45">
        <f>SmtRes!AT216</f>
        <v>2</v>
      </c>
      <c r="F570" s="40"/>
      <c r="G570" s="45">
        <f>Source!I120</f>
        <v>2</v>
      </c>
      <c r="H570" s="46"/>
      <c r="I570" s="44"/>
      <c r="J570" s="46"/>
      <c r="K570" s="41"/>
      <c r="L570" s="46">
        <f>Source!P120</f>
        <v>265.14</v>
      </c>
      <c r="AD570">
        <f>ROUND((Source!AT120/100)*((ROUND(0*Source!I120, 2)+ROUND(0*Source!I120, 2))), 2)</f>
        <v>0</v>
      </c>
      <c r="AE570">
        <f>ROUND((Source!AU120/100)*((ROUND(0*Source!I120, 2)+ROUND(0*Source!I120, 2))), 2)</f>
        <v>0</v>
      </c>
      <c r="AN570">
        <f>L570</f>
        <v>265.14</v>
      </c>
      <c r="AW570">
        <f>L570</f>
        <v>265.14</v>
      </c>
      <c r="AZ570">
        <f>Source!X120</f>
        <v>0</v>
      </c>
      <c r="BA570">
        <f>Source!Y120</f>
        <v>0</v>
      </c>
      <c r="CD570">
        <v>4</v>
      </c>
    </row>
    <row r="571" spans="1:83" ht="14.25">
      <c r="A571" s="41"/>
      <c r="B571" s="41"/>
      <c r="C571" s="41" t="s">
        <v>987</v>
      </c>
      <c r="D571" s="42"/>
      <c r="E571" s="45"/>
      <c r="F571" s="40"/>
      <c r="G571" s="45"/>
      <c r="H571" s="46"/>
      <c r="I571" s="44"/>
      <c r="J571" s="46"/>
      <c r="K571" s="41"/>
      <c r="L571" s="46">
        <f>SUM(AR553:AR574)+SUM(AS553:AS574)+SUM(AT553:AT574)+SUM(AU553:AU574)+SUM(AV553:AV574)</f>
        <v>9728.4399999999987</v>
      </c>
    </row>
    <row r="572" spans="1:83" ht="28.5">
      <c r="A572" s="41"/>
      <c r="B572" s="41" t="s">
        <v>27</v>
      </c>
      <c r="C572" s="41" t="s">
        <v>988</v>
      </c>
      <c r="D572" s="42" t="s">
        <v>32</v>
      </c>
      <c r="E572" s="45">
        <f>Source!BZ119</f>
        <v>97</v>
      </c>
      <c r="F572" s="40"/>
      <c r="G572" s="45">
        <f>Source!AT119</f>
        <v>97</v>
      </c>
      <c r="H572" s="46"/>
      <c r="I572" s="44"/>
      <c r="J572" s="46"/>
      <c r="K572" s="41"/>
      <c r="L572" s="46">
        <f>SUM(AZ553:AZ574)</f>
        <v>9436.59</v>
      </c>
    </row>
    <row r="573" spans="1:83" ht="28.5">
      <c r="A573" s="48"/>
      <c r="B573" s="48" t="s">
        <v>28</v>
      </c>
      <c r="C573" s="48" t="s">
        <v>989</v>
      </c>
      <c r="D573" s="49" t="s">
        <v>32</v>
      </c>
      <c r="E573" s="50">
        <f>Source!CA119</f>
        <v>51</v>
      </c>
      <c r="F573" s="51"/>
      <c r="G573" s="50">
        <f>Source!AU119</f>
        <v>51</v>
      </c>
      <c r="H573" s="52"/>
      <c r="I573" s="53"/>
      <c r="J573" s="52"/>
      <c r="K573" s="48"/>
      <c r="L573" s="52">
        <f>SUM(BA553:BA574)</f>
        <v>4961.5</v>
      </c>
    </row>
    <row r="574" spans="1:83" ht="15">
      <c r="C574" s="82" t="s">
        <v>990</v>
      </c>
      <c r="D574" s="82"/>
      <c r="E574" s="82"/>
      <c r="F574" s="82"/>
      <c r="G574" s="82"/>
      <c r="H574" s="82"/>
      <c r="I574" s="83">
        <f>K574/E553</f>
        <v>5711.6829268292686</v>
      </c>
      <c r="J574" s="83"/>
      <c r="K574" s="83">
        <f>L555+L557+L565+L572+L573+L558+SUM(L570:L570)</f>
        <v>25759.69</v>
      </c>
      <c r="L574" s="83"/>
      <c r="AD574">
        <f>ROUND((Source!AT119/100)*((ROUND(SUMIF(SmtRes!AQ207:'SmtRes'!AQ216,"=1",SmtRes!AD207:'SmtRes'!AD216)*Source!I119, 2)+ROUND(SUMIF(SmtRes!AQ207:'SmtRes'!AQ216,"=1",SmtRes!AC207:'SmtRes'!AC216)*Source!I119, 2))), 2)</f>
        <v>4403.53</v>
      </c>
      <c r="AE574">
        <f>ROUND((Source!AU119/100)*((ROUND(SUMIF(SmtRes!AQ207:'SmtRes'!AQ216,"=1",SmtRes!AD207:'SmtRes'!AD216)*Source!I119, 2)+ROUND(SUMIF(SmtRes!AQ207:'SmtRes'!AQ216,"=1",SmtRes!AC207:'SmtRes'!AC216)*Source!I119, 2))), 2)</f>
        <v>2315.2600000000002</v>
      </c>
      <c r="AN574" s="54">
        <f>L555+L557+L565+L572+L573+L558</f>
        <v>25494.55</v>
      </c>
      <c r="AO574" s="54">
        <f>L557</f>
        <v>1368.0199999999995</v>
      </c>
      <c r="AQ574" t="s">
        <v>991</v>
      </c>
      <c r="AR574" s="54">
        <f>L555</f>
        <v>9279.98</v>
      </c>
      <c r="AT574" s="54">
        <f>L558</f>
        <v>448.46</v>
      </c>
      <c r="AV574" t="s">
        <v>991</v>
      </c>
      <c r="AW574" s="54">
        <f>L565</f>
        <v>0</v>
      </c>
      <c r="AZ574">
        <f>Source!X119</f>
        <v>9436.59</v>
      </c>
      <c r="BA574">
        <f>Source!Y119</f>
        <v>4961.5</v>
      </c>
      <c r="CD574">
        <v>2</v>
      </c>
    </row>
    <row r="575" spans="1:83" ht="42.75">
      <c r="A575" s="39" t="s">
        <v>205</v>
      </c>
      <c r="B575" s="41" t="s">
        <v>1061</v>
      </c>
      <c r="C575" s="41" t="str">
        <f>Source!G121</f>
        <v>Кабель до 35 кВ в проложенных трубах, блоках и коробах, масса 1 м кабеля: до 1 кг</v>
      </c>
      <c r="D575" s="42" t="str">
        <f>Source!H121</f>
        <v>100 м</v>
      </c>
      <c r="E575" s="45">
        <f>Source!K121</f>
        <v>4.51</v>
      </c>
      <c r="F575" s="40"/>
      <c r="G575" s="45">
        <f>Source!I121</f>
        <v>4.51</v>
      </c>
      <c r="H575" s="46"/>
      <c r="I575" s="44"/>
      <c r="J575" s="46"/>
      <c r="K575" s="41"/>
      <c r="L575" s="46"/>
    </row>
    <row r="576" spans="1:83">
      <c r="C576" s="58" t="str">
        <f>"Объем: "&amp;Source!I121&amp;"=451/"&amp;"100"</f>
        <v>Объем: 4,51=451/100</v>
      </c>
    </row>
    <row r="577" spans="1:83" ht="15">
      <c r="A577" s="40"/>
      <c r="B577" s="43">
        <v>1</v>
      </c>
      <c r="C577" s="40" t="s">
        <v>979</v>
      </c>
      <c r="D577" s="42" t="s">
        <v>688</v>
      </c>
      <c r="E577" s="45"/>
      <c r="F577" s="43"/>
      <c r="G577" s="45">
        <f>Source!U121</f>
        <v>44.739199999999997</v>
      </c>
      <c r="H577" s="43"/>
      <c r="I577" s="43"/>
      <c r="J577" s="43"/>
      <c r="K577" s="43"/>
      <c r="L577" s="47">
        <f>SUM(L578:L578)-SUMIF(CE578:CE578, 1, L578:L578)</f>
        <v>13257.12</v>
      </c>
    </row>
    <row r="578" spans="1:83" ht="28.5">
      <c r="A578" s="41"/>
      <c r="B578" s="41" t="s">
        <v>766</v>
      </c>
      <c r="C578" s="41" t="s">
        <v>767</v>
      </c>
      <c r="D578" s="42" t="s">
        <v>688</v>
      </c>
      <c r="E578" s="45">
        <v>9.92</v>
      </c>
      <c r="F578" s="40"/>
      <c r="G578" s="45">
        <f>SmtRes!CX217</f>
        <v>44.739199999999997</v>
      </c>
      <c r="H578" s="46"/>
      <c r="I578" s="44"/>
      <c r="J578" s="46">
        <f>SmtRes!CZ217</f>
        <v>296.32</v>
      </c>
      <c r="K578" s="41"/>
      <c r="L578" s="46">
        <f>SmtRes!DI217</f>
        <v>13257.12</v>
      </c>
    </row>
    <row r="579" spans="1:83" ht="15">
      <c r="A579" s="40"/>
      <c r="B579" s="43">
        <v>2</v>
      </c>
      <c r="C579" s="40" t="s">
        <v>980</v>
      </c>
      <c r="D579" s="42"/>
      <c r="E579" s="45"/>
      <c r="F579" s="43"/>
      <c r="G579" s="45"/>
      <c r="H579" s="43"/>
      <c r="I579" s="43"/>
      <c r="J579" s="43"/>
      <c r="K579" s="43"/>
      <c r="L579" s="47">
        <f>SUM(L580:L586)-SUMIF(CE580:CE586, 1, L580:L586)</f>
        <v>1954.29</v>
      </c>
    </row>
    <row r="580" spans="1:83" ht="15">
      <c r="A580" s="40"/>
      <c r="B580" s="43"/>
      <c r="C580" s="40" t="s">
        <v>983</v>
      </c>
      <c r="D580" s="42" t="s">
        <v>688</v>
      </c>
      <c r="E580" s="45"/>
      <c r="F580" s="43"/>
      <c r="G580" s="45">
        <f>Source!V121</f>
        <v>23.451999999999998</v>
      </c>
      <c r="H580" s="43"/>
      <c r="I580" s="43"/>
      <c r="J580" s="43"/>
      <c r="K580" s="43"/>
      <c r="L580" s="47">
        <f>SUMIF(CE581:CE586, 1, L581:L586)</f>
        <v>640.67000000000007</v>
      </c>
      <c r="CE580">
        <v>1</v>
      </c>
    </row>
    <row r="581" spans="1:83" ht="28.5">
      <c r="A581" s="41"/>
      <c r="B581" s="41" t="s">
        <v>691</v>
      </c>
      <c r="C581" s="41" t="s">
        <v>693</v>
      </c>
      <c r="D581" s="42" t="s">
        <v>694</v>
      </c>
      <c r="E581" s="45">
        <v>0.2</v>
      </c>
      <c r="F581" s="40"/>
      <c r="G581" s="45">
        <f>SmtRes!CX219</f>
        <v>0.90200000000000002</v>
      </c>
      <c r="H581" s="46"/>
      <c r="I581" s="44"/>
      <c r="J581" s="46">
        <f>SmtRes!CZ219</f>
        <v>1442.85</v>
      </c>
      <c r="K581" s="41"/>
      <c r="L581" s="46">
        <f>SmtRes!DG219</f>
        <v>1301.45</v>
      </c>
    </row>
    <row r="582" spans="1:83" ht="28.5">
      <c r="A582" s="41"/>
      <c r="B582" s="41" t="s">
        <v>695</v>
      </c>
      <c r="C582" s="41" t="s">
        <v>981</v>
      </c>
      <c r="D582" s="42" t="s">
        <v>688</v>
      </c>
      <c r="E582" s="45">
        <f>SmtRes!DO219*SmtRes!AT219</f>
        <v>0.2</v>
      </c>
      <c r="F582" s="40"/>
      <c r="G582" s="45">
        <f>SmtRes!DO219*SmtRes!CX219</f>
        <v>0.90200000000000002</v>
      </c>
      <c r="H582" s="46"/>
      <c r="I582" s="44"/>
      <c r="J582" s="46">
        <f>ROUND(SmtRes!AG219/SmtRes!DO219, 2)</f>
        <v>407.16</v>
      </c>
      <c r="K582" s="41"/>
      <c r="L582" s="46">
        <f>SmtRes!DH219</f>
        <v>367.26</v>
      </c>
      <c r="CE582">
        <v>1</v>
      </c>
    </row>
    <row r="583" spans="1:83" ht="28.5">
      <c r="A583" s="41"/>
      <c r="B583" s="41" t="s">
        <v>768</v>
      </c>
      <c r="C583" s="41" t="s">
        <v>770</v>
      </c>
      <c r="D583" s="42" t="s">
        <v>694</v>
      </c>
      <c r="E583" s="45">
        <v>2.4</v>
      </c>
      <c r="F583" s="40"/>
      <c r="G583" s="45">
        <f>SmtRes!CX220</f>
        <v>10.824</v>
      </c>
      <c r="H583" s="46">
        <f>SmtRes!CZ220</f>
        <v>1.75</v>
      </c>
      <c r="I583" s="44">
        <f>SmtRes!AJ220</f>
        <v>1.38</v>
      </c>
      <c r="J583" s="46">
        <f>ROUND(H583*I583, 2)</f>
        <v>2.42</v>
      </c>
      <c r="K583" s="41"/>
      <c r="L583" s="46">
        <f>SmtRes!DG220</f>
        <v>26.19</v>
      </c>
    </row>
    <row r="584" spans="1:83" ht="28.5">
      <c r="A584" s="41"/>
      <c r="B584" s="41" t="s">
        <v>771</v>
      </c>
      <c r="C584" s="41" t="s">
        <v>773</v>
      </c>
      <c r="D584" s="42" t="s">
        <v>694</v>
      </c>
      <c r="E584" s="45">
        <v>2.4</v>
      </c>
      <c r="F584" s="40"/>
      <c r="G584" s="45">
        <f>SmtRes!CX221</f>
        <v>10.824</v>
      </c>
      <c r="H584" s="46">
        <f>SmtRes!CZ221</f>
        <v>8.84</v>
      </c>
      <c r="I584" s="44">
        <f>SmtRes!AJ221</f>
        <v>1.29</v>
      </c>
      <c r="J584" s="46">
        <f>ROUND(H584*I584, 2)</f>
        <v>11.4</v>
      </c>
      <c r="K584" s="41"/>
      <c r="L584" s="46">
        <f>SmtRes!DG221</f>
        <v>123.39</v>
      </c>
    </row>
    <row r="585" spans="1:83" ht="28.5">
      <c r="A585" s="41"/>
      <c r="B585" s="41" t="s">
        <v>696</v>
      </c>
      <c r="C585" s="41" t="s">
        <v>698</v>
      </c>
      <c r="D585" s="42" t="s">
        <v>694</v>
      </c>
      <c r="E585" s="45">
        <v>0.2</v>
      </c>
      <c r="F585" s="40"/>
      <c r="G585" s="45">
        <f>SmtRes!CX222</f>
        <v>0.90200000000000002</v>
      </c>
      <c r="H585" s="46"/>
      <c r="I585" s="44"/>
      <c r="J585" s="46">
        <f>SmtRes!CZ222</f>
        <v>557.94000000000005</v>
      </c>
      <c r="K585" s="41"/>
      <c r="L585" s="46">
        <f>SmtRes!DG222</f>
        <v>503.26</v>
      </c>
    </row>
    <row r="586" spans="1:83" ht="28.5">
      <c r="A586" s="41"/>
      <c r="B586" s="41" t="s">
        <v>699</v>
      </c>
      <c r="C586" s="41" t="s">
        <v>982</v>
      </c>
      <c r="D586" s="42" t="s">
        <v>688</v>
      </c>
      <c r="E586" s="45">
        <f>SmtRes!DO222*SmtRes!AT222</f>
        <v>0.2</v>
      </c>
      <c r="F586" s="40"/>
      <c r="G586" s="45">
        <f>SmtRes!DO222*SmtRes!CX222</f>
        <v>0.90200000000000002</v>
      </c>
      <c r="H586" s="46"/>
      <c r="I586" s="44"/>
      <c r="J586" s="46">
        <f>ROUND(SmtRes!AG222/SmtRes!DO222, 2)</f>
        <v>303.11</v>
      </c>
      <c r="K586" s="41"/>
      <c r="L586" s="46">
        <f>SmtRes!DH222</f>
        <v>273.41000000000003</v>
      </c>
      <c r="CE586">
        <v>1</v>
      </c>
    </row>
    <row r="587" spans="1:83" ht="15">
      <c r="A587" s="40"/>
      <c r="B587" s="43">
        <v>4</v>
      </c>
      <c r="C587" s="40" t="s">
        <v>984</v>
      </c>
      <c r="D587" s="42"/>
      <c r="E587" s="45"/>
      <c r="F587" s="43"/>
      <c r="G587" s="45"/>
      <c r="H587" s="43"/>
      <c r="I587" s="43"/>
      <c r="J587" s="43"/>
      <c r="K587" s="43"/>
      <c r="L587" s="47">
        <f>SUM(L588:L590)-SUMIF(CE588:CE590, 1, L588:L590)</f>
        <v>1876.58</v>
      </c>
    </row>
    <row r="588" spans="1:83" ht="57">
      <c r="A588" s="41"/>
      <c r="B588" s="41" t="s">
        <v>774</v>
      </c>
      <c r="C588" s="41" t="s">
        <v>776</v>
      </c>
      <c r="D588" s="42" t="s">
        <v>777</v>
      </c>
      <c r="E588" s="45">
        <v>9.6000000000000002E-2</v>
      </c>
      <c r="F588" s="40"/>
      <c r="G588" s="45">
        <f>SmtRes!CX223</f>
        <v>0.43296000000000001</v>
      </c>
      <c r="H588" s="46">
        <f>SmtRes!CZ223</f>
        <v>37.71</v>
      </c>
      <c r="I588" s="44">
        <f>SmtRes!AI223</f>
        <v>1.41</v>
      </c>
      <c r="J588" s="46">
        <f>ROUND(H588*I588, 2)</f>
        <v>53.17</v>
      </c>
      <c r="K588" s="41"/>
      <c r="L588" s="46">
        <f>SmtRes!DF223</f>
        <v>23.02</v>
      </c>
    </row>
    <row r="589" spans="1:83" ht="28.5">
      <c r="A589" s="41"/>
      <c r="B589" s="41" t="s">
        <v>778</v>
      </c>
      <c r="C589" s="41" t="s">
        <v>780</v>
      </c>
      <c r="D589" s="42" t="s">
        <v>703</v>
      </c>
      <c r="E589" s="45">
        <v>0.5</v>
      </c>
      <c r="F589" s="40"/>
      <c r="G589" s="45">
        <f>SmtRes!CX224</f>
        <v>2.2549999999999999</v>
      </c>
      <c r="H589" s="46">
        <f>SmtRes!CZ224</f>
        <v>931.11</v>
      </c>
      <c r="I589" s="44">
        <f>SmtRes!AI224</f>
        <v>0.87</v>
      </c>
      <c r="J589" s="46">
        <f>ROUND(H589*I589, 2)</f>
        <v>810.07</v>
      </c>
      <c r="K589" s="41"/>
      <c r="L589" s="46">
        <f>SmtRes!DF224</f>
        <v>1826.71</v>
      </c>
    </row>
    <row r="590" spans="1:83" ht="14.25">
      <c r="A590" s="41"/>
      <c r="B590" s="41" t="s">
        <v>781</v>
      </c>
      <c r="C590" s="48" t="s">
        <v>783</v>
      </c>
      <c r="D590" s="49" t="s">
        <v>324</v>
      </c>
      <c r="E590" s="50">
        <v>6.0000000000000002E-5</v>
      </c>
      <c r="F590" s="51"/>
      <c r="G590" s="50">
        <f>SmtRes!CX225</f>
        <v>2.7060000000000002E-4</v>
      </c>
      <c r="H590" s="52">
        <f>SmtRes!CZ225</f>
        <v>82698.14</v>
      </c>
      <c r="I590" s="53">
        <f>SmtRes!AI225</f>
        <v>1.2</v>
      </c>
      <c r="J590" s="52">
        <f>ROUND(H590*I590, 2)</f>
        <v>99237.77</v>
      </c>
      <c r="K590" s="48"/>
      <c r="L590" s="52">
        <f>SmtRes!DF225</f>
        <v>26.85</v>
      </c>
    </row>
    <row r="591" spans="1:83" ht="15">
      <c r="A591" s="41"/>
      <c r="B591" s="41"/>
      <c r="C591" s="56" t="s">
        <v>985</v>
      </c>
      <c r="D591" s="42"/>
      <c r="E591" s="45"/>
      <c r="F591" s="40"/>
      <c r="G591" s="45"/>
      <c r="H591" s="46"/>
      <c r="I591" s="44"/>
      <c r="J591" s="46"/>
      <c r="K591" s="41"/>
      <c r="L591" s="46">
        <f>L577+L579+L580+L587</f>
        <v>17728.66</v>
      </c>
    </row>
    <row r="592" spans="1:83" ht="57">
      <c r="A592" s="39" t="s">
        <v>1064</v>
      </c>
      <c r="B592" s="41" t="str">
        <f>Source!F122</f>
        <v>421/пр_2020_п.75_пп.а</v>
      </c>
      <c r="C592" s="41" t="str">
        <f>Source!G122</f>
        <v>Сметная стоимость вспомогательных ненормируемых материальных ресурсов, не учтенная в сметной норме, 2%</v>
      </c>
      <c r="D592" s="42" t="str">
        <f>Source!H122</f>
        <v>%</v>
      </c>
      <c r="E592" s="45">
        <f>SmtRes!AT226</f>
        <v>2</v>
      </c>
      <c r="F592" s="40"/>
      <c r="G592" s="45">
        <f>Source!I122</f>
        <v>2</v>
      </c>
      <c r="H592" s="46"/>
      <c r="I592" s="44"/>
      <c r="J592" s="46"/>
      <c r="K592" s="41"/>
      <c r="L592" s="46">
        <f>Source!P122</f>
        <v>265.14</v>
      </c>
      <c r="AD592">
        <f>ROUND((Source!AT122/100)*((ROUND(0*Source!I122, 2)+ROUND(0*Source!I122, 2))), 2)</f>
        <v>0</v>
      </c>
      <c r="AE592">
        <f>ROUND((Source!AU122/100)*((ROUND(0*Source!I122, 2)+ROUND(0*Source!I122, 2))), 2)</f>
        <v>0</v>
      </c>
      <c r="AN592">
        <f>L592</f>
        <v>265.14</v>
      </c>
      <c r="AW592">
        <f>L592</f>
        <v>265.14</v>
      </c>
      <c r="AZ592">
        <f>Source!X122</f>
        <v>0</v>
      </c>
      <c r="BA592">
        <f>Source!Y122</f>
        <v>0</v>
      </c>
      <c r="CD592">
        <v>4</v>
      </c>
    </row>
    <row r="593" spans="1:82" ht="14.25">
      <c r="A593" s="41"/>
      <c r="B593" s="41"/>
      <c r="C593" s="41" t="s">
        <v>987</v>
      </c>
      <c r="D593" s="42"/>
      <c r="E593" s="45"/>
      <c r="F593" s="40"/>
      <c r="G593" s="45"/>
      <c r="H593" s="46"/>
      <c r="I593" s="44"/>
      <c r="J593" s="46"/>
      <c r="K593" s="41"/>
      <c r="L593" s="46">
        <f>SUM(AR575:AR596)+SUM(AS575:AS596)+SUM(AT575:AT596)+SUM(AU575:AU596)+SUM(AV575:AV596)</f>
        <v>13897.79</v>
      </c>
    </row>
    <row r="594" spans="1:82" ht="28.5">
      <c r="A594" s="41"/>
      <c r="B594" s="41" t="s">
        <v>27</v>
      </c>
      <c r="C594" s="41" t="s">
        <v>988</v>
      </c>
      <c r="D594" s="42" t="s">
        <v>32</v>
      </c>
      <c r="E594" s="45">
        <f>Source!BZ121</f>
        <v>97</v>
      </c>
      <c r="F594" s="40"/>
      <c r="G594" s="45">
        <f>Source!AT121</f>
        <v>97</v>
      </c>
      <c r="H594" s="46"/>
      <c r="I594" s="44"/>
      <c r="J594" s="46"/>
      <c r="K594" s="41"/>
      <c r="L594" s="46">
        <f>SUM(AZ575:AZ596)</f>
        <v>13480.86</v>
      </c>
    </row>
    <row r="595" spans="1:82" ht="28.5">
      <c r="A595" s="48"/>
      <c r="B595" s="48" t="s">
        <v>28</v>
      </c>
      <c r="C595" s="48" t="s">
        <v>989</v>
      </c>
      <c r="D595" s="49" t="s">
        <v>32</v>
      </c>
      <c r="E595" s="50">
        <f>Source!CA121</f>
        <v>51</v>
      </c>
      <c r="F595" s="51"/>
      <c r="G595" s="50">
        <f>Source!AU121</f>
        <v>51</v>
      </c>
      <c r="H595" s="52"/>
      <c r="I595" s="53"/>
      <c r="J595" s="52"/>
      <c r="K595" s="48"/>
      <c r="L595" s="52">
        <f>SUM(BA575:BA596)</f>
        <v>7087.87</v>
      </c>
    </row>
    <row r="596" spans="1:82" ht="15">
      <c r="C596" s="82" t="s">
        <v>990</v>
      </c>
      <c r="D596" s="82"/>
      <c r="E596" s="82"/>
      <c r="F596" s="82"/>
      <c r="G596" s="82"/>
      <c r="H596" s="82"/>
      <c r="I596" s="83">
        <f>K596/E575</f>
        <v>8550.4501108647455</v>
      </c>
      <c r="J596" s="83"/>
      <c r="K596" s="83">
        <f>L577+L579+L587+L594+L595+L580+SUM(L592:L592)</f>
        <v>38562.53</v>
      </c>
      <c r="L596" s="83"/>
      <c r="AD596">
        <f>ROUND((Source!AT121/100)*((ROUND(SUMIF(SmtRes!AQ217:'SmtRes'!AQ226,"=1",SmtRes!AD217:'SmtRes'!AD226)*Source!I121, 2)+ROUND(SUMIF(SmtRes!AQ217:'SmtRes'!AQ226,"=1",SmtRes!AC217:'SmtRes'!AC226)*Source!I121, 2))), 2)</f>
        <v>4403.53</v>
      </c>
      <c r="AE596">
        <f>ROUND((Source!AU121/100)*((ROUND(SUMIF(SmtRes!AQ217:'SmtRes'!AQ226,"=1",SmtRes!AD217:'SmtRes'!AD226)*Source!I121, 2)+ROUND(SUMIF(SmtRes!AQ217:'SmtRes'!AQ226,"=1",SmtRes!AC217:'SmtRes'!AC226)*Source!I121, 2))), 2)</f>
        <v>2315.2600000000002</v>
      </c>
      <c r="AN596" s="54">
        <f>L577+L579+L587+L594+L595+L580</f>
        <v>38297.39</v>
      </c>
      <c r="AO596" s="54">
        <f>L579</f>
        <v>1954.29</v>
      </c>
      <c r="AQ596" t="s">
        <v>991</v>
      </c>
      <c r="AR596" s="54">
        <f>L577</f>
        <v>13257.12</v>
      </c>
      <c r="AT596" s="54">
        <f>L580</f>
        <v>640.67000000000007</v>
      </c>
      <c r="AV596" t="s">
        <v>991</v>
      </c>
      <c r="AW596" s="54">
        <f>L587</f>
        <v>1876.58</v>
      </c>
      <c r="AZ596">
        <f>Source!X121</f>
        <v>13480.86</v>
      </c>
      <c r="BA596">
        <f>Source!Y121</f>
        <v>7087.87</v>
      </c>
      <c r="CD596">
        <v>2</v>
      </c>
    </row>
    <row r="597" spans="1:82" ht="106.5">
      <c r="A597" s="39" t="s">
        <v>207</v>
      </c>
      <c r="B597" s="41" t="s">
        <v>1065</v>
      </c>
      <c r="C597" s="41" t="s">
        <v>1066</v>
      </c>
      <c r="D597" s="42" t="str">
        <f>Source!H123</f>
        <v>ШТ</v>
      </c>
      <c r="E597" s="45">
        <f>Source!K123</f>
        <v>4</v>
      </c>
      <c r="F597" s="40"/>
      <c r="G597" s="45">
        <f>Source!I123</f>
        <v>4</v>
      </c>
      <c r="H597" s="46"/>
      <c r="I597" s="44"/>
      <c r="J597" s="46"/>
      <c r="K597" s="41"/>
      <c r="L597" s="46"/>
    </row>
    <row r="598" spans="1:82" ht="15">
      <c r="A598" s="40"/>
      <c r="B598" s="43">
        <v>1</v>
      </c>
      <c r="C598" s="40" t="s">
        <v>979</v>
      </c>
      <c r="D598" s="42" t="s">
        <v>688</v>
      </c>
      <c r="E598" s="45"/>
      <c r="F598" s="43"/>
      <c r="G598" s="45">
        <f>Source!U123</f>
        <v>1.0640000000000001</v>
      </c>
      <c r="H598" s="43"/>
      <c r="I598" s="43"/>
      <c r="J598" s="43"/>
      <c r="K598" s="43"/>
      <c r="L598" s="47">
        <f>SUM(L599:L599)-SUMIF(CE599:CE599, 1, L599:L599)</f>
        <v>315.27999999999997</v>
      </c>
    </row>
    <row r="599" spans="1:82" ht="28.5">
      <c r="A599" s="41"/>
      <c r="B599" s="41" t="s">
        <v>766</v>
      </c>
      <c r="C599" s="41" t="s">
        <v>767</v>
      </c>
      <c r="D599" s="42" t="s">
        <v>688</v>
      </c>
      <c r="E599" s="45">
        <v>0.38</v>
      </c>
      <c r="F599" s="40">
        <f>ROUND(0.7,7)</f>
        <v>0.7</v>
      </c>
      <c r="G599" s="45">
        <f>SmtRes!CX227</f>
        <v>1.0640000000000001</v>
      </c>
      <c r="H599" s="46"/>
      <c r="I599" s="44"/>
      <c r="J599" s="46">
        <f>SmtRes!CZ227</f>
        <v>296.32</v>
      </c>
      <c r="K599" s="41"/>
      <c r="L599" s="46">
        <f>SmtRes!DI227</f>
        <v>315.27999999999997</v>
      </c>
    </row>
    <row r="600" spans="1:82" ht="15">
      <c r="A600" s="40"/>
      <c r="B600" s="43">
        <v>4</v>
      </c>
      <c r="C600" s="40" t="s">
        <v>984</v>
      </c>
      <c r="D600" s="42"/>
      <c r="E600" s="45"/>
      <c r="F600" s="43"/>
      <c r="G600" s="45"/>
      <c r="H600" s="43"/>
      <c r="I600" s="43"/>
      <c r="J600" s="43"/>
      <c r="K600" s="43"/>
      <c r="L600" s="47">
        <f>SUM(L601:L603)-SUMIF(CE601:CE603, 1, L601:L603)</f>
        <v>0</v>
      </c>
    </row>
    <row r="601" spans="1:82" ht="28.5">
      <c r="A601" s="41"/>
      <c r="B601" s="41" t="s">
        <v>784</v>
      </c>
      <c r="C601" s="41" t="s">
        <v>786</v>
      </c>
      <c r="D601" s="42" t="s">
        <v>324</v>
      </c>
      <c r="E601" s="45">
        <v>6.0000000000000002E-5</v>
      </c>
      <c r="F601" s="40">
        <f>ROUND(0,7)</f>
        <v>0</v>
      </c>
      <c r="G601" s="45">
        <f>SmtRes!CX228</f>
        <v>0</v>
      </c>
      <c r="H601" s="46">
        <f>SmtRes!CZ228</f>
        <v>305052.55</v>
      </c>
      <c r="I601" s="44">
        <f>SmtRes!AI228</f>
        <v>1.05</v>
      </c>
      <c r="J601" s="46">
        <f>ROUND(H601*I601, 2)</f>
        <v>320305.18</v>
      </c>
      <c r="K601" s="41"/>
      <c r="L601" s="46">
        <f>SmtRes!DF228</f>
        <v>0</v>
      </c>
    </row>
    <row r="602" spans="1:82" ht="14.25">
      <c r="A602" s="41"/>
      <c r="B602" s="41" t="s">
        <v>787</v>
      </c>
      <c r="C602" s="41" t="s">
        <v>789</v>
      </c>
      <c r="D602" s="42" t="s">
        <v>703</v>
      </c>
      <c r="E602" s="45">
        <v>0.15</v>
      </c>
      <c r="F602" s="40">
        <f>ROUND(0,7)</f>
        <v>0</v>
      </c>
      <c r="G602" s="45">
        <f>SmtRes!CX229</f>
        <v>0</v>
      </c>
      <c r="H602" s="46">
        <f>SmtRes!CZ229</f>
        <v>92.95</v>
      </c>
      <c r="I602" s="44">
        <f>SmtRes!AI229</f>
        <v>1.1299999999999999</v>
      </c>
      <c r="J602" s="46">
        <f>ROUND(H602*I602, 2)</f>
        <v>105.03</v>
      </c>
      <c r="K602" s="41"/>
      <c r="L602" s="46">
        <f>SmtRes!DF229</f>
        <v>0</v>
      </c>
    </row>
    <row r="603" spans="1:82" ht="57">
      <c r="A603" s="41"/>
      <c r="B603" s="41" t="s">
        <v>790</v>
      </c>
      <c r="C603" s="48" t="s">
        <v>792</v>
      </c>
      <c r="D603" s="49" t="s">
        <v>703</v>
      </c>
      <c r="E603" s="50">
        <v>0.72</v>
      </c>
      <c r="F603" s="51">
        <f>ROUND(0,7)</f>
        <v>0</v>
      </c>
      <c r="G603" s="50">
        <f>SmtRes!CX230</f>
        <v>0</v>
      </c>
      <c r="H603" s="52">
        <f>SmtRes!CZ230</f>
        <v>490.01</v>
      </c>
      <c r="I603" s="53">
        <f>SmtRes!AI230</f>
        <v>1.07</v>
      </c>
      <c r="J603" s="52">
        <f>ROUND(H603*I603, 2)</f>
        <v>524.30999999999995</v>
      </c>
      <c r="K603" s="48"/>
      <c r="L603" s="52">
        <f>SmtRes!DF230</f>
        <v>0</v>
      </c>
    </row>
    <row r="604" spans="1:82" ht="15">
      <c r="A604" s="41"/>
      <c r="B604" s="41"/>
      <c r="C604" s="56" t="s">
        <v>985</v>
      </c>
      <c r="D604" s="42"/>
      <c r="E604" s="45"/>
      <c r="F604" s="40"/>
      <c r="G604" s="45"/>
      <c r="H604" s="46"/>
      <c r="I604" s="44"/>
      <c r="J604" s="46"/>
      <c r="K604" s="41"/>
      <c r="L604" s="46">
        <f>L598+L600</f>
        <v>315.27999999999997</v>
      </c>
    </row>
    <row r="605" spans="1:82" ht="57">
      <c r="A605" s="39" t="s">
        <v>1067</v>
      </c>
      <c r="B605" s="41" t="str">
        <f>Source!F124</f>
        <v>421/пр_2020_п.75_пп.а</v>
      </c>
      <c r="C605" s="41" t="str">
        <f>Source!G124</f>
        <v>Сметная стоимость вспомогательных ненормируемых материальных ресурсов, не учтенная в сметной норме, 2%</v>
      </c>
      <c r="D605" s="42" t="str">
        <f>Source!H124</f>
        <v>%</v>
      </c>
      <c r="E605" s="45">
        <f>SmtRes!AT231</f>
        <v>2</v>
      </c>
      <c r="F605" s="40"/>
      <c r="G605" s="45">
        <f>Source!I124</f>
        <v>2</v>
      </c>
      <c r="H605" s="46"/>
      <c r="I605" s="44"/>
      <c r="J605" s="46"/>
      <c r="K605" s="41"/>
      <c r="L605" s="46">
        <f>Source!P124</f>
        <v>9.01</v>
      </c>
      <c r="AD605">
        <f>ROUND((Source!AT124/100)*((ROUND(0*Source!I124, 2)+ROUND(0*Source!I124, 2))), 2)</f>
        <v>0</v>
      </c>
      <c r="AE605">
        <f>ROUND((Source!AU124/100)*((ROUND(0*Source!I124, 2)+ROUND(0*Source!I124, 2))), 2)</f>
        <v>0</v>
      </c>
      <c r="AN605">
        <f>L605</f>
        <v>9.01</v>
      </c>
      <c r="AW605">
        <f>L605</f>
        <v>9.01</v>
      </c>
      <c r="AZ605">
        <f>Source!X124</f>
        <v>0</v>
      </c>
      <c r="BA605">
        <f>Source!Y124</f>
        <v>0</v>
      </c>
      <c r="CD605">
        <v>4</v>
      </c>
    </row>
    <row r="606" spans="1:82" ht="14.25">
      <c r="A606" s="41"/>
      <c r="B606" s="41"/>
      <c r="C606" s="41" t="s">
        <v>987</v>
      </c>
      <c r="D606" s="42"/>
      <c r="E606" s="45"/>
      <c r="F606" s="40"/>
      <c r="G606" s="45"/>
      <c r="H606" s="46"/>
      <c r="I606" s="44"/>
      <c r="J606" s="46"/>
      <c r="K606" s="41"/>
      <c r="L606" s="46">
        <f>SUM(AR597:AR609)+SUM(AS597:AS609)+SUM(AT597:AT609)+SUM(AU597:AU609)+SUM(AV597:AV609)</f>
        <v>315.27999999999997</v>
      </c>
    </row>
    <row r="607" spans="1:82" ht="28.5">
      <c r="A607" s="41"/>
      <c r="B607" s="41" t="s">
        <v>27</v>
      </c>
      <c r="C607" s="41" t="s">
        <v>988</v>
      </c>
      <c r="D607" s="42" t="s">
        <v>32</v>
      </c>
      <c r="E607" s="45">
        <f>Source!BZ123</f>
        <v>97</v>
      </c>
      <c r="F607" s="40"/>
      <c r="G607" s="45">
        <f>Source!AT123</f>
        <v>97</v>
      </c>
      <c r="H607" s="46"/>
      <c r="I607" s="44"/>
      <c r="J607" s="46"/>
      <c r="K607" s="41"/>
      <c r="L607" s="46">
        <f>SUM(AZ597:AZ609)</f>
        <v>305.82</v>
      </c>
    </row>
    <row r="608" spans="1:82" ht="28.5">
      <c r="A608" s="48"/>
      <c r="B608" s="48" t="s">
        <v>28</v>
      </c>
      <c r="C608" s="48" t="s">
        <v>989</v>
      </c>
      <c r="D608" s="49" t="s">
        <v>32</v>
      </c>
      <c r="E608" s="50">
        <f>Source!CA123</f>
        <v>51</v>
      </c>
      <c r="F608" s="51"/>
      <c r="G608" s="50">
        <f>Source!AU123</f>
        <v>51</v>
      </c>
      <c r="H608" s="52"/>
      <c r="I608" s="53"/>
      <c r="J608" s="52"/>
      <c r="K608" s="48"/>
      <c r="L608" s="52">
        <f>SUM(BA597:BA609)</f>
        <v>160.79</v>
      </c>
    </row>
    <row r="609" spans="1:82" ht="15">
      <c r="C609" s="82" t="s">
        <v>990</v>
      </c>
      <c r="D609" s="82"/>
      <c r="E609" s="82"/>
      <c r="F609" s="82"/>
      <c r="G609" s="82"/>
      <c r="H609" s="82"/>
      <c r="I609" s="83">
        <f>K609/E597</f>
        <v>197.72499999999997</v>
      </c>
      <c r="J609" s="83"/>
      <c r="K609" s="83">
        <f>L598+L600+L607+L608+SUM(L605:L605)</f>
        <v>790.89999999999986</v>
      </c>
      <c r="L609" s="83"/>
      <c r="AD609">
        <f>ROUND((Source!AT123/100)*((ROUND(SUMIF(SmtRes!AQ227:'SmtRes'!AQ231,"=1",SmtRes!AD227:'SmtRes'!AD231)*Source!I123, 2)+ROUND(SUMIF(SmtRes!AQ227:'SmtRes'!AQ231,"=1",SmtRes!AC227:'SmtRes'!AC231)*Source!I123, 2))), 2)</f>
        <v>1149.72</v>
      </c>
      <c r="AE609">
        <f>ROUND((Source!AU123/100)*((ROUND(SUMIF(SmtRes!AQ227:'SmtRes'!AQ231,"=1",SmtRes!AD227:'SmtRes'!AD231)*Source!I123, 2)+ROUND(SUMIF(SmtRes!AQ227:'SmtRes'!AQ231,"=1",SmtRes!AC227:'SmtRes'!AC231)*Source!I123, 2))), 2)</f>
        <v>604.49</v>
      </c>
      <c r="AN609" s="54">
        <f>L598+L600+L607+L608</f>
        <v>781.88999999999987</v>
      </c>
      <c r="AO609">
        <f>0</f>
        <v>0</v>
      </c>
      <c r="AQ609" t="s">
        <v>991</v>
      </c>
      <c r="AR609" s="54">
        <f>L598</f>
        <v>315.27999999999997</v>
      </c>
      <c r="AT609">
        <f>0</f>
        <v>0</v>
      </c>
      <c r="AV609" t="s">
        <v>991</v>
      </c>
      <c r="AW609" s="54">
        <f>L600</f>
        <v>0</v>
      </c>
      <c r="AZ609">
        <f>Source!X123</f>
        <v>305.82</v>
      </c>
      <c r="BA609">
        <f>Source!Y123</f>
        <v>160.79</v>
      </c>
      <c r="CD609">
        <v>2</v>
      </c>
    </row>
    <row r="610" spans="1:82" ht="42.75">
      <c r="A610" s="39" t="s">
        <v>212</v>
      </c>
      <c r="B610" s="41" t="s">
        <v>1065</v>
      </c>
      <c r="C610" s="41" t="str">
        <f>Source!G125</f>
        <v>Герметизация проходов при вводе кабелей во взрывоопасные помещения уплотнительной массой</v>
      </c>
      <c r="D610" s="42" t="str">
        <f>Source!H125</f>
        <v>ШТ</v>
      </c>
      <c r="E610" s="45">
        <f>Source!K125</f>
        <v>4</v>
      </c>
      <c r="F610" s="40"/>
      <c r="G610" s="45">
        <f>Source!I125</f>
        <v>4</v>
      </c>
      <c r="H610" s="46"/>
      <c r="I610" s="44"/>
      <c r="J610" s="46"/>
      <c r="K610" s="41"/>
      <c r="L610" s="46"/>
    </row>
    <row r="611" spans="1:82" ht="15">
      <c r="A611" s="40"/>
      <c r="B611" s="43">
        <v>1</v>
      </c>
      <c r="C611" s="40" t="s">
        <v>979</v>
      </c>
      <c r="D611" s="42" t="s">
        <v>688</v>
      </c>
      <c r="E611" s="45"/>
      <c r="F611" s="43"/>
      <c r="G611" s="45">
        <f>Source!U125</f>
        <v>1.52</v>
      </c>
      <c r="H611" s="43"/>
      <c r="I611" s="43"/>
      <c r="J611" s="43"/>
      <c r="K611" s="43"/>
      <c r="L611" s="47">
        <f>SUM(L612:L612)-SUMIF(CE612:CE612, 1, L612:L612)</f>
        <v>450.41</v>
      </c>
    </row>
    <row r="612" spans="1:82" ht="28.5">
      <c r="A612" s="41"/>
      <c r="B612" s="41" t="s">
        <v>766</v>
      </c>
      <c r="C612" s="41" t="s">
        <v>767</v>
      </c>
      <c r="D612" s="42" t="s">
        <v>688</v>
      </c>
      <c r="E612" s="45">
        <v>0.38</v>
      </c>
      <c r="F612" s="40"/>
      <c r="G612" s="45">
        <f>SmtRes!CX232</f>
        <v>1.52</v>
      </c>
      <c r="H612" s="46"/>
      <c r="I612" s="44"/>
      <c r="J612" s="46">
        <f>SmtRes!CZ232</f>
        <v>296.32</v>
      </c>
      <c r="K612" s="41"/>
      <c r="L612" s="46">
        <f>SmtRes!DI232</f>
        <v>450.41</v>
      </c>
    </row>
    <row r="613" spans="1:82" ht="15">
      <c r="A613" s="40"/>
      <c r="B613" s="43">
        <v>4</v>
      </c>
      <c r="C613" s="40" t="s">
        <v>984</v>
      </c>
      <c r="D613" s="42"/>
      <c r="E613" s="45"/>
      <c r="F613" s="43"/>
      <c r="G613" s="45"/>
      <c r="H613" s="43"/>
      <c r="I613" s="43"/>
      <c r="J613" s="43"/>
      <c r="K613" s="43"/>
      <c r="L613" s="47">
        <f>SUM(L614:L616)-SUMIF(CE614:CE616, 1, L614:L616)</f>
        <v>1649.9</v>
      </c>
    </row>
    <row r="614" spans="1:82" ht="28.5">
      <c r="A614" s="41"/>
      <c r="B614" s="41" t="s">
        <v>784</v>
      </c>
      <c r="C614" s="41" t="s">
        <v>786</v>
      </c>
      <c r="D614" s="42" t="s">
        <v>324</v>
      </c>
      <c r="E614" s="45">
        <v>6.0000000000000002E-5</v>
      </c>
      <c r="F614" s="40"/>
      <c r="G614" s="45">
        <f>SmtRes!CX233</f>
        <v>2.4000000000000001E-4</v>
      </c>
      <c r="H614" s="46">
        <f>SmtRes!CZ233</f>
        <v>305052.55</v>
      </c>
      <c r="I614" s="44">
        <f>SmtRes!AI233</f>
        <v>1.05</v>
      </c>
      <c r="J614" s="46">
        <f>ROUND(H614*I614, 2)</f>
        <v>320305.18</v>
      </c>
      <c r="K614" s="41"/>
      <c r="L614" s="46">
        <f>SmtRes!DF233</f>
        <v>76.87</v>
      </c>
    </row>
    <row r="615" spans="1:82" ht="14.25">
      <c r="A615" s="41"/>
      <c r="B615" s="41" t="s">
        <v>787</v>
      </c>
      <c r="C615" s="41" t="s">
        <v>789</v>
      </c>
      <c r="D615" s="42" t="s">
        <v>703</v>
      </c>
      <c r="E615" s="45">
        <v>0.15</v>
      </c>
      <c r="F615" s="40"/>
      <c r="G615" s="45">
        <f>SmtRes!CX234</f>
        <v>0.6</v>
      </c>
      <c r="H615" s="46">
        <f>SmtRes!CZ234</f>
        <v>92.95</v>
      </c>
      <c r="I615" s="44">
        <f>SmtRes!AI234</f>
        <v>1.1299999999999999</v>
      </c>
      <c r="J615" s="46">
        <f>ROUND(H615*I615, 2)</f>
        <v>105.03</v>
      </c>
      <c r="K615" s="41"/>
      <c r="L615" s="46">
        <f>SmtRes!DF234</f>
        <v>63.02</v>
      </c>
    </row>
    <row r="616" spans="1:82" ht="57">
      <c r="A616" s="41"/>
      <c r="B616" s="41" t="s">
        <v>790</v>
      </c>
      <c r="C616" s="48" t="s">
        <v>792</v>
      </c>
      <c r="D616" s="49" t="s">
        <v>703</v>
      </c>
      <c r="E616" s="50">
        <v>0.72</v>
      </c>
      <c r="F616" s="51"/>
      <c r="G616" s="50">
        <f>SmtRes!CX235</f>
        <v>2.88</v>
      </c>
      <c r="H616" s="52">
        <f>SmtRes!CZ235</f>
        <v>490.01</v>
      </c>
      <c r="I616" s="53">
        <f>SmtRes!AI235</f>
        <v>1.07</v>
      </c>
      <c r="J616" s="52">
        <f>ROUND(H616*I616, 2)</f>
        <v>524.30999999999995</v>
      </c>
      <c r="K616" s="48"/>
      <c r="L616" s="52">
        <f>SmtRes!DF235</f>
        <v>1510.01</v>
      </c>
    </row>
    <row r="617" spans="1:82" ht="15">
      <c r="A617" s="41"/>
      <c r="B617" s="41"/>
      <c r="C617" s="56" t="s">
        <v>985</v>
      </c>
      <c r="D617" s="42"/>
      <c r="E617" s="45"/>
      <c r="F617" s="40"/>
      <c r="G617" s="45"/>
      <c r="H617" s="46"/>
      <c r="I617" s="44"/>
      <c r="J617" s="46"/>
      <c r="K617" s="41"/>
      <c r="L617" s="46">
        <f>L611+L613</f>
        <v>2100.31</v>
      </c>
    </row>
    <row r="618" spans="1:82" ht="57">
      <c r="A618" s="39" t="s">
        <v>1068</v>
      </c>
      <c r="B618" s="41" t="str">
        <f>Source!F126</f>
        <v>421/пр_2020_п.75_пп.а</v>
      </c>
      <c r="C618" s="41" t="str">
        <f>Source!G126</f>
        <v>Сметная стоимость вспомогательных ненормируемых материальных ресурсов, не учтенная в сметной норме, 2%</v>
      </c>
      <c r="D618" s="42" t="str">
        <f>Source!H126</f>
        <v>%</v>
      </c>
      <c r="E618" s="45">
        <f>SmtRes!AT236</f>
        <v>2</v>
      </c>
      <c r="F618" s="40"/>
      <c r="G618" s="45">
        <f>Source!I126</f>
        <v>2</v>
      </c>
      <c r="H618" s="46"/>
      <c r="I618" s="44"/>
      <c r="J618" s="46"/>
      <c r="K618" s="41"/>
      <c r="L618" s="46">
        <f>Source!P126</f>
        <v>9.01</v>
      </c>
      <c r="AD618">
        <f>ROUND((Source!AT126/100)*((ROUND(0*Source!I126, 2)+ROUND(0*Source!I126, 2))), 2)</f>
        <v>0</v>
      </c>
      <c r="AE618">
        <f>ROUND((Source!AU126/100)*((ROUND(0*Source!I126, 2)+ROUND(0*Source!I126, 2))), 2)</f>
        <v>0</v>
      </c>
      <c r="AN618">
        <f>L618</f>
        <v>9.01</v>
      </c>
      <c r="AW618">
        <f>L618</f>
        <v>9.01</v>
      </c>
      <c r="AZ618">
        <f>Source!X126</f>
        <v>0</v>
      </c>
      <c r="BA618">
        <f>Source!Y126</f>
        <v>0</v>
      </c>
      <c r="CD618">
        <v>4</v>
      </c>
    </row>
    <row r="619" spans="1:82" ht="14.25">
      <c r="A619" s="41"/>
      <c r="B619" s="41"/>
      <c r="C619" s="41" t="s">
        <v>987</v>
      </c>
      <c r="D619" s="42"/>
      <c r="E619" s="45"/>
      <c r="F619" s="40"/>
      <c r="G619" s="45"/>
      <c r="H619" s="46"/>
      <c r="I619" s="44"/>
      <c r="J619" s="46"/>
      <c r="K619" s="41"/>
      <c r="L619" s="46">
        <f>SUM(AR610:AR622)+SUM(AS610:AS622)+SUM(AT610:AT622)+SUM(AU610:AU622)+SUM(AV610:AV622)</f>
        <v>450.41</v>
      </c>
    </row>
    <row r="620" spans="1:82" ht="28.5">
      <c r="A620" s="41"/>
      <c r="B620" s="41" t="s">
        <v>27</v>
      </c>
      <c r="C620" s="41" t="s">
        <v>988</v>
      </c>
      <c r="D620" s="42" t="s">
        <v>32</v>
      </c>
      <c r="E620" s="45">
        <f>Source!BZ125</f>
        <v>97</v>
      </c>
      <c r="F620" s="40"/>
      <c r="G620" s="45">
        <f>Source!AT125</f>
        <v>97</v>
      </c>
      <c r="H620" s="46"/>
      <c r="I620" s="44"/>
      <c r="J620" s="46"/>
      <c r="K620" s="41"/>
      <c r="L620" s="46">
        <f>SUM(AZ610:AZ622)</f>
        <v>436.9</v>
      </c>
    </row>
    <row r="621" spans="1:82" ht="28.5">
      <c r="A621" s="48"/>
      <c r="B621" s="48" t="s">
        <v>28</v>
      </c>
      <c r="C621" s="48" t="s">
        <v>989</v>
      </c>
      <c r="D621" s="49" t="s">
        <v>32</v>
      </c>
      <c r="E621" s="50">
        <f>Source!CA125</f>
        <v>51</v>
      </c>
      <c r="F621" s="51"/>
      <c r="G621" s="50">
        <f>Source!AU125</f>
        <v>51</v>
      </c>
      <c r="H621" s="52"/>
      <c r="I621" s="53"/>
      <c r="J621" s="52"/>
      <c r="K621" s="48"/>
      <c r="L621" s="52">
        <f>SUM(BA610:BA622)</f>
        <v>229.71</v>
      </c>
    </row>
    <row r="622" spans="1:82" ht="15">
      <c r="C622" s="82" t="s">
        <v>990</v>
      </c>
      <c r="D622" s="82"/>
      <c r="E622" s="82"/>
      <c r="F622" s="82"/>
      <c r="G622" s="82"/>
      <c r="H622" s="82"/>
      <c r="I622" s="83">
        <f>K622/E610</f>
        <v>693.98250000000007</v>
      </c>
      <c r="J622" s="83"/>
      <c r="K622" s="83">
        <f>L611+L613+L620+L621+SUM(L618:L618)</f>
        <v>2775.9300000000003</v>
      </c>
      <c r="L622" s="83"/>
      <c r="AD622">
        <f>ROUND((Source!AT125/100)*((ROUND(SUMIF(SmtRes!AQ232:'SmtRes'!AQ236,"=1",SmtRes!AD232:'SmtRes'!AD236)*Source!I125, 2)+ROUND(SUMIF(SmtRes!AQ232:'SmtRes'!AQ236,"=1",SmtRes!AC232:'SmtRes'!AC236)*Source!I125, 2))), 2)</f>
        <v>1149.72</v>
      </c>
      <c r="AE622">
        <f>ROUND((Source!AU125/100)*((ROUND(SUMIF(SmtRes!AQ232:'SmtRes'!AQ236,"=1",SmtRes!AD232:'SmtRes'!AD236)*Source!I125, 2)+ROUND(SUMIF(SmtRes!AQ232:'SmtRes'!AQ236,"=1",SmtRes!AC232:'SmtRes'!AC236)*Source!I125, 2))), 2)</f>
        <v>604.49</v>
      </c>
      <c r="AN622" s="54">
        <f>L611+L613+L620+L621</f>
        <v>2766.92</v>
      </c>
      <c r="AO622">
        <f>0</f>
        <v>0</v>
      </c>
      <c r="AQ622" t="s">
        <v>991</v>
      </c>
      <c r="AR622" s="54">
        <f>L611</f>
        <v>450.41</v>
      </c>
      <c r="AT622">
        <f>0</f>
        <v>0</v>
      </c>
      <c r="AV622" t="s">
        <v>991</v>
      </c>
      <c r="AW622" s="54">
        <f>L613</f>
        <v>1649.9</v>
      </c>
      <c r="AZ622">
        <f>Source!X125</f>
        <v>436.9</v>
      </c>
      <c r="BA622">
        <f>Source!Y125</f>
        <v>229.71</v>
      </c>
      <c r="CD622">
        <v>2</v>
      </c>
    </row>
    <row r="624" spans="1:82" ht="15">
      <c r="A624" s="60"/>
      <c r="B624" s="61"/>
      <c r="C624" s="76" t="s">
        <v>1030</v>
      </c>
      <c r="D624" s="76"/>
      <c r="E624" s="76"/>
      <c r="F624" s="76"/>
      <c r="G624" s="76"/>
      <c r="H624" s="76"/>
      <c r="I624" s="47"/>
      <c r="J624" s="60"/>
      <c r="K624" s="62"/>
      <c r="L624" s="47">
        <f>L626+L627+L633+L637</f>
        <v>54110.07</v>
      </c>
    </row>
    <row r="625" spans="1:12" ht="14.25">
      <c r="A625" s="57"/>
      <c r="B625" s="59"/>
      <c r="C625" s="79" t="s">
        <v>1031</v>
      </c>
      <c r="D625" s="77"/>
      <c r="E625" s="77"/>
      <c r="F625" s="77"/>
      <c r="G625" s="77"/>
      <c r="H625" s="77"/>
      <c r="I625" s="46"/>
      <c r="J625" s="57"/>
      <c r="K625" s="43"/>
      <c r="L625" s="46"/>
    </row>
    <row r="626" spans="1:12" ht="14.25">
      <c r="A626" s="57"/>
      <c r="B626" s="59"/>
      <c r="C626" s="77" t="s">
        <v>1032</v>
      </c>
      <c r="D626" s="77"/>
      <c r="E626" s="77"/>
      <c r="F626" s="77"/>
      <c r="G626" s="77"/>
      <c r="H626" s="77"/>
      <c r="I626" s="46"/>
      <c r="J626" s="57"/>
      <c r="K626" s="43"/>
      <c r="L626" s="46">
        <f>SUM(AR506:AR622)</f>
        <v>41672.92</v>
      </c>
    </row>
    <row r="627" spans="1:12" ht="14.25" hidden="1">
      <c r="A627" s="57"/>
      <c r="B627" s="59"/>
      <c r="C627" s="77" t="s">
        <v>1033</v>
      </c>
      <c r="D627" s="77"/>
      <c r="E627" s="77"/>
      <c r="F627" s="77"/>
      <c r="G627" s="77"/>
      <c r="H627" s="77"/>
      <c r="I627" s="46"/>
      <c r="J627" s="57"/>
      <c r="K627" s="43"/>
      <c r="L627" s="46">
        <f>L629+L632+L631</f>
        <v>7002.0399999999991</v>
      </c>
    </row>
    <row r="628" spans="1:12" ht="14.25" hidden="1">
      <c r="A628" s="57"/>
      <c r="B628" s="59"/>
      <c r="C628" s="79" t="s">
        <v>1034</v>
      </c>
      <c r="D628" s="77"/>
      <c r="E628" s="77"/>
      <c r="F628" s="77"/>
      <c r="G628" s="77"/>
      <c r="H628" s="77"/>
      <c r="I628" s="46"/>
      <c r="J628" s="57"/>
      <c r="K628" s="43"/>
      <c r="L628" s="46"/>
    </row>
    <row r="629" spans="1:12" ht="14.25">
      <c r="A629" s="57"/>
      <c r="B629" s="59"/>
      <c r="C629" s="77" t="s">
        <v>1033</v>
      </c>
      <c r="D629" s="77"/>
      <c r="E629" s="77"/>
      <c r="F629" s="77"/>
      <c r="G629" s="77"/>
      <c r="H629" s="77"/>
      <c r="I629" s="46"/>
      <c r="J629" s="57"/>
      <c r="K629" s="43"/>
      <c r="L629" s="46">
        <f>SUM(AO506:AO622)</f>
        <v>5287.44</v>
      </c>
    </row>
    <row r="630" spans="1:12" ht="14.25" hidden="1">
      <c r="A630" s="57"/>
      <c r="B630" s="59"/>
      <c r="C630" s="79" t="s">
        <v>1035</v>
      </c>
      <c r="D630" s="77"/>
      <c r="E630" s="77"/>
      <c r="F630" s="77"/>
      <c r="G630" s="77"/>
      <c r="H630" s="77"/>
      <c r="I630" s="46"/>
      <c r="J630" s="57"/>
      <c r="K630" s="43"/>
      <c r="L630" s="46"/>
    </row>
    <row r="631" spans="1:12" ht="14.25">
      <c r="A631" s="57"/>
      <c r="B631" s="59"/>
      <c r="C631" s="77" t="s">
        <v>1055</v>
      </c>
      <c r="D631" s="77"/>
      <c r="E631" s="77"/>
      <c r="F631" s="77"/>
      <c r="G631" s="77"/>
      <c r="H631" s="77"/>
      <c r="I631" s="46"/>
      <c r="J631" s="57"/>
      <c r="K631" s="43"/>
      <c r="L631" s="46">
        <f>SUM(AT506:AT622)</f>
        <v>1714.6</v>
      </c>
    </row>
    <row r="632" spans="1:12" ht="14.25" hidden="1">
      <c r="A632" s="57"/>
      <c r="B632" s="59"/>
      <c r="C632" s="77" t="s">
        <v>1036</v>
      </c>
      <c r="D632" s="77"/>
      <c r="E632" s="77"/>
      <c r="F632" s="77"/>
      <c r="G632" s="77"/>
      <c r="H632" s="77"/>
      <c r="I632" s="46"/>
      <c r="J632" s="57"/>
      <c r="K632" s="43"/>
      <c r="L632" s="46">
        <f>SUM(AV506:AV622)</f>
        <v>0</v>
      </c>
    </row>
    <row r="633" spans="1:12" ht="14.25">
      <c r="A633" s="57"/>
      <c r="B633" s="59"/>
      <c r="C633" s="77" t="s">
        <v>1037</v>
      </c>
      <c r="D633" s="77"/>
      <c r="E633" s="77"/>
      <c r="F633" s="77"/>
      <c r="G633" s="77"/>
      <c r="H633" s="77"/>
      <c r="I633" s="46"/>
      <c r="J633" s="57"/>
      <c r="K633" s="43"/>
      <c r="L633" s="46">
        <f>L635+L636</f>
        <v>5435.1100000000006</v>
      </c>
    </row>
    <row r="634" spans="1:12" ht="14.25">
      <c r="A634" s="57"/>
      <c r="B634" s="59"/>
      <c r="C634" s="79" t="s">
        <v>1034</v>
      </c>
      <c r="D634" s="77"/>
      <c r="E634" s="77"/>
      <c r="F634" s="77"/>
      <c r="G634" s="77"/>
      <c r="H634" s="77"/>
      <c r="I634" s="46"/>
      <c r="J634" s="57"/>
      <c r="K634" s="43"/>
      <c r="L634" s="46"/>
    </row>
    <row r="635" spans="1:12" ht="14.25">
      <c r="A635" s="57"/>
      <c r="B635" s="59"/>
      <c r="C635" s="77" t="s">
        <v>1038</v>
      </c>
      <c r="D635" s="77"/>
      <c r="E635" s="77"/>
      <c r="F635" s="77"/>
      <c r="G635" s="77"/>
      <c r="H635" s="77"/>
      <c r="I635" s="46"/>
      <c r="J635" s="57"/>
      <c r="K635" s="43"/>
      <c r="L635" s="46">
        <f>SUM(AW506:AW622)-SUM(BK506:BK622)</f>
        <v>5435.1100000000006</v>
      </c>
    </row>
    <row r="636" spans="1:12" ht="14.25" hidden="1">
      <c r="A636" s="57"/>
      <c r="B636" s="59"/>
      <c r="C636" s="77" t="s">
        <v>1039</v>
      </c>
      <c r="D636" s="77"/>
      <c r="E636" s="77"/>
      <c r="F636" s="77"/>
      <c r="G636" s="77"/>
      <c r="H636" s="77"/>
      <c r="I636" s="46"/>
      <c r="J636" s="57"/>
      <c r="K636" s="43"/>
      <c r="L636" s="46">
        <f>SUM(BC506:BC622)</f>
        <v>0</v>
      </c>
    </row>
    <row r="637" spans="1:12" ht="14.25" hidden="1">
      <c r="A637" s="57"/>
      <c r="B637" s="59"/>
      <c r="C637" s="77" t="s">
        <v>1040</v>
      </c>
      <c r="D637" s="77"/>
      <c r="E637" s="77"/>
      <c r="F637" s="77"/>
      <c r="G637" s="77"/>
      <c r="H637" s="77"/>
      <c r="I637" s="46"/>
      <c r="J637" s="57"/>
      <c r="K637" s="43"/>
      <c r="L637" s="46">
        <f>SUM(BB506:BB622)</f>
        <v>0</v>
      </c>
    </row>
    <row r="638" spans="1:12" ht="14.25">
      <c r="A638" s="57"/>
      <c r="B638" s="59"/>
      <c r="C638" s="77" t="s">
        <v>1041</v>
      </c>
      <c r="D638" s="77"/>
      <c r="E638" s="77"/>
      <c r="F638" s="77"/>
      <c r="G638" s="77"/>
      <c r="H638" s="77"/>
      <c r="I638" s="46"/>
      <c r="J638" s="57"/>
      <c r="K638" s="43"/>
      <c r="L638" s="46">
        <f>SUM(AR506:AR622)+SUM(AT506:AT622)+SUM(AV506:AV622)</f>
        <v>43387.519999999997</v>
      </c>
    </row>
    <row r="639" spans="1:12" ht="14.25">
      <c r="A639" s="57"/>
      <c r="B639" s="59"/>
      <c r="C639" s="77" t="s">
        <v>1042</v>
      </c>
      <c r="D639" s="77"/>
      <c r="E639" s="77"/>
      <c r="F639" s="77"/>
      <c r="G639" s="77"/>
      <c r="H639" s="77"/>
      <c r="I639" s="46"/>
      <c r="J639" s="57"/>
      <c r="K639" s="43"/>
      <c r="L639" s="46">
        <f>SUM(AZ506:AZ622)</f>
        <v>42085.9</v>
      </c>
    </row>
    <row r="640" spans="1:12" ht="14.25">
      <c r="A640" s="57"/>
      <c r="B640" s="59"/>
      <c r="C640" s="77" t="s">
        <v>1043</v>
      </c>
      <c r="D640" s="77"/>
      <c r="E640" s="77"/>
      <c r="F640" s="77"/>
      <c r="G640" s="77"/>
      <c r="H640" s="77"/>
      <c r="I640" s="46"/>
      <c r="J640" s="57"/>
      <c r="K640" s="43"/>
      <c r="L640" s="46">
        <f>SUM(BA506:BA622)</f>
        <v>22127.63</v>
      </c>
    </row>
    <row r="641" spans="1:12" ht="14.25" hidden="1">
      <c r="A641" s="57"/>
      <c r="B641" s="59"/>
      <c r="C641" s="77" t="s">
        <v>1044</v>
      </c>
      <c r="D641" s="77"/>
      <c r="E641" s="77"/>
      <c r="F641" s="77"/>
      <c r="G641" s="77"/>
      <c r="H641" s="77"/>
      <c r="I641" s="46"/>
      <c r="J641" s="57"/>
      <c r="K641" s="43"/>
      <c r="L641" s="46">
        <f>L643+L644</f>
        <v>0</v>
      </c>
    </row>
    <row r="642" spans="1:12" ht="14.25" hidden="1">
      <c r="A642" s="57"/>
      <c r="B642" s="59"/>
      <c r="C642" s="79" t="s">
        <v>1031</v>
      </c>
      <c r="D642" s="77"/>
      <c r="E642" s="77"/>
      <c r="F642" s="77"/>
      <c r="G642" s="77"/>
      <c r="H642" s="77"/>
      <c r="I642" s="46"/>
      <c r="J642" s="57"/>
      <c r="K642" s="43"/>
      <c r="L642" s="46"/>
    </row>
    <row r="643" spans="1:12" ht="14.25" hidden="1">
      <c r="A643" s="57"/>
      <c r="B643" s="59"/>
      <c r="C643" s="77" t="s">
        <v>1045</v>
      </c>
      <c r="D643" s="77"/>
      <c r="E643" s="77"/>
      <c r="F643" s="77"/>
      <c r="G643" s="77"/>
      <c r="H643" s="77"/>
      <c r="I643" s="46"/>
      <c r="J643" s="57"/>
      <c r="K643" s="43"/>
      <c r="L643" s="46">
        <f>SUM(BK506:BK622)</f>
        <v>0</v>
      </c>
    </row>
    <row r="644" spans="1:12" ht="14.25" hidden="1">
      <c r="A644" s="57"/>
      <c r="B644" s="59"/>
      <c r="C644" s="77" t="s">
        <v>1046</v>
      </c>
      <c r="D644" s="77"/>
      <c r="E644" s="77"/>
      <c r="F644" s="77"/>
      <c r="G644" s="77"/>
      <c r="H644" s="77"/>
      <c r="I644" s="46"/>
      <c r="J644" s="57"/>
      <c r="K644" s="43"/>
      <c r="L644" s="46">
        <f>SUM(BD506:BD622)</f>
        <v>0</v>
      </c>
    </row>
    <row r="645" spans="1:12" ht="14.25" hidden="1">
      <c r="A645" s="57"/>
      <c r="B645" s="59"/>
      <c r="C645" s="77" t="s">
        <v>1047</v>
      </c>
      <c r="D645" s="77"/>
      <c r="E645" s="77"/>
      <c r="F645" s="77"/>
      <c r="G645" s="77"/>
      <c r="H645" s="77"/>
      <c r="I645" s="46"/>
      <c r="J645" s="57"/>
      <c r="K645" s="43"/>
      <c r="L645" s="46"/>
    </row>
    <row r="646" spans="1:12" ht="14.25" hidden="1">
      <c r="A646" s="57"/>
      <c r="B646" s="59"/>
      <c r="C646" s="77" t="s">
        <v>1048</v>
      </c>
      <c r="D646" s="77"/>
      <c r="E646" s="77"/>
      <c r="F646" s="77"/>
      <c r="G646" s="77"/>
      <c r="H646" s="77"/>
      <c r="I646" s="46"/>
      <c r="J646" s="57"/>
      <c r="K646" s="43"/>
      <c r="L646" s="46">
        <f>SUM(BO506:BO622)</f>
        <v>0</v>
      </c>
    </row>
    <row r="647" spans="1:12" ht="15">
      <c r="A647" s="60"/>
      <c r="B647" s="61"/>
      <c r="C647" s="76" t="s">
        <v>1049</v>
      </c>
      <c r="D647" s="76"/>
      <c r="E647" s="76"/>
      <c r="F647" s="76"/>
      <c r="G647" s="76"/>
      <c r="H647" s="76"/>
      <c r="I647" s="47"/>
      <c r="J647" s="60"/>
      <c r="K647" s="62"/>
      <c r="L647" s="47">
        <f>L624+L639+L640+L641+L645+L646</f>
        <v>118323.6</v>
      </c>
    </row>
    <row r="648" spans="1:12" ht="14.25">
      <c r="A648" s="57"/>
      <c r="B648" s="59"/>
      <c r="C648" s="79" t="s">
        <v>1050</v>
      </c>
      <c r="D648" s="77"/>
      <c r="E648" s="77"/>
      <c r="F648" s="77"/>
      <c r="G648" s="77"/>
      <c r="H648" s="77"/>
      <c r="I648" s="46"/>
      <c r="J648" s="57"/>
      <c r="K648" s="43"/>
      <c r="L648" s="46"/>
    </row>
    <row r="649" spans="1:12" ht="14.25" hidden="1">
      <c r="A649" s="57"/>
      <c r="B649" s="59"/>
      <c r="C649" s="77" t="s">
        <v>1051</v>
      </c>
      <c r="D649" s="77"/>
      <c r="E649" s="77"/>
      <c r="F649" s="77"/>
      <c r="G649" s="77"/>
      <c r="H649" s="77"/>
      <c r="I649" s="46"/>
      <c r="J649" s="57"/>
      <c r="K649" s="43"/>
      <c r="L649" s="46">
        <f>SUM(AX506:AX622)</f>
        <v>0</v>
      </c>
    </row>
    <row r="650" spans="1:12" ht="14.25" hidden="1">
      <c r="A650" s="57"/>
      <c r="B650" s="59"/>
      <c r="C650" s="77" t="s">
        <v>1052</v>
      </c>
      <c r="D650" s="77"/>
      <c r="E650" s="77"/>
      <c r="F650" s="77"/>
      <c r="G650" s="77"/>
      <c r="H650" s="77"/>
      <c r="I650" s="46"/>
      <c r="J650" s="57"/>
      <c r="K650" s="43"/>
      <c r="L650" s="46">
        <f>SUM(AY506:AY622)</f>
        <v>0</v>
      </c>
    </row>
    <row r="651" spans="1:12" ht="14.25">
      <c r="A651" s="57"/>
      <c r="B651" s="59"/>
      <c r="C651" s="77" t="s">
        <v>1053</v>
      </c>
      <c r="D651" s="77"/>
      <c r="E651" s="77"/>
      <c r="F651" s="78"/>
      <c r="G651" s="45">
        <f>Source!F150</f>
        <v>140.63488000000001</v>
      </c>
      <c r="H651" s="57"/>
      <c r="I651" s="57"/>
      <c r="J651" s="57"/>
      <c r="K651" s="57"/>
      <c r="L651" s="57"/>
    </row>
    <row r="652" spans="1:12" ht="14.25">
      <c r="A652" s="57"/>
      <c r="B652" s="59"/>
      <c r="C652" s="77" t="s">
        <v>1054</v>
      </c>
      <c r="D652" s="77"/>
      <c r="E652" s="77"/>
      <c r="F652" s="78"/>
      <c r="G652" s="45">
        <f>Source!F151</f>
        <v>71.041640000000001</v>
      </c>
      <c r="H652" s="57"/>
      <c r="I652" s="57"/>
      <c r="J652" s="57"/>
      <c r="K652" s="57"/>
      <c r="L652" s="57"/>
    </row>
    <row r="654" spans="1:12" ht="14.25">
      <c r="C654" s="73" t="str">
        <f>Source!H167</f>
        <v>НДС 20%</v>
      </c>
      <c r="D654" s="73"/>
      <c r="E654" s="73"/>
      <c r="F654" s="73"/>
      <c r="G654" s="73"/>
      <c r="H654" s="73"/>
      <c r="I654" s="73"/>
      <c r="J654" s="73"/>
      <c r="K654" s="73"/>
      <c r="L654" s="55">
        <f>IF(Source!Y167=0, "", Source!Y167)</f>
        <v>23664.720000000001</v>
      </c>
    </row>
    <row r="655" spans="1:12" ht="14.25">
      <c r="C655" s="73" t="str">
        <f>Source!H168</f>
        <v>ИТОГО с НДС</v>
      </c>
      <c r="D655" s="73"/>
      <c r="E655" s="73"/>
      <c r="F655" s="73"/>
      <c r="G655" s="73"/>
      <c r="H655" s="73"/>
      <c r="I655" s="73"/>
      <c r="J655" s="73"/>
      <c r="K655" s="73"/>
      <c r="L655" s="55">
        <f>IF(Source!Y168=0, "", Source!Y168)</f>
        <v>141988.32</v>
      </c>
    </row>
    <row r="657" spans="1:83" ht="16.5">
      <c r="A657" s="81" t="s">
        <v>1069</v>
      </c>
      <c r="B657" s="81"/>
      <c r="C657" s="81"/>
      <c r="D657" s="81"/>
      <c r="E657" s="81"/>
      <c r="F657" s="81"/>
      <c r="G657" s="81"/>
      <c r="H657" s="81"/>
      <c r="I657" s="81"/>
      <c r="J657" s="81"/>
      <c r="K657" s="81"/>
      <c r="L657" s="81"/>
    </row>
    <row r="658" spans="1:83" ht="106.5">
      <c r="A658" s="39" t="s">
        <v>215</v>
      </c>
      <c r="B658" s="41" t="s">
        <v>1070</v>
      </c>
      <c r="C658" s="41" t="s">
        <v>1071</v>
      </c>
      <c r="D658" s="42" t="str">
        <f>Source!H174</f>
        <v>100 м</v>
      </c>
      <c r="E658" s="45">
        <f>Source!K174</f>
        <v>1.26</v>
      </c>
      <c r="F658" s="40"/>
      <c r="G658" s="45">
        <f>Source!I174</f>
        <v>1.26</v>
      </c>
      <c r="H658" s="46"/>
      <c r="I658" s="44"/>
      <c r="J658" s="46"/>
      <c r="K658" s="41"/>
      <c r="L658" s="46"/>
    </row>
    <row r="659" spans="1:83">
      <c r="C659" s="58" t="str">
        <f>"Объем: "&amp;Source!I174&amp;"=126/"&amp;"100"</f>
        <v>Объем: 1,26=126/100</v>
      </c>
    </row>
    <row r="660" spans="1:83" ht="15">
      <c r="A660" s="40"/>
      <c r="B660" s="43">
        <v>1</v>
      </c>
      <c r="C660" s="40" t="s">
        <v>979</v>
      </c>
      <c r="D660" s="42" t="s">
        <v>688</v>
      </c>
      <c r="E660" s="45"/>
      <c r="F660" s="43"/>
      <c r="G660" s="45">
        <f>Source!U174</f>
        <v>16.317</v>
      </c>
      <c r="H660" s="43"/>
      <c r="I660" s="43"/>
      <c r="J660" s="43"/>
      <c r="K660" s="43"/>
      <c r="L660" s="47">
        <f>SUM(L661:L661)-SUMIF(CE661:CE661, 1, L661:L661)</f>
        <v>4835.05</v>
      </c>
    </row>
    <row r="661" spans="1:83" ht="28.5">
      <c r="A661" s="41"/>
      <c r="B661" s="41" t="s">
        <v>766</v>
      </c>
      <c r="C661" s="41" t="s">
        <v>767</v>
      </c>
      <c r="D661" s="42" t="s">
        <v>688</v>
      </c>
      <c r="E661" s="45">
        <v>18.5</v>
      </c>
      <c r="F661" s="40">
        <f>ROUND(0.7,7)</f>
        <v>0.7</v>
      </c>
      <c r="G661" s="45">
        <f>SmtRes!CX237</f>
        <v>16.317</v>
      </c>
      <c r="H661" s="46"/>
      <c r="I661" s="44"/>
      <c r="J661" s="46">
        <f>SmtRes!CZ237</f>
        <v>296.32</v>
      </c>
      <c r="K661" s="41"/>
      <c r="L661" s="46">
        <f>SmtRes!DI237</f>
        <v>4835.05</v>
      </c>
    </row>
    <row r="662" spans="1:83" ht="15">
      <c r="A662" s="40"/>
      <c r="B662" s="43">
        <v>2</v>
      </c>
      <c r="C662" s="40" t="s">
        <v>980</v>
      </c>
      <c r="D662" s="42"/>
      <c r="E662" s="45"/>
      <c r="F662" s="43"/>
      <c r="G662" s="45"/>
      <c r="H662" s="43"/>
      <c r="I662" s="43"/>
      <c r="J662" s="43"/>
      <c r="K662" s="43"/>
      <c r="L662" s="47">
        <f>SUM(L663:L668)-SUMIF(CE663:CE668, 1, L663:L668)</f>
        <v>451.35999999999996</v>
      </c>
    </row>
    <row r="663" spans="1:83" ht="15">
      <c r="A663" s="40"/>
      <c r="B663" s="43"/>
      <c r="C663" s="40" t="s">
        <v>983</v>
      </c>
      <c r="D663" s="42" t="s">
        <v>688</v>
      </c>
      <c r="E663" s="45"/>
      <c r="F663" s="43"/>
      <c r="G663" s="45">
        <f>Source!V174</f>
        <v>2.9635199999999999</v>
      </c>
      <c r="H663" s="43"/>
      <c r="I663" s="43"/>
      <c r="J663" s="43"/>
      <c r="K663" s="43"/>
      <c r="L663" s="47">
        <f>SUMIF(CE664:CE668, 1, L664:L668)</f>
        <v>144.09</v>
      </c>
      <c r="CE663">
        <v>1</v>
      </c>
    </row>
    <row r="664" spans="1:83" ht="28.5">
      <c r="A664" s="41"/>
      <c r="B664" s="41" t="s">
        <v>691</v>
      </c>
      <c r="C664" s="41" t="s">
        <v>693</v>
      </c>
      <c r="D664" s="42" t="s">
        <v>694</v>
      </c>
      <c r="E664" s="45">
        <v>0.23</v>
      </c>
      <c r="F664" s="40">
        <f>ROUND(0.7,7)</f>
        <v>0.7</v>
      </c>
      <c r="G664" s="45">
        <f>SmtRes!CX239</f>
        <v>0.20286000000000001</v>
      </c>
      <c r="H664" s="46"/>
      <c r="I664" s="44"/>
      <c r="J664" s="46">
        <f>SmtRes!CZ239</f>
        <v>1442.85</v>
      </c>
      <c r="K664" s="41"/>
      <c r="L664" s="46">
        <f>SmtRes!DG239</f>
        <v>292.7</v>
      </c>
    </row>
    <row r="665" spans="1:83" ht="28.5">
      <c r="A665" s="41"/>
      <c r="B665" s="41" t="s">
        <v>695</v>
      </c>
      <c r="C665" s="41" t="s">
        <v>981</v>
      </c>
      <c r="D665" s="42" t="s">
        <v>688</v>
      </c>
      <c r="E665" s="45">
        <f>SmtRes!DO239*SmtRes!AT239</f>
        <v>0.23</v>
      </c>
      <c r="F665" s="40">
        <f>ROUND(0.7,7)</f>
        <v>0.7</v>
      </c>
      <c r="G665" s="45">
        <f>SmtRes!DO239*SmtRes!CX239</f>
        <v>0.20286000000000001</v>
      </c>
      <c r="H665" s="46"/>
      <c r="I665" s="44"/>
      <c r="J665" s="46">
        <f>ROUND(SmtRes!AG239/SmtRes!DO239, 2)</f>
        <v>407.16</v>
      </c>
      <c r="K665" s="41"/>
      <c r="L665" s="46">
        <f>SmtRes!DH239</f>
        <v>82.6</v>
      </c>
      <c r="CE665">
        <v>1</v>
      </c>
    </row>
    <row r="666" spans="1:83" ht="28.5">
      <c r="A666" s="41"/>
      <c r="B666" s="41" t="s">
        <v>696</v>
      </c>
      <c r="C666" s="41" t="s">
        <v>698</v>
      </c>
      <c r="D666" s="42" t="s">
        <v>694</v>
      </c>
      <c r="E666" s="45">
        <v>0.23</v>
      </c>
      <c r="F666" s="40">
        <f>ROUND(0.7,7)</f>
        <v>0.7</v>
      </c>
      <c r="G666" s="45">
        <f>SmtRes!CX240</f>
        <v>0.20286000000000001</v>
      </c>
      <c r="H666" s="46"/>
      <c r="I666" s="44"/>
      <c r="J666" s="46">
        <f>SmtRes!CZ240</f>
        <v>557.94000000000005</v>
      </c>
      <c r="K666" s="41"/>
      <c r="L666" s="46">
        <f>SmtRes!DG240</f>
        <v>113.18</v>
      </c>
    </row>
    <row r="667" spans="1:83" ht="28.5">
      <c r="A667" s="41"/>
      <c r="B667" s="41" t="s">
        <v>699</v>
      </c>
      <c r="C667" s="41" t="s">
        <v>982</v>
      </c>
      <c r="D667" s="42" t="s">
        <v>688</v>
      </c>
      <c r="E667" s="45">
        <f>SmtRes!DO240*SmtRes!AT240</f>
        <v>0.23</v>
      </c>
      <c r="F667" s="40">
        <f>ROUND(0.7,7)</f>
        <v>0.7</v>
      </c>
      <c r="G667" s="45">
        <f>SmtRes!DO240*SmtRes!CX240</f>
        <v>0.20286000000000001</v>
      </c>
      <c r="H667" s="46"/>
      <c r="I667" s="44"/>
      <c r="J667" s="46">
        <f>ROUND(SmtRes!AG240/SmtRes!DO240, 2)</f>
        <v>303.11</v>
      </c>
      <c r="K667" s="41"/>
      <c r="L667" s="46">
        <f>SmtRes!DH240</f>
        <v>61.49</v>
      </c>
      <c r="CE667">
        <v>1</v>
      </c>
    </row>
    <row r="668" spans="1:83" ht="42.75">
      <c r="A668" s="41"/>
      <c r="B668" s="41" t="s">
        <v>714</v>
      </c>
      <c r="C668" s="41" t="s">
        <v>716</v>
      </c>
      <c r="D668" s="42" t="s">
        <v>694</v>
      </c>
      <c r="E668" s="45">
        <v>2.9</v>
      </c>
      <c r="F668" s="40">
        <f>ROUND(0.7,7)</f>
        <v>0.7</v>
      </c>
      <c r="G668" s="45">
        <f>SmtRes!CX241</f>
        <v>2.5577999999999999</v>
      </c>
      <c r="H668" s="46"/>
      <c r="I668" s="44"/>
      <c r="J668" s="46">
        <f>SmtRes!CZ241</f>
        <v>17.78</v>
      </c>
      <c r="K668" s="41"/>
      <c r="L668" s="46">
        <f>SmtRes!DG241</f>
        <v>45.48</v>
      </c>
    </row>
    <row r="669" spans="1:83" ht="15">
      <c r="A669" s="40"/>
      <c r="B669" s="43">
        <v>4</v>
      </c>
      <c r="C669" s="40" t="s">
        <v>984</v>
      </c>
      <c r="D669" s="42"/>
      <c r="E669" s="45"/>
      <c r="F669" s="43"/>
      <c r="G669" s="45"/>
      <c r="H669" s="43"/>
      <c r="I669" s="43"/>
      <c r="J669" s="43"/>
      <c r="K669" s="43"/>
      <c r="L669" s="47">
        <f>SUM(L670:L672)-SUMIF(CE670:CE672, 1, L670:L672)</f>
        <v>0</v>
      </c>
    </row>
    <row r="670" spans="1:83" ht="57">
      <c r="A670" s="41"/>
      <c r="B670" s="41" t="s">
        <v>717</v>
      </c>
      <c r="C670" s="41" t="s">
        <v>719</v>
      </c>
      <c r="D670" s="42" t="s">
        <v>703</v>
      </c>
      <c r="E670" s="45">
        <v>1.3</v>
      </c>
      <c r="F670" s="40">
        <f>ROUND(0,7)</f>
        <v>0</v>
      </c>
      <c r="G670" s="45">
        <f>SmtRes!CX242</f>
        <v>0</v>
      </c>
      <c r="H670" s="46">
        <f>SmtRes!CZ242</f>
        <v>155.63</v>
      </c>
      <c r="I670" s="44">
        <f>SmtRes!AI242</f>
        <v>1.03</v>
      </c>
      <c r="J670" s="46">
        <f>ROUND(H670*I670, 2)</f>
        <v>160.30000000000001</v>
      </c>
      <c r="K670" s="41"/>
      <c r="L670" s="46">
        <f>SmtRes!DF242</f>
        <v>0</v>
      </c>
    </row>
    <row r="671" spans="1:83" ht="42.75">
      <c r="A671" s="41"/>
      <c r="B671" s="41" t="s">
        <v>793</v>
      </c>
      <c r="C671" s="41" t="s">
        <v>795</v>
      </c>
      <c r="D671" s="42" t="s">
        <v>324</v>
      </c>
      <c r="E671" s="45">
        <v>4.0000000000000001E-3</v>
      </c>
      <c r="F671" s="40">
        <f>ROUND(0,7)</f>
        <v>0</v>
      </c>
      <c r="G671" s="45">
        <f>SmtRes!CX243</f>
        <v>0</v>
      </c>
      <c r="H671" s="46">
        <f>SmtRes!CZ243</f>
        <v>71131.5</v>
      </c>
      <c r="I671" s="44">
        <f>SmtRes!AI243</f>
        <v>0.86</v>
      </c>
      <c r="J671" s="46">
        <f>ROUND(H671*I671, 2)</f>
        <v>61173.09</v>
      </c>
      <c r="K671" s="41"/>
      <c r="L671" s="46">
        <f>SmtRes!DF243</f>
        <v>0</v>
      </c>
    </row>
    <row r="672" spans="1:83" ht="57">
      <c r="A672" s="41"/>
      <c r="B672" s="41" t="s">
        <v>796</v>
      </c>
      <c r="C672" s="48" t="s">
        <v>798</v>
      </c>
      <c r="D672" s="49" t="s">
        <v>703</v>
      </c>
      <c r="E672" s="50">
        <v>2.2999999999999998</v>
      </c>
      <c r="F672" s="51">
        <f>ROUND(0,7)</f>
        <v>0</v>
      </c>
      <c r="G672" s="50">
        <f>SmtRes!CX244</f>
        <v>0</v>
      </c>
      <c r="H672" s="52">
        <f>SmtRes!CZ244</f>
        <v>911.56</v>
      </c>
      <c r="I672" s="53">
        <f>SmtRes!AI244</f>
        <v>1.18</v>
      </c>
      <c r="J672" s="52">
        <f>ROUND(H672*I672, 2)</f>
        <v>1075.6400000000001</v>
      </c>
      <c r="K672" s="48"/>
      <c r="L672" s="52">
        <f>SmtRes!DF244</f>
        <v>0</v>
      </c>
    </row>
    <row r="673" spans="1:83" ht="15">
      <c r="A673" s="41"/>
      <c r="B673" s="41"/>
      <c r="C673" s="56" t="s">
        <v>985</v>
      </c>
      <c r="D673" s="42"/>
      <c r="E673" s="45"/>
      <c r="F673" s="40"/>
      <c r="G673" s="45"/>
      <c r="H673" s="46"/>
      <c r="I673" s="44"/>
      <c r="J673" s="46"/>
      <c r="K673" s="41"/>
      <c r="L673" s="46">
        <f>L660+L662+L663+L669</f>
        <v>5430.5</v>
      </c>
    </row>
    <row r="674" spans="1:83" ht="57">
      <c r="A674" s="39" t="s">
        <v>1072</v>
      </c>
      <c r="B674" s="41" t="str">
        <f>Source!F175</f>
        <v>421/пр_2020_п.75_пп.а</v>
      </c>
      <c r="C674" s="41" t="str">
        <f>Source!G175</f>
        <v>Сметная стоимость вспомогательных ненормируемых материальных ресурсов, не учтенная в сметной норме, 2%</v>
      </c>
      <c r="D674" s="42" t="str">
        <f>Source!H175</f>
        <v>%</v>
      </c>
      <c r="E674" s="45">
        <f>SmtRes!AT245</f>
        <v>2</v>
      </c>
      <c r="F674" s="40"/>
      <c r="G674" s="45">
        <f>Source!I175</f>
        <v>2</v>
      </c>
      <c r="H674" s="46"/>
      <c r="I674" s="44"/>
      <c r="J674" s="46"/>
      <c r="K674" s="41"/>
      <c r="L674" s="46">
        <f>Source!P175</f>
        <v>138.13999999999999</v>
      </c>
      <c r="AD674">
        <f>ROUND((Source!AT175/100)*((ROUND(0*Source!I175, 2)+ROUND(0*Source!I175, 2))), 2)</f>
        <v>0</v>
      </c>
      <c r="AE674">
        <f>ROUND((Source!AU175/100)*((ROUND(0*Source!I175, 2)+ROUND(0*Source!I175, 2))), 2)</f>
        <v>0</v>
      </c>
      <c r="AN674">
        <f>L674</f>
        <v>138.13999999999999</v>
      </c>
      <c r="AW674">
        <f>L674</f>
        <v>138.13999999999999</v>
      </c>
      <c r="AZ674">
        <f>Source!X175</f>
        <v>0</v>
      </c>
      <c r="BA674">
        <f>Source!Y175</f>
        <v>0</v>
      </c>
      <c r="CD674">
        <v>4</v>
      </c>
    </row>
    <row r="675" spans="1:83" ht="14.25">
      <c r="A675" s="41"/>
      <c r="B675" s="41"/>
      <c r="C675" s="41" t="s">
        <v>987</v>
      </c>
      <c r="D675" s="42"/>
      <c r="E675" s="45"/>
      <c r="F675" s="40"/>
      <c r="G675" s="45"/>
      <c r="H675" s="46"/>
      <c r="I675" s="44"/>
      <c r="J675" s="46"/>
      <c r="K675" s="41"/>
      <c r="L675" s="46">
        <f>SUM(AR658:AR678)+SUM(AS658:AS678)+SUM(AT658:AT678)+SUM(AU658:AU678)+SUM(AV658:AV678)</f>
        <v>4979.1400000000003</v>
      </c>
    </row>
    <row r="676" spans="1:83" ht="28.5">
      <c r="A676" s="41"/>
      <c r="B676" s="41" t="s">
        <v>27</v>
      </c>
      <c r="C676" s="41" t="s">
        <v>988</v>
      </c>
      <c r="D676" s="42" t="s">
        <v>32</v>
      </c>
      <c r="E676" s="45">
        <f>Source!BZ174</f>
        <v>97</v>
      </c>
      <c r="F676" s="40"/>
      <c r="G676" s="45">
        <f>Source!AT174</f>
        <v>97</v>
      </c>
      <c r="H676" s="46"/>
      <c r="I676" s="44"/>
      <c r="J676" s="46"/>
      <c r="K676" s="41"/>
      <c r="L676" s="46">
        <f>SUM(AZ658:AZ678)</f>
        <v>4829.7700000000004</v>
      </c>
    </row>
    <row r="677" spans="1:83" ht="28.5">
      <c r="A677" s="48"/>
      <c r="B677" s="48" t="s">
        <v>28</v>
      </c>
      <c r="C677" s="48" t="s">
        <v>989</v>
      </c>
      <c r="D677" s="49" t="s">
        <v>32</v>
      </c>
      <c r="E677" s="50">
        <f>Source!CA174</f>
        <v>51</v>
      </c>
      <c r="F677" s="51"/>
      <c r="G677" s="50">
        <f>Source!AU174</f>
        <v>51</v>
      </c>
      <c r="H677" s="52"/>
      <c r="I677" s="53"/>
      <c r="J677" s="52"/>
      <c r="K677" s="48"/>
      <c r="L677" s="52">
        <f>SUM(BA658:BA678)</f>
        <v>2539.36</v>
      </c>
    </row>
    <row r="678" spans="1:83" ht="15">
      <c r="C678" s="82" t="s">
        <v>990</v>
      </c>
      <c r="D678" s="82"/>
      <c r="E678" s="82"/>
      <c r="F678" s="82"/>
      <c r="G678" s="82"/>
      <c r="H678" s="82"/>
      <c r="I678" s="83">
        <f>K678/E658</f>
        <v>10268.071428571429</v>
      </c>
      <c r="J678" s="83"/>
      <c r="K678" s="83">
        <f>L660+L662+L669+L676+L677+L663+SUM(L674:L674)</f>
        <v>12937.77</v>
      </c>
      <c r="L678" s="83"/>
      <c r="AD678">
        <f>ROUND((Source!AT174/100)*((ROUND(SUMIF(SmtRes!AQ237:'SmtRes'!AQ245,"=1",SmtRes!AD237:'SmtRes'!AD245)*Source!I174, 2)+ROUND(SUMIF(SmtRes!AQ237:'SmtRes'!AQ245,"=1",SmtRes!AC237:'SmtRes'!AC245)*Source!I174, 2))), 2)</f>
        <v>1230.25</v>
      </c>
      <c r="AE678">
        <f>ROUND((Source!AU174/100)*((ROUND(SUMIF(SmtRes!AQ237:'SmtRes'!AQ245,"=1",SmtRes!AD237:'SmtRes'!AD245)*Source!I174, 2)+ROUND(SUMIF(SmtRes!AQ237:'SmtRes'!AQ245,"=1",SmtRes!AC237:'SmtRes'!AC245)*Source!I174, 2))), 2)</f>
        <v>646.83000000000004</v>
      </c>
      <c r="AN678" s="54">
        <f>L660+L662+L669+L676+L677+L663</f>
        <v>12799.630000000001</v>
      </c>
      <c r="AO678" s="54">
        <f>L662</f>
        <v>451.35999999999996</v>
      </c>
      <c r="AQ678" t="s">
        <v>991</v>
      </c>
      <c r="AR678" s="54">
        <f>L660</f>
        <v>4835.05</v>
      </c>
      <c r="AT678" s="54">
        <f>L663</f>
        <v>144.09</v>
      </c>
      <c r="AV678" t="s">
        <v>991</v>
      </c>
      <c r="AW678" s="54">
        <f>L669</f>
        <v>0</v>
      </c>
      <c r="AZ678">
        <f>Source!X174</f>
        <v>4829.7700000000004</v>
      </c>
      <c r="BA678">
        <f>Source!Y174</f>
        <v>2539.36</v>
      </c>
      <c r="CD678">
        <v>2</v>
      </c>
    </row>
    <row r="679" spans="1:83" ht="42.75">
      <c r="A679" s="39" t="s">
        <v>220</v>
      </c>
      <c r="B679" s="41" t="s">
        <v>1070</v>
      </c>
      <c r="C679" s="41" t="str">
        <f>Source!G176</f>
        <v>Проводник заземляющий открыто по строительным основаниям: из полосовой стали сечением 160 мм2</v>
      </c>
      <c r="D679" s="42" t="str">
        <f>Source!H176</f>
        <v>100 м</v>
      </c>
      <c r="E679" s="45">
        <f>Source!K176</f>
        <v>1.26</v>
      </c>
      <c r="F679" s="40"/>
      <c r="G679" s="45">
        <f>Source!I176</f>
        <v>1.26</v>
      </c>
      <c r="H679" s="46"/>
      <c r="I679" s="44"/>
      <c r="J679" s="46"/>
      <c r="K679" s="41"/>
      <c r="L679" s="46"/>
    </row>
    <row r="680" spans="1:83">
      <c r="C680" s="58" t="str">
        <f>"Объем: "&amp;Source!I176&amp;"=126/"&amp;"100"</f>
        <v>Объем: 1,26=126/100</v>
      </c>
    </row>
    <row r="681" spans="1:83" ht="15">
      <c r="A681" s="40"/>
      <c r="B681" s="43">
        <v>1</v>
      </c>
      <c r="C681" s="40" t="s">
        <v>979</v>
      </c>
      <c r="D681" s="42" t="s">
        <v>688</v>
      </c>
      <c r="E681" s="45"/>
      <c r="F681" s="43"/>
      <c r="G681" s="45">
        <f>Source!U176</f>
        <v>23.31</v>
      </c>
      <c r="H681" s="43"/>
      <c r="I681" s="43"/>
      <c r="J681" s="43"/>
      <c r="K681" s="43"/>
      <c r="L681" s="47">
        <f>SUM(L682:L682)-SUMIF(CE682:CE682, 1, L682:L682)</f>
        <v>6907.22</v>
      </c>
    </row>
    <row r="682" spans="1:83" ht="28.5">
      <c r="A682" s="41"/>
      <c r="B682" s="41" t="s">
        <v>766</v>
      </c>
      <c r="C682" s="41" t="s">
        <v>767</v>
      </c>
      <c r="D682" s="42" t="s">
        <v>688</v>
      </c>
      <c r="E682" s="45">
        <v>18.5</v>
      </c>
      <c r="F682" s="40"/>
      <c r="G682" s="45">
        <f>SmtRes!CX246</f>
        <v>23.31</v>
      </c>
      <c r="H682" s="46"/>
      <c r="I682" s="44"/>
      <c r="J682" s="46">
        <f>SmtRes!CZ246</f>
        <v>296.32</v>
      </c>
      <c r="K682" s="41"/>
      <c r="L682" s="46">
        <f>SmtRes!DI246</f>
        <v>6907.22</v>
      </c>
    </row>
    <row r="683" spans="1:83" ht="15">
      <c r="A683" s="40"/>
      <c r="B683" s="43">
        <v>2</v>
      </c>
      <c r="C683" s="40" t="s">
        <v>980</v>
      </c>
      <c r="D683" s="42"/>
      <c r="E683" s="45"/>
      <c r="F683" s="43"/>
      <c r="G683" s="45"/>
      <c r="H683" s="43"/>
      <c r="I683" s="43"/>
      <c r="J683" s="43"/>
      <c r="K683" s="43"/>
      <c r="L683" s="47">
        <f>SUM(L684:L689)-SUMIF(CE684:CE689, 1, L684:L689)</f>
        <v>644.80000000000007</v>
      </c>
    </row>
    <row r="684" spans="1:83" ht="15">
      <c r="A684" s="40"/>
      <c r="B684" s="43"/>
      <c r="C684" s="40" t="s">
        <v>983</v>
      </c>
      <c r="D684" s="42" t="s">
        <v>688</v>
      </c>
      <c r="E684" s="45"/>
      <c r="F684" s="43"/>
      <c r="G684" s="45">
        <f>Source!V176</f>
        <v>4.2336</v>
      </c>
      <c r="H684" s="43"/>
      <c r="I684" s="43"/>
      <c r="J684" s="43"/>
      <c r="K684" s="43"/>
      <c r="L684" s="47">
        <f>SUMIF(CE685:CE689, 1, L685:L689)</f>
        <v>205.82999999999998</v>
      </c>
      <c r="CE684">
        <v>1</v>
      </c>
    </row>
    <row r="685" spans="1:83" ht="28.5">
      <c r="A685" s="41"/>
      <c r="B685" s="41" t="s">
        <v>691</v>
      </c>
      <c r="C685" s="41" t="s">
        <v>693</v>
      </c>
      <c r="D685" s="42" t="s">
        <v>694</v>
      </c>
      <c r="E685" s="45">
        <v>0.23</v>
      </c>
      <c r="F685" s="40"/>
      <c r="G685" s="45">
        <f>SmtRes!CX248</f>
        <v>0.2898</v>
      </c>
      <c r="H685" s="46"/>
      <c r="I685" s="44"/>
      <c r="J685" s="46">
        <f>SmtRes!CZ248</f>
        <v>1442.85</v>
      </c>
      <c r="K685" s="41"/>
      <c r="L685" s="46">
        <f>SmtRes!DG248</f>
        <v>418.14</v>
      </c>
    </row>
    <row r="686" spans="1:83" ht="28.5">
      <c r="A686" s="41"/>
      <c r="B686" s="41" t="s">
        <v>695</v>
      </c>
      <c r="C686" s="41" t="s">
        <v>981</v>
      </c>
      <c r="D686" s="42" t="s">
        <v>688</v>
      </c>
      <c r="E686" s="45">
        <f>SmtRes!DO248*SmtRes!AT248</f>
        <v>0.23</v>
      </c>
      <c r="F686" s="40"/>
      <c r="G686" s="45">
        <f>SmtRes!DO248*SmtRes!CX248</f>
        <v>0.2898</v>
      </c>
      <c r="H686" s="46"/>
      <c r="I686" s="44"/>
      <c r="J686" s="46">
        <f>ROUND(SmtRes!AG248/SmtRes!DO248, 2)</f>
        <v>407.16</v>
      </c>
      <c r="K686" s="41"/>
      <c r="L686" s="46">
        <f>SmtRes!DH248</f>
        <v>117.99</v>
      </c>
      <c r="CE686">
        <v>1</v>
      </c>
    </row>
    <row r="687" spans="1:83" ht="28.5">
      <c r="A687" s="41"/>
      <c r="B687" s="41" t="s">
        <v>696</v>
      </c>
      <c r="C687" s="41" t="s">
        <v>698</v>
      </c>
      <c r="D687" s="42" t="s">
        <v>694</v>
      </c>
      <c r="E687" s="45">
        <v>0.23</v>
      </c>
      <c r="F687" s="40"/>
      <c r="G687" s="45">
        <f>SmtRes!CX249</f>
        <v>0.2898</v>
      </c>
      <c r="H687" s="46"/>
      <c r="I687" s="44"/>
      <c r="J687" s="46">
        <f>SmtRes!CZ249</f>
        <v>557.94000000000005</v>
      </c>
      <c r="K687" s="41"/>
      <c r="L687" s="46">
        <f>SmtRes!DG249</f>
        <v>161.69</v>
      </c>
    </row>
    <row r="688" spans="1:83" ht="28.5">
      <c r="A688" s="41"/>
      <c r="B688" s="41" t="s">
        <v>699</v>
      </c>
      <c r="C688" s="41" t="s">
        <v>982</v>
      </c>
      <c r="D688" s="42" t="s">
        <v>688</v>
      </c>
      <c r="E688" s="45">
        <f>SmtRes!DO249*SmtRes!AT249</f>
        <v>0.23</v>
      </c>
      <c r="F688" s="40"/>
      <c r="G688" s="45">
        <f>SmtRes!DO249*SmtRes!CX249</f>
        <v>0.2898</v>
      </c>
      <c r="H688" s="46"/>
      <c r="I688" s="44"/>
      <c r="J688" s="46">
        <f>ROUND(SmtRes!AG249/SmtRes!DO249, 2)</f>
        <v>303.11</v>
      </c>
      <c r="K688" s="41"/>
      <c r="L688" s="46">
        <f>SmtRes!DH249</f>
        <v>87.84</v>
      </c>
      <c r="CE688">
        <v>1</v>
      </c>
    </row>
    <row r="689" spans="1:82" ht="42.75">
      <c r="A689" s="41"/>
      <c r="B689" s="41" t="s">
        <v>714</v>
      </c>
      <c r="C689" s="41" t="s">
        <v>716</v>
      </c>
      <c r="D689" s="42" t="s">
        <v>694</v>
      </c>
      <c r="E689" s="45">
        <v>2.9</v>
      </c>
      <c r="F689" s="40"/>
      <c r="G689" s="45">
        <f>SmtRes!CX250</f>
        <v>3.6539999999999999</v>
      </c>
      <c r="H689" s="46"/>
      <c r="I689" s="44"/>
      <c r="J689" s="46">
        <f>SmtRes!CZ250</f>
        <v>17.78</v>
      </c>
      <c r="K689" s="41"/>
      <c r="L689" s="46">
        <f>SmtRes!DG250</f>
        <v>64.97</v>
      </c>
    </row>
    <row r="690" spans="1:82" ht="15">
      <c r="A690" s="40"/>
      <c r="B690" s="43">
        <v>4</v>
      </c>
      <c r="C690" s="40" t="s">
        <v>984</v>
      </c>
      <c r="D690" s="42"/>
      <c r="E690" s="45"/>
      <c r="F690" s="43"/>
      <c r="G690" s="45"/>
      <c r="H690" s="43"/>
      <c r="I690" s="43"/>
      <c r="J690" s="43"/>
      <c r="K690" s="43"/>
      <c r="L690" s="47">
        <f>SUM(L691:L693)-SUMIF(CE691:CE693, 1, L691:L693)</f>
        <v>3688.08</v>
      </c>
    </row>
    <row r="691" spans="1:82" ht="57">
      <c r="A691" s="41"/>
      <c r="B691" s="41" t="s">
        <v>717</v>
      </c>
      <c r="C691" s="41" t="s">
        <v>719</v>
      </c>
      <c r="D691" s="42" t="s">
        <v>703</v>
      </c>
      <c r="E691" s="45">
        <v>1.3</v>
      </c>
      <c r="F691" s="40"/>
      <c r="G691" s="45">
        <f>SmtRes!CX251</f>
        <v>1.6379999999999999</v>
      </c>
      <c r="H691" s="46">
        <f>SmtRes!CZ251</f>
        <v>155.63</v>
      </c>
      <c r="I691" s="44">
        <f>SmtRes!AI251</f>
        <v>1.03</v>
      </c>
      <c r="J691" s="46">
        <f>ROUND(H691*I691, 2)</f>
        <v>160.30000000000001</v>
      </c>
      <c r="K691" s="41"/>
      <c r="L691" s="46">
        <f>SmtRes!DF251</f>
        <v>262.57</v>
      </c>
    </row>
    <row r="692" spans="1:82" ht="42.75">
      <c r="A692" s="41"/>
      <c r="B692" s="41" t="s">
        <v>793</v>
      </c>
      <c r="C692" s="41" t="s">
        <v>795</v>
      </c>
      <c r="D692" s="42" t="s">
        <v>324</v>
      </c>
      <c r="E692" s="45">
        <v>4.0000000000000001E-3</v>
      </c>
      <c r="F692" s="40"/>
      <c r="G692" s="45">
        <f>SmtRes!CX252</f>
        <v>5.0400000000000002E-3</v>
      </c>
      <c r="H692" s="46">
        <f>SmtRes!CZ252</f>
        <v>71131.5</v>
      </c>
      <c r="I692" s="44">
        <f>SmtRes!AI252</f>
        <v>0.86</v>
      </c>
      <c r="J692" s="46">
        <f>ROUND(H692*I692, 2)</f>
        <v>61173.09</v>
      </c>
      <c r="K692" s="41"/>
      <c r="L692" s="46">
        <f>SmtRes!DF252</f>
        <v>308.31</v>
      </c>
    </row>
    <row r="693" spans="1:82" ht="57">
      <c r="A693" s="41"/>
      <c r="B693" s="41" t="s">
        <v>796</v>
      </c>
      <c r="C693" s="48" t="s">
        <v>798</v>
      </c>
      <c r="D693" s="49" t="s">
        <v>703</v>
      </c>
      <c r="E693" s="50">
        <v>2.2999999999999998</v>
      </c>
      <c r="F693" s="51"/>
      <c r="G693" s="50">
        <f>SmtRes!CX253</f>
        <v>2.8980000000000001</v>
      </c>
      <c r="H693" s="52">
        <f>SmtRes!CZ253</f>
        <v>911.56</v>
      </c>
      <c r="I693" s="53">
        <f>SmtRes!AI253</f>
        <v>1.18</v>
      </c>
      <c r="J693" s="52">
        <f>ROUND(H693*I693, 2)</f>
        <v>1075.6400000000001</v>
      </c>
      <c r="K693" s="48"/>
      <c r="L693" s="52">
        <f>SmtRes!DF253</f>
        <v>3117.2</v>
      </c>
    </row>
    <row r="694" spans="1:82" ht="15">
      <c r="A694" s="41"/>
      <c r="B694" s="41"/>
      <c r="C694" s="56" t="s">
        <v>985</v>
      </c>
      <c r="D694" s="42"/>
      <c r="E694" s="45"/>
      <c r="F694" s="40"/>
      <c r="G694" s="45"/>
      <c r="H694" s="46"/>
      <c r="I694" s="44"/>
      <c r="J694" s="46"/>
      <c r="K694" s="41"/>
      <c r="L694" s="46">
        <f>L681+L683+L684+L690</f>
        <v>11445.93</v>
      </c>
    </row>
    <row r="695" spans="1:82" ht="57">
      <c r="A695" s="39" t="s">
        <v>1073</v>
      </c>
      <c r="B695" s="41" t="str">
        <f>Source!F177</f>
        <v>421/пр_2020_п.75_пп.а</v>
      </c>
      <c r="C695" s="41" t="str">
        <f>Source!G177</f>
        <v>Сметная стоимость вспомогательных ненормируемых материальных ресурсов, не учтенная в сметной норме, 2%</v>
      </c>
      <c r="D695" s="42" t="str">
        <f>Source!H177</f>
        <v>%</v>
      </c>
      <c r="E695" s="45">
        <f>SmtRes!AT254</f>
        <v>2</v>
      </c>
      <c r="F695" s="40"/>
      <c r="G695" s="45">
        <f>Source!I177</f>
        <v>2</v>
      </c>
      <c r="H695" s="46"/>
      <c r="I695" s="44"/>
      <c r="J695" s="46"/>
      <c r="K695" s="41"/>
      <c r="L695" s="46">
        <f>Source!P177</f>
        <v>138.13999999999999</v>
      </c>
      <c r="AD695">
        <f>ROUND((Source!AT177/100)*((ROUND(0*Source!I177, 2)+ROUND(0*Source!I177, 2))), 2)</f>
        <v>0</v>
      </c>
      <c r="AE695">
        <f>ROUND((Source!AU177/100)*((ROUND(0*Source!I177, 2)+ROUND(0*Source!I177, 2))), 2)</f>
        <v>0</v>
      </c>
      <c r="AN695">
        <f>L695</f>
        <v>138.13999999999999</v>
      </c>
      <c r="AW695">
        <f>L695</f>
        <v>138.13999999999999</v>
      </c>
      <c r="AZ695">
        <f>Source!X177</f>
        <v>0</v>
      </c>
      <c r="BA695">
        <f>Source!Y177</f>
        <v>0</v>
      </c>
      <c r="CD695">
        <v>4</v>
      </c>
    </row>
    <row r="696" spans="1:82" ht="14.25">
      <c r="A696" s="41"/>
      <c r="B696" s="41"/>
      <c r="C696" s="41" t="s">
        <v>987</v>
      </c>
      <c r="D696" s="42"/>
      <c r="E696" s="45"/>
      <c r="F696" s="40"/>
      <c r="G696" s="45"/>
      <c r="H696" s="46"/>
      <c r="I696" s="44"/>
      <c r="J696" s="46"/>
      <c r="K696" s="41"/>
      <c r="L696" s="46">
        <f>SUM(AR679:AR699)+SUM(AS679:AS699)+SUM(AT679:AT699)+SUM(AU679:AU699)+SUM(AV679:AV699)</f>
        <v>7113.05</v>
      </c>
    </row>
    <row r="697" spans="1:82" ht="28.5">
      <c r="A697" s="41"/>
      <c r="B697" s="41" t="s">
        <v>27</v>
      </c>
      <c r="C697" s="41" t="s">
        <v>988</v>
      </c>
      <c r="D697" s="42" t="s">
        <v>32</v>
      </c>
      <c r="E697" s="45">
        <f>Source!BZ176</f>
        <v>97</v>
      </c>
      <c r="F697" s="40"/>
      <c r="G697" s="45">
        <f>Source!AT176</f>
        <v>97</v>
      </c>
      <c r="H697" s="46"/>
      <c r="I697" s="44"/>
      <c r="J697" s="46"/>
      <c r="K697" s="41"/>
      <c r="L697" s="46">
        <f>SUM(AZ679:AZ699)</f>
        <v>6899.66</v>
      </c>
    </row>
    <row r="698" spans="1:82" ht="28.5">
      <c r="A698" s="48"/>
      <c r="B698" s="48" t="s">
        <v>28</v>
      </c>
      <c r="C698" s="48" t="s">
        <v>989</v>
      </c>
      <c r="D698" s="49" t="s">
        <v>32</v>
      </c>
      <c r="E698" s="50">
        <f>Source!CA176</f>
        <v>51</v>
      </c>
      <c r="F698" s="51"/>
      <c r="G698" s="50">
        <f>Source!AU176</f>
        <v>51</v>
      </c>
      <c r="H698" s="52"/>
      <c r="I698" s="53"/>
      <c r="J698" s="52"/>
      <c r="K698" s="48"/>
      <c r="L698" s="52">
        <f>SUM(BA679:BA699)</f>
        <v>3627.66</v>
      </c>
    </row>
    <row r="699" spans="1:82" ht="15">
      <c r="C699" s="82" t="s">
        <v>990</v>
      </c>
      <c r="D699" s="82"/>
      <c r="E699" s="82"/>
      <c r="F699" s="82"/>
      <c r="G699" s="82"/>
      <c r="H699" s="82"/>
      <c r="I699" s="83">
        <f>K699/E679</f>
        <v>17548.722222222226</v>
      </c>
      <c r="J699" s="83"/>
      <c r="K699" s="83">
        <f>L681+L683+L690+L697+L698+L684+SUM(L695:L695)</f>
        <v>22111.390000000003</v>
      </c>
      <c r="L699" s="83"/>
      <c r="AD699">
        <f>ROUND((Source!AT176/100)*((ROUND(SUMIF(SmtRes!AQ246:'SmtRes'!AQ254,"=1",SmtRes!AD246:'SmtRes'!AD254)*Source!I176, 2)+ROUND(SUMIF(SmtRes!AQ246:'SmtRes'!AQ254,"=1",SmtRes!AC246:'SmtRes'!AC254)*Source!I176, 2))), 2)</f>
        <v>1230.25</v>
      </c>
      <c r="AE699">
        <f>ROUND((Source!AU176/100)*((ROUND(SUMIF(SmtRes!AQ246:'SmtRes'!AQ254,"=1",SmtRes!AD246:'SmtRes'!AD254)*Source!I176, 2)+ROUND(SUMIF(SmtRes!AQ246:'SmtRes'!AQ254,"=1",SmtRes!AC246:'SmtRes'!AC254)*Source!I176, 2))), 2)</f>
        <v>646.83000000000004</v>
      </c>
      <c r="AN699" s="54">
        <f>L681+L683+L690+L697+L698+L684</f>
        <v>21973.250000000004</v>
      </c>
      <c r="AO699" s="54">
        <f>L683</f>
        <v>644.80000000000007</v>
      </c>
      <c r="AQ699" t="s">
        <v>991</v>
      </c>
      <c r="AR699" s="54">
        <f>L681</f>
        <v>6907.22</v>
      </c>
      <c r="AT699" s="54">
        <f>L684</f>
        <v>205.82999999999998</v>
      </c>
      <c r="AV699" t="s">
        <v>991</v>
      </c>
      <c r="AW699" s="54">
        <f>L690</f>
        <v>3688.08</v>
      </c>
      <c r="AZ699">
        <f>Source!X176</f>
        <v>6899.66</v>
      </c>
      <c r="BA699">
        <f>Source!Y176</f>
        <v>3627.66</v>
      </c>
      <c r="CD699">
        <v>2</v>
      </c>
    </row>
    <row r="700" spans="1:82" ht="106.5">
      <c r="A700" s="39" t="s">
        <v>222</v>
      </c>
      <c r="B700" s="41" t="s">
        <v>1074</v>
      </c>
      <c r="C700" s="41" t="s">
        <v>1075</v>
      </c>
      <c r="D700" s="42" t="str">
        <f>Source!H178</f>
        <v>100 м</v>
      </c>
      <c r="E700" s="45">
        <f>Source!K178</f>
        <v>0.25</v>
      </c>
      <c r="F700" s="40"/>
      <c r="G700" s="45">
        <f>Source!I178</f>
        <v>0.25</v>
      </c>
      <c r="H700" s="46"/>
      <c r="I700" s="44"/>
      <c r="J700" s="46"/>
      <c r="K700" s="41"/>
      <c r="L700" s="46"/>
    </row>
    <row r="701" spans="1:82">
      <c r="C701" s="58" t="str">
        <f>"Объем: "&amp;Source!I178&amp;"=25/"&amp;"100"</f>
        <v>Объем: 0,25=25/100</v>
      </c>
    </row>
    <row r="702" spans="1:82" ht="15">
      <c r="A702" s="40"/>
      <c r="B702" s="43">
        <v>1</v>
      </c>
      <c r="C702" s="40" t="s">
        <v>979</v>
      </c>
      <c r="D702" s="42" t="s">
        <v>688</v>
      </c>
      <c r="E702" s="45"/>
      <c r="F702" s="43"/>
      <c r="G702" s="45">
        <f>Source!U178</f>
        <v>5.8520000000000003</v>
      </c>
      <c r="H702" s="43"/>
      <c r="I702" s="43"/>
      <c r="J702" s="43"/>
      <c r="K702" s="43"/>
      <c r="L702" s="47">
        <f>SUM(L703:L703)-SUMIF(CE703:CE703, 1, L703:L703)</f>
        <v>1734.06</v>
      </c>
    </row>
    <row r="703" spans="1:82" ht="28.5">
      <c r="A703" s="41"/>
      <c r="B703" s="41" t="s">
        <v>766</v>
      </c>
      <c r="C703" s="41" t="s">
        <v>767</v>
      </c>
      <c r="D703" s="42" t="s">
        <v>688</v>
      </c>
      <c r="E703" s="45">
        <v>33.44</v>
      </c>
      <c r="F703" s="40">
        <f>ROUND(0.7,7)</f>
        <v>0.7</v>
      </c>
      <c r="G703" s="45">
        <f>SmtRes!CX255</f>
        <v>5.8520000000000003</v>
      </c>
      <c r="H703" s="46"/>
      <c r="I703" s="44"/>
      <c r="J703" s="46">
        <f>SmtRes!CZ255</f>
        <v>296.32</v>
      </c>
      <c r="K703" s="41"/>
      <c r="L703" s="46">
        <f>SmtRes!DI255</f>
        <v>1734.06</v>
      </c>
    </row>
    <row r="704" spans="1:82" ht="15">
      <c r="A704" s="40"/>
      <c r="B704" s="43">
        <v>2</v>
      </c>
      <c r="C704" s="40" t="s">
        <v>980</v>
      </c>
      <c r="D704" s="42"/>
      <c r="E704" s="45"/>
      <c r="F704" s="43"/>
      <c r="G704" s="45"/>
      <c r="H704" s="43"/>
      <c r="I704" s="43"/>
      <c r="J704" s="43"/>
      <c r="K704" s="43"/>
      <c r="L704" s="47">
        <f>SUM(L705:L710)-SUMIF(CE705:CE710, 1, L705:L710)</f>
        <v>95.899999999999977</v>
      </c>
    </row>
    <row r="705" spans="1:83" ht="15">
      <c r="A705" s="40"/>
      <c r="B705" s="43"/>
      <c r="C705" s="40" t="s">
        <v>983</v>
      </c>
      <c r="D705" s="42" t="s">
        <v>688</v>
      </c>
      <c r="E705" s="45"/>
      <c r="F705" s="43"/>
      <c r="G705" s="45">
        <f>Source!V178</f>
        <v>0.94500000000000006</v>
      </c>
      <c r="H705" s="43"/>
      <c r="I705" s="43"/>
      <c r="J705" s="43"/>
      <c r="K705" s="43"/>
      <c r="L705" s="47">
        <f>SUMIF(CE706:CE710, 1, L706:L710)</f>
        <v>28.59</v>
      </c>
      <c r="CE705">
        <v>1</v>
      </c>
    </row>
    <row r="706" spans="1:83" ht="28.5">
      <c r="A706" s="41"/>
      <c r="B706" s="41" t="s">
        <v>691</v>
      </c>
      <c r="C706" s="41" t="s">
        <v>693</v>
      </c>
      <c r="D706" s="42" t="s">
        <v>694</v>
      </c>
      <c r="E706" s="45">
        <v>0.23</v>
      </c>
      <c r="F706" s="40">
        <f>ROUND(0.7,7)</f>
        <v>0.7</v>
      </c>
      <c r="G706" s="45">
        <f>SmtRes!CX257</f>
        <v>4.0250000000000001E-2</v>
      </c>
      <c r="H706" s="46"/>
      <c r="I706" s="44"/>
      <c r="J706" s="46">
        <f>SmtRes!CZ257</f>
        <v>1442.85</v>
      </c>
      <c r="K706" s="41"/>
      <c r="L706" s="46">
        <f>SmtRes!DG257</f>
        <v>58.07</v>
      </c>
    </row>
    <row r="707" spans="1:83" ht="28.5">
      <c r="A707" s="41"/>
      <c r="B707" s="41" t="s">
        <v>695</v>
      </c>
      <c r="C707" s="41" t="s">
        <v>981</v>
      </c>
      <c r="D707" s="42" t="s">
        <v>688</v>
      </c>
      <c r="E707" s="45">
        <f>SmtRes!DO257*SmtRes!AT257</f>
        <v>0.23</v>
      </c>
      <c r="F707" s="40">
        <f>ROUND(0.7,7)</f>
        <v>0.7</v>
      </c>
      <c r="G707" s="45">
        <f>SmtRes!DO257*SmtRes!CX257</f>
        <v>4.0250000000000001E-2</v>
      </c>
      <c r="H707" s="46"/>
      <c r="I707" s="44"/>
      <c r="J707" s="46">
        <f>ROUND(SmtRes!AG257/SmtRes!DO257, 2)</f>
        <v>407.16</v>
      </c>
      <c r="K707" s="41"/>
      <c r="L707" s="46">
        <f>SmtRes!DH257</f>
        <v>16.39</v>
      </c>
      <c r="CE707">
        <v>1</v>
      </c>
    </row>
    <row r="708" spans="1:83" ht="28.5">
      <c r="A708" s="41"/>
      <c r="B708" s="41" t="s">
        <v>696</v>
      </c>
      <c r="C708" s="41" t="s">
        <v>698</v>
      </c>
      <c r="D708" s="42" t="s">
        <v>694</v>
      </c>
      <c r="E708" s="45">
        <v>0.23</v>
      </c>
      <c r="F708" s="40">
        <f>ROUND(0.7,7)</f>
        <v>0.7</v>
      </c>
      <c r="G708" s="45">
        <f>SmtRes!CX258</f>
        <v>4.0250000000000001E-2</v>
      </c>
      <c r="H708" s="46"/>
      <c r="I708" s="44"/>
      <c r="J708" s="46">
        <f>SmtRes!CZ258</f>
        <v>557.94000000000005</v>
      </c>
      <c r="K708" s="41"/>
      <c r="L708" s="46">
        <f>SmtRes!DG258</f>
        <v>22.46</v>
      </c>
    </row>
    <row r="709" spans="1:83" ht="28.5">
      <c r="A709" s="41"/>
      <c r="B709" s="41" t="s">
        <v>699</v>
      </c>
      <c r="C709" s="41" t="s">
        <v>982</v>
      </c>
      <c r="D709" s="42" t="s">
        <v>688</v>
      </c>
      <c r="E709" s="45">
        <f>SmtRes!DO258*SmtRes!AT258</f>
        <v>0.23</v>
      </c>
      <c r="F709" s="40">
        <f>ROUND(0.7,7)</f>
        <v>0.7</v>
      </c>
      <c r="G709" s="45">
        <f>SmtRes!DO258*SmtRes!CX258</f>
        <v>4.0250000000000001E-2</v>
      </c>
      <c r="H709" s="46"/>
      <c r="I709" s="44"/>
      <c r="J709" s="46">
        <f>ROUND(SmtRes!AG258/SmtRes!DO258, 2)</f>
        <v>303.11</v>
      </c>
      <c r="K709" s="41"/>
      <c r="L709" s="46">
        <f>SmtRes!DH258</f>
        <v>12.2</v>
      </c>
      <c r="CE709">
        <v>1</v>
      </c>
    </row>
    <row r="710" spans="1:83" ht="42.75">
      <c r="A710" s="41"/>
      <c r="B710" s="41" t="s">
        <v>714</v>
      </c>
      <c r="C710" s="41" t="s">
        <v>716</v>
      </c>
      <c r="D710" s="42" t="s">
        <v>694</v>
      </c>
      <c r="E710" s="45">
        <v>4.9400000000000004</v>
      </c>
      <c r="F710" s="40">
        <f>ROUND(0.7,7)</f>
        <v>0.7</v>
      </c>
      <c r="G710" s="45">
        <f>SmtRes!CX259</f>
        <v>0.86450000000000005</v>
      </c>
      <c r="H710" s="46"/>
      <c r="I710" s="44"/>
      <c r="J710" s="46">
        <f>SmtRes!CZ259</f>
        <v>17.78</v>
      </c>
      <c r="K710" s="41"/>
      <c r="L710" s="46">
        <f>SmtRes!DG259</f>
        <v>15.37</v>
      </c>
    </row>
    <row r="711" spans="1:83" ht="15">
      <c r="A711" s="40"/>
      <c r="B711" s="43">
        <v>4</v>
      </c>
      <c r="C711" s="40" t="s">
        <v>984</v>
      </c>
      <c r="D711" s="42"/>
      <c r="E711" s="45"/>
      <c r="F711" s="43"/>
      <c r="G711" s="45"/>
      <c r="H711" s="43"/>
      <c r="I711" s="43"/>
      <c r="J711" s="43"/>
      <c r="K711" s="43"/>
      <c r="L711" s="47">
        <f>SUM(L712:L716)-SUMIF(CE712:CE716, 1, L712:L716)</f>
        <v>0</v>
      </c>
    </row>
    <row r="712" spans="1:83" ht="14.25">
      <c r="A712" s="41"/>
      <c r="B712" s="41" t="s">
        <v>799</v>
      </c>
      <c r="C712" s="41" t="s">
        <v>801</v>
      </c>
      <c r="D712" s="42" t="s">
        <v>703</v>
      </c>
      <c r="E712" s="45">
        <v>0.6</v>
      </c>
      <c r="F712" s="40">
        <f>ROUND(0,7)</f>
        <v>0</v>
      </c>
      <c r="G712" s="45">
        <f>SmtRes!CX260</f>
        <v>0</v>
      </c>
      <c r="H712" s="46">
        <f>SmtRes!CZ260</f>
        <v>177.09</v>
      </c>
      <c r="I712" s="44">
        <f>SmtRes!AI260</f>
        <v>0.91</v>
      </c>
      <c r="J712" s="46">
        <f>ROUND(H712*I712, 2)</f>
        <v>161.15</v>
      </c>
      <c r="K712" s="41"/>
      <c r="L712" s="46">
        <f>SmtRes!DF260</f>
        <v>0</v>
      </c>
    </row>
    <row r="713" spans="1:83" ht="14.25">
      <c r="A713" s="41"/>
      <c r="B713" s="41" t="s">
        <v>736</v>
      </c>
      <c r="C713" s="41" t="s">
        <v>738</v>
      </c>
      <c r="D713" s="42" t="s">
        <v>739</v>
      </c>
      <c r="E713" s="45">
        <v>2.5428000000000002</v>
      </c>
      <c r="F713" s="40">
        <f>ROUND(0,7)</f>
        <v>0</v>
      </c>
      <c r="G713" s="45">
        <f>SmtRes!CX261</f>
        <v>0</v>
      </c>
      <c r="H713" s="46"/>
      <c r="I713" s="44"/>
      <c r="J713" s="46">
        <f>SmtRes!CZ261</f>
        <v>6.45</v>
      </c>
      <c r="K713" s="41"/>
      <c r="L713" s="46">
        <f>SmtRes!DF261</f>
        <v>0</v>
      </c>
    </row>
    <row r="714" spans="1:83" ht="57">
      <c r="A714" s="41"/>
      <c r="B714" s="41" t="s">
        <v>717</v>
      </c>
      <c r="C714" s="41" t="s">
        <v>719</v>
      </c>
      <c r="D714" s="42" t="s">
        <v>703</v>
      </c>
      <c r="E714" s="45">
        <v>3</v>
      </c>
      <c r="F714" s="40">
        <f>ROUND(0,7)</f>
        <v>0</v>
      </c>
      <c r="G714" s="45">
        <f>SmtRes!CX262</f>
        <v>0</v>
      </c>
      <c r="H714" s="46">
        <f>SmtRes!CZ262</f>
        <v>155.63</v>
      </c>
      <c r="I714" s="44">
        <f>SmtRes!AI262</f>
        <v>1.03</v>
      </c>
      <c r="J714" s="46">
        <f>ROUND(H714*I714, 2)</f>
        <v>160.30000000000001</v>
      </c>
      <c r="K714" s="41"/>
      <c r="L714" s="46">
        <f>SmtRes!DF262</f>
        <v>0</v>
      </c>
    </row>
    <row r="715" spans="1:83" ht="28.5">
      <c r="A715" s="41"/>
      <c r="B715" s="41" t="s">
        <v>760</v>
      </c>
      <c r="C715" s="41" t="s">
        <v>762</v>
      </c>
      <c r="D715" s="42" t="s">
        <v>324</v>
      </c>
      <c r="E715" s="45">
        <v>1.39E-3</v>
      </c>
      <c r="F715" s="40">
        <f>ROUND(0,7)</f>
        <v>0</v>
      </c>
      <c r="G715" s="45">
        <f>SmtRes!CX263</f>
        <v>0</v>
      </c>
      <c r="H715" s="46">
        <f>SmtRes!CZ263</f>
        <v>127406</v>
      </c>
      <c r="I715" s="44">
        <f>SmtRes!AI263</f>
        <v>1.1599999999999999</v>
      </c>
      <c r="J715" s="46">
        <f>ROUND(H715*I715, 2)</f>
        <v>147790.96</v>
      </c>
      <c r="K715" s="41"/>
      <c r="L715" s="46">
        <f>SmtRes!DF263</f>
        <v>0</v>
      </c>
    </row>
    <row r="716" spans="1:83" ht="28.5">
      <c r="A716" s="41"/>
      <c r="B716" s="41" t="s">
        <v>707</v>
      </c>
      <c r="C716" s="48" t="s">
        <v>709</v>
      </c>
      <c r="D716" s="49" t="s">
        <v>703</v>
      </c>
      <c r="E716" s="50">
        <v>0.1</v>
      </c>
      <c r="F716" s="51">
        <f>ROUND(0,7)</f>
        <v>0</v>
      </c>
      <c r="G716" s="50">
        <f>SmtRes!CX264</f>
        <v>0</v>
      </c>
      <c r="H716" s="52">
        <f>SmtRes!CZ264</f>
        <v>79.88</v>
      </c>
      <c r="I716" s="53">
        <f>SmtRes!AI264</f>
        <v>1.37</v>
      </c>
      <c r="J716" s="52">
        <f>ROUND(H716*I716, 2)</f>
        <v>109.44</v>
      </c>
      <c r="K716" s="48"/>
      <c r="L716" s="52">
        <f>SmtRes!DF264</f>
        <v>0</v>
      </c>
    </row>
    <row r="717" spans="1:83" ht="15">
      <c r="A717" s="41"/>
      <c r="B717" s="41"/>
      <c r="C717" s="56" t="s">
        <v>985</v>
      </c>
      <c r="D717" s="42"/>
      <c r="E717" s="45"/>
      <c r="F717" s="40"/>
      <c r="G717" s="45"/>
      <c r="H717" s="46"/>
      <c r="I717" s="44"/>
      <c r="J717" s="46"/>
      <c r="K717" s="41"/>
      <c r="L717" s="46">
        <f>L702+L704+L705+L711</f>
        <v>1858.55</v>
      </c>
    </row>
    <row r="718" spans="1:83" ht="57">
      <c r="A718" s="39" t="s">
        <v>1076</v>
      </c>
      <c r="B718" s="41" t="str">
        <f>Source!F179</f>
        <v>421/пр_2020_п.75_пп.а</v>
      </c>
      <c r="C718" s="41" t="str">
        <f>Source!G179</f>
        <v>Сметная стоимость вспомогательных ненормируемых материальных ресурсов, не учтенная в сметной норме, 2%</v>
      </c>
      <c r="D718" s="42" t="str">
        <f>Source!H179</f>
        <v>%</v>
      </c>
      <c r="E718" s="45">
        <f>SmtRes!AT265</f>
        <v>2</v>
      </c>
      <c r="F718" s="40"/>
      <c r="G718" s="45">
        <f>Source!I179</f>
        <v>2</v>
      </c>
      <c r="H718" s="46"/>
      <c r="I718" s="44"/>
      <c r="J718" s="46"/>
      <c r="K718" s="41"/>
      <c r="L718" s="46">
        <f>Source!P179</f>
        <v>49.54</v>
      </c>
      <c r="AD718">
        <f>ROUND((Source!AT179/100)*((ROUND(0*Source!I179, 2)+ROUND(0*Source!I179, 2))), 2)</f>
        <v>0</v>
      </c>
      <c r="AE718">
        <f>ROUND((Source!AU179/100)*((ROUND(0*Source!I179, 2)+ROUND(0*Source!I179, 2))), 2)</f>
        <v>0</v>
      </c>
      <c r="AN718">
        <f>L718</f>
        <v>49.54</v>
      </c>
      <c r="AW718">
        <f>L718</f>
        <v>49.54</v>
      </c>
      <c r="AZ718">
        <f>Source!X179</f>
        <v>0</v>
      </c>
      <c r="BA718">
        <f>Source!Y179</f>
        <v>0</v>
      </c>
      <c r="CD718">
        <v>4</v>
      </c>
    </row>
    <row r="719" spans="1:83" ht="14.25">
      <c r="A719" s="41"/>
      <c r="B719" s="41"/>
      <c r="C719" s="41" t="s">
        <v>987</v>
      </c>
      <c r="D719" s="42"/>
      <c r="E719" s="45"/>
      <c r="F719" s="40"/>
      <c r="G719" s="45"/>
      <c r="H719" s="46"/>
      <c r="I719" s="44"/>
      <c r="J719" s="46"/>
      <c r="K719" s="41"/>
      <c r="L719" s="46">
        <f>SUM(AR700:AR722)+SUM(AS700:AS722)+SUM(AT700:AT722)+SUM(AU700:AU722)+SUM(AV700:AV722)</f>
        <v>1762.6499999999999</v>
      </c>
    </row>
    <row r="720" spans="1:83" ht="28.5">
      <c r="A720" s="41"/>
      <c r="B720" s="41" t="s">
        <v>27</v>
      </c>
      <c r="C720" s="41" t="s">
        <v>988</v>
      </c>
      <c r="D720" s="42" t="s">
        <v>32</v>
      </c>
      <c r="E720" s="45">
        <f>Source!BZ178</f>
        <v>97</v>
      </c>
      <c r="F720" s="40"/>
      <c r="G720" s="45">
        <f>Source!AT178</f>
        <v>97</v>
      </c>
      <c r="H720" s="46"/>
      <c r="I720" s="44"/>
      <c r="J720" s="46"/>
      <c r="K720" s="41"/>
      <c r="L720" s="46">
        <f>SUM(AZ700:AZ722)</f>
        <v>1709.77</v>
      </c>
    </row>
    <row r="721" spans="1:83" ht="28.5">
      <c r="A721" s="48"/>
      <c r="B721" s="48" t="s">
        <v>28</v>
      </c>
      <c r="C721" s="48" t="s">
        <v>989</v>
      </c>
      <c r="D721" s="49" t="s">
        <v>32</v>
      </c>
      <c r="E721" s="50">
        <f>Source!CA178</f>
        <v>51</v>
      </c>
      <c r="F721" s="51"/>
      <c r="G721" s="50">
        <f>Source!AU178</f>
        <v>51</v>
      </c>
      <c r="H721" s="52"/>
      <c r="I721" s="53"/>
      <c r="J721" s="52"/>
      <c r="K721" s="48"/>
      <c r="L721" s="52">
        <f>SUM(BA700:BA722)</f>
        <v>898.95</v>
      </c>
    </row>
    <row r="722" spans="1:83" ht="15">
      <c r="C722" s="82" t="s">
        <v>990</v>
      </c>
      <c r="D722" s="82"/>
      <c r="E722" s="82"/>
      <c r="F722" s="82"/>
      <c r="G722" s="82"/>
      <c r="H722" s="82"/>
      <c r="I722" s="83">
        <f>K722/E700</f>
        <v>18067.240000000002</v>
      </c>
      <c r="J722" s="83"/>
      <c r="K722" s="83">
        <f>L702+L704+L711+L720+L721+L705+SUM(L718:L718)</f>
        <v>4516.8100000000004</v>
      </c>
      <c r="L722" s="83"/>
      <c r="AD722">
        <f>ROUND((Source!AT178/100)*((ROUND(SUMIF(SmtRes!AQ255:'SmtRes'!AQ265,"=1",SmtRes!AD255:'SmtRes'!AD265)*Source!I178, 2)+ROUND(SUMIF(SmtRes!AQ255:'SmtRes'!AQ265,"=1",SmtRes!AC255:'SmtRes'!AC265)*Source!I178, 2))), 2)</f>
        <v>244.1</v>
      </c>
      <c r="AE722">
        <f>ROUND((Source!AU178/100)*((ROUND(SUMIF(SmtRes!AQ255:'SmtRes'!AQ265,"=1",SmtRes!AD255:'SmtRes'!AD265)*Source!I178, 2)+ROUND(SUMIF(SmtRes!AQ255:'SmtRes'!AQ265,"=1",SmtRes!AC255:'SmtRes'!AC265)*Source!I178, 2))), 2)</f>
        <v>128.34</v>
      </c>
      <c r="AN722" s="54">
        <f>L702+L704+L711+L720+L721+L705</f>
        <v>4467.2700000000004</v>
      </c>
      <c r="AO722" s="54">
        <f>L704</f>
        <v>95.899999999999977</v>
      </c>
      <c r="AQ722" t="s">
        <v>991</v>
      </c>
      <c r="AR722" s="54">
        <f>L702</f>
        <v>1734.06</v>
      </c>
      <c r="AT722" s="54">
        <f>L705</f>
        <v>28.59</v>
      </c>
      <c r="AV722" t="s">
        <v>991</v>
      </c>
      <c r="AW722" s="54">
        <f>L711</f>
        <v>0</v>
      </c>
      <c r="AZ722">
        <f>Source!X178</f>
        <v>1709.77</v>
      </c>
      <c r="BA722">
        <f>Source!Y178</f>
        <v>898.95</v>
      </c>
      <c r="CD722">
        <v>2</v>
      </c>
    </row>
    <row r="723" spans="1:83" ht="42.75">
      <c r="A723" s="39" t="s">
        <v>227</v>
      </c>
      <c r="B723" s="41" t="s">
        <v>1074</v>
      </c>
      <c r="C723" s="41" t="str">
        <f>Source!G180</f>
        <v>Провод по установленным стальным конструкциям и панелям, сечение: до 35 мм2</v>
      </c>
      <c r="D723" s="42" t="str">
        <f>Source!H180</f>
        <v>100 м</v>
      </c>
      <c r="E723" s="45">
        <f>Source!K180</f>
        <v>0.25</v>
      </c>
      <c r="F723" s="40"/>
      <c r="G723" s="45">
        <f>Source!I180</f>
        <v>0.25</v>
      </c>
      <c r="H723" s="46"/>
      <c r="I723" s="44"/>
      <c r="J723" s="46"/>
      <c r="K723" s="41"/>
      <c r="L723" s="46"/>
    </row>
    <row r="724" spans="1:83">
      <c r="C724" s="58" t="str">
        <f>"Объем: "&amp;Source!I180&amp;"=25/"&amp;"100"</f>
        <v>Объем: 0,25=25/100</v>
      </c>
    </row>
    <row r="725" spans="1:83" ht="15">
      <c r="A725" s="40"/>
      <c r="B725" s="43">
        <v>1</v>
      </c>
      <c r="C725" s="40" t="s">
        <v>979</v>
      </c>
      <c r="D725" s="42" t="s">
        <v>688</v>
      </c>
      <c r="E725" s="45"/>
      <c r="F725" s="43"/>
      <c r="G725" s="45">
        <f>Source!U180</f>
        <v>8.36</v>
      </c>
      <c r="H725" s="43"/>
      <c r="I725" s="43"/>
      <c r="J725" s="43"/>
      <c r="K725" s="43"/>
      <c r="L725" s="47">
        <f>SUM(L726:L726)-SUMIF(CE726:CE726, 1, L726:L726)</f>
        <v>2477.2399999999998</v>
      </c>
    </row>
    <row r="726" spans="1:83" ht="28.5">
      <c r="A726" s="41"/>
      <c r="B726" s="41" t="s">
        <v>766</v>
      </c>
      <c r="C726" s="41" t="s">
        <v>767</v>
      </c>
      <c r="D726" s="42" t="s">
        <v>688</v>
      </c>
      <c r="E726" s="45">
        <v>33.44</v>
      </c>
      <c r="F726" s="40"/>
      <c r="G726" s="45">
        <f>SmtRes!CX266</f>
        <v>8.36</v>
      </c>
      <c r="H726" s="46"/>
      <c r="I726" s="44"/>
      <c r="J726" s="46">
        <f>SmtRes!CZ266</f>
        <v>296.32</v>
      </c>
      <c r="K726" s="41"/>
      <c r="L726" s="46">
        <f>SmtRes!DI266</f>
        <v>2477.2399999999998</v>
      </c>
    </row>
    <row r="727" spans="1:83" ht="15">
      <c r="A727" s="40"/>
      <c r="B727" s="43">
        <v>2</v>
      </c>
      <c r="C727" s="40" t="s">
        <v>980</v>
      </c>
      <c r="D727" s="42"/>
      <c r="E727" s="45"/>
      <c r="F727" s="43"/>
      <c r="G727" s="45"/>
      <c r="H727" s="43"/>
      <c r="I727" s="43"/>
      <c r="J727" s="43"/>
      <c r="K727" s="43"/>
      <c r="L727" s="47">
        <f>SUM(L728:L733)-SUMIF(CE728:CE733, 1, L728:L733)</f>
        <v>137.00000000000003</v>
      </c>
    </row>
    <row r="728" spans="1:83" ht="15">
      <c r="A728" s="40"/>
      <c r="B728" s="43"/>
      <c r="C728" s="40" t="s">
        <v>983</v>
      </c>
      <c r="D728" s="42" t="s">
        <v>688</v>
      </c>
      <c r="E728" s="45"/>
      <c r="F728" s="43"/>
      <c r="G728" s="45">
        <f>Source!V180</f>
        <v>1.35</v>
      </c>
      <c r="H728" s="43"/>
      <c r="I728" s="43"/>
      <c r="J728" s="43"/>
      <c r="K728" s="43"/>
      <c r="L728" s="47">
        <f>SUMIF(CE729:CE733, 1, L729:L733)</f>
        <v>40.840000000000003</v>
      </c>
      <c r="CE728">
        <v>1</v>
      </c>
    </row>
    <row r="729" spans="1:83" ht="28.5">
      <c r="A729" s="41"/>
      <c r="B729" s="41" t="s">
        <v>691</v>
      </c>
      <c r="C729" s="41" t="s">
        <v>693</v>
      </c>
      <c r="D729" s="42" t="s">
        <v>694</v>
      </c>
      <c r="E729" s="45">
        <v>0.23</v>
      </c>
      <c r="F729" s="40"/>
      <c r="G729" s="45">
        <f>SmtRes!CX268</f>
        <v>5.7500000000000002E-2</v>
      </c>
      <c r="H729" s="46"/>
      <c r="I729" s="44"/>
      <c r="J729" s="46">
        <f>SmtRes!CZ268</f>
        <v>1442.85</v>
      </c>
      <c r="K729" s="41"/>
      <c r="L729" s="46">
        <f>SmtRes!DG268</f>
        <v>82.96</v>
      </c>
    </row>
    <row r="730" spans="1:83" ht="28.5">
      <c r="A730" s="41"/>
      <c r="B730" s="41" t="s">
        <v>695</v>
      </c>
      <c r="C730" s="41" t="s">
        <v>981</v>
      </c>
      <c r="D730" s="42" t="s">
        <v>688</v>
      </c>
      <c r="E730" s="45">
        <f>SmtRes!DO268*SmtRes!AT268</f>
        <v>0.23</v>
      </c>
      <c r="F730" s="40"/>
      <c r="G730" s="45">
        <f>SmtRes!DO268*SmtRes!CX268</f>
        <v>5.7500000000000002E-2</v>
      </c>
      <c r="H730" s="46"/>
      <c r="I730" s="44"/>
      <c r="J730" s="46">
        <f>ROUND(SmtRes!AG268/SmtRes!DO268, 2)</f>
        <v>407.16</v>
      </c>
      <c r="K730" s="41"/>
      <c r="L730" s="46">
        <f>SmtRes!DH268</f>
        <v>23.41</v>
      </c>
      <c r="CE730">
        <v>1</v>
      </c>
    </row>
    <row r="731" spans="1:83" ht="28.5">
      <c r="A731" s="41"/>
      <c r="B731" s="41" t="s">
        <v>696</v>
      </c>
      <c r="C731" s="41" t="s">
        <v>698</v>
      </c>
      <c r="D731" s="42" t="s">
        <v>694</v>
      </c>
      <c r="E731" s="45">
        <v>0.23</v>
      </c>
      <c r="F731" s="40"/>
      <c r="G731" s="45">
        <f>SmtRes!CX269</f>
        <v>5.7500000000000002E-2</v>
      </c>
      <c r="H731" s="46"/>
      <c r="I731" s="44"/>
      <c r="J731" s="46">
        <f>SmtRes!CZ269</f>
        <v>557.94000000000005</v>
      </c>
      <c r="K731" s="41"/>
      <c r="L731" s="46">
        <f>SmtRes!DG269</f>
        <v>32.08</v>
      </c>
    </row>
    <row r="732" spans="1:83" ht="28.5">
      <c r="A732" s="41"/>
      <c r="B732" s="41" t="s">
        <v>699</v>
      </c>
      <c r="C732" s="41" t="s">
        <v>982</v>
      </c>
      <c r="D732" s="42" t="s">
        <v>688</v>
      </c>
      <c r="E732" s="45">
        <f>SmtRes!DO269*SmtRes!AT269</f>
        <v>0.23</v>
      </c>
      <c r="F732" s="40"/>
      <c r="G732" s="45">
        <f>SmtRes!DO269*SmtRes!CX269</f>
        <v>5.7500000000000002E-2</v>
      </c>
      <c r="H732" s="46"/>
      <c r="I732" s="44"/>
      <c r="J732" s="46">
        <f>ROUND(SmtRes!AG269/SmtRes!DO269, 2)</f>
        <v>303.11</v>
      </c>
      <c r="K732" s="41"/>
      <c r="L732" s="46">
        <f>SmtRes!DH269</f>
        <v>17.43</v>
      </c>
      <c r="CE732">
        <v>1</v>
      </c>
    </row>
    <row r="733" spans="1:83" ht="42.75">
      <c r="A733" s="41"/>
      <c r="B733" s="41" t="s">
        <v>714</v>
      </c>
      <c r="C733" s="41" t="s">
        <v>716</v>
      </c>
      <c r="D733" s="42" t="s">
        <v>694</v>
      </c>
      <c r="E733" s="45">
        <v>4.9400000000000004</v>
      </c>
      <c r="F733" s="40"/>
      <c r="G733" s="45">
        <f>SmtRes!CX270</f>
        <v>1.2350000000000001</v>
      </c>
      <c r="H733" s="46"/>
      <c r="I733" s="44"/>
      <c r="J733" s="46">
        <f>SmtRes!CZ270</f>
        <v>17.78</v>
      </c>
      <c r="K733" s="41"/>
      <c r="L733" s="46">
        <f>SmtRes!DG270</f>
        <v>21.96</v>
      </c>
    </row>
    <row r="734" spans="1:83" ht="15">
      <c r="A734" s="40"/>
      <c r="B734" s="43">
        <v>4</v>
      </c>
      <c r="C734" s="40" t="s">
        <v>984</v>
      </c>
      <c r="D734" s="42"/>
      <c r="E734" s="45"/>
      <c r="F734" s="43"/>
      <c r="G734" s="45"/>
      <c r="H734" s="43"/>
      <c r="I734" s="43"/>
      <c r="J734" s="43"/>
      <c r="K734" s="43"/>
      <c r="L734" s="47">
        <f>SUM(L735:L739)-SUMIF(CE735:CE739, 1, L735:L739)</f>
        <v>202.60000000000002</v>
      </c>
    </row>
    <row r="735" spans="1:83" ht="14.25">
      <c r="A735" s="41"/>
      <c r="B735" s="41" t="s">
        <v>799</v>
      </c>
      <c r="C735" s="41" t="s">
        <v>801</v>
      </c>
      <c r="D735" s="42" t="s">
        <v>703</v>
      </c>
      <c r="E735" s="45">
        <v>0.6</v>
      </c>
      <c r="F735" s="40"/>
      <c r="G735" s="45">
        <f>SmtRes!CX271</f>
        <v>0.15</v>
      </c>
      <c r="H735" s="46">
        <f>SmtRes!CZ271</f>
        <v>177.09</v>
      </c>
      <c r="I735" s="44">
        <f>SmtRes!AI271</f>
        <v>0.91</v>
      </c>
      <c r="J735" s="46">
        <f>ROUND(H735*I735, 2)</f>
        <v>161.15</v>
      </c>
      <c r="K735" s="41"/>
      <c r="L735" s="46">
        <f>SmtRes!DF271</f>
        <v>24.17</v>
      </c>
    </row>
    <row r="736" spans="1:83" ht="14.25">
      <c r="A736" s="41"/>
      <c r="B736" s="41" t="s">
        <v>736</v>
      </c>
      <c r="C736" s="41" t="s">
        <v>738</v>
      </c>
      <c r="D736" s="42" t="s">
        <v>739</v>
      </c>
      <c r="E736" s="45">
        <v>2.5428000000000002</v>
      </c>
      <c r="F736" s="40"/>
      <c r="G736" s="45">
        <f>SmtRes!CX272</f>
        <v>0.63570000000000004</v>
      </c>
      <c r="H736" s="46"/>
      <c r="I736" s="44"/>
      <c r="J736" s="46">
        <f>SmtRes!CZ272</f>
        <v>6.45</v>
      </c>
      <c r="K736" s="41"/>
      <c r="L736" s="46">
        <f>SmtRes!DF272</f>
        <v>4.0999999999999996</v>
      </c>
    </row>
    <row r="737" spans="1:83" ht="57">
      <c r="A737" s="41"/>
      <c r="B737" s="41" t="s">
        <v>717</v>
      </c>
      <c r="C737" s="41" t="s">
        <v>719</v>
      </c>
      <c r="D737" s="42" t="s">
        <v>703</v>
      </c>
      <c r="E737" s="45">
        <v>3</v>
      </c>
      <c r="F737" s="40"/>
      <c r="G737" s="45">
        <f>SmtRes!CX273</f>
        <v>0.75</v>
      </c>
      <c r="H737" s="46">
        <f>SmtRes!CZ273</f>
        <v>155.63</v>
      </c>
      <c r="I737" s="44">
        <f>SmtRes!AI273</f>
        <v>1.03</v>
      </c>
      <c r="J737" s="46">
        <f>ROUND(H737*I737, 2)</f>
        <v>160.30000000000001</v>
      </c>
      <c r="K737" s="41"/>
      <c r="L737" s="46">
        <f>SmtRes!DF273</f>
        <v>120.23</v>
      </c>
    </row>
    <row r="738" spans="1:83" ht="28.5">
      <c r="A738" s="41"/>
      <c r="B738" s="41" t="s">
        <v>760</v>
      </c>
      <c r="C738" s="41" t="s">
        <v>762</v>
      </c>
      <c r="D738" s="42" t="s">
        <v>324</v>
      </c>
      <c r="E738" s="45">
        <v>1.39E-3</v>
      </c>
      <c r="F738" s="40"/>
      <c r="G738" s="45">
        <f>SmtRes!CX274</f>
        <v>3.4749999999999999E-4</v>
      </c>
      <c r="H738" s="46">
        <f>SmtRes!CZ274</f>
        <v>127406</v>
      </c>
      <c r="I738" s="44">
        <f>SmtRes!AI274</f>
        <v>1.1599999999999999</v>
      </c>
      <c r="J738" s="46">
        <f>ROUND(H738*I738, 2)</f>
        <v>147790.96</v>
      </c>
      <c r="K738" s="41"/>
      <c r="L738" s="46">
        <f>SmtRes!DF274</f>
        <v>51.36</v>
      </c>
    </row>
    <row r="739" spans="1:83" ht="28.5">
      <c r="A739" s="41"/>
      <c r="B739" s="41" t="s">
        <v>707</v>
      </c>
      <c r="C739" s="48" t="s">
        <v>709</v>
      </c>
      <c r="D739" s="49" t="s">
        <v>703</v>
      </c>
      <c r="E739" s="50">
        <v>0.1</v>
      </c>
      <c r="F739" s="51"/>
      <c r="G739" s="50">
        <f>SmtRes!CX275</f>
        <v>2.5000000000000001E-2</v>
      </c>
      <c r="H739" s="52">
        <f>SmtRes!CZ275</f>
        <v>79.88</v>
      </c>
      <c r="I739" s="53">
        <f>SmtRes!AI275</f>
        <v>1.37</v>
      </c>
      <c r="J739" s="52">
        <f>ROUND(H739*I739, 2)</f>
        <v>109.44</v>
      </c>
      <c r="K739" s="48"/>
      <c r="L739" s="52">
        <f>SmtRes!DF275</f>
        <v>2.74</v>
      </c>
    </row>
    <row r="740" spans="1:83" ht="15">
      <c r="A740" s="41"/>
      <c r="B740" s="41"/>
      <c r="C740" s="56" t="s">
        <v>985</v>
      </c>
      <c r="D740" s="42"/>
      <c r="E740" s="45"/>
      <c r="F740" s="40"/>
      <c r="G740" s="45"/>
      <c r="H740" s="46"/>
      <c r="I740" s="44"/>
      <c r="J740" s="46"/>
      <c r="K740" s="41"/>
      <c r="L740" s="46">
        <f>L725+L727+L728+L734</f>
        <v>2857.68</v>
      </c>
    </row>
    <row r="741" spans="1:83" ht="57">
      <c r="A741" s="39" t="s">
        <v>1077</v>
      </c>
      <c r="B741" s="41" t="str">
        <f>Source!F181</f>
        <v>421/пр_2020_п.75_пп.а</v>
      </c>
      <c r="C741" s="41" t="str">
        <f>Source!G181</f>
        <v>Сметная стоимость вспомогательных ненормируемых материальных ресурсов, не учтенная в сметной норме, 2%</v>
      </c>
      <c r="D741" s="42" t="str">
        <f>Source!H181</f>
        <v>%</v>
      </c>
      <c r="E741" s="45">
        <f>SmtRes!AT276</f>
        <v>2</v>
      </c>
      <c r="F741" s="40"/>
      <c r="G741" s="45">
        <f>Source!I181</f>
        <v>2</v>
      </c>
      <c r="H741" s="46"/>
      <c r="I741" s="44"/>
      <c r="J741" s="46"/>
      <c r="K741" s="41"/>
      <c r="L741" s="46">
        <f>Source!P181</f>
        <v>49.54</v>
      </c>
      <c r="AD741">
        <f>ROUND((Source!AT181/100)*((ROUND(0*Source!I181, 2)+ROUND(0*Source!I181, 2))), 2)</f>
        <v>0</v>
      </c>
      <c r="AE741">
        <f>ROUND((Source!AU181/100)*((ROUND(0*Source!I181, 2)+ROUND(0*Source!I181, 2))), 2)</f>
        <v>0</v>
      </c>
      <c r="AN741">
        <f>L741</f>
        <v>49.54</v>
      </c>
      <c r="AW741">
        <f>L741</f>
        <v>49.54</v>
      </c>
      <c r="AZ741">
        <f>Source!X181</f>
        <v>0</v>
      </c>
      <c r="BA741">
        <f>Source!Y181</f>
        <v>0</v>
      </c>
      <c r="CD741">
        <v>4</v>
      </c>
    </row>
    <row r="742" spans="1:83" ht="14.25">
      <c r="A742" s="41"/>
      <c r="B742" s="41"/>
      <c r="C742" s="41" t="s">
        <v>987</v>
      </c>
      <c r="D742" s="42"/>
      <c r="E742" s="45"/>
      <c r="F742" s="40"/>
      <c r="G742" s="45"/>
      <c r="H742" s="46"/>
      <c r="I742" s="44"/>
      <c r="J742" s="46"/>
      <c r="K742" s="41"/>
      <c r="L742" s="46">
        <f>SUM(AR723:AR745)+SUM(AS723:AS745)+SUM(AT723:AT745)+SUM(AU723:AU745)+SUM(AV723:AV745)</f>
        <v>2518.08</v>
      </c>
    </row>
    <row r="743" spans="1:83" ht="28.5">
      <c r="A743" s="41"/>
      <c r="B743" s="41" t="s">
        <v>27</v>
      </c>
      <c r="C743" s="41" t="s">
        <v>988</v>
      </c>
      <c r="D743" s="42" t="s">
        <v>32</v>
      </c>
      <c r="E743" s="45">
        <f>Source!BZ180</f>
        <v>97</v>
      </c>
      <c r="F743" s="40"/>
      <c r="G743" s="45">
        <f>Source!AT180</f>
        <v>97</v>
      </c>
      <c r="H743" s="46"/>
      <c r="I743" s="44"/>
      <c r="J743" s="46"/>
      <c r="K743" s="41"/>
      <c r="L743" s="46">
        <f>SUM(AZ723:AZ745)</f>
        <v>2442.54</v>
      </c>
    </row>
    <row r="744" spans="1:83" ht="28.5">
      <c r="A744" s="48"/>
      <c r="B744" s="48" t="s">
        <v>28</v>
      </c>
      <c r="C744" s="48" t="s">
        <v>989</v>
      </c>
      <c r="D744" s="49" t="s">
        <v>32</v>
      </c>
      <c r="E744" s="50">
        <f>Source!CA180</f>
        <v>51</v>
      </c>
      <c r="F744" s="51"/>
      <c r="G744" s="50">
        <f>Source!AU180</f>
        <v>51</v>
      </c>
      <c r="H744" s="52"/>
      <c r="I744" s="53"/>
      <c r="J744" s="52"/>
      <c r="K744" s="48"/>
      <c r="L744" s="52">
        <f>SUM(BA723:BA745)</f>
        <v>1284.22</v>
      </c>
    </row>
    <row r="745" spans="1:83" ht="15">
      <c r="C745" s="82" t="s">
        <v>990</v>
      </c>
      <c r="D745" s="82"/>
      <c r="E745" s="82"/>
      <c r="F745" s="82"/>
      <c r="G745" s="82"/>
      <c r="H745" s="82"/>
      <c r="I745" s="83">
        <f>K745/E723</f>
        <v>26535.919999999998</v>
      </c>
      <c r="J745" s="83"/>
      <c r="K745" s="83">
        <f>L725+L727+L734+L743+L744+L728+SUM(L741:L741)</f>
        <v>6633.98</v>
      </c>
      <c r="L745" s="83"/>
      <c r="AD745">
        <f>ROUND((Source!AT180/100)*((ROUND(SUMIF(SmtRes!AQ266:'SmtRes'!AQ276,"=1",SmtRes!AD266:'SmtRes'!AD276)*Source!I180, 2)+ROUND(SUMIF(SmtRes!AQ266:'SmtRes'!AQ276,"=1",SmtRes!AC266:'SmtRes'!AC276)*Source!I180, 2))), 2)</f>
        <v>244.1</v>
      </c>
      <c r="AE745">
        <f>ROUND((Source!AU180/100)*((ROUND(SUMIF(SmtRes!AQ266:'SmtRes'!AQ276,"=1",SmtRes!AD266:'SmtRes'!AD276)*Source!I180, 2)+ROUND(SUMIF(SmtRes!AQ266:'SmtRes'!AQ276,"=1",SmtRes!AC266:'SmtRes'!AC276)*Source!I180, 2))), 2)</f>
        <v>128.34</v>
      </c>
      <c r="AN745" s="54">
        <f>L725+L727+L734+L743+L744+L728</f>
        <v>6584.44</v>
      </c>
      <c r="AO745" s="54">
        <f>L727</f>
        <v>137.00000000000003</v>
      </c>
      <c r="AQ745" t="s">
        <v>991</v>
      </c>
      <c r="AR745" s="54">
        <f>L725</f>
        <v>2477.2399999999998</v>
      </c>
      <c r="AT745" s="54">
        <f>L728</f>
        <v>40.840000000000003</v>
      </c>
      <c r="AV745" t="s">
        <v>991</v>
      </c>
      <c r="AW745" s="54">
        <f>L734</f>
        <v>202.60000000000002</v>
      </c>
      <c r="AZ745">
        <f>Source!X180</f>
        <v>2442.54</v>
      </c>
      <c r="BA745">
        <f>Source!Y180</f>
        <v>1284.22</v>
      </c>
      <c r="CD745">
        <v>2</v>
      </c>
    </row>
    <row r="746" spans="1:83" ht="106.5">
      <c r="A746" s="39" t="s">
        <v>229</v>
      </c>
      <c r="B746" s="41" t="s">
        <v>1078</v>
      </c>
      <c r="C746" s="41" t="s">
        <v>1079</v>
      </c>
      <c r="D746" s="42" t="str">
        <f>Source!H182</f>
        <v>100 м</v>
      </c>
      <c r="E746" s="45">
        <f>Source!K182</f>
        <v>0.3</v>
      </c>
      <c r="F746" s="40"/>
      <c r="G746" s="45">
        <f>Source!I182</f>
        <v>0.3</v>
      </c>
      <c r="H746" s="46"/>
      <c r="I746" s="44"/>
      <c r="J746" s="46"/>
      <c r="K746" s="41"/>
      <c r="L746" s="46"/>
    </row>
    <row r="747" spans="1:83">
      <c r="C747" s="58" t="str">
        <f>"Объем: "&amp;Source!I182&amp;"=30/"&amp;"100"</f>
        <v>Объем: 0,3=30/100</v>
      </c>
    </row>
    <row r="748" spans="1:83" ht="15">
      <c r="A748" s="40"/>
      <c r="B748" s="43">
        <v>1</v>
      </c>
      <c r="C748" s="40" t="s">
        <v>979</v>
      </c>
      <c r="D748" s="42" t="s">
        <v>688</v>
      </c>
      <c r="E748" s="45"/>
      <c r="F748" s="43"/>
      <c r="G748" s="45">
        <f>Source!U182</f>
        <v>6.4344000000000001</v>
      </c>
      <c r="H748" s="43"/>
      <c r="I748" s="43"/>
      <c r="J748" s="43"/>
      <c r="K748" s="43"/>
      <c r="L748" s="47">
        <f>SUM(L749:L749)-SUMIF(CE749:CE749, 1, L749:L749)</f>
        <v>1906.64</v>
      </c>
    </row>
    <row r="749" spans="1:83" ht="28.5">
      <c r="A749" s="41"/>
      <c r="B749" s="41" t="s">
        <v>766</v>
      </c>
      <c r="C749" s="41" t="s">
        <v>767</v>
      </c>
      <c r="D749" s="42" t="s">
        <v>688</v>
      </c>
      <c r="E749" s="45">
        <v>30.64</v>
      </c>
      <c r="F749" s="40">
        <f>ROUND(0.7,7)</f>
        <v>0.7</v>
      </c>
      <c r="G749" s="45">
        <f>SmtRes!CX277</f>
        <v>6.4344000000000001</v>
      </c>
      <c r="H749" s="46"/>
      <c r="I749" s="44"/>
      <c r="J749" s="46">
        <f>SmtRes!CZ277</f>
        <v>296.32</v>
      </c>
      <c r="K749" s="41"/>
      <c r="L749" s="46">
        <f>SmtRes!DI277</f>
        <v>1906.64</v>
      </c>
    </row>
    <row r="750" spans="1:83" ht="15">
      <c r="A750" s="40"/>
      <c r="B750" s="43">
        <v>2</v>
      </c>
      <c r="C750" s="40" t="s">
        <v>980</v>
      </c>
      <c r="D750" s="42"/>
      <c r="E750" s="45"/>
      <c r="F750" s="43"/>
      <c r="G750" s="45"/>
      <c r="H750" s="43"/>
      <c r="I750" s="43"/>
      <c r="J750" s="43"/>
      <c r="K750" s="43"/>
      <c r="L750" s="47">
        <f>SUM(L751:L756)-SUMIF(CE751:CE756, 1, L751:L756)</f>
        <v>85.670000000000016</v>
      </c>
    </row>
    <row r="751" spans="1:83" ht="15">
      <c r="A751" s="40"/>
      <c r="B751" s="43"/>
      <c r="C751" s="40" t="s">
        <v>983</v>
      </c>
      <c r="D751" s="42" t="s">
        <v>688</v>
      </c>
      <c r="E751" s="45"/>
      <c r="F751" s="43"/>
      <c r="G751" s="45">
        <f>Source!V182</f>
        <v>1.1046</v>
      </c>
      <c r="H751" s="43"/>
      <c r="I751" s="43"/>
      <c r="J751" s="43"/>
      <c r="K751" s="43"/>
      <c r="L751" s="47">
        <f>SUMIF(CE752:CE756, 1, L752:L756)</f>
        <v>23.86</v>
      </c>
      <c r="CE751">
        <v>1</v>
      </c>
    </row>
    <row r="752" spans="1:83" ht="28.5">
      <c r="A752" s="41"/>
      <c r="B752" s="41" t="s">
        <v>691</v>
      </c>
      <c r="C752" s="41" t="s">
        <v>693</v>
      </c>
      <c r="D752" s="42" t="s">
        <v>694</v>
      </c>
      <c r="E752" s="45">
        <v>0.16</v>
      </c>
      <c r="F752" s="40">
        <f>ROUND(0.7,7)</f>
        <v>0.7</v>
      </c>
      <c r="G752" s="45">
        <f>SmtRes!CX279</f>
        <v>3.3599999999999998E-2</v>
      </c>
      <c r="H752" s="46"/>
      <c r="I752" s="44"/>
      <c r="J752" s="46">
        <f>SmtRes!CZ279</f>
        <v>1442.85</v>
      </c>
      <c r="K752" s="41"/>
      <c r="L752" s="46">
        <f>SmtRes!DG279</f>
        <v>48.48</v>
      </c>
    </row>
    <row r="753" spans="1:83" ht="28.5">
      <c r="A753" s="41"/>
      <c r="B753" s="41" t="s">
        <v>695</v>
      </c>
      <c r="C753" s="41" t="s">
        <v>981</v>
      </c>
      <c r="D753" s="42" t="s">
        <v>688</v>
      </c>
      <c r="E753" s="45">
        <f>SmtRes!DO279*SmtRes!AT279</f>
        <v>0.16</v>
      </c>
      <c r="F753" s="40">
        <f>ROUND(0.7,7)</f>
        <v>0.7</v>
      </c>
      <c r="G753" s="45">
        <f>SmtRes!DO279*SmtRes!CX279</f>
        <v>3.3599999999999998E-2</v>
      </c>
      <c r="H753" s="46"/>
      <c r="I753" s="44"/>
      <c r="J753" s="46">
        <f>ROUND(SmtRes!AG279/SmtRes!DO279, 2)</f>
        <v>407.16</v>
      </c>
      <c r="K753" s="41"/>
      <c r="L753" s="46">
        <f>SmtRes!DH279</f>
        <v>13.68</v>
      </c>
      <c r="CE753">
        <v>1</v>
      </c>
    </row>
    <row r="754" spans="1:83" ht="28.5">
      <c r="A754" s="41"/>
      <c r="B754" s="41" t="s">
        <v>696</v>
      </c>
      <c r="C754" s="41" t="s">
        <v>698</v>
      </c>
      <c r="D754" s="42" t="s">
        <v>694</v>
      </c>
      <c r="E754" s="45">
        <v>0.16</v>
      </c>
      <c r="F754" s="40">
        <f>ROUND(0.7,7)</f>
        <v>0.7</v>
      </c>
      <c r="G754" s="45">
        <f>SmtRes!CX280</f>
        <v>3.3599999999999998E-2</v>
      </c>
      <c r="H754" s="46"/>
      <c r="I754" s="44"/>
      <c r="J754" s="46">
        <f>SmtRes!CZ280</f>
        <v>557.94000000000005</v>
      </c>
      <c r="K754" s="41"/>
      <c r="L754" s="46">
        <f>SmtRes!DG280</f>
        <v>18.75</v>
      </c>
    </row>
    <row r="755" spans="1:83" ht="28.5">
      <c r="A755" s="41"/>
      <c r="B755" s="41" t="s">
        <v>699</v>
      </c>
      <c r="C755" s="41" t="s">
        <v>982</v>
      </c>
      <c r="D755" s="42" t="s">
        <v>688</v>
      </c>
      <c r="E755" s="45">
        <f>SmtRes!DO280*SmtRes!AT280</f>
        <v>0.16</v>
      </c>
      <c r="F755" s="40">
        <f>ROUND(0.7,7)</f>
        <v>0.7</v>
      </c>
      <c r="G755" s="45">
        <f>SmtRes!DO280*SmtRes!CX280</f>
        <v>3.3599999999999998E-2</v>
      </c>
      <c r="H755" s="46"/>
      <c r="I755" s="44"/>
      <c r="J755" s="46">
        <f>ROUND(SmtRes!AG280/SmtRes!DO280, 2)</f>
        <v>303.11</v>
      </c>
      <c r="K755" s="41"/>
      <c r="L755" s="46">
        <f>SmtRes!DH280</f>
        <v>10.18</v>
      </c>
      <c r="CE755">
        <v>1</v>
      </c>
    </row>
    <row r="756" spans="1:83" ht="42.75">
      <c r="A756" s="41"/>
      <c r="B756" s="41" t="s">
        <v>714</v>
      </c>
      <c r="C756" s="41" t="s">
        <v>716</v>
      </c>
      <c r="D756" s="42" t="s">
        <v>694</v>
      </c>
      <c r="E756" s="45">
        <v>4.9400000000000004</v>
      </c>
      <c r="F756" s="40">
        <f>ROUND(0.7,7)</f>
        <v>0.7</v>
      </c>
      <c r="G756" s="45">
        <f>SmtRes!CX281</f>
        <v>1.0374000000000001</v>
      </c>
      <c r="H756" s="46"/>
      <c r="I756" s="44"/>
      <c r="J756" s="46">
        <f>SmtRes!CZ281</f>
        <v>17.78</v>
      </c>
      <c r="K756" s="41"/>
      <c r="L756" s="46">
        <f>SmtRes!DG281</f>
        <v>18.440000000000001</v>
      </c>
    </row>
    <row r="757" spans="1:83" ht="15">
      <c r="A757" s="40"/>
      <c r="B757" s="43">
        <v>4</v>
      </c>
      <c r="C757" s="40" t="s">
        <v>984</v>
      </c>
      <c r="D757" s="42"/>
      <c r="E757" s="45"/>
      <c r="F757" s="43"/>
      <c r="G757" s="45"/>
      <c r="H757" s="43"/>
      <c r="I757" s="43"/>
      <c r="J757" s="43"/>
      <c r="K757" s="43"/>
      <c r="L757" s="47">
        <f>SUM(L758:L762)-SUMIF(CE758:CE762, 1, L758:L762)</f>
        <v>0</v>
      </c>
    </row>
    <row r="758" spans="1:83" ht="14.25">
      <c r="A758" s="41"/>
      <c r="B758" s="41" t="s">
        <v>799</v>
      </c>
      <c r="C758" s="41" t="s">
        <v>801</v>
      </c>
      <c r="D758" s="42" t="s">
        <v>703</v>
      </c>
      <c r="E758" s="45">
        <v>0.55000000000000004</v>
      </c>
      <c r="F758" s="40">
        <f>ROUND(0,7)</f>
        <v>0</v>
      </c>
      <c r="G758" s="45">
        <f>SmtRes!CX282</f>
        <v>0</v>
      </c>
      <c r="H758" s="46">
        <f>SmtRes!CZ282</f>
        <v>177.09</v>
      </c>
      <c r="I758" s="44">
        <f>SmtRes!AI282</f>
        <v>0.91</v>
      </c>
      <c r="J758" s="46">
        <f>ROUND(H758*I758, 2)</f>
        <v>161.15</v>
      </c>
      <c r="K758" s="41"/>
      <c r="L758" s="46">
        <f>SmtRes!DF282</f>
        <v>0</v>
      </c>
    </row>
    <row r="759" spans="1:83" ht="14.25">
      <c r="A759" s="41"/>
      <c r="B759" s="41" t="s">
        <v>736</v>
      </c>
      <c r="C759" s="41" t="s">
        <v>738</v>
      </c>
      <c r="D759" s="42" t="s">
        <v>739</v>
      </c>
      <c r="E759" s="45">
        <v>2.5428000000000002</v>
      </c>
      <c r="F759" s="40">
        <f>ROUND(0,7)</f>
        <v>0</v>
      </c>
      <c r="G759" s="45">
        <f>SmtRes!CX283</f>
        <v>0</v>
      </c>
      <c r="H759" s="46"/>
      <c r="I759" s="44"/>
      <c r="J759" s="46">
        <f>SmtRes!CZ283</f>
        <v>6.45</v>
      </c>
      <c r="K759" s="41"/>
      <c r="L759" s="46">
        <f>SmtRes!DF283</f>
        <v>0</v>
      </c>
    </row>
    <row r="760" spans="1:83" ht="57">
      <c r="A760" s="41"/>
      <c r="B760" s="41" t="s">
        <v>717</v>
      </c>
      <c r="C760" s="41" t="s">
        <v>719</v>
      </c>
      <c r="D760" s="42" t="s">
        <v>703</v>
      </c>
      <c r="E760" s="45">
        <v>3</v>
      </c>
      <c r="F760" s="40">
        <f>ROUND(0,7)</f>
        <v>0</v>
      </c>
      <c r="G760" s="45">
        <f>SmtRes!CX284</f>
        <v>0</v>
      </c>
      <c r="H760" s="46">
        <f>SmtRes!CZ284</f>
        <v>155.63</v>
      </c>
      <c r="I760" s="44">
        <f>SmtRes!AI284</f>
        <v>1.03</v>
      </c>
      <c r="J760" s="46">
        <f>ROUND(H760*I760, 2)</f>
        <v>160.30000000000001</v>
      </c>
      <c r="K760" s="41"/>
      <c r="L760" s="46">
        <f>SmtRes!DF284</f>
        <v>0</v>
      </c>
    </row>
    <row r="761" spans="1:83" ht="28.5">
      <c r="A761" s="41"/>
      <c r="B761" s="41" t="s">
        <v>760</v>
      </c>
      <c r="C761" s="41" t="s">
        <v>762</v>
      </c>
      <c r="D761" s="42" t="s">
        <v>324</v>
      </c>
      <c r="E761" s="45">
        <v>5.8E-4</v>
      </c>
      <c r="F761" s="40">
        <f>ROUND(0,7)</f>
        <v>0</v>
      </c>
      <c r="G761" s="45">
        <f>SmtRes!CX285</f>
        <v>0</v>
      </c>
      <c r="H761" s="46">
        <f>SmtRes!CZ285</f>
        <v>127406</v>
      </c>
      <c r="I761" s="44">
        <f>SmtRes!AI285</f>
        <v>1.1599999999999999</v>
      </c>
      <c r="J761" s="46">
        <f>ROUND(H761*I761, 2)</f>
        <v>147790.96</v>
      </c>
      <c r="K761" s="41"/>
      <c r="L761" s="46">
        <f>SmtRes!DF285</f>
        <v>0</v>
      </c>
    </row>
    <row r="762" spans="1:83" ht="28.5">
      <c r="A762" s="41"/>
      <c r="B762" s="41" t="s">
        <v>707</v>
      </c>
      <c r="C762" s="48" t="s">
        <v>709</v>
      </c>
      <c r="D762" s="49" t="s">
        <v>703</v>
      </c>
      <c r="E762" s="50">
        <v>0.1</v>
      </c>
      <c r="F762" s="51">
        <f>ROUND(0,7)</f>
        <v>0</v>
      </c>
      <c r="G762" s="50">
        <f>SmtRes!CX286</f>
        <v>0</v>
      </c>
      <c r="H762" s="52">
        <f>SmtRes!CZ286</f>
        <v>79.88</v>
      </c>
      <c r="I762" s="53">
        <f>SmtRes!AI286</f>
        <v>1.37</v>
      </c>
      <c r="J762" s="52">
        <f>ROUND(H762*I762, 2)</f>
        <v>109.44</v>
      </c>
      <c r="K762" s="48"/>
      <c r="L762" s="52">
        <f>SmtRes!DF286</f>
        <v>0</v>
      </c>
    </row>
    <row r="763" spans="1:83" ht="15">
      <c r="A763" s="41"/>
      <c r="B763" s="41"/>
      <c r="C763" s="56" t="s">
        <v>985</v>
      </c>
      <c r="D763" s="42"/>
      <c r="E763" s="45"/>
      <c r="F763" s="40"/>
      <c r="G763" s="45"/>
      <c r="H763" s="46"/>
      <c r="I763" s="44"/>
      <c r="J763" s="46"/>
      <c r="K763" s="41"/>
      <c r="L763" s="46">
        <f>L748+L750+L751+L757</f>
        <v>2016.17</v>
      </c>
    </row>
    <row r="764" spans="1:83" ht="57">
      <c r="A764" s="39" t="s">
        <v>1080</v>
      </c>
      <c r="B764" s="41" t="str">
        <f>Source!F183</f>
        <v>421/пр_2020_п.75_пп.а</v>
      </c>
      <c r="C764" s="41" t="str">
        <f>Source!G183</f>
        <v>Сметная стоимость вспомогательных ненормируемых материальных ресурсов, не учтенная в сметной норме, 2%</v>
      </c>
      <c r="D764" s="42" t="str">
        <f>Source!H183</f>
        <v>%</v>
      </c>
      <c r="E764" s="45">
        <f>SmtRes!AT287</f>
        <v>2</v>
      </c>
      <c r="F764" s="40"/>
      <c r="G764" s="45">
        <f>Source!I183</f>
        <v>2</v>
      </c>
      <c r="H764" s="46"/>
      <c r="I764" s="44"/>
      <c r="J764" s="46"/>
      <c r="K764" s="41"/>
      <c r="L764" s="46">
        <f>Source!P183</f>
        <v>54.48</v>
      </c>
      <c r="AD764">
        <f>ROUND((Source!AT183/100)*((ROUND(0*Source!I183, 2)+ROUND(0*Source!I183, 2))), 2)</f>
        <v>0</v>
      </c>
      <c r="AE764">
        <f>ROUND((Source!AU183/100)*((ROUND(0*Source!I183, 2)+ROUND(0*Source!I183, 2))), 2)</f>
        <v>0</v>
      </c>
      <c r="AN764">
        <f>L764</f>
        <v>54.48</v>
      </c>
      <c r="AW764">
        <f>L764</f>
        <v>54.48</v>
      </c>
      <c r="AZ764">
        <f>Source!X183</f>
        <v>0</v>
      </c>
      <c r="BA764">
        <f>Source!Y183</f>
        <v>0</v>
      </c>
      <c r="CD764">
        <v>4</v>
      </c>
    </row>
    <row r="765" spans="1:83" ht="14.25">
      <c r="A765" s="41"/>
      <c r="B765" s="41"/>
      <c r="C765" s="41" t="s">
        <v>987</v>
      </c>
      <c r="D765" s="42"/>
      <c r="E765" s="45"/>
      <c r="F765" s="40"/>
      <c r="G765" s="45"/>
      <c r="H765" s="46"/>
      <c r="I765" s="44"/>
      <c r="J765" s="46"/>
      <c r="K765" s="41"/>
      <c r="L765" s="46">
        <f>SUM(AR746:AR768)+SUM(AS746:AS768)+SUM(AT746:AT768)+SUM(AU746:AU768)+SUM(AV746:AV768)</f>
        <v>1930.5</v>
      </c>
    </row>
    <row r="766" spans="1:83" ht="28.5">
      <c r="A766" s="41"/>
      <c r="B766" s="41" t="s">
        <v>27</v>
      </c>
      <c r="C766" s="41" t="s">
        <v>988</v>
      </c>
      <c r="D766" s="42" t="s">
        <v>32</v>
      </c>
      <c r="E766" s="45">
        <f>Source!BZ182</f>
        <v>97</v>
      </c>
      <c r="F766" s="40"/>
      <c r="G766" s="45">
        <f>Source!AT182</f>
        <v>97</v>
      </c>
      <c r="H766" s="46"/>
      <c r="I766" s="44"/>
      <c r="J766" s="46"/>
      <c r="K766" s="41"/>
      <c r="L766" s="46">
        <f>SUM(AZ746:AZ768)</f>
        <v>1872.59</v>
      </c>
    </row>
    <row r="767" spans="1:83" ht="28.5">
      <c r="A767" s="48"/>
      <c r="B767" s="48" t="s">
        <v>28</v>
      </c>
      <c r="C767" s="48" t="s">
        <v>989</v>
      </c>
      <c r="D767" s="49" t="s">
        <v>32</v>
      </c>
      <c r="E767" s="50">
        <f>Source!CA182</f>
        <v>51</v>
      </c>
      <c r="F767" s="51"/>
      <c r="G767" s="50">
        <f>Source!AU182</f>
        <v>51</v>
      </c>
      <c r="H767" s="52"/>
      <c r="I767" s="53"/>
      <c r="J767" s="52"/>
      <c r="K767" s="48"/>
      <c r="L767" s="52">
        <f>SUM(BA746:BA768)</f>
        <v>984.56</v>
      </c>
    </row>
    <row r="768" spans="1:83" ht="15">
      <c r="C768" s="82" t="s">
        <v>990</v>
      </c>
      <c r="D768" s="82"/>
      <c r="E768" s="82"/>
      <c r="F768" s="82"/>
      <c r="G768" s="82"/>
      <c r="H768" s="82"/>
      <c r="I768" s="83">
        <f>K768/E746</f>
        <v>16426</v>
      </c>
      <c r="J768" s="83"/>
      <c r="K768" s="83">
        <f>L748+L750+L757+L766+L767+L751+SUM(L764:L764)</f>
        <v>4927.7999999999993</v>
      </c>
      <c r="L768" s="83"/>
      <c r="AD768">
        <f>ROUND((Source!AT182/100)*((ROUND(SUMIF(SmtRes!AQ277:'SmtRes'!AQ287,"=1",SmtRes!AD277:'SmtRes'!AD287)*Source!I182, 2)+ROUND(SUMIF(SmtRes!AQ277:'SmtRes'!AQ287,"=1",SmtRes!AC277:'SmtRes'!AC287)*Source!I182, 2))), 2)</f>
        <v>292.92</v>
      </c>
      <c r="AE768">
        <f>ROUND((Source!AU182/100)*((ROUND(SUMIF(SmtRes!AQ277:'SmtRes'!AQ287,"=1",SmtRes!AD277:'SmtRes'!AD287)*Source!I182, 2)+ROUND(SUMIF(SmtRes!AQ277:'SmtRes'!AQ287,"=1",SmtRes!AC277:'SmtRes'!AC287)*Source!I182, 2))), 2)</f>
        <v>154.01</v>
      </c>
      <c r="AN768" s="54">
        <f>L748+L750+L757+L766+L767+L751</f>
        <v>4873.32</v>
      </c>
      <c r="AO768" s="54">
        <f>L750</f>
        <v>85.670000000000016</v>
      </c>
      <c r="AQ768" t="s">
        <v>991</v>
      </c>
      <c r="AR768" s="54">
        <f>L748</f>
        <v>1906.64</v>
      </c>
      <c r="AT768" s="54">
        <f>L751</f>
        <v>23.86</v>
      </c>
      <c r="AV768" t="s">
        <v>991</v>
      </c>
      <c r="AW768" s="54">
        <f>L757</f>
        <v>0</v>
      </c>
      <c r="AZ768">
        <f>Source!X182</f>
        <v>1872.59</v>
      </c>
      <c r="BA768">
        <f>Source!Y182</f>
        <v>984.56</v>
      </c>
      <c r="CD768">
        <v>2</v>
      </c>
    </row>
    <row r="769" spans="1:83" ht="42.75">
      <c r="A769" s="39" t="s">
        <v>234</v>
      </c>
      <c r="B769" s="41" t="s">
        <v>1078</v>
      </c>
      <c r="C769" s="41" t="str">
        <f>Source!G184</f>
        <v>Провод по установленным стальным конструкциям и панелям, сечение: до 16 мм2</v>
      </c>
      <c r="D769" s="42" t="str">
        <f>Source!H184</f>
        <v>100 м</v>
      </c>
      <c r="E769" s="45">
        <f>Source!K184</f>
        <v>0.3</v>
      </c>
      <c r="F769" s="40"/>
      <c r="G769" s="45">
        <f>Source!I184</f>
        <v>0.3</v>
      </c>
      <c r="H769" s="46"/>
      <c r="I769" s="44"/>
      <c r="J769" s="46"/>
      <c r="K769" s="41"/>
      <c r="L769" s="46"/>
    </row>
    <row r="770" spans="1:83">
      <c r="C770" s="58" t="str">
        <f>"Объем: "&amp;Source!I184&amp;"=30/"&amp;"100"</f>
        <v>Объем: 0,3=30/100</v>
      </c>
    </row>
    <row r="771" spans="1:83" ht="15">
      <c r="A771" s="40"/>
      <c r="B771" s="43">
        <v>1</v>
      </c>
      <c r="C771" s="40" t="s">
        <v>979</v>
      </c>
      <c r="D771" s="42" t="s">
        <v>688</v>
      </c>
      <c r="E771" s="45"/>
      <c r="F771" s="43"/>
      <c r="G771" s="45">
        <f>Source!U184</f>
        <v>9.1920000000000002</v>
      </c>
      <c r="H771" s="43"/>
      <c r="I771" s="43"/>
      <c r="J771" s="43"/>
      <c r="K771" s="43"/>
      <c r="L771" s="47">
        <f>SUM(L772:L772)-SUMIF(CE772:CE772, 1, L772:L772)</f>
        <v>2723.77</v>
      </c>
    </row>
    <row r="772" spans="1:83" ht="28.5">
      <c r="A772" s="41"/>
      <c r="B772" s="41" t="s">
        <v>766</v>
      </c>
      <c r="C772" s="41" t="s">
        <v>767</v>
      </c>
      <c r="D772" s="42" t="s">
        <v>688</v>
      </c>
      <c r="E772" s="45">
        <v>30.64</v>
      </c>
      <c r="F772" s="40"/>
      <c r="G772" s="45">
        <f>SmtRes!CX288</f>
        <v>9.1920000000000002</v>
      </c>
      <c r="H772" s="46"/>
      <c r="I772" s="44"/>
      <c r="J772" s="46">
        <f>SmtRes!CZ288</f>
        <v>296.32</v>
      </c>
      <c r="K772" s="41"/>
      <c r="L772" s="46">
        <f>SmtRes!DI288</f>
        <v>2723.77</v>
      </c>
    </row>
    <row r="773" spans="1:83" ht="15">
      <c r="A773" s="40"/>
      <c r="B773" s="43">
        <v>2</v>
      </c>
      <c r="C773" s="40" t="s">
        <v>980</v>
      </c>
      <c r="D773" s="42"/>
      <c r="E773" s="45"/>
      <c r="F773" s="43"/>
      <c r="G773" s="45"/>
      <c r="H773" s="43"/>
      <c r="I773" s="43"/>
      <c r="J773" s="43"/>
      <c r="K773" s="43"/>
      <c r="L773" s="47">
        <f>SUM(L774:L779)-SUMIF(CE774:CE779, 1, L774:L779)</f>
        <v>122.39000000000001</v>
      </c>
    </row>
    <row r="774" spans="1:83" ht="15">
      <c r="A774" s="40"/>
      <c r="B774" s="43"/>
      <c r="C774" s="40" t="s">
        <v>983</v>
      </c>
      <c r="D774" s="42" t="s">
        <v>688</v>
      </c>
      <c r="E774" s="45"/>
      <c r="F774" s="43"/>
      <c r="G774" s="45">
        <f>Source!V184</f>
        <v>1.5780000000000001</v>
      </c>
      <c r="H774" s="43"/>
      <c r="I774" s="43"/>
      <c r="J774" s="43"/>
      <c r="K774" s="43"/>
      <c r="L774" s="47">
        <f>SUMIF(CE775:CE779, 1, L775:L779)</f>
        <v>34.090000000000003</v>
      </c>
      <c r="CE774">
        <v>1</v>
      </c>
    </row>
    <row r="775" spans="1:83" ht="28.5">
      <c r="A775" s="41"/>
      <c r="B775" s="41" t="s">
        <v>691</v>
      </c>
      <c r="C775" s="41" t="s">
        <v>693</v>
      </c>
      <c r="D775" s="42" t="s">
        <v>694</v>
      </c>
      <c r="E775" s="45">
        <v>0.16</v>
      </c>
      <c r="F775" s="40"/>
      <c r="G775" s="45">
        <f>SmtRes!CX290</f>
        <v>4.8000000000000001E-2</v>
      </c>
      <c r="H775" s="46"/>
      <c r="I775" s="44"/>
      <c r="J775" s="46">
        <f>SmtRes!CZ290</f>
        <v>1442.85</v>
      </c>
      <c r="K775" s="41"/>
      <c r="L775" s="46">
        <f>SmtRes!DG290</f>
        <v>69.260000000000005</v>
      </c>
    </row>
    <row r="776" spans="1:83" ht="28.5">
      <c r="A776" s="41"/>
      <c r="B776" s="41" t="s">
        <v>695</v>
      </c>
      <c r="C776" s="41" t="s">
        <v>981</v>
      </c>
      <c r="D776" s="42" t="s">
        <v>688</v>
      </c>
      <c r="E776" s="45">
        <f>SmtRes!DO290*SmtRes!AT290</f>
        <v>0.16</v>
      </c>
      <c r="F776" s="40"/>
      <c r="G776" s="45">
        <f>SmtRes!DO290*SmtRes!CX290</f>
        <v>4.8000000000000001E-2</v>
      </c>
      <c r="H776" s="46"/>
      <c r="I776" s="44"/>
      <c r="J776" s="46">
        <f>ROUND(SmtRes!AG290/SmtRes!DO290, 2)</f>
        <v>407.16</v>
      </c>
      <c r="K776" s="41"/>
      <c r="L776" s="46">
        <f>SmtRes!DH290</f>
        <v>19.54</v>
      </c>
      <c r="CE776">
        <v>1</v>
      </c>
    </row>
    <row r="777" spans="1:83" ht="28.5">
      <c r="A777" s="41"/>
      <c r="B777" s="41" t="s">
        <v>696</v>
      </c>
      <c r="C777" s="41" t="s">
        <v>698</v>
      </c>
      <c r="D777" s="42" t="s">
        <v>694</v>
      </c>
      <c r="E777" s="45">
        <v>0.16</v>
      </c>
      <c r="F777" s="40"/>
      <c r="G777" s="45">
        <f>SmtRes!CX291</f>
        <v>4.8000000000000001E-2</v>
      </c>
      <c r="H777" s="46"/>
      <c r="I777" s="44"/>
      <c r="J777" s="46">
        <f>SmtRes!CZ291</f>
        <v>557.94000000000005</v>
      </c>
      <c r="K777" s="41"/>
      <c r="L777" s="46">
        <f>SmtRes!DG291</f>
        <v>26.78</v>
      </c>
    </row>
    <row r="778" spans="1:83" ht="28.5">
      <c r="A778" s="41"/>
      <c r="B778" s="41" t="s">
        <v>699</v>
      </c>
      <c r="C778" s="41" t="s">
        <v>982</v>
      </c>
      <c r="D778" s="42" t="s">
        <v>688</v>
      </c>
      <c r="E778" s="45">
        <f>SmtRes!DO291*SmtRes!AT291</f>
        <v>0.16</v>
      </c>
      <c r="F778" s="40"/>
      <c r="G778" s="45">
        <f>SmtRes!DO291*SmtRes!CX291</f>
        <v>4.8000000000000001E-2</v>
      </c>
      <c r="H778" s="46"/>
      <c r="I778" s="44"/>
      <c r="J778" s="46">
        <f>ROUND(SmtRes!AG291/SmtRes!DO291, 2)</f>
        <v>303.11</v>
      </c>
      <c r="K778" s="41"/>
      <c r="L778" s="46">
        <f>SmtRes!DH291</f>
        <v>14.55</v>
      </c>
      <c r="CE778">
        <v>1</v>
      </c>
    </row>
    <row r="779" spans="1:83" ht="42.75">
      <c r="A779" s="41"/>
      <c r="B779" s="41" t="s">
        <v>714</v>
      </c>
      <c r="C779" s="41" t="s">
        <v>716</v>
      </c>
      <c r="D779" s="42" t="s">
        <v>694</v>
      </c>
      <c r="E779" s="45">
        <v>4.9400000000000004</v>
      </c>
      <c r="F779" s="40"/>
      <c r="G779" s="45">
        <f>SmtRes!CX292</f>
        <v>1.482</v>
      </c>
      <c r="H779" s="46"/>
      <c r="I779" s="44"/>
      <c r="J779" s="46">
        <f>SmtRes!CZ292</f>
        <v>17.78</v>
      </c>
      <c r="K779" s="41"/>
      <c r="L779" s="46">
        <f>SmtRes!DG292</f>
        <v>26.35</v>
      </c>
    </row>
    <row r="780" spans="1:83" ht="15">
      <c r="A780" s="40"/>
      <c r="B780" s="43">
        <v>4</v>
      </c>
      <c r="C780" s="40" t="s">
        <v>984</v>
      </c>
      <c r="D780" s="42"/>
      <c r="E780" s="45"/>
      <c r="F780" s="43"/>
      <c r="G780" s="45"/>
      <c r="H780" s="43"/>
      <c r="I780" s="43"/>
      <c r="J780" s="43"/>
      <c r="K780" s="43"/>
      <c r="L780" s="47">
        <f>SUM(L781:L785)-SUMIF(CE781:CE785, 1, L781:L785)</f>
        <v>204.78</v>
      </c>
    </row>
    <row r="781" spans="1:83" ht="14.25">
      <c r="A781" s="41"/>
      <c r="B781" s="41" t="s">
        <v>799</v>
      </c>
      <c r="C781" s="41" t="s">
        <v>801</v>
      </c>
      <c r="D781" s="42" t="s">
        <v>703</v>
      </c>
      <c r="E781" s="45">
        <v>0.55000000000000004</v>
      </c>
      <c r="F781" s="40"/>
      <c r="G781" s="45">
        <f>SmtRes!CX293</f>
        <v>0.16500000000000001</v>
      </c>
      <c r="H781" s="46">
        <f>SmtRes!CZ293</f>
        <v>177.09</v>
      </c>
      <c r="I781" s="44">
        <f>SmtRes!AI293</f>
        <v>0.91</v>
      </c>
      <c r="J781" s="46">
        <f>ROUND(H781*I781, 2)</f>
        <v>161.15</v>
      </c>
      <c r="K781" s="41"/>
      <c r="L781" s="46">
        <f>SmtRes!DF293</f>
        <v>26.59</v>
      </c>
    </row>
    <row r="782" spans="1:83" ht="14.25">
      <c r="A782" s="41"/>
      <c r="B782" s="41" t="s">
        <v>736</v>
      </c>
      <c r="C782" s="41" t="s">
        <v>738</v>
      </c>
      <c r="D782" s="42" t="s">
        <v>739</v>
      </c>
      <c r="E782" s="45">
        <v>2.5428000000000002</v>
      </c>
      <c r="F782" s="40"/>
      <c r="G782" s="45">
        <f>SmtRes!CX294</f>
        <v>0.76283999999999996</v>
      </c>
      <c r="H782" s="46"/>
      <c r="I782" s="44"/>
      <c r="J782" s="46">
        <f>SmtRes!CZ294</f>
        <v>6.45</v>
      </c>
      <c r="K782" s="41"/>
      <c r="L782" s="46">
        <f>SmtRes!DF294</f>
        <v>4.92</v>
      </c>
    </row>
    <row r="783" spans="1:83" ht="57">
      <c r="A783" s="41"/>
      <c r="B783" s="41" t="s">
        <v>717</v>
      </c>
      <c r="C783" s="41" t="s">
        <v>719</v>
      </c>
      <c r="D783" s="42" t="s">
        <v>703</v>
      </c>
      <c r="E783" s="45">
        <v>3</v>
      </c>
      <c r="F783" s="40"/>
      <c r="G783" s="45">
        <f>SmtRes!CX295</f>
        <v>0.9</v>
      </c>
      <c r="H783" s="46">
        <f>SmtRes!CZ295</f>
        <v>155.63</v>
      </c>
      <c r="I783" s="44">
        <f>SmtRes!AI295</f>
        <v>1.03</v>
      </c>
      <c r="J783" s="46">
        <f>ROUND(H783*I783, 2)</f>
        <v>160.30000000000001</v>
      </c>
      <c r="K783" s="41"/>
      <c r="L783" s="46">
        <f>SmtRes!DF295</f>
        <v>144.27000000000001</v>
      </c>
    </row>
    <row r="784" spans="1:83" ht="28.5">
      <c r="A784" s="41"/>
      <c r="B784" s="41" t="s">
        <v>760</v>
      </c>
      <c r="C784" s="41" t="s">
        <v>762</v>
      </c>
      <c r="D784" s="42" t="s">
        <v>324</v>
      </c>
      <c r="E784" s="45">
        <v>5.8E-4</v>
      </c>
      <c r="F784" s="40"/>
      <c r="G784" s="45">
        <f>SmtRes!CX296</f>
        <v>1.74E-4</v>
      </c>
      <c r="H784" s="46">
        <f>SmtRes!CZ296</f>
        <v>127406</v>
      </c>
      <c r="I784" s="44">
        <f>SmtRes!AI296</f>
        <v>1.1599999999999999</v>
      </c>
      <c r="J784" s="46">
        <f>ROUND(H784*I784, 2)</f>
        <v>147790.96</v>
      </c>
      <c r="K784" s="41"/>
      <c r="L784" s="46">
        <f>SmtRes!DF296</f>
        <v>25.72</v>
      </c>
    </row>
    <row r="785" spans="1:83" ht="28.5">
      <c r="A785" s="41"/>
      <c r="B785" s="41" t="s">
        <v>707</v>
      </c>
      <c r="C785" s="48" t="s">
        <v>709</v>
      </c>
      <c r="D785" s="49" t="s">
        <v>703</v>
      </c>
      <c r="E785" s="50">
        <v>0.1</v>
      </c>
      <c r="F785" s="51"/>
      <c r="G785" s="50">
        <f>SmtRes!CX297</f>
        <v>0.03</v>
      </c>
      <c r="H785" s="52">
        <f>SmtRes!CZ297</f>
        <v>79.88</v>
      </c>
      <c r="I785" s="53">
        <f>SmtRes!AI297</f>
        <v>1.37</v>
      </c>
      <c r="J785" s="52">
        <f>ROUND(H785*I785, 2)</f>
        <v>109.44</v>
      </c>
      <c r="K785" s="48"/>
      <c r="L785" s="52">
        <f>SmtRes!DF297</f>
        <v>3.28</v>
      </c>
    </row>
    <row r="786" spans="1:83" ht="15">
      <c r="A786" s="41"/>
      <c r="B786" s="41"/>
      <c r="C786" s="56" t="s">
        <v>985</v>
      </c>
      <c r="D786" s="42"/>
      <c r="E786" s="45"/>
      <c r="F786" s="40"/>
      <c r="G786" s="45"/>
      <c r="H786" s="46"/>
      <c r="I786" s="44"/>
      <c r="J786" s="46"/>
      <c r="K786" s="41"/>
      <c r="L786" s="46">
        <f>L771+L773+L774+L780</f>
        <v>3085.03</v>
      </c>
    </row>
    <row r="787" spans="1:83" ht="57">
      <c r="A787" s="39" t="s">
        <v>1081</v>
      </c>
      <c r="B787" s="41" t="str">
        <f>Source!F185</f>
        <v>421/пр_2020_п.75_пп.а</v>
      </c>
      <c r="C787" s="41" t="str">
        <f>Source!G185</f>
        <v>Сметная стоимость вспомогательных ненормируемых материальных ресурсов, не учтенная в сметной норме, 2%</v>
      </c>
      <c r="D787" s="42" t="str">
        <f>Source!H185</f>
        <v>%</v>
      </c>
      <c r="E787" s="45">
        <f>SmtRes!AT298</f>
        <v>2</v>
      </c>
      <c r="F787" s="40"/>
      <c r="G787" s="45">
        <f>Source!I185</f>
        <v>2</v>
      </c>
      <c r="H787" s="46"/>
      <c r="I787" s="44"/>
      <c r="J787" s="46"/>
      <c r="K787" s="41"/>
      <c r="L787" s="46">
        <f>Source!P185</f>
        <v>54.48</v>
      </c>
      <c r="AD787">
        <f>ROUND((Source!AT185/100)*((ROUND(0*Source!I185, 2)+ROUND(0*Source!I185, 2))), 2)</f>
        <v>0</v>
      </c>
      <c r="AE787">
        <f>ROUND((Source!AU185/100)*((ROUND(0*Source!I185, 2)+ROUND(0*Source!I185, 2))), 2)</f>
        <v>0</v>
      </c>
      <c r="AN787">
        <f>L787</f>
        <v>54.48</v>
      </c>
      <c r="AW787">
        <f>L787</f>
        <v>54.48</v>
      </c>
      <c r="AZ787">
        <f>Source!X185</f>
        <v>0</v>
      </c>
      <c r="BA787">
        <f>Source!Y185</f>
        <v>0</v>
      </c>
      <c r="CD787">
        <v>4</v>
      </c>
    </row>
    <row r="788" spans="1:83" ht="14.25">
      <c r="A788" s="41"/>
      <c r="B788" s="41"/>
      <c r="C788" s="41" t="s">
        <v>987</v>
      </c>
      <c r="D788" s="42"/>
      <c r="E788" s="45"/>
      <c r="F788" s="40"/>
      <c r="G788" s="45"/>
      <c r="H788" s="46"/>
      <c r="I788" s="44"/>
      <c r="J788" s="46"/>
      <c r="K788" s="41"/>
      <c r="L788" s="46">
        <f>SUM(AR769:AR791)+SUM(AS769:AS791)+SUM(AT769:AT791)+SUM(AU769:AU791)+SUM(AV769:AV791)</f>
        <v>2757.86</v>
      </c>
    </row>
    <row r="789" spans="1:83" ht="28.5">
      <c r="A789" s="41"/>
      <c r="B789" s="41" t="s">
        <v>27</v>
      </c>
      <c r="C789" s="41" t="s">
        <v>988</v>
      </c>
      <c r="D789" s="42" t="s">
        <v>32</v>
      </c>
      <c r="E789" s="45">
        <f>Source!BZ184</f>
        <v>97</v>
      </c>
      <c r="F789" s="40"/>
      <c r="G789" s="45">
        <f>Source!AT184</f>
        <v>97</v>
      </c>
      <c r="H789" s="46"/>
      <c r="I789" s="44"/>
      <c r="J789" s="46"/>
      <c r="K789" s="41"/>
      <c r="L789" s="46">
        <f>SUM(AZ769:AZ791)</f>
        <v>2675.12</v>
      </c>
    </row>
    <row r="790" spans="1:83" ht="28.5">
      <c r="A790" s="48"/>
      <c r="B790" s="48" t="s">
        <v>28</v>
      </c>
      <c r="C790" s="48" t="s">
        <v>989</v>
      </c>
      <c r="D790" s="49" t="s">
        <v>32</v>
      </c>
      <c r="E790" s="50">
        <f>Source!CA184</f>
        <v>51</v>
      </c>
      <c r="F790" s="51"/>
      <c r="G790" s="50">
        <f>Source!AU184</f>
        <v>51</v>
      </c>
      <c r="H790" s="52"/>
      <c r="I790" s="53"/>
      <c r="J790" s="52"/>
      <c r="K790" s="48"/>
      <c r="L790" s="52">
        <f>SUM(BA769:BA791)</f>
        <v>1406.51</v>
      </c>
    </row>
    <row r="791" spans="1:83" ht="15">
      <c r="C791" s="82" t="s">
        <v>990</v>
      </c>
      <c r="D791" s="82"/>
      <c r="E791" s="82"/>
      <c r="F791" s="82"/>
      <c r="G791" s="82"/>
      <c r="H791" s="82"/>
      <c r="I791" s="83">
        <f>K791/E769</f>
        <v>24070.466666666667</v>
      </c>
      <c r="J791" s="83"/>
      <c r="K791" s="83">
        <f>L771+L773+L780+L789+L790+L774+SUM(L787:L787)</f>
        <v>7221.1399999999994</v>
      </c>
      <c r="L791" s="83"/>
      <c r="AD791">
        <f>ROUND((Source!AT184/100)*((ROUND(SUMIF(SmtRes!AQ288:'SmtRes'!AQ298,"=1",SmtRes!AD288:'SmtRes'!AD298)*Source!I184, 2)+ROUND(SUMIF(SmtRes!AQ288:'SmtRes'!AQ298,"=1",SmtRes!AC288:'SmtRes'!AC298)*Source!I184, 2))), 2)</f>
        <v>292.92</v>
      </c>
      <c r="AE791">
        <f>ROUND((Source!AU184/100)*((ROUND(SUMIF(SmtRes!AQ288:'SmtRes'!AQ298,"=1",SmtRes!AD288:'SmtRes'!AD298)*Source!I184, 2)+ROUND(SUMIF(SmtRes!AQ288:'SmtRes'!AQ298,"=1",SmtRes!AC288:'SmtRes'!AC298)*Source!I184, 2))), 2)</f>
        <v>154.01</v>
      </c>
      <c r="AN791" s="54">
        <f>L771+L773+L780+L789+L790+L774</f>
        <v>7166.66</v>
      </c>
      <c r="AO791" s="54">
        <f>L773</f>
        <v>122.39000000000001</v>
      </c>
      <c r="AQ791" t="s">
        <v>991</v>
      </c>
      <c r="AR791" s="54">
        <f>L771</f>
        <v>2723.77</v>
      </c>
      <c r="AT791" s="54">
        <f>L774</f>
        <v>34.090000000000003</v>
      </c>
      <c r="AV791" t="s">
        <v>991</v>
      </c>
      <c r="AW791" s="54">
        <f>L780</f>
        <v>204.78</v>
      </c>
      <c r="AZ791">
        <f>Source!X184</f>
        <v>2675.12</v>
      </c>
      <c r="BA791">
        <f>Source!Y184</f>
        <v>1406.51</v>
      </c>
      <c r="CD791">
        <v>2</v>
      </c>
    </row>
    <row r="792" spans="1:83" ht="106.5">
      <c r="A792" s="39" t="s">
        <v>236</v>
      </c>
      <c r="B792" s="41" t="s">
        <v>1070</v>
      </c>
      <c r="C792" s="41" t="s">
        <v>1071</v>
      </c>
      <c r="D792" s="42" t="str">
        <f>Source!H186</f>
        <v>100 м</v>
      </c>
      <c r="E792" s="45">
        <f>Source!K186</f>
        <v>1.6E-2</v>
      </c>
      <c r="F792" s="40"/>
      <c r="G792" s="45">
        <f>Source!I186</f>
        <v>1.6E-2</v>
      </c>
      <c r="H792" s="46"/>
      <c r="I792" s="44"/>
      <c r="J792" s="46"/>
      <c r="K792" s="41"/>
      <c r="L792" s="46"/>
    </row>
    <row r="793" spans="1:83">
      <c r="C793" s="58" t="str">
        <f>"Объем: "&amp;Source!I186&amp;"=1,6/"&amp;"100"</f>
        <v>Объем: 0,016=1,6/100</v>
      </c>
    </row>
    <row r="794" spans="1:83" ht="15">
      <c r="A794" s="40"/>
      <c r="B794" s="43">
        <v>1</v>
      </c>
      <c r="C794" s="40" t="s">
        <v>979</v>
      </c>
      <c r="D794" s="42" t="s">
        <v>688</v>
      </c>
      <c r="E794" s="45"/>
      <c r="F794" s="43"/>
      <c r="G794" s="45">
        <f>Source!U186</f>
        <v>0.2072</v>
      </c>
      <c r="H794" s="43"/>
      <c r="I794" s="43"/>
      <c r="J794" s="43"/>
      <c r="K794" s="43"/>
      <c r="L794" s="47">
        <f>SUM(L795:L795)-SUMIF(CE795:CE795, 1, L795:L795)</f>
        <v>61.4</v>
      </c>
    </row>
    <row r="795" spans="1:83" ht="28.5">
      <c r="A795" s="41"/>
      <c r="B795" s="41" t="s">
        <v>766</v>
      </c>
      <c r="C795" s="41" t="s">
        <v>767</v>
      </c>
      <c r="D795" s="42" t="s">
        <v>688</v>
      </c>
      <c r="E795" s="45">
        <v>18.5</v>
      </c>
      <c r="F795" s="40">
        <f>ROUND(0.7,7)</f>
        <v>0.7</v>
      </c>
      <c r="G795" s="45">
        <f>SmtRes!CX299</f>
        <v>0.2072</v>
      </c>
      <c r="H795" s="46"/>
      <c r="I795" s="44"/>
      <c r="J795" s="46">
        <f>SmtRes!CZ299</f>
        <v>296.32</v>
      </c>
      <c r="K795" s="41"/>
      <c r="L795" s="46">
        <f>SmtRes!DI299</f>
        <v>61.4</v>
      </c>
    </row>
    <row r="796" spans="1:83" ht="15">
      <c r="A796" s="40"/>
      <c r="B796" s="43">
        <v>2</v>
      </c>
      <c r="C796" s="40" t="s">
        <v>980</v>
      </c>
      <c r="D796" s="42"/>
      <c r="E796" s="45"/>
      <c r="F796" s="43"/>
      <c r="G796" s="45"/>
      <c r="H796" s="43"/>
      <c r="I796" s="43"/>
      <c r="J796" s="43"/>
      <c r="K796" s="43"/>
      <c r="L796" s="47">
        <f>SUM(L797:L802)-SUMIF(CE797:CE802, 1, L797:L802)</f>
        <v>5.74</v>
      </c>
    </row>
    <row r="797" spans="1:83" ht="15">
      <c r="A797" s="40"/>
      <c r="B797" s="43"/>
      <c r="C797" s="40" t="s">
        <v>983</v>
      </c>
      <c r="D797" s="42" t="s">
        <v>688</v>
      </c>
      <c r="E797" s="45"/>
      <c r="F797" s="43"/>
      <c r="G797" s="45">
        <f>Source!V186</f>
        <v>3.7631999999999999E-2</v>
      </c>
      <c r="H797" s="43"/>
      <c r="I797" s="43"/>
      <c r="J797" s="43"/>
      <c r="K797" s="43"/>
      <c r="L797" s="47">
        <f>SUMIF(CE798:CE802, 1, L798:L802)</f>
        <v>1.83</v>
      </c>
      <c r="CE797">
        <v>1</v>
      </c>
    </row>
    <row r="798" spans="1:83" ht="28.5">
      <c r="A798" s="41"/>
      <c r="B798" s="41" t="s">
        <v>691</v>
      </c>
      <c r="C798" s="41" t="s">
        <v>693</v>
      </c>
      <c r="D798" s="42" t="s">
        <v>694</v>
      </c>
      <c r="E798" s="45">
        <v>0.23</v>
      </c>
      <c r="F798" s="40">
        <f>ROUND(0.7,7)</f>
        <v>0.7</v>
      </c>
      <c r="G798" s="45">
        <f>SmtRes!CX301</f>
        <v>2.5760000000000002E-3</v>
      </c>
      <c r="H798" s="46"/>
      <c r="I798" s="44"/>
      <c r="J798" s="46">
        <f>SmtRes!CZ301</f>
        <v>1442.85</v>
      </c>
      <c r="K798" s="41"/>
      <c r="L798" s="46">
        <f>SmtRes!DG301</f>
        <v>3.72</v>
      </c>
    </row>
    <row r="799" spans="1:83" ht="28.5">
      <c r="A799" s="41"/>
      <c r="B799" s="41" t="s">
        <v>695</v>
      </c>
      <c r="C799" s="41" t="s">
        <v>981</v>
      </c>
      <c r="D799" s="42" t="s">
        <v>688</v>
      </c>
      <c r="E799" s="45">
        <f>SmtRes!DO301*SmtRes!AT301</f>
        <v>0.23</v>
      </c>
      <c r="F799" s="40">
        <f>ROUND(0.7,7)</f>
        <v>0.7</v>
      </c>
      <c r="G799" s="45">
        <f>SmtRes!DO301*SmtRes!CX301</f>
        <v>2.5760000000000002E-3</v>
      </c>
      <c r="H799" s="46"/>
      <c r="I799" s="44"/>
      <c r="J799" s="46">
        <f>ROUND(SmtRes!AG301/SmtRes!DO301, 2)</f>
        <v>407.16</v>
      </c>
      <c r="K799" s="41"/>
      <c r="L799" s="46">
        <f>SmtRes!DH301</f>
        <v>1.05</v>
      </c>
      <c r="CE799">
        <v>1</v>
      </c>
    </row>
    <row r="800" spans="1:83" ht="28.5">
      <c r="A800" s="41"/>
      <c r="B800" s="41" t="s">
        <v>696</v>
      </c>
      <c r="C800" s="41" t="s">
        <v>698</v>
      </c>
      <c r="D800" s="42" t="s">
        <v>694</v>
      </c>
      <c r="E800" s="45">
        <v>0.23</v>
      </c>
      <c r="F800" s="40">
        <f>ROUND(0.7,7)</f>
        <v>0.7</v>
      </c>
      <c r="G800" s="45">
        <f>SmtRes!CX302</f>
        <v>2.5760000000000002E-3</v>
      </c>
      <c r="H800" s="46"/>
      <c r="I800" s="44"/>
      <c r="J800" s="46">
        <f>SmtRes!CZ302</f>
        <v>557.94000000000005</v>
      </c>
      <c r="K800" s="41"/>
      <c r="L800" s="46">
        <f>SmtRes!DG302</f>
        <v>1.44</v>
      </c>
    </row>
    <row r="801" spans="1:83" ht="28.5">
      <c r="A801" s="41"/>
      <c r="B801" s="41" t="s">
        <v>699</v>
      </c>
      <c r="C801" s="41" t="s">
        <v>982</v>
      </c>
      <c r="D801" s="42" t="s">
        <v>688</v>
      </c>
      <c r="E801" s="45">
        <f>SmtRes!DO302*SmtRes!AT302</f>
        <v>0.23</v>
      </c>
      <c r="F801" s="40">
        <f>ROUND(0.7,7)</f>
        <v>0.7</v>
      </c>
      <c r="G801" s="45">
        <f>SmtRes!DO302*SmtRes!CX302</f>
        <v>2.5760000000000002E-3</v>
      </c>
      <c r="H801" s="46"/>
      <c r="I801" s="44"/>
      <c r="J801" s="46">
        <f>ROUND(SmtRes!AG302/SmtRes!DO302, 2)</f>
        <v>303.11</v>
      </c>
      <c r="K801" s="41"/>
      <c r="L801" s="46">
        <f>SmtRes!DH302</f>
        <v>0.78</v>
      </c>
      <c r="CE801">
        <v>1</v>
      </c>
    </row>
    <row r="802" spans="1:83" ht="42.75">
      <c r="A802" s="41"/>
      <c r="B802" s="41" t="s">
        <v>714</v>
      </c>
      <c r="C802" s="41" t="s">
        <v>716</v>
      </c>
      <c r="D802" s="42" t="s">
        <v>694</v>
      </c>
      <c r="E802" s="45">
        <v>2.9</v>
      </c>
      <c r="F802" s="40">
        <f>ROUND(0.7,7)</f>
        <v>0.7</v>
      </c>
      <c r="G802" s="45">
        <f>SmtRes!CX303</f>
        <v>3.2480000000000002E-2</v>
      </c>
      <c r="H802" s="46"/>
      <c r="I802" s="44"/>
      <c r="J802" s="46">
        <f>SmtRes!CZ303</f>
        <v>17.78</v>
      </c>
      <c r="K802" s="41"/>
      <c r="L802" s="46">
        <f>SmtRes!DG303</f>
        <v>0.57999999999999996</v>
      </c>
    </row>
    <row r="803" spans="1:83" ht="15">
      <c r="A803" s="40"/>
      <c r="B803" s="43">
        <v>4</v>
      </c>
      <c r="C803" s="40" t="s">
        <v>984</v>
      </c>
      <c r="D803" s="42"/>
      <c r="E803" s="45"/>
      <c r="F803" s="43"/>
      <c r="G803" s="45"/>
      <c r="H803" s="43"/>
      <c r="I803" s="43"/>
      <c r="J803" s="43"/>
      <c r="K803" s="43"/>
      <c r="L803" s="47">
        <f>SUM(L804:L806)-SUMIF(CE804:CE806, 1, L804:L806)</f>
        <v>0</v>
      </c>
    </row>
    <row r="804" spans="1:83" ht="57">
      <c r="A804" s="41"/>
      <c r="B804" s="41" t="s">
        <v>717</v>
      </c>
      <c r="C804" s="41" t="s">
        <v>719</v>
      </c>
      <c r="D804" s="42" t="s">
        <v>703</v>
      </c>
      <c r="E804" s="45">
        <v>1.3</v>
      </c>
      <c r="F804" s="40">
        <f>ROUND(0,7)</f>
        <v>0</v>
      </c>
      <c r="G804" s="45">
        <f>SmtRes!CX304</f>
        <v>0</v>
      </c>
      <c r="H804" s="46">
        <f>SmtRes!CZ304</f>
        <v>155.63</v>
      </c>
      <c r="I804" s="44">
        <f>SmtRes!AI304</f>
        <v>1.03</v>
      </c>
      <c r="J804" s="46">
        <f>ROUND(H804*I804, 2)</f>
        <v>160.30000000000001</v>
      </c>
      <c r="K804" s="41"/>
      <c r="L804" s="46">
        <f>SmtRes!DF304</f>
        <v>0</v>
      </c>
    </row>
    <row r="805" spans="1:83" ht="42.75">
      <c r="A805" s="41"/>
      <c r="B805" s="41" t="s">
        <v>793</v>
      </c>
      <c r="C805" s="41" t="s">
        <v>795</v>
      </c>
      <c r="D805" s="42" t="s">
        <v>324</v>
      </c>
      <c r="E805" s="45">
        <v>4.0000000000000001E-3</v>
      </c>
      <c r="F805" s="40">
        <f>ROUND(0,7)</f>
        <v>0</v>
      </c>
      <c r="G805" s="45">
        <f>SmtRes!CX305</f>
        <v>0</v>
      </c>
      <c r="H805" s="46">
        <f>SmtRes!CZ305</f>
        <v>71131.5</v>
      </c>
      <c r="I805" s="44">
        <f>SmtRes!AI305</f>
        <v>0.86</v>
      </c>
      <c r="J805" s="46">
        <f>ROUND(H805*I805, 2)</f>
        <v>61173.09</v>
      </c>
      <c r="K805" s="41"/>
      <c r="L805" s="46">
        <f>SmtRes!DF305</f>
        <v>0</v>
      </c>
    </row>
    <row r="806" spans="1:83" ht="57">
      <c r="A806" s="41"/>
      <c r="B806" s="41" t="s">
        <v>796</v>
      </c>
      <c r="C806" s="48" t="s">
        <v>798</v>
      </c>
      <c r="D806" s="49" t="s">
        <v>703</v>
      </c>
      <c r="E806" s="50">
        <v>2.2999999999999998</v>
      </c>
      <c r="F806" s="51">
        <f>ROUND(0,7)</f>
        <v>0</v>
      </c>
      <c r="G806" s="50">
        <f>SmtRes!CX306</f>
        <v>0</v>
      </c>
      <c r="H806" s="52">
        <f>SmtRes!CZ306</f>
        <v>911.56</v>
      </c>
      <c r="I806" s="53">
        <f>SmtRes!AI306</f>
        <v>1.18</v>
      </c>
      <c r="J806" s="52">
        <f>ROUND(H806*I806, 2)</f>
        <v>1075.6400000000001</v>
      </c>
      <c r="K806" s="48"/>
      <c r="L806" s="52">
        <f>SmtRes!DF306</f>
        <v>0</v>
      </c>
    </row>
    <row r="807" spans="1:83" ht="15">
      <c r="A807" s="41"/>
      <c r="B807" s="41"/>
      <c r="C807" s="56" t="s">
        <v>985</v>
      </c>
      <c r="D807" s="42"/>
      <c r="E807" s="45"/>
      <c r="F807" s="40"/>
      <c r="G807" s="45"/>
      <c r="H807" s="46"/>
      <c r="I807" s="44"/>
      <c r="J807" s="46"/>
      <c r="K807" s="41"/>
      <c r="L807" s="46">
        <f>L794+L796+L797+L803</f>
        <v>68.97</v>
      </c>
    </row>
    <row r="808" spans="1:83" ht="57">
      <c r="A808" s="39" t="s">
        <v>1082</v>
      </c>
      <c r="B808" s="41" t="str">
        <f>Source!F187</f>
        <v>421/пр_2020_п.75_пп.а</v>
      </c>
      <c r="C808" s="41" t="str">
        <f>Source!G187</f>
        <v>Сметная стоимость вспомогательных ненормируемых материальных ресурсов, не учтенная в сметной норме, 2%</v>
      </c>
      <c r="D808" s="42" t="str">
        <f>Source!H187</f>
        <v>%</v>
      </c>
      <c r="E808" s="45">
        <f>SmtRes!AT307</f>
        <v>2</v>
      </c>
      <c r="F808" s="40"/>
      <c r="G808" s="45">
        <f>Source!I187</f>
        <v>2</v>
      </c>
      <c r="H808" s="46"/>
      <c r="I808" s="44"/>
      <c r="J808" s="46"/>
      <c r="K808" s="41"/>
      <c r="L808" s="46">
        <f>Source!P187</f>
        <v>1.75</v>
      </c>
      <c r="AD808">
        <f>ROUND((Source!AT187/100)*((ROUND(0*Source!I187, 2)+ROUND(0*Source!I187, 2))), 2)</f>
        <v>0</v>
      </c>
      <c r="AE808">
        <f>ROUND((Source!AU187/100)*((ROUND(0*Source!I187, 2)+ROUND(0*Source!I187, 2))), 2)</f>
        <v>0</v>
      </c>
      <c r="AN808">
        <f>L808</f>
        <v>1.75</v>
      </c>
      <c r="AW808">
        <f>L808</f>
        <v>1.75</v>
      </c>
      <c r="AZ808">
        <f>Source!X187</f>
        <v>0</v>
      </c>
      <c r="BA808">
        <f>Source!Y187</f>
        <v>0</v>
      </c>
      <c r="CD808">
        <v>4</v>
      </c>
    </row>
    <row r="809" spans="1:83" ht="14.25">
      <c r="A809" s="41"/>
      <c r="B809" s="41"/>
      <c r="C809" s="41" t="s">
        <v>987</v>
      </c>
      <c r="D809" s="42"/>
      <c r="E809" s="45"/>
      <c r="F809" s="40"/>
      <c r="G809" s="45"/>
      <c r="H809" s="46"/>
      <c r="I809" s="44"/>
      <c r="J809" s="46"/>
      <c r="K809" s="41"/>
      <c r="L809" s="46">
        <f>SUM(AR792:AR812)+SUM(AS792:AS812)+SUM(AT792:AT812)+SUM(AU792:AU812)+SUM(AV792:AV812)</f>
        <v>63.23</v>
      </c>
    </row>
    <row r="810" spans="1:83" ht="28.5">
      <c r="A810" s="41"/>
      <c r="B810" s="41" t="s">
        <v>27</v>
      </c>
      <c r="C810" s="41" t="s">
        <v>988</v>
      </c>
      <c r="D810" s="42" t="s">
        <v>32</v>
      </c>
      <c r="E810" s="45">
        <f>Source!BZ186</f>
        <v>97</v>
      </c>
      <c r="F810" s="40"/>
      <c r="G810" s="45">
        <f>Source!AT186</f>
        <v>97</v>
      </c>
      <c r="H810" s="46"/>
      <c r="I810" s="44"/>
      <c r="J810" s="46"/>
      <c r="K810" s="41"/>
      <c r="L810" s="46">
        <f>SUM(AZ792:AZ812)</f>
        <v>61.33</v>
      </c>
    </row>
    <row r="811" spans="1:83" ht="28.5">
      <c r="A811" s="48"/>
      <c r="B811" s="48" t="s">
        <v>28</v>
      </c>
      <c r="C811" s="48" t="s">
        <v>989</v>
      </c>
      <c r="D811" s="49" t="s">
        <v>32</v>
      </c>
      <c r="E811" s="50">
        <f>Source!CA186</f>
        <v>51</v>
      </c>
      <c r="F811" s="51"/>
      <c r="G811" s="50">
        <f>Source!AU186</f>
        <v>51</v>
      </c>
      <c r="H811" s="52"/>
      <c r="I811" s="53"/>
      <c r="J811" s="52"/>
      <c r="K811" s="48"/>
      <c r="L811" s="52">
        <f>SUM(BA792:BA812)</f>
        <v>32.25</v>
      </c>
    </row>
    <row r="812" spans="1:83" ht="15">
      <c r="C812" s="82" t="s">
        <v>990</v>
      </c>
      <c r="D812" s="82"/>
      <c r="E812" s="82"/>
      <c r="F812" s="82"/>
      <c r="G812" s="82"/>
      <c r="H812" s="82"/>
      <c r="I812" s="83">
        <f>K812/E792</f>
        <v>10268.75</v>
      </c>
      <c r="J812" s="83"/>
      <c r="K812" s="83">
        <f>L794+L796+L803+L810+L811+L797+SUM(L808:L808)</f>
        <v>164.3</v>
      </c>
      <c r="L812" s="83"/>
      <c r="AD812">
        <f>ROUND((Source!AT186/100)*((ROUND(SUMIF(SmtRes!AQ299:'SmtRes'!AQ307,"=1",SmtRes!AD299:'SmtRes'!AD307)*Source!I186, 2)+ROUND(SUMIF(SmtRes!AQ299:'SmtRes'!AQ307,"=1",SmtRes!AC299:'SmtRes'!AC307)*Source!I186, 2))), 2)</f>
        <v>15.62</v>
      </c>
      <c r="AE812">
        <f>ROUND((Source!AU186/100)*((ROUND(SUMIF(SmtRes!AQ299:'SmtRes'!AQ307,"=1",SmtRes!AD299:'SmtRes'!AD307)*Source!I186, 2)+ROUND(SUMIF(SmtRes!AQ299:'SmtRes'!AQ307,"=1",SmtRes!AC299:'SmtRes'!AC307)*Source!I186, 2))), 2)</f>
        <v>8.2100000000000009</v>
      </c>
      <c r="AN812" s="54">
        <f>L794+L796+L803+L810+L811+L797</f>
        <v>162.55000000000001</v>
      </c>
      <c r="AO812" s="54">
        <f>L796</f>
        <v>5.74</v>
      </c>
      <c r="AQ812" t="s">
        <v>991</v>
      </c>
      <c r="AR812" s="54">
        <f>L794</f>
        <v>61.4</v>
      </c>
      <c r="AT812" s="54">
        <f>L797</f>
        <v>1.83</v>
      </c>
      <c r="AV812" t="s">
        <v>991</v>
      </c>
      <c r="AW812" s="54">
        <f>L803</f>
        <v>0</v>
      </c>
      <c r="AZ812">
        <f>Source!X186</f>
        <v>61.33</v>
      </c>
      <c r="BA812">
        <f>Source!Y186</f>
        <v>32.25</v>
      </c>
      <c r="CD812">
        <v>2</v>
      </c>
    </row>
    <row r="813" spans="1:83" ht="42.75">
      <c r="A813" s="39" t="s">
        <v>238</v>
      </c>
      <c r="B813" s="41" t="s">
        <v>1070</v>
      </c>
      <c r="C813" s="41" t="str">
        <f>Source!G188</f>
        <v>Проводник заземляющий открыто по строительным основаниям: из полосовой стали сечением 160 мм2</v>
      </c>
      <c r="D813" s="42" t="str">
        <f>Source!H188</f>
        <v>100 м</v>
      </c>
      <c r="E813" s="45">
        <f>Source!K188</f>
        <v>1.6E-2</v>
      </c>
      <c r="F813" s="40"/>
      <c r="G813" s="45">
        <f>Source!I188</f>
        <v>1.6E-2</v>
      </c>
      <c r="H813" s="46"/>
      <c r="I813" s="44"/>
      <c r="J813" s="46"/>
      <c r="K813" s="41"/>
      <c r="L813" s="46"/>
    </row>
    <row r="814" spans="1:83">
      <c r="C814" s="58" t="str">
        <f>"Объем: "&amp;Source!I188&amp;"=1,6/"&amp;"100"</f>
        <v>Объем: 0,016=1,6/100</v>
      </c>
    </row>
    <row r="815" spans="1:83" ht="15">
      <c r="A815" s="40"/>
      <c r="B815" s="43">
        <v>1</v>
      </c>
      <c r="C815" s="40" t="s">
        <v>979</v>
      </c>
      <c r="D815" s="42" t="s">
        <v>688</v>
      </c>
      <c r="E815" s="45"/>
      <c r="F815" s="43"/>
      <c r="G815" s="45">
        <f>Source!U188</f>
        <v>0.29599999999999999</v>
      </c>
      <c r="H815" s="43"/>
      <c r="I815" s="43"/>
      <c r="J815" s="43"/>
      <c r="K815" s="43"/>
      <c r="L815" s="47">
        <f>SUM(L816:L816)-SUMIF(CE816:CE816, 1, L816:L816)</f>
        <v>87.71</v>
      </c>
    </row>
    <row r="816" spans="1:83" ht="28.5">
      <c r="A816" s="41"/>
      <c r="B816" s="41" t="s">
        <v>766</v>
      </c>
      <c r="C816" s="41" t="s">
        <v>767</v>
      </c>
      <c r="D816" s="42" t="s">
        <v>688</v>
      </c>
      <c r="E816" s="45">
        <v>18.5</v>
      </c>
      <c r="F816" s="40"/>
      <c r="G816" s="45">
        <f>SmtRes!CX308</f>
        <v>0.29599999999999999</v>
      </c>
      <c r="H816" s="46"/>
      <c r="I816" s="44"/>
      <c r="J816" s="46">
        <f>SmtRes!CZ308</f>
        <v>296.32</v>
      </c>
      <c r="K816" s="41"/>
      <c r="L816" s="46">
        <f>SmtRes!DI308</f>
        <v>87.71</v>
      </c>
    </row>
    <row r="817" spans="1:83" ht="15">
      <c r="A817" s="40"/>
      <c r="B817" s="43">
        <v>2</v>
      </c>
      <c r="C817" s="40" t="s">
        <v>980</v>
      </c>
      <c r="D817" s="42"/>
      <c r="E817" s="45"/>
      <c r="F817" s="43"/>
      <c r="G817" s="45"/>
      <c r="H817" s="43"/>
      <c r="I817" s="43"/>
      <c r="J817" s="43"/>
      <c r="K817" s="43"/>
      <c r="L817" s="47">
        <f>SUM(L818:L823)-SUMIF(CE818:CE823, 1, L818:L823)</f>
        <v>8.1800000000000015</v>
      </c>
    </row>
    <row r="818" spans="1:83" ht="15">
      <c r="A818" s="40"/>
      <c r="B818" s="43"/>
      <c r="C818" s="40" t="s">
        <v>983</v>
      </c>
      <c r="D818" s="42" t="s">
        <v>688</v>
      </c>
      <c r="E818" s="45"/>
      <c r="F818" s="43"/>
      <c r="G818" s="45">
        <f>Source!V188</f>
        <v>5.3759999999999995E-2</v>
      </c>
      <c r="H818" s="43"/>
      <c r="I818" s="43"/>
      <c r="J818" s="43"/>
      <c r="K818" s="43"/>
      <c r="L818" s="47">
        <f>SUMIF(CE819:CE823, 1, L819:L823)</f>
        <v>2.62</v>
      </c>
      <c r="CE818">
        <v>1</v>
      </c>
    </row>
    <row r="819" spans="1:83" ht="28.5">
      <c r="A819" s="41"/>
      <c r="B819" s="41" t="s">
        <v>691</v>
      </c>
      <c r="C819" s="41" t="s">
        <v>693</v>
      </c>
      <c r="D819" s="42" t="s">
        <v>694</v>
      </c>
      <c r="E819" s="45">
        <v>0.23</v>
      </c>
      <c r="F819" s="40"/>
      <c r="G819" s="45">
        <f>SmtRes!CX310</f>
        <v>3.6800000000000001E-3</v>
      </c>
      <c r="H819" s="46"/>
      <c r="I819" s="44"/>
      <c r="J819" s="46">
        <f>SmtRes!CZ310</f>
        <v>1442.85</v>
      </c>
      <c r="K819" s="41"/>
      <c r="L819" s="46">
        <f>SmtRes!DG310</f>
        <v>5.31</v>
      </c>
    </row>
    <row r="820" spans="1:83" ht="28.5">
      <c r="A820" s="41"/>
      <c r="B820" s="41" t="s">
        <v>695</v>
      </c>
      <c r="C820" s="41" t="s">
        <v>981</v>
      </c>
      <c r="D820" s="42" t="s">
        <v>688</v>
      </c>
      <c r="E820" s="45">
        <f>SmtRes!DO310*SmtRes!AT310</f>
        <v>0.23</v>
      </c>
      <c r="F820" s="40"/>
      <c r="G820" s="45">
        <f>SmtRes!DO310*SmtRes!CX310</f>
        <v>3.6800000000000001E-3</v>
      </c>
      <c r="H820" s="46"/>
      <c r="I820" s="44"/>
      <c r="J820" s="46">
        <f>ROUND(SmtRes!AG310/SmtRes!DO310, 2)</f>
        <v>407.16</v>
      </c>
      <c r="K820" s="41"/>
      <c r="L820" s="46">
        <f>SmtRes!DH310</f>
        <v>1.5</v>
      </c>
      <c r="CE820">
        <v>1</v>
      </c>
    </row>
    <row r="821" spans="1:83" ht="28.5">
      <c r="A821" s="41"/>
      <c r="B821" s="41" t="s">
        <v>696</v>
      </c>
      <c r="C821" s="41" t="s">
        <v>698</v>
      </c>
      <c r="D821" s="42" t="s">
        <v>694</v>
      </c>
      <c r="E821" s="45">
        <v>0.23</v>
      </c>
      <c r="F821" s="40"/>
      <c r="G821" s="45">
        <f>SmtRes!CX311</f>
        <v>3.6800000000000001E-3</v>
      </c>
      <c r="H821" s="46"/>
      <c r="I821" s="44"/>
      <c r="J821" s="46">
        <f>SmtRes!CZ311</f>
        <v>557.94000000000005</v>
      </c>
      <c r="K821" s="41"/>
      <c r="L821" s="46">
        <f>SmtRes!DG311</f>
        <v>2.0499999999999998</v>
      </c>
    </row>
    <row r="822" spans="1:83" ht="28.5">
      <c r="A822" s="41"/>
      <c r="B822" s="41" t="s">
        <v>699</v>
      </c>
      <c r="C822" s="41" t="s">
        <v>982</v>
      </c>
      <c r="D822" s="42" t="s">
        <v>688</v>
      </c>
      <c r="E822" s="45">
        <f>SmtRes!DO311*SmtRes!AT311</f>
        <v>0.23</v>
      </c>
      <c r="F822" s="40"/>
      <c r="G822" s="45">
        <f>SmtRes!DO311*SmtRes!CX311</f>
        <v>3.6800000000000001E-3</v>
      </c>
      <c r="H822" s="46"/>
      <c r="I822" s="44"/>
      <c r="J822" s="46">
        <f>ROUND(SmtRes!AG311/SmtRes!DO311, 2)</f>
        <v>303.11</v>
      </c>
      <c r="K822" s="41"/>
      <c r="L822" s="46">
        <f>SmtRes!DH311</f>
        <v>1.1200000000000001</v>
      </c>
      <c r="CE822">
        <v>1</v>
      </c>
    </row>
    <row r="823" spans="1:83" ht="42.75">
      <c r="A823" s="41"/>
      <c r="B823" s="41" t="s">
        <v>714</v>
      </c>
      <c r="C823" s="41" t="s">
        <v>716</v>
      </c>
      <c r="D823" s="42" t="s">
        <v>694</v>
      </c>
      <c r="E823" s="45">
        <v>2.9</v>
      </c>
      <c r="F823" s="40"/>
      <c r="G823" s="45">
        <f>SmtRes!CX312</f>
        <v>4.6399999999999997E-2</v>
      </c>
      <c r="H823" s="46"/>
      <c r="I823" s="44"/>
      <c r="J823" s="46">
        <f>SmtRes!CZ312</f>
        <v>17.78</v>
      </c>
      <c r="K823" s="41"/>
      <c r="L823" s="46">
        <f>SmtRes!DG312</f>
        <v>0.82</v>
      </c>
    </row>
    <row r="824" spans="1:83" ht="15">
      <c r="A824" s="40"/>
      <c r="B824" s="43">
        <v>4</v>
      </c>
      <c r="C824" s="40" t="s">
        <v>984</v>
      </c>
      <c r="D824" s="42"/>
      <c r="E824" s="45"/>
      <c r="F824" s="43"/>
      <c r="G824" s="45"/>
      <c r="H824" s="43"/>
      <c r="I824" s="43"/>
      <c r="J824" s="43"/>
      <c r="K824" s="43"/>
      <c r="L824" s="47">
        <f>SUM(L825:L827)-SUMIF(CE825:CE827, 1, L825:L827)</f>
        <v>46.83</v>
      </c>
    </row>
    <row r="825" spans="1:83" ht="57">
      <c r="A825" s="41"/>
      <c r="B825" s="41" t="s">
        <v>717</v>
      </c>
      <c r="C825" s="41" t="s">
        <v>719</v>
      </c>
      <c r="D825" s="42" t="s">
        <v>703</v>
      </c>
      <c r="E825" s="45">
        <v>1.3</v>
      </c>
      <c r="F825" s="40"/>
      <c r="G825" s="45">
        <f>SmtRes!CX313</f>
        <v>2.0799999999999999E-2</v>
      </c>
      <c r="H825" s="46">
        <f>SmtRes!CZ313</f>
        <v>155.63</v>
      </c>
      <c r="I825" s="44">
        <f>SmtRes!AI313</f>
        <v>1.03</v>
      </c>
      <c r="J825" s="46">
        <f>ROUND(H825*I825, 2)</f>
        <v>160.30000000000001</v>
      </c>
      <c r="K825" s="41"/>
      <c r="L825" s="46">
        <f>SmtRes!DF313</f>
        <v>3.33</v>
      </c>
    </row>
    <row r="826" spans="1:83" ht="42.75">
      <c r="A826" s="41"/>
      <c r="B826" s="41" t="s">
        <v>793</v>
      </c>
      <c r="C826" s="41" t="s">
        <v>795</v>
      </c>
      <c r="D826" s="42" t="s">
        <v>324</v>
      </c>
      <c r="E826" s="45">
        <v>4.0000000000000001E-3</v>
      </c>
      <c r="F826" s="40"/>
      <c r="G826" s="45">
        <f>SmtRes!CX314</f>
        <v>6.3999999999999997E-5</v>
      </c>
      <c r="H826" s="46">
        <f>SmtRes!CZ314</f>
        <v>71131.5</v>
      </c>
      <c r="I826" s="44">
        <f>SmtRes!AI314</f>
        <v>0.86</v>
      </c>
      <c r="J826" s="46">
        <f>ROUND(H826*I826, 2)</f>
        <v>61173.09</v>
      </c>
      <c r="K826" s="41"/>
      <c r="L826" s="46">
        <f>SmtRes!DF314</f>
        <v>3.92</v>
      </c>
    </row>
    <row r="827" spans="1:83" ht="57">
      <c r="A827" s="41"/>
      <c r="B827" s="41" t="s">
        <v>796</v>
      </c>
      <c r="C827" s="48" t="s">
        <v>798</v>
      </c>
      <c r="D827" s="49" t="s">
        <v>703</v>
      </c>
      <c r="E827" s="50">
        <v>2.2999999999999998</v>
      </c>
      <c r="F827" s="51"/>
      <c r="G827" s="50">
        <f>SmtRes!CX315</f>
        <v>3.6799999999999999E-2</v>
      </c>
      <c r="H827" s="52">
        <f>SmtRes!CZ315</f>
        <v>911.56</v>
      </c>
      <c r="I827" s="53">
        <f>SmtRes!AI315</f>
        <v>1.18</v>
      </c>
      <c r="J827" s="52">
        <f>ROUND(H827*I827, 2)</f>
        <v>1075.6400000000001</v>
      </c>
      <c r="K827" s="48"/>
      <c r="L827" s="52">
        <f>SmtRes!DF315</f>
        <v>39.58</v>
      </c>
    </row>
    <row r="828" spans="1:83" ht="15">
      <c r="A828" s="41"/>
      <c r="B828" s="41"/>
      <c r="C828" s="56" t="s">
        <v>985</v>
      </c>
      <c r="D828" s="42"/>
      <c r="E828" s="45"/>
      <c r="F828" s="40"/>
      <c r="G828" s="45"/>
      <c r="H828" s="46"/>
      <c r="I828" s="44"/>
      <c r="J828" s="46"/>
      <c r="K828" s="41"/>
      <c r="L828" s="46">
        <f>L815+L817+L818+L824</f>
        <v>145.34</v>
      </c>
    </row>
    <row r="829" spans="1:83" ht="57">
      <c r="A829" s="39" t="s">
        <v>1083</v>
      </c>
      <c r="B829" s="41" t="str">
        <f>Source!F189</f>
        <v>421/пр_2020_п.75_пп.а</v>
      </c>
      <c r="C829" s="41" t="str">
        <f>Source!G189</f>
        <v>Сметная стоимость вспомогательных ненормируемых материальных ресурсов, не учтенная в сметной норме, 2%</v>
      </c>
      <c r="D829" s="42" t="str">
        <f>Source!H189</f>
        <v>%</v>
      </c>
      <c r="E829" s="45">
        <f>SmtRes!AT316</f>
        <v>2</v>
      </c>
      <c r="F829" s="40"/>
      <c r="G829" s="45">
        <f>Source!I189</f>
        <v>2</v>
      </c>
      <c r="H829" s="46"/>
      <c r="I829" s="44"/>
      <c r="J829" s="46"/>
      <c r="K829" s="41"/>
      <c r="L829" s="46">
        <f>Source!P189</f>
        <v>1.75</v>
      </c>
      <c r="AD829">
        <f>ROUND((Source!AT189/100)*((ROUND(0*Source!I189, 2)+ROUND(0*Source!I189, 2))), 2)</f>
        <v>0</v>
      </c>
      <c r="AE829">
        <f>ROUND((Source!AU189/100)*((ROUND(0*Source!I189, 2)+ROUND(0*Source!I189, 2))), 2)</f>
        <v>0</v>
      </c>
      <c r="AN829">
        <f>L829</f>
        <v>1.75</v>
      </c>
      <c r="AW829">
        <f>L829</f>
        <v>1.75</v>
      </c>
      <c r="AZ829">
        <f>Source!X189</f>
        <v>0</v>
      </c>
      <c r="BA829">
        <f>Source!Y189</f>
        <v>0</v>
      </c>
      <c r="CD829">
        <v>4</v>
      </c>
    </row>
    <row r="830" spans="1:83" ht="14.25">
      <c r="A830" s="41"/>
      <c r="B830" s="41"/>
      <c r="C830" s="41" t="s">
        <v>987</v>
      </c>
      <c r="D830" s="42"/>
      <c r="E830" s="45"/>
      <c r="F830" s="40"/>
      <c r="G830" s="45"/>
      <c r="H830" s="46"/>
      <c r="I830" s="44"/>
      <c r="J830" s="46"/>
      <c r="K830" s="41"/>
      <c r="L830" s="46">
        <f>SUM(AR813:AR833)+SUM(AS813:AS833)+SUM(AT813:AT833)+SUM(AU813:AU833)+SUM(AV813:AV833)</f>
        <v>90.33</v>
      </c>
    </row>
    <row r="831" spans="1:83" ht="28.5">
      <c r="A831" s="41"/>
      <c r="B831" s="41" t="s">
        <v>27</v>
      </c>
      <c r="C831" s="41" t="s">
        <v>988</v>
      </c>
      <c r="D831" s="42" t="s">
        <v>32</v>
      </c>
      <c r="E831" s="45">
        <f>Source!BZ188</f>
        <v>97</v>
      </c>
      <c r="F831" s="40"/>
      <c r="G831" s="45">
        <f>Source!AT188</f>
        <v>97</v>
      </c>
      <c r="H831" s="46"/>
      <c r="I831" s="44"/>
      <c r="J831" s="46"/>
      <c r="K831" s="41"/>
      <c r="L831" s="46">
        <f>SUM(AZ813:AZ833)</f>
        <v>87.62</v>
      </c>
    </row>
    <row r="832" spans="1:83" ht="28.5">
      <c r="A832" s="48"/>
      <c r="B832" s="48" t="s">
        <v>28</v>
      </c>
      <c r="C832" s="48" t="s">
        <v>989</v>
      </c>
      <c r="D832" s="49" t="s">
        <v>32</v>
      </c>
      <c r="E832" s="50">
        <f>Source!CA188</f>
        <v>51</v>
      </c>
      <c r="F832" s="51"/>
      <c r="G832" s="50">
        <f>Source!AU188</f>
        <v>51</v>
      </c>
      <c r="H832" s="52"/>
      <c r="I832" s="53"/>
      <c r="J832" s="52"/>
      <c r="K832" s="48"/>
      <c r="L832" s="52">
        <f>SUM(BA813:BA833)</f>
        <v>46.07</v>
      </c>
    </row>
    <row r="833" spans="1:83" ht="15">
      <c r="C833" s="82" t="s">
        <v>990</v>
      </c>
      <c r="D833" s="82"/>
      <c r="E833" s="82"/>
      <c r="F833" s="82"/>
      <c r="G833" s="82"/>
      <c r="H833" s="82"/>
      <c r="I833" s="83">
        <f>K833/E813</f>
        <v>17548.75</v>
      </c>
      <c r="J833" s="83"/>
      <c r="K833" s="83">
        <f>L815+L817+L824+L831+L832+L818+SUM(L829:L829)</f>
        <v>280.78000000000003</v>
      </c>
      <c r="L833" s="83"/>
      <c r="AD833">
        <f>ROUND((Source!AT188/100)*((ROUND(SUMIF(SmtRes!AQ308:'SmtRes'!AQ316,"=1",SmtRes!AD308:'SmtRes'!AD316)*Source!I188, 2)+ROUND(SUMIF(SmtRes!AQ308:'SmtRes'!AQ316,"=1",SmtRes!AC308:'SmtRes'!AC316)*Source!I188, 2))), 2)</f>
        <v>15.62</v>
      </c>
      <c r="AE833">
        <f>ROUND((Source!AU188/100)*((ROUND(SUMIF(SmtRes!AQ308:'SmtRes'!AQ316,"=1",SmtRes!AD308:'SmtRes'!AD316)*Source!I188, 2)+ROUND(SUMIF(SmtRes!AQ308:'SmtRes'!AQ316,"=1",SmtRes!AC308:'SmtRes'!AC316)*Source!I188, 2))), 2)</f>
        <v>8.2100000000000009</v>
      </c>
      <c r="AN833" s="54">
        <f>L815+L817+L824+L831+L832+L818</f>
        <v>279.03000000000003</v>
      </c>
      <c r="AO833" s="54">
        <f>L817</f>
        <v>8.1800000000000015</v>
      </c>
      <c r="AQ833" t="s">
        <v>991</v>
      </c>
      <c r="AR833" s="54">
        <f>L815</f>
        <v>87.71</v>
      </c>
      <c r="AT833" s="54">
        <f>L818</f>
        <v>2.62</v>
      </c>
      <c r="AV833" t="s">
        <v>991</v>
      </c>
      <c r="AW833" s="54">
        <f>L824</f>
        <v>46.83</v>
      </c>
      <c r="AZ833">
        <f>Source!X188</f>
        <v>87.62</v>
      </c>
      <c r="BA833">
        <f>Source!Y188</f>
        <v>46.07</v>
      </c>
      <c r="CD833">
        <v>2</v>
      </c>
    </row>
    <row r="834" spans="1:83" ht="92.25">
      <c r="A834" s="39" t="s">
        <v>240</v>
      </c>
      <c r="B834" s="41" t="s">
        <v>1084</v>
      </c>
      <c r="C834" s="41" t="s">
        <v>1085</v>
      </c>
      <c r="D834" s="42" t="str">
        <f>Source!H190</f>
        <v>100 ШТ</v>
      </c>
      <c r="E834" s="45">
        <f>Source!K190</f>
        <v>0.2</v>
      </c>
      <c r="F834" s="40"/>
      <c r="G834" s="45">
        <f>Source!I190</f>
        <v>0.2</v>
      </c>
      <c r="H834" s="46"/>
      <c r="I834" s="44"/>
      <c r="J834" s="46"/>
      <c r="K834" s="41"/>
      <c r="L834" s="46"/>
    </row>
    <row r="835" spans="1:83">
      <c r="C835" s="58" t="str">
        <f>"Объем: "&amp;Source!I190&amp;"=20/"&amp;"100"</f>
        <v>Объем: 0,2=20/100</v>
      </c>
    </row>
    <row r="836" spans="1:83" ht="15">
      <c r="A836" s="40"/>
      <c r="B836" s="43">
        <v>1</v>
      </c>
      <c r="C836" s="40" t="s">
        <v>979</v>
      </c>
      <c r="D836" s="42" t="s">
        <v>688</v>
      </c>
      <c r="E836" s="45"/>
      <c r="F836" s="43"/>
      <c r="G836" s="45">
        <f>Source!U190</f>
        <v>5.7679999999999998</v>
      </c>
      <c r="H836" s="43"/>
      <c r="I836" s="43"/>
      <c r="J836" s="43"/>
      <c r="K836" s="43"/>
      <c r="L836" s="47">
        <f>SUM(L837:L837)-SUMIF(CE837:CE837, 1, L837:L837)</f>
        <v>1748.34</v>
      </c>
    </row>
    <row r="837" spans="1:83" ht="28.5">
      <c r="A837" s="41"/>
      <c r="B837" s="41" t="s">
        <v>686</v>
      </c>
      <c r="C837" s="41" t="s">
        <v>687</v>
      </c>
      <c r="D837" s="42" t="s">
        <v>688</v>
      </c>
      <c r="E837" s="45">
        <v>41.2</v>
      </c>
      <c r="F837" s="40">
        <f>ROUND(0.7,7)</f>
        <v>0.7</v>
      </c>
      <c r="G837" s="45">
        <f>SmtRes!CX317</f>
        <v>5.7679999999999998</v>
      </c>
      <c r="H837" s="46"/>
      <c r="I837" s="44"/>
      <c r="J837" s="46">
        <f>SmtRes!CZ317</f>
        <v>303.11</v>
      </c>
      <c r="K837" s="41"/>
      <c r="L837" s="46">
        <f>SmtRes!DI317</f>
        <v>1748.34</v>
      </c>
    </row>
    <row r="838" spans="1:83" ht="15">
      <c r="A838" s="40"/>
      <c r="B838" s="43">
        <v>2</v>
      </c>
      <c r="C838" s="40" t="s">
        <v>980</v>
      </c>
      <c r="D838" s="42"/>
      <c r="E838" s="45"/>
      <c r="F838" s="43"/>
      <c r="G838" s="45"/>
      <c r="H838" s="43"/>
      <c r="I838" s="43"/>
      <c r="J838" s="43"/>
      <c r="K838" s="43"/>
      <c r="L838" s="47">
        <f>SUM(L839:L844)-SUMIF(CE839:CE844, 1, L839:L844)</f>
        <v>28.410000000000004</v>
      </c>
    </row>
    <row r="839" spans="1:83" ht="15">
      <c r="A839" s="40"/>
      <c r="B839" s="43"/>
      <c r="C839" s="40" t="s">
        <v>983</v>
      </c>
      <c r="D839" s="42" t="s">
        <v>688</v>
      </c>
      <c r="E839" s="45"/>
      <c r="F839" s="43"/>
      <c r="G839" s="45">
        <f>Source!V190</f>
        <v>5.04E-2</v>
      </c>
      <c r="H839" s="43"/>
      <c r="I839" s="43"/>
      <c r="J839" s="43"/>
      <c r="K839" s="43"/>
      <c r="L839" s="47">
        <f>SUMIF(CE840:CE844, 1, L840:L844)</f>
        <v>9.9400000000000013</v>
      </c>
      <c r="CE839">
        <v>1</v>
      </c>
    </row>
    <row r="840" spans="1:83" ht="28.5">
      <c r="A840" s="41"/>
      <c r="B840" s="41" t="s">
        <v>691</v>
      </c>
      <c r="C840" s="41" t="s">
        <v>693</v>
      </c>
      <c r="D840" s="42" t="s">
        <v>694</v>
      </c>
      <c r="E840" s="45">
        <v>0.1</v>
      </c>
      <c r="F840" s="40">
        <f>ROUND(0.7,7)</f>
        <v>0.7</v>
      </c>
      <c r="G840" s="45">
        <f>SmtRes!CX319</f>
        <v>1.4E-2</v>
      </c>
      <c r="H840" s="46"/>
      <c r="I840" s="44"/>
      <c r="J840" s="46">
        <f>SmtRes!CZ319</f>
        <v>1442.85</v>
      </c>
      <c r="K840" s="41"/>
      <c r="L840" s="46">
        <f>SmtRes!DG319</f>
        <v>20.2</v>
      </c>
    </row>
    <row r="841" spans="1:83" ht="28.5">
      <c r="A841" s="41"/>
      <c r="B841" s="41" t="s">
        <v>695</v>
      </c>
      <c r="C841" s="41" t="s">
        <v>981</v>
      </c>
      <c r="D841" s="42" t="s">
        <v>688</v>
      </c>
      <c r="E841" s="45">
        <f>SmtRes!DO319*SmtRes!AT319</f>
        <v>0.1</v>
      </c>
      <c r="F841" s="40">
        <f>ROUND(0.7,7)</f>
        <v>0.7</v>
      </c>
      <c r="G841" s="45">
        <f>SmtRes!DO319*SmtRes!CX319</f>
        <v>1.4E-2</v>
      </c>
      <c r="H841" s="46"/>
      <c r="I841" s="44"/>
      <c r="J841" s="46">
        <f>ROUND(SmtRes!AG319/SmtRes!DO319, 2)</f>
        <v>407.16</v>
      </c>
      <c r="K841" s="41"/>
      <c r="L841" s="46">
        <f>SmtRes!DH319</f>
        <v>5.7</v>
      </c>
      <c r="CE841">
        <v>1</v>
      </c>
    </row>
    <row r="842" spans="1:83" ht="28.5">
      <c r="A842" s="41"/>
      <c r="B842" s="41" t="s">
        <v>696</v>
      </c>
      <c r="C842" s="41" t="s">
        <v>698</v>
      </c>
      <c r="D842" s="42" t="s">
        <v>694</v>
      </c>
      <c r="E842" s="45">
        <v>0.1</v>
      </c>
      <c r="F842" s="40">
        <f>ROUND(0.7,7)</f>
        <v>0.7</v>
      </c>
      <c r="G842" s="45">
        <f>SmtRes!CX320</f>
        <v>1.4E-2</v>
      </c>
      <c r="H842" s="46"/>
      <c r="I842" s="44"/>
      <c r="J842" s="46">
        <f>SmtRes!CZ320</f>
        <v>557.94000000000005</v>
      </c>
      <c r="K842" s="41"/>
      <c r="L842" s="46">
        <f>SmtRes!DG320</f>
        <v>7.81</v>
      </c>
    </row>
    <row r="843" spans="1:83" ht="28.5">
      <c r="A843" s="41"/>
      <c r="B843" s="41" t="s">
        <v>699</v>
      </c>
      <c r="C843" s="41" t="s">
        <v>982</v>
      </c>
      <c r="D843" s="42" t="s">
        <v>688</v>
      </c>
      <c r="E843" s="45">
        <f>SmtRes!DO320*SmtRes!AT320</f>
        <v>0.1</v>
      </c>
      <c r="F843" s="40">
        <f>ROUND(0.7,7)</f>
        <v>0.7</v>
      </c>
      <c r="G843" s="45">
        <f>SmtRes!DO320*SmtRes!CX320</f>
        <v>1.4E-2</v>
      </c>
      <c r="H843" s="46"/>
      <c r="I843" s="44"/>
      <c r="J843" s="46">
        <f>ROUND(SmtRes!AG320/SmtRes!DO320, 2)</f>
        <v>303.11</v>
      </c>
      <c r="K843" s="41"/>
      <c r="L843" s="46">
        <f>SmtRes!DH320</f>
        <v>4.24</v>
      </c>
      <c r="CE843">
        <v>1</v>
      </c>
    </row>
    <row r="844" spans="1:83" ht="42.75">
      <c r="A844" s="41"/>
      <c r="B844" s="41" t="s">
        <v>714</v>
      </c>
      <c r="C844" s="41" t="s">
        <v>716</v>
      </c>
      <c r="D844" s="42" t="s">
        <v>694</v>
      </c>
      <c r="E844" s="45">
        <v>0.16</v>
      </c>
      <c r="F844" s="40">
        <f>ROUND(0.7,7)</f>
        <v>0.7</v>
      </c>
      <c r="G844" s="45">
        <f>SmtRes!CX321</f>
        <v>2.24E-2</v>
      </c>
      <c r="H844" s="46"/>
      <c r="I844" s="44"/>
      <c r="J844" s="46">
        <f>SmtRes!CZ321</f>
        <v>17.78</v>
      </c>
      <c r="K844" s="41"/>
      <c r="L844" s="46">
        <f>SmtRes!DG321</f>
        <v>0.4</v>
      </c>
    </row>
    <row r="845" spans="1:83" ht="15">
      <c r="A845" s="40"/>
      <c r="B845" s="43">
        <v>4</v>
      </c>
      <c r="C845" s="40" t="s">
        <v>984</v>
      </c>
      <c r="D845" s="42"/>
      <c r="E845" s="45"/>
      <c r="F845" s="43"/>
      <c r="G845" s="45"/>
      <c r="H845" s="43"/>
      <c r="I845" s="43"/>
      <c r="J845" s="43"/>
      <c r="K845" s="43"/>
      <c r="L845" s="47">
        <f>SUM(L846:L848)-SUMIF(CE846:CE848, 1, L846:L848)</f>
        <v>0</v>
      </c>
    </row>
    <row r="846" spans="1:83" ht="42.75">
      <c r="A846" s="41"/>
      <c r="B846" s="41" t="s">
        <v>704</v>
      </c>
      <c r="C846" s="41" t="s">
        <v>706</v>
      </c>
      <c r="D846" s="42" t="s">
        <v>324</v>
      </c>
      <c r="E846" s="45">
        <v>3.0000000000000001E-3</v>
      </c>
      <c r="F846" s="40">
        <f>ROUND(0,7)</f>
        <v>0</v>
      </c>
      <c r="G846" s="45">
        <f>SmtRes!CX322</f>
        <v>0</v>
      </c>
      <c r="H846" s="46">
        <f>SmtRes!CZ322</f>
        <v>70310.45</v>
      </c>
      <c r="I846" s="44">
        <f>SmtRes!AI322</f>
        <v>0.88</v>
      </c>
      <c r="J846" s="46">
        <f>ROUND(H846*I846, 2)</f>
        <v>61873.2</v>
      </c>
      <c r="K846" s="41"/>
      <c r="L846" s="46">
        <f>SmtRes!DF322</f>
        <v>0</v>
      </c>
    </row>
    <row r="847" spans="1:83" ht="28.5">
      <c r="A847" s="41"/>
      <c r="B847" s="41" t="s">
        <v>707</v>
      </c>
      <c r="C847" s="41" t="s">
        <v>709</v>
      </c>
      <c r="D847" s="42" t="s">
        <v>703</v>
      </c>
      <c r="E847" s="45">
        <v>0.8</v>
      </c>
      <c r="F847" s="40">
        <f>ROUND(0,7)</f>
        <v>0</v>
      </c>
      <c r="G847" s="45">
        <f>SmtRes!CX323</f>
        <v>0</v>
      </c>
      <c r="H847" s="46">
        <f>SmtRes!CZ323</f>
        <v>79.88</v>
      </c>
      <c r="I847" s="44">
        <f>SmtRes!AI323</f>
        <v>1.37</v>
      </c>
      <c r="J847" s="46">
        <f>ROUND(H847*I847, 2)</f>
        <v>109.44</v>
      </c>
      <c r="K847" s="41"/>
      <c r="L847" s="46">
        <f>SmtRes!DF323</f>
        <v>0</v>
      </c>
    </row>
    <row r="848" spans="1:83" ht="28.5">
      <c r="A848" s="41"/>
      <c r="B848" s="41" t="s">
        <v>802</v>
      </c>
      <c r="C848" s="48" t="s">
        <v>804</v>
      </c>
      <c r="D848" s="49" t="s">
        <v>94</v>
      </c>
      <c r="E848" s="50">
        <v>1.02</v>
      </c>
      <c r="F848" s="51">
        <f>ROUND(0,7)</f>
        <v>0</v>
      </c>
      <c r="G848" s="50">
        <f>SmtRes!CX324</f>
        <v>0</v>
      </c>
      <c r="H848" s="52">
        <f>SmtRes!CZ324</f>
        <v>896.51</v>
      </c>
      <c r="I848" s="53">
        <f>SmtRes!AI324</f>
        <v>0.73</v>
      </c>
      <c r="J848" s="52">
        <f>ROUND(H848*I848, 2)</f>
        <v>654.45000000000005</v>
      </c>
      <c r="K848" s="48"/>
      <c r="L848" s="52">
        <f>SmtRes!DF324</f>
        <v>0</v>
      </c>
    </row>
    <row r="849" spans="1:83" ht="15">
      <c r="A849" s="41"/>
      <c r="B849" s="41"/>
      <c r="C849" s="56" t="s">
        <v>985</v>
      </c>
      <c r="D849" s="42"/>
      <c r="E849" s="45"/>
      <c r="F849" s="40"/>
      <c r="G849" s="45"/>
      <c r="H849" s="46"/>
      <c r="I849" s="44"/>
      <c r="J849" s="46"/>
      <c r="K849" s="41"/>
      <c r="L849" s="46">
        <f>L836+L838+L839+L845</f>
        <v>1786.69</v>
      </c>
    </row>
    <row r="850" spans="1:83" ht="57">
      <c r="A850" s="39" t="s">
        <v>1086</v>
      </c>
      <c r="B850" s="41" t="str">
        <f>Source!F191</f>
        <v>421/пр_2020_п.75_пп.а</v>
      </c>
      <c r="C850" s="41" t="str">
        <f>Source!G191</f>
        <v>Сметная стоимость вспомогательных ненормируемых материальных ресурсов, не учтенная в сметной норме, 2%</v>
      </c>
      <c r="D850" s="42" t="str">
        <f>Source!H191</f>
        <v>%</v>
      </c>
      <c r="E850" s="45">
        <f>SmtRes!AT325</f>
        <v>2</v>
      </c>
      <c r="F850" s="40"/>
      <c r="G850" s="45">
        <f>Source!I191</f>
        <v>2</v>
      </c>
      <c r="H850" s="46"/>
      <c r="I850" s="44"/>
      <c r="J850" s="46"/>
      <c r="K850" s="41"/>
      <c r="L850" s="46">
        <f>Source!P191</f>
        <v>49.95</v>
      </c>
      <c r="AD850">
        <f>ROUND((Source!AT191/100)*((ROUND(0*Source!I191, 2)+ROUND(0*Source!I191, 2))), 2)</f>
        <v>0</v>
      </c>
      <c r="AE850">
        <f>ROUND((Source!AU191/100)*((ROUND(0*Source!I191, 2)+ROUND(0*Source!I191, 2))), 2)</f>
        <v>0</v>
      </c>
      <c r="AN850">
        <f>L850</f>
        <v>49.95</v>
      </c>
      <c r="AW850">
        <f>L850</f>
        <v>49.95</v>
      </c>
      <c r="AZ850">
        <f>Source!X191</f>
        <v>0</v>
      </c>
      <c r="BA850">
        <f>Source!Y191</f>
        <v>0</v>
      </c>
      <c r="CD850">
        <v>4</v>
      </c>
    </row>
    <row r="851" spans="1:83" ht="14.25">
      <c r="A851" s="41"/>
      <c r="B851" s="41"/>
      <c r="C851" s="41" t="s">
        <v>987</v>
      </c>
      <c r="D851" s="42"/>
      <c r="E851" s="45"/>
      <c r="F851" s="40"/>
      <c r="G851" s="45"/>
      <c r="H851" s="46"/>
      <c r="I851" s="44"/>
      <c r="J851" s="46"/>
      <c r="K851" s="41"/>
      <c r="L851" s="46">
        <f>SUM(AR834:AR854)+SUM(AS834:AS854)+SUM(AT834:AT854)+SUM(AU834:AU854)+SUM(AV834:AV854)</f>
        <v>1758.28</v>
      </c>
    </row>
    <row r="852" spans="1:83" ht="28.5">
      <c r="A852" s="41"/>
      <c r="B852" s="41" t="s">
        <v>27</v>
      </c>
      <c r="C852" s="41" t="s">
        <v>988</v>
      </c>
      <c r="D852" s="42" t="s">
        <v>32</v>
      </c>
      <c r="E852" s="45">
        <f>Source!BZ190</f>
        <v>97</v>
      </c>
      <c r="F852" s="40"/>
      <c r="G852" s="45">
        <f>Source!AT190</f>
        <v>97</v>
      </c>
      <c r="H852" s="46"/>
      <c r="I852" s="44"/>
      <c r="J852" s="46"/>
      <c r="K852" s="41"/>
      <c r="L852" s="46">
        <f>SUM(AZ834:AZ854)</f>
        <v>1705.53</v>
      </c>
    </row>
    <row r="853" spans="1:83" ht="28.5">
      <c r="A853" s="48"/>
      <c r="B853" s="48" t="s">
        <v>28</v>
      </c>
      <c r="C853" s="48" t="s">
        <v>989</v>
      </c>
      <c r="D853" s="49" t="s">
        <v>32</v>
      </c>
      <c r="E853" s="50">
        <f>Source!CA190</f>
        <v>51</v>
      </c>
      <c r="F853" s="51"/>
      <c r="G853" s="50">
        <f>Source!AU190</f>
        <v>51</v>
      </c>
      <c r="H853" s="52"/>
      <c r="I853" s="53"/>
      <c r="J853" s="52"/>
      <c r="K853" s="48"/>
      <c r="L853" s="52">
        <f>SUM(BA834:BA854)</f>
        <v>896.72</v>
      </c>
    </row>
    <row r="854" spans="1:83" ht="15">
      <c r="C854" s="82" t="s">
        <v>990</v>
      </c>
      <c r="D854" s="82"/>
      <c r="E854" s="82"/>
      <c r="F854" s="82"/>
      <c r="G854" s="82"/>
      <c r="H854" s="82"/>
      <c r="I854" s="83">
        <f>K854/E834</f>
        <v>22194.449999999997</v>
      </c>
      <c r="J854" s="83"/>
      <c r="K854" s="83">
        <f>L836+L838+L845+L852+L853+L839+SUM(L850:L850)</f>
        <v>4438.8899999999994</v>
      </c>
      <c r="L854" s="83"/>
      <c r="AD854">
        <f>ROUND((Source!AT190/100)*((ROUND(SUMIF(SmtRes!AQ317:'SmtRes'!AQ325,"=1",SmtRes!AD317:'SmtRes'!AD325)*Source!I190, 2)+ROUND(SUMIF(SmtRes!AQ317:'SmtRes'!AQ325,"=1",SmtRes!AC317:'SmtRes'!AC325)*Source!I190, 2))), 2)</f>
        <v>196.59</v>
      </c>
      <c r="AE854">
        <f>ROUND((Source!AU190/100)*((ROUND(SUMIF(SmtRes!AQ317:'SmtRes'!AQ325,"=1",SmtRes!AD317:'SmtRes'!AD325)*Source!I190, 2)+ROUND(SUMIF(SmtRes!AQ317:'SmtRes'!AQ325,"=1",SmtRes!AC317:'SmtRes'!AC325)*Source!I190, 2))), 2)</f>
        <v>103.36</v>
      </c>
      <c r="AN854" s="54">
        <f>L836+L838+L845+L852+L853+L839</f>
        <v>4388.9399999999996</v>
      </c>
      <c r="AO854" s="54">
        <f>L838</f>
        <v>28.410000000000004</v>
      </c>
      <c r="AQ854" t="s">
        <v>991</v>
      </c>
      <c r="AR854" s="54">
        <f>L836</f>
        <v>1748.34</v>
      </c>
      <c r="AT854" s="54">
        <f>L839</f>
        <v>9.9400000000000013</v>
      </c>
      <c r="AV854" t="s">
        <v>991</v>
      </c>
      <c r="AW854" s="54">
        <f>L845</f>
        <v>0</v>
      </c>
      <c r="AZ854">
        <f>Source!X190</f>
        <v>1705.53</v>
      </c>
      <c r="BA854">
        <f>Source!Y190</f>
        <v>896.72</v>
      </c>
      <c r="CD854">
        <v>2</v>
      </c>
    </row>
    <row r="855" spans="1:83" ht="28.5">
      <c r="A855" s="39" t="s">
        <v>245</v>
      </c>
      <c r="B855" s="41" t="s">
        <v>1084</v>
      </c>
      <c r="C855" s="41" t="str">
        <f>Source!G192</f>
        <v>Зажим наборный без кожуха</v>
      </c>
      <c r="D855" s="42" t="str">
        <f>Source!H192</f>
        <v>100 ШТ</v>
      </c>
      <c r="E855" s="45">
        <f>Source!K192</f>
        <v>0.2</v>
      </c>
      <c r="F855" s="40"/>
      <c r="G855" s="45">
        <f>Source!I192</f>
        <v>0.2</v>
      </c>
      <c r="H855" s="46"/>
      <c r="I855" s="44"/>
      <c r="J855" s="46"/>
      <c r="K855" s="41"/>
      <c r="L855" s="46"/>
    </row>
    <row r="856" spans="1:83">
      <c r="C856" s="58" t="str">
        <f>"Объем: "&amp;Source!I192&amp;"=20/"&amp;"100"</f>
        <v>Объем: 0,2=20/100</v>
      </c>
    </row>
    <row r="857" spans="1:83" ht="15">
      <c r="A857" s="40"/>
      <c r="B857" s="43">
        <v>1</v>
      </c>
      <c r="C857" s="40" t="s">
        <v>979</v>
      </c>
      <c r="D857" s="42" t="s">
        <v>688</v>
      </c>
      <c r="E857" s="45"/>
      <c r="F857" s="43"/>
      <c r="G857" s="45">
        <f>Source!U192</f>
        <v>8.24</v>
      </c>
      <c r="H857" s="43"/>
      <c r="I857" s="43"/>
      <c r="J857" s="43"/>
      <c r="K857" s="43"/>
      <c r="L857" s="47">
        <f>SUM(L858:L858)-SUMIF(CE858:CE858, 1, L858:L858)</f>
        <v>2497.63</v>
      </c>
    </row>
    <row r="858" spans="1:83" ht="28.5">
      <c r="A858" s="41"/>
      <c r="B858" s="41" t="s">
        <v>686</v>
      </c>
      <c r="C858" s="41" t="s">
        <v>687</v>
      </c>
      <c r="D858" s="42" t="s">
        <v>688</v>
      </c>
      <c r="E858" s="45">
        <v>41.2</v>
      </c>
      <c r="F858" s="40"/>
      <c r="G858" s="45">
        <f>SmtRes!CX326</f>
        <v>8.24</v>
      </c>
      <c r="H858" s="46"/>
      <c r="I858" s="44"/>
      <c r="J858" s="46">
        <f>SmtRes!CZ326</f>
        <v>303.11</v>
      </c>
      <c r="K858" s="41"/>
      <c r="L858" s="46">
        <f>SmtRes!DI326</f>
        <v>2497.63</v>
      </c>
    </row>
    <row r="859" spans="1:83" ht="15">
      <c r="A859" s="40"/>
      <c r="B859" s="43">
        <v>2</v>
      </c>
      <c r="C859" s="40" t="s">
        <v>980</v>
      </c>
      <c r="D859" s="42"/>
      <c r="E859" s="45"/>
      <c r="F859" s="43"/>
      <c r="G859" s="45"/>
      <c r="H859" s="43"/>
      <c r="I859" s="43"/>
      <c r="J859" s="43"/>
      <c r="K859" s="43"/>
      <c r="L859" s="47">
        <f>SUM(L860:L865)-SUMIF(CE860:CE865, 1, L860:L865)</f>
        <v>40.589999999999996</v>
      </c>
    </row>
    <row r="860" spans="1:83" ht="15">
      <c r="A860" s="40"/>
      <c r="B860" s="43"/>
      <c r="C860" s="40" t="s">
        <v>983</v>
      </c>
      <c r="D860" s="42" t="s">
        <v>688</v>
      </c>
      <c r="E860" s="45"/>
      <c r="F860" s="43"/>
      <c r="G860" s="45">
        <f>Source!V192</f>
        <v>7.2000000000000008E-2</v>
      </c>
      <c r="H860" s="43"/>
      <c r="I860" s="43"/>
      <c r="J860" s="43"/>
      <c r="K860" s="43"/>
      <c r="L860" s="47">
        <f>SUMIF(CE861:CE865, 1, L861:L865)</f>
        <v>14.2</v>
      </c>
      <c r="CE860">
        <v>1</v>
      </c>
    </row>
    <row r="861" spans="1:83" ht="28.5">
      <c r="A861" s="41"/>
      <c r="B861" s="41" t="s">
        <v>691</v>
      </c>
      <c r="C861" s="41" t="s">
        <v>693</v>
      </c>
      <c r="D861" s="42" t="s">
        <v>694</v>
      </c>
      <c r="E861" s="45">
        <v>0.1</v>
      </c>
      <c r="F861" s="40"/>
      <c r="G861" s="45">
        <f>SmtRes!CX328</f>
        <v>0.02</v>
      </c>
      <c r="H861" s="46"/>
      <c r="I861" s="44"/>
      <c r="J861" s="46">
        <f>SmtRes!CZ328</f>
        <v>1442.85</v>
      </c>
      <c r="K861" s="41"/>
      <c r="L861" s="46">
        <f>SmtRes!DG328</f>
        <v>28.86</v>
      </c>
    </row>
    <row r="862" spans="1:83" ht="28.5">
      <c r="A862" s="41"/>
      <c r="B862" s="41" t="s">
        <v>695</v>
      </c>
      <c r="C862" s="41" t="s">
        <v>981</v>
      </c>
      <c r="D862" s="42" t="s">
        <v>688</v>
      </c>
      <c r="E862" s="45">
        <f>SmtRes!DO328*SmtRes!AT328</f>
        <v>0.1</v>
      </c>
      <c r="F862" s="40"/>
      <c r="G862" s="45">
        <f>SmtRes!DO328*SmtRes!CX328</f>
        <v>0.02</v>
      </c>
      <c r="H862" s="46"/>
      <c r="I862" s="44"/>
      <c r="J862" s="46">
        <f>ROUND(SmtRes!AG328/SmtRes!DO328, 2)</f>
        <v>407.16</v>
      </c>
      <c r="K862" s="41"/>
      <c r="L862" s="46">
        <f>SmtRes!DH328</f>
        <v>8.14</v>
      </c>
      <c r="CE862">
        <v>1</v>
      </c>
    </row>
    <row r="863" spans="1:83" ht="28.5">
      <c r="A863" s="41"/>
      <c r="B863" s="41" t="s">
        <v>696</v>
      </c>
      <c r="C863" s="41" t="s">
        <v>698</v>
      </c>
      <c r="D863" s="42" t="s">
        <v>694</v>
      </c>
      <c r="E863" s="45">
        <v>0.1</v>
      </c>
      <c r="F863" s="40"/>
      <c r="G863" s="45">
        <f>SmtRes!CX329</f>
        <v>0.02</v>
      </c>
      <c r="H863" s="46"/>
      <c r="I863" s="44"/>
      <c r="J863" s="46">
        <f>SmtRes!CZ329</f>
        <v>557.94000000000005</v>
      </c>
      <c r="K863" s="41"/>
      <c r="L863" s="46">
        <f>SmtRes!DG329</f>
        <v>11.16</v>
      </c>
    </row>
    <row r="864" spans="1:83" ht="28.5">
      <c r="A864" s="41"/>
      <c r="B864" s="41" t="s">
        <v>699</v>
      </c>
      <c r="C864" s="41" t="s">
        <v>982</v>
      </c>
      <c r="D864" s="42" t="s">
        <v>688</v>
      </c>
      <c r="E864" s="45">
        <f>SmtRes!DO329*SmtRes!AT329</f>
        <v>0.1</v>
      </c>
      <c r="F864" s="40"/>
      <c r="G864" s="45">
        <f>SmtRes!DO329*SmtRes!CX329</f>
        <v>0.02</v>
      </c>
      <c r="H864" s="46"/>
      <c r="I864" s="44"/>
      <c r="J864" s="46">
        <f>ROUND(SmtRes!AG329/SmtRes!DO329, 2)</f>
        <v>303.11</v>
      </c>
      <c r="K864" s="41"/>
      <c r="L864" s="46">
        <f>SmtRes!DH329</f>
        <v>6.06</v>
      </c>
      <c r="CE864">
        <v>1</v>
      </c>
    </row>
    <row r="865" spans="1:82" ht="42.75">
      <c r="A865" s="41"/>
      <c r="B865" s="41" t="s">
        <v>714</v>
      </c>
      <c r="C865" s="41" t="s">
        <v>716</v>
      </c>
      <c r="D865" s="42" t="s">
        <v>694</v>
      </c>
      <c r="E865" s="45">
        <v>0.16</v>
      </c>
      <c r="F865" s="40"/>
      <c r="G865" s="45">
        <f>SmtRes!CX330</f>
        <v>3.2000000000000001E-2</v>
      </c>
      <c r="H865" s="46"/>
      <c r="I865" s="44"/>
      <c r="J865" s="46">
        <f>SmtRes!CZ330</f>
        <v>17.78</v>
      </c>
      <c r="K865" s="41"/>
      <c r="L865" s="46">
        <f>SmtRes!DG330</f>
        <v>0.56999999999999995</v>
      </c>
    </row>
    <row r="866" spans="1:82" ht="15">
      <c r="A866" s="40"/>
      <c r="B866" s="43">
        <v>4</v>
      </c>
      <c r="C866" s="40" t="s">
        <v>984</v>
      </c>
      <c r="D866" s="42"/>
      <c r="E866" s="45"/>
      <c r="F866" s="43"/>
      <c r="G866" s="45"/>
      <c r="H866" s="43"/>
      <c r="I866" s="43"/>
      <c r="J866" s="43"/>
      <c r="K866" s="43"/>
      <c r="L866" s="47">
        <f>SUM(L867:L869)-SUMIF(CE867:CE869, 1, L867:L869)</f>
        <v>188.14</v>
      </c>
    </row>
    <row r="867" spans="1:82" ht="42.75">
      <c r="A867" s="41"/>
      <c r="B867" s="41" t="s">
        <v>704</v>
      </c>
      <c r="C867" s="41" t="s">
        <v>706</v>
      </c>
      <c r="D867" s="42" t="s">
        <v>324</v>
      </c>
      <c r="E867" s="45">
        <v>3.0000000000000001E-3</v>
      </c>
      <c r="F867" s="40"/>
      <c r="G867" s="45">
        <f>SmtRes!CX331</f>
        <v>5.9999999999999995E-4</v>
      </c>
      <c r="H867" s="46">
        <f>SmtRes!CZ331</f>
        <v>70310.45</v>
      </c>
      <c r="I867" s="44">
        <f>SmtRes!AI331</f>
        <v>0.88</v>
      </c>
      <c r="J867" s="46">
        <f>ROUND(H867*I867, 2)</f>
        <v>61873.2</v>
      </c>
      <c r="K867" s="41"/>
      <c r="L867" s="46">
        <f>SmtRes!DF331</f>
        <v>37.119999999999997</v>
      </c>
    </row>
    <row r="868" spans="1:82" ht="28.5">
      <c r="A868" s="41"/>
      <c r="B868" s="41" t="s">
        <v>707</v>
      </c>
      <c r="C868" s="41" t="s">
        <v>709</v>
      </c>
      <c r="D868" s="42" t="s">
        <v>703</v>
      </c>
      <c r="E868" s="45">
        <v>0.8</v>
      </c>
      <c r="F868" s="40"/>
      <c r="G868" s="45">
        <f>SmtRes!CX332</f>
        <v>0.16</v>
      </c>
      <c r="H868" s="46">
        <f>SmtRes!CZ332</f>
        <v>79.88</v>
      </c>
      <c r="I868" s="44">
        <f>SmtRes!AI332</f>
        <v>1.37</v>
      </c>
      <c r="J868" s="46">
        <f>ROUND(H868*I868, 2)</f>
        <v>109.44</v>
      </c>
      <c r="K868" s="41"/>
      <c r="L868" s="46">
        <f>SmtRes!DF332</f>
        <v>17.510000000000002</v>
      </c>
    </row>
    <row r="869" spans="1:82" ht="28.5">
      <c r="A869" s="41"/>
      <c r="B869" s="41" t="s">
        <v>802</v>
      </c>
      <c r="C869" s="48" t="s">
        <v>804</v>
      </c>
      <c r="D869" s="49" t="s">
        <v>94</v>
      </c>
      <c r="E869" s="50">
        <v>1.02</v>
      </c>
      <c r="F869" s="51"/>
      <c r="G869" s="50">
        <f>SmtRes!CX333</f>
        <v>0.20399999999999999</v>
      </c>
      <c r="H869" s="52">
        <f>SmtRes!CZ333</f>
        <v>896.51</v>
      </c>
      <c r="I869" s="53">
        <f>SmtRes!AI333</f>
        <v>0.73</v>
      </c>
      <c r="J869" s="52">
        <f>ROUND(H869*I869, 2)</f>
        <v>654.45000000000005</v>
      </c>
      <c r="K869" s="48"/>
      <c r="L869" s="52">
        <f>SmtRes!DF333</f>
        <v>133.51</v>
      </c>
    </row>
    <row r="870" spans="1:82" ht="15">
      <c r="A870" s="41"/>
      <c r="B870" s="41"/>
      <c r="C870" s="56" t="s">
        <v>985</v>
      </c>
      <c r="D870" s="42"/>
      <c r="E870" s="45"/>
      <c r="F870" s="40"/>
      <c r="G870" s="45"/>
      <c r="H870" s="46"/>
      <c r="I870" s="44"/>
      <c r="J870" s="46"/>
      <c r="K870" s="41"/>
      <c r="L870" s="46">
        <f>L857+L859+L860+L866</f>
        <v>2740.56</v>
      </c>
    </row>
    <row r="871" spans="1:82" ht="57">
      <c r="A871" s="39" t="s">
        <v>1087</v>
      </c>
      <c r="B871" s="41" t="str">
        <f>Source!F193</f>
        <v>421/пр_2020_п.75_пп.а</v>
      </c>
      <c r="C871" s="41" t="str">
        <f>Source!G193</f>
        <v>Сметная стоимость вспомогательных ненормируемых материальных ресурсов, не учтенная в сметной норме, 2%</v>
      </c>
      <c r="D871" s="42" t="str">
        <f>Source!H193</f>
        <v>%</v>
      </c>
      <c r="E871" s="45">
        <f>SmtRes!AT334</f>
        <v>2</v>
      </c>
      <c r="F871" s="40"/>
      <c r="G871" s="45">
        <f>Source!I193</f>
        <v>2</v>
      </c>
      <c r="H871" s="46"/>
      <c r="I871" s="44"/>
      <c r="J871" s="46"/>
      <c r="K871" s="41"/>
      <c r="L871" s="46">
        <f>Source!P193</f>
        <v>49.95</v>
      </c>
      <c r="AD871">
        <f>ROUND((Source!AT193/100)*((ROUND(0*Source!I193, 2)+ROUND(0*Source!I193, 2))), 2)</f>
        <v>0</v>
      </c>
      <c r="AE871">
        <f>ROUND((Source!AU193/100)*((ROUND(0*Source!I193, 2)+ROUND(0*Source!I193, 2))), 2)</f>
        <v>0</v>
      </c>
      <c r="AN871">
        <f>L871</f>
        <v>49.95</v>
      </c>
      <c r="AW871">
        <f>L871</f>
        <v>49.95</v>
      </c>
      <c r="AZ871">
        <f>Source!X193</f>
        <v>0</v>
      </c>
      <c r="BA871">
        <f>Source!Y193</f>
        <v>0</v>
      </c>
      <c r="CD871">
        <v>4</v>
      </c>
    </row>
    <row r="872" spans="1:82" ht="14.25">
      <c r="A872" s="41"/>
      <c r="B872" s="41"/>
      <c r="C872" s="41" t="s">
        <v>987</v>
      </c>
      <c r="D872" s="42"/>
      <c r="E872" s="45"/>
      <c r="F872" s="40"/>
      <c r="G872" s="45"/>
      <c r="H872" s="46"/>
      <c r="I872" s="44"/>
      <c r="J872" s="46"/>
      <c r="K872" s="41"/>
      <c r="L872" s="46">
        <f>SUM(AR855:AR875)+SUM(AS855:AS875)+SUM(AT855:AT875)+SUM(AU855:AU875)+SUM(AV855:AV875)</f>
        <v>2511.83</v>
      </c>
    </row>
    <row r="873" spans="1:82" ht="28.5">
      <c r="A873" s="41"/>
      <c r="B873" s="41" t="s">
        <v>27</v>
      </c>
      <c r="C873" s="41" t="s">
        <v>988</v>
      </c>
      <c r="D873" s="42" t="s">
        <v>32</v>
      </c>
      <c r="E873" s="45">
        <f>Source!BZ192</f>
        <v>97</v>
      </c>
      <c r="F873" s="40"/>
      <c r="G873" s="45">
        <f>Source!AT192</f>
        <v>97</v>
      </c>
      <c r="H873" s="46"/>
      <c r="I873" s="44"/>
      <c r="J873" s="46"/>
      <c r="K873" s="41"/>
      <c r="L873" s="46">
        <f>SUM(AZ855:AZ875)</f>
        <v>2436.48</v>
      </c>
    </row>
    <row r="874" spans="1:82" ht="28.5">
      <c r="A874" s="48"/>
      <c r="B874" s="48" t="s">
        <v>28</v>
      </c>
      <c r="C874" s="48" t="s">
        <v>989</v>
      </c>
      <c r="D874" s="49" t="s">
        <v>32</v>
      </c>
      <c r="E874" s="50">
        <f>Source!CA192</f>
        <v>51</v>
      </c>
      <c r="F874" s="51"/>
      <c r="G874" s="50">
        <f>Source!AU192</f>
        <v>51</v>
      </c>
      <c r="H874" s="52"/>
      <c r="I874" s="53"/>
      <c r="J874" s="52"/>
      <c r="K874" s="48"/>
      <c r="L874" s="52">
        <f>SUM(BA855:BA875)</f>
        <v>1281.03</v>
      </c>
    </row>
    <row r="875" spans="1:82" ht="15">
      <c r="C875" s="82" t="s">
        <v>990</v>
      </c>
      <c r="D875" s="82"/>
      <c r="E875" s="82"/>
      <c r="F875" s="82"/>
      <c r="G875" s="82"/>
      <c r="H875" s="82"/>
      <c r="I875" s="83">
        <f>K875/E855</f>
        <v>32540.099999999995</v>
      </c>
      <c r="J875" s="83"/>
      <c r="K875" s="83">
        <f>L857+L859+L866+L873+L874+L860+SUM(L871:L871)</f>
        <v>6508.0199999999995</v>
      </c>
      <c r="L875" s="83"/>
      <c r="AD875">
        <f>ROUND((Source!AT192/100)*((ROUND(SUMIF(SmtRes!AQ326:'SmtRes'!AQ334,"=1",SmtRes!AD326:'SmtRes'!AD334)*Source!I192, 2)+ROUND(SUMIF(SmtRes!AQ326:'SmtRes'!AQ334,"=1",SmtRes!AC326:'SmtRes'!AC334)*Source!I192, 2))), 2)</f>
        <v>196.59</v>
      </c>
      <c r="AE875">
        <f>ROUND((Source!AU192/100)*((ROUND(SUMIF(SmtRes!AQ326:'SmtRes'!AQ334,"=1",SmtRes!AD326:'SmtRes'!AD334)*Source!I192, 2)+ROUND(SUMIF(SmtRes!AQ326:'SmtRes'!AQ334,"=1",SmtRes!AC326:'SmtRes'!AC334)*Source!I192, 2))), 2)</f>
        <v>103.36</v>
      </c>
      <c r="AN875" s="54">
        <f>L857+L859+L866+L873+L874+L860</f>
        <v>6458.07</v>
      </c>
      <c r="AO875" s="54">
        <f>L859</f>
        <v>40.589999999999996</v>
      </c>
      <c r="AQ875" t="s">
        <v>991</v>
      </c>
      <c r="AR875" s="54">
        <f>L857</f>
        <v>2497.63</v>
      </c>
      <c r="AT875" s="54">
        <f>L860</f>
        <v>14.2</v>
      </c>
      <c r="AV875" t="s">
        <v>991</v>
      </c>
      <c r="AW875" s="54">
        <f>L866</f>
        <v>188.14</v>
      </c>
      <c r="AZ875">
        <f>Source!X192</f>
        <v>2436.48</v>
      </c>
      <c r="BA875">
        <f>Source!Y192</f>
        <v>1281.03</v>
      </c>
      <c r="CD875">
        <v>2</v>
      </c>
    </row>
    <row r="877" spans="1:82" ht="15">
      <c r="A877" s="60"/>
      <c r="B877" s="61"/>
      <c r="C877" s="76" t="s">
        <v>1030</v>
      </c>
      <c r="D877" s="76"/>
      <c r="E877" s="76"/>
      <c r="F877" s="76"/>
      <c r="G877" s="76"/>
      <c r="H877" s="76"/>
      <c r="I877" s="47"/>
      <c r="J877" s="60"/>
      <c r="K877" s="62"/>
      <c r="L877" s="47">
        <f>L879+L880+L886+L890</f>
        <v>32023.14</v>
      </c>
    </row>
    <row r="878" spans="1:82" ht="14.25">
      <c r="A878" s="57"/>
      <c r="B878" s="59"/>
      <c r="C878" s="79" t="s">
        <v>1031</v>
      </c>
      <c r="D878" s="77"/>
      <c r="E878" s="77"/>
      <c r="F878" s="77"/>
      <c r="G878" s="77"/>
      <c r="H878" s="77"/>
      <c r="I878" s="46"/>
      <c r="J878" s="57"/>
      <c r="K878" s="43"/>
      <c r="L878" s="46"/>
    </row>
    <row r="879" spans="1:82" ht="14.25">
      <c r="A879" s="57"/>
      <c r="B879" s="59"/>
      <c r="C879" s="77" t="s">
        <v>1032</v>
      </c>
      <c r="D879" s="77"/>
      <c r="E879" s="77"/>
      <c r="F879" s="77"/>
      <c r="G879" s="77"/>
      <c r="H879" s="77"/>
      <c r="I879" s="46"/>
      <c r="J879" s="57"/>
      <c r="K879" s="43"/>
      <c r="L879" s="46">
        <f>SUM(AR657:AR875)</f>
        <v>24979.06</v>
      </c>
    </row>
    <row r="880" spans="1:82" ht="14.25" hidden="1">
      <c r="A880" s="57"/>
      <c r="B880" s="59"/>
      <c r="C880" s="77" t="s">
        <v>1033</v>
      </c>
      <c r="D880" s="77"/>
      <c r="E880" s="77"/>
      <c r="F880" s="77"/>
      <c r="G880" s="77"/>
      <c r="H880" s="77"/>
      <c r="I880" s="46"/>
      <c r="J880" s="57"/>
      <c r="K880" s="43"/>
      <c r="L880" s="46">
        <f>L882+L885+L884</f>
        <v>2125.9300000000003</v>
      </c>
    </row>
    <row r="881" spans="1:12" ht="14.25" hidden="1">
      <c r="A881" s="57"/>
      <c r="B881" s="59"/>
      <c r="C881" s="79" t="s">
        <v>1034</v>
      </c>
      <c r="D881" s="77"/>
      <c r="E881" s="77"/>
      <c r="F881" s="77"/>
      <c r="G881" s="77"/>
      <c r="H881" s="77"/>
      <c r="I881" s="46"/>
      <c r="J881" s="57"/>
      <c r="K881" s="43"/>
      <c r="L881" s="46"/>
    </row>
    <row r="882" spans="1:12" ht="14.25">
      <c r="A882" s="57"/>
      <c r="B882" s="59"/>
      <c r="C882" s="77" t="s">
        <v>1033</v>
      </c>
      <c r="D882" s="77"/>
      <c r="E882" s="77"/>
      <c r="F882" s="77"/>
      <c r="G882" s="77"/>
      <c r="H882" s="77"/>
      <c r="I882" s="46"/>
      <c r="J882" s="57"/>
      <c r="K882" s="43"/>
      <c r="L882" s="46">
        <f>SUM(AO657:AO875)</f>
        <v>1620.0400000000002</v>
      </c>
    </row>
    <row r="883" spans="1:12" ht="14.25" hidden="1">
      <c r="A883" s="57"/>
      <c r="B883" s="59"/>
      <c r="C883" s="79" t="s">
        <v>1035</v>
      </c>
      <c r="D883" s="77"/>
      <c r="E883" s="77"/>
      <c r="F883" s="77"/>
      <c r="G883" s="77"/>
      <c r="H883" s="77"/>
      <c r="I883" s="46"/>
      <c r="J883" s="57"/>
      <c r="K883" s="43"/>
      <c r="L883" s="46"/>
    </row>
    <row r="884" spans="1:12" ht="14.25">
      <c r="A884" s="57"/>
      <c r="B884" s="59"/>
      <c r="C884" s="77" t="s">
        <v>1055</v>
      </c>
      <c r="D884" s="77"/>
      <c r="E884" s="77"/>
      <c r="F884" s="77"/>
      <c r="G884" s="77"/>
      <c r="H884" s="77"/>
      <c r="I884" s="46"/>
      <c r="J884" s="57"/>
      <c r="K884" s="43"/>
      <c r="L884" s="46">
        <f>SUM(AT657:AT875)</f>
        <v>505.88999999999993</v>
      </c>
    </row>
    <row r="885" spans="1:12" ht="14.25" hidden="1">
      <c r="A885" s="57"/>
      <c r="B885" s="59"/>
      <c r="C885" s="77" t="s">
        <v>1036</v>
      </c>
      <c r="D885" s="77"/>
      <c r="E885" s="77"/>
      <c r="F885" s="77"/>
      <c r="G885" s="77"/>
      <c r="H885" s="77"/>
      <c r="I885" s="46"/>
      <c r="J885" s="57"/>
      <c r="K885" s="43"/>
      <c r="L885" s="46">
        <f>SUM(AV657:AV875)</f>
        <v>0</v>
      </c>
    </row>
    <row r="886" spans="1:12" ht="14.25">
      <c r="A886" s="57"/>
      <c r="B886" s="59"/>
      <c r="C886" s="77" t="s">
        <v>1037</v>
      </c>
      <c r="D886" s="77"/>
      <c r="E886" s="77"/>
      <c r="F886" s="77"/>
      <c r="G886" s="77"/>
      <c r="H886" s="77"/>
      <c r="I886" s="46"/>
      <c r="J886" s="57"/>
      <c r="K886" s="43"/>
      <c r="L886" s="46">
        <f>L888+L889</f>
        <v>4918.1499999999987</v>
      </c>
    </row>
    <row r="887" spans="1:12" ht="14.25">
      <c r="A887" s="57"/>
      <c r="B887" s="59"/>
      <c r="C887" s="79" t="s">
        <v>1034</v>
      </c>
      <c r="D887" s="77"/>
      <c r="E887" s="77"/>
      <c r="F887" s="77"/>
      <c r="G887" s="77"/>
      <c r="H887" s="77"/>
      <c r="I887" s="46"/>
      <c r="J887" s="57"/>
      <c r="K887" s="43"/>
      <c r="L887" s="46"/>
    </row>
    <row r="888" spans="1:12" ht="14.25">
      <c r="A888" s="57"/>
      <c r="B888" s="59"/>
      <c r="C888" s="77" t="s">
        <v>1038</v>
      </c>
      <c r="D888" s="77"/>
      <c r="E888" s="77"/>
      <c r="F888" s="77"/>
      <c r="G888" s="77"/>
      <c r="H888" s="77"/>
      <c r="I888" s="46"/>
      <c r="J888" s="57"/>
      <c r="K888" s="43"/>
      <c r="L888" s="46">
        <f>SUM(AW657:AW875)-SUM(BK657:BK875)</f>
        <v>4918.1499999999987</v>
      </c>
    </row>
    <row r="889" spans="1:12" ht="14.25" hidden="1">
      <c r="A889" s="57"/>
      <c r="B889" s="59"/>
      <c r="C889" s="77" t="s">
        <v>1039</v>
      </c>
      <c r="D889" s="77"/>
      <c r="E889" s="77"/>
      <c r="F889" s="77"/>
      <c r="G889" s="77"/>
      <c r="H889" s="77"/>
      <c r="I889" s="46"/>
      <c r="J889" s="57"/>
      <c r="K889" s="43"/>
      <c r="L889" s="46">
        <f>SUM(BC657:BC875)</f>
        <v>0</v>
      </c>
    </row>
    <row r="890" spans="1:12" ht="14.25" hidden="1">
      <c r="A890" s="57"/>
      <c r="B890" s="59"/>
      <c r="C890" s="77" t="s">
        <v>1040</v>
      </c>
      <c r="D890" s="77"/>
      <c r="E890" s="77"/>
      <c r="F890" s="77"/>
      <c r="G890" s="77"/>
      <c r="H890" s="77"/>
      <c r="I890" s="46"/>
      <c r="J890" s="57"/>
      <c r="K890" s="43"/>
      <c r="L890" s="46">
        <f>SUM(BB657:BB875)</f>
        <v>0</v>
      </c>
    </row>
    <row r="891" spans="1:12" ht="14.25">
      <c r="A891" s="57"/>
      <c r="B891" s="59"/>
      <c r="C891" s="77" t="s">
        <v>1041</v>
      </c>
      <c r="D891" s="77"/>
      <c r="E891" s="77"/>
      <c r="F891" s="77"/>
      <c r="G891" s="77"/>
      <c r="H891" s="77"/>
      <c r="I891" s="46"/>
      <c r="J891" s="57"/>
      <c r="K891" s="43"/>
      <c r="L891" s="46">
        <f>SUM(AR657:AR875)+SUM(AT657:AT875)+SUM(AV657:AV875)</f>
        <v>25484.95</v>
      </c>
    </row>
    <row r="892" spans="1:12" ht="14.25">
      <c r="A892" s="57"/>
      <c r="B892" s="59"/>
      <c r="C892" s="77" t="s">
        <v>1042</v>
      </c>
      <c r="D892" s="77"/>
      <c r="E892" s="77"/>
      <c r="F892" s="77"/>
      <c r="G892" s="77"/>
      <c r="H892" s="77"/>
      <c r="I892" s="46"/>
      <c r="J892" s="57"/>
      <c r="K892" s="43"/>
      <c r="L892" s="46">
        <f>SUM(AZ657:AZ875)</f>
        <v>24720.41</v>
      </c>
    </row>
    <row r="893" spans="1:12" ht="14.25">
      <c r="A893" s="57"/>
      <c r="B893" s="59"/>
      <c r="C893" s="77" t="s">
        <v>1043</v>
      </c>
      <c r="D893" s="77"/>
      <c r="E893" s="77"/>
      <c r="F893" s="77"/>
      <c r="G893" s="77"/>
      <c r="H893" s="77"/>
      <c r="I893" s="46"/>
      <c r="J893" s="57"/>
      <c r="K893" s="43"/>
      <c r="L893" s="46">
        <f>SUM(BA657:BA875)</f>
        <v>12997.33</v>
      </c>
    </row>
    <row r="894" spans="1:12" ht="14.25" hidden="1">
      <c r="A894" s="57"/>
      <c r="B894" s="59"/>
      <c r="C894" s="77" t="s">
        <v>1044</v>
      </c>
      <c r="D894" s="77"/>
      <c r="E894" s="77"/>
      <c r="F894" s="77"/>
      <c r="G894" s="77"/>
      <c r="H894" s="77"/>
      <c r="I894" s="46"/>
      <c r="J894" s="57"/>
      <c r="K894" s="43"/>
      <c r="L894" s="46">
        <f>L896+L897</f>
        <v>0</v>
      </c>
    </row>
    <row r="895" spans="1:12" ht="14.25" hidden="1">
      <c r="A895" s="57"/>
      <c r="B895" s="59"/>
      <c r="C895" s="79" t="s">
        <v>1031</v>
      </c>
      <c r="D895" s="77"/>
      <c r="E895" s="77"/>
      <c r="F895" s="77"/>
      <c r="G895" s="77"/>
      <c r="H895" s="77"/>
      <c r="I895" s="46"/>
      <c r="J895" s="57"/>
      <c r="K895" s="43"/>
      <c r="L895" s="46"/>
    </row>
    <row r="896" spans="1:12" ht="14.25" hidden="1">
      <c r="A896" s="57"/>
      <c r="B896" s="59"/>
      <c r="C896" s="77" t="s">
        <v>1045</v>
      </c>
      <c r="D896" s="77"/>
      <c r="E896" s="77"/>
      <c r="F896" s="77"/>
      <c r="G896" s="77"/>
      <c r="H896" s="77"/>
      <c r="I896" s="46"/>
      <c r="J896" s="57"/>
      <c r="K896" s="43"/>
      <c r="L896" s="46">
        <f>SUM(BK657:BK875)</f>
        <v>0</v>
      </c>
    </row>
    <row r="897" spans="1:12" ht="14.25" hidden="1">
      <c r="A897" s="57"/>
      <c r="B897" s="59"/>
      <c r="C897" s="77" t="s">
        <v>1046</v>
      </c>
      <c r="D897" s="77"/>
      <c r="E897" s="77"/>
      <c r="F897" s="77"/>
      <c r="G897" s="77"/>
      <c r="H897" s="77"/>
      <c r="I897" s="46"/>
      <c r="J897" s="57"/>
      <c r="K897" s="43"/>
      <c r="L897" s="46">
        <f>SUM(BD657:BD875)</f>
        <v>0</v>
      </c>
    </row>
    <row r="898" spans="1:12" ht="14.25" hidden="1">
      <c r="A898" s="57"/>
      <c r="B898" s="59"/>
      <c r="C898" s="77" t="s">
        <v>1047</v>
      </c>
      <c r="D898" s="77"/>
      <c r="E898" s="77"/>
      <c r="F898" s="77"/>
      <c r="G898" s="77"/>
      <c r="H898" s="77"/>
      <c r="I898" s="46"/>
      <c r="J898" s="57"/>
      <c r="K898" s="43"/>
      <c r="L898" s="46"/>
    </row>
    <row r="899" spans="1:12" ht="14.25" hidden="1">
      <c r="A899" s="57"/>
      <c r="B899" s="59"/>
      <c r="C899" s="77" t="s">
        <v>1048</v>
      </c>
      <c r="D899" s="77"/>
      <c r="E899" s="77"/>
      <c r="F899" s="77"/>
      <c r="G899" s="77"/>
      <c r="H899" s="77"/>
      <c r="I899" s="46"/>
      <c r="J899" s="57"/>
      <c r="K899" s="43"/>
      <c r="L899" s="46">
        <f>SUM(BO657:BO875)</f>
        <v>0</v>
      </c>
    </row>
    <row r="900" spans="1:12" ht="15">
      <c r="A900" s="60"/>
      <c r="B900" s="61"/>
      <c r="C900" s="76" t="s">
        <v>1049</v>
      </c>
      <c r="D900" s="76"/>
      <c r="E900" s="76"/>
      <c r="F900" s="76"/>
      <c r="G900" s="76"/>
      <c r="H900" s="76"/>
      <c r="I900" s="47"/>
      <c r="J900" s="60"/>
      <c r="K900" s="62"/>
      <c r="L900" s="47">
        <f>L877+L892+L893+L894+L898+L899</f>
        <v>69740.88</v>
      </c>
    </row>
    <row r="901" spans="1:12" ht="14.25">
      <c r="A901" s="57"/>
      <c r="B901" s="59"/>
      <c r="C901" s="79" t="s">
        <v>1050</v>
      </c>
      <c r="D901" s="77"/>
      <c r="E901" s="77"/>
      <c r="F901" s="77"/>
      <c r="G901" s="77"/>
      <c r="H901" s="77"/>
      <c r="I901" s="46"/>
      <c r="J901" s="57"/>
      <c r="K901" s="43"/>
      <c r="L901" s="46"/>
    </row>
    <row r="902" spans="1:12" ht="14.25" hidden="1">
      <c r="A902" s="57"/>
      <c r="B902" s="59"/>
      <c r="C902" s="77" t="s">
        <v>1051</v>
      </c>
      <c r="D902" s="77"/>
      <c r="E902" s="77"/>
      <c r="F902" s="77"/>
      <c r="G902" s="77"/>
      <c r="H902" s="77"/>
      <c r="I902" s="46"/>
      <c r="J902" s="57"/>
      <c r="K902" s="43"/>
      <c r="L902" s="46">
        <f>SUM(AX657:AX875)</f>
        <v>0</v>
      </c>
    </row>
    <row r="903" spans="1:12" ht="14.25" hidden="1">
      <c r="A903" s="57"/>
      <c r="B903" s="59"/>
      <c r="C903" s="77" t="s">
        <v>1052</v>
      </c>
      <c r="D903" s="77"/>
      <c r="E903" s="77"/>
      <c r="F903" s="77"/>
      <c r="G903" s="77"/>
      <c r="H903" s="77"/>
      <c r="I903" s="46"/>
      <c r="J903" s="57"/>
      <c r="K903" s="43"/>
      <c r="L903" s="46">
        <f>SUM(AY657:AY875)</f>
        <v>0</v>
      </c>
    </row>
    <row r="904" spans="1:12" ht="14.25">
      <c r="A904" s="57"/>
      <c r="B904" s="59"/>
      <c r="C904" s="77" t="s">
        <v>1053</v>
      </c>
      <c r="D904" s="77"/>
      <c r="E904" s="77"/>
      <c r="F904" s="78"/>
      <c r="G904" s="45">
        <f>Source!F217</f>
        <v>83.976599999999991</v>
      </c>
      <c r="H904" s="57"/>
      <c r="I904" s="57"/>
      <c r="J904" s="57"/>
      <c r="K904" s="57"/>
      <c r="L904" s="57"/>
    </row>
    <row r="905" spans="1:12" ht="14.25">
      <c r="A905" s="57"/>
      <c r="B905" s="59"/>
      <c r="C905" s="77" t="s">
        <v>1054</v>
      </c>
      <c r="D905" s="77"/>
      <c r="E905" s="77"/>
      <c r="F905" s="78"/>
      <c r="G905" s="45">
        <f>Source!F218</f>
        <v>12.388511999999999</v>
      </c>
      <c r="H905" s="57"/>
      <c r="I905" s="57"/>
      <c r="J905" s="57"/>
      <c r="K905" s="57"/>
      <c r="L905" s="57"/>
    </row>
    <row r="907" spans="1:12" ht="14.25">
      <c r="C907" s="73" t="str">
        <f>Source!H234</f>
        <v>НДС 20%</v>
      </c>
      <c r="D907" s="73"/>
      <c r="E907" s="73"/>
      <c r="F907" s="73"/>
      <c r="G907" s="73"/>
      <c r="H907" s="73"/>
      <c r="I907" s="73"/>
      <c r="J907" s="73"/>
      <c r="K907" s="73"/>
      <c r="L907" s="55">
        <f>IF(Source!Y234=0, "", Source!Y234)</f>
        <v>13948.18</v>
      </c>
    </row>
    <row r="908" spans="1:12" ht="14.25">
      <c r="C908" s="73" t="str">
        <f>Source!H235</f>
        <v>ИТОГО с НДС</v>
      </c>
      <c r="D908" s="73"/>
      <c r="E908" s="73"/>
      <c r="F908" s="73"/>
      <c r="G908" s="73"/>
      <c r="H908" s="73"/>
      <c r="I908" s="73"/>
      <c r="J908" s="73"/>
      <c r="K908" s="73"/>
      <c r="L908" s="55">
        <f>IF(Source!Y235=0, "", Source!Y235)</f>
        <v>83689.06</v>
      </c>
    </row>
    <row r="910" spans="1:12" ht="16.5">
      <c r="A910" s="81" t="s">
        <v>1088</v>
      </c>
      <c r="B910" s="81"/>
      <c r="C910" s="81"/>
      <c r="D910" s="81"/>
      <c r="E910" s="81"/>
      <c r="F910" s="81"/>
      <c r="G910" s="81"/>
      <c r="H910" s="81"/>
      <c r="I910" s="81"/>
      <c r="J910" s="81"/>
      <c r="K910" s="81"/>
      <c r="L910" s="81"/>
    </row>
    <row r="911" spans="1:12" ht="78">
      <c r="A911" s="39" t="s">
        <v>249</v>
      </c>
      <c r="B911" s="41" t="s">
        <v>1089</v>
      </c>
      <c r="C911" s="41" t="s">
        <v>1090</v>
      </c>
      <c r="D911" s="42" t="str">
        <f>Source!H241</f>
        <v>ШТ</v>
      </c>
      <c r="E911" s="45">
        <f>Source!K241</f>
        <v>1</v>
      </c>
      <c r="F911" s="40"/>
      <c r="G911" s="45">
        <f>Source!I241</f>
        <v>1</v>
      </c>
      <c r="H911" s="46"/>
      <c r="I911" s="44"/>
      <c r="J911" s="46"/>
      <c r="K911" s="41"/>
      <c r="L911" s="46"/>
    </row>
    <row r="912" spans="1:12" ht="15">
      <c r="A912" s="40"/>
      <c r="B912" s="43">
        <v>1</v>
      </c>
      <c r="C912" s="40" t="s">
        <v>979</v>
      </c>
      <c r="D912" s="42" t="s">
        <v>688</v>
      </c>
      <c r="E912" s="45"/>
      <c r="F912" s="43"/>
      <c r="G912" s="45">
        <f>Source!U241</f>
        <v>0.35</v>
      </c>
      <c r="H912" s="43"/>
      <c r="I912" s="43"/>
      <c r="J912" s="43"/>
      <c r="K912" s="43"/>
      <c r="L912" s="47">
        <f>SUM(L913:L913)-SUMIF(CE913:CE913, 1, L913:L913)</f>
        <v>107.67</v>
      </c>
    </row>
    <row r="913" spans="1:82" ht="28.5">
      <c r="A913" s="41"/>
      <c r="B913" s="41" t="s">
        <v>805</v>
      </c>
      <c r="C913" s="41" t="s">
        <v>806</v>
      </c>
      <c r="D913" s="42" t="s">
        <v>688</v>
      </c>
      <c r="E913" s="45">
        <v>0.5</v>
      </c>
      <c r="F913" s="40">
        <f>ROUND(0.7,7)</f>
        <v>0.7</v>
      </c>
      <c r="G913" s="45">
        <f>SmtRes!CX335</f>
        <v>0.35</v>
      </c>
      <c r="H913" s="46"/>
      <c r="I913" s="44"/>
      <c r="J913" s="46">
        <f>SmtRes!CZ335</f>
        <v>307.63</v>
      </c>
      <c r="K913" s="41"/>
      <c r="L913" s="46">
        <f>SmtRes!DI335</f>
        <v>107.67</v>
      </c>
    </row>
    <row r="914" spans="1:82" ht="15">
      <c r="A914" s="40"/>
      <c r="B914" s="43">
        <v>4</v>
      </c>
      <c r="C914" s="40" t="s">
        <v>984</v>
      </c>
      <c r="D914" s="42"/>
      <c r="E914" s="45"/>
      <c r="F914" s="43"/>
      <c r="G914" s="45"/>
      <c r="H914" s="43"/>
      <c r="I914" s="43"/>
      <c r="J914" s="43"/>
      <c r="K914" s="43"/>
      <c r="L914" s="47">
        <f>SUM(L915:L917)-SUMIF(CE915:CE917, 1, L915:L917)</f>
        <v>0</v>
      </c>
    </row>
    <row r="915" spans="1:82" ht="57">
      <c r="A915" s="41"/>
      <c r="B915" s="41" t="s">
        <v>757</v>
      </c>
      <c r="C915" s="41" t="s">
        <v>759</v>
      </c>
      <c r="D915" s="42" t="s">
        <v>324</v>
      </c>
      <c r="E915" s="45">
        <v>1.0000000000000001E-5</v>
      </c>
      <c r="F915" s="40">
        <f>ROUND(0,7)</f>
        <v>0</v>
      </c>
      <c r="G915" s="45">
        <f>SmtRes!CX336</f>
        <v>0</v>
      </c>
      <c r="H915" s="46">
        <f>SmtRes!CZ336</f>
        <v>99190.96</v>
      </c>
      <c r="I915" s="44">
        <f>SmtRes!AI336</f>
        <v>1.1599999999999999</v>
      </c>
      <c r="J915" s="46">
        <f>ROUND(H915*I915, 2)</f>
        <v>115061.51</v>
      </c>
      <c r="K915" s="41"/>
      <c r="L915" s="46">
        <f>SmtRes!DF336</f>
        <v>0</v>
      </c>
    </row>
    <row r="916" spans="1:82" ht="14.25">
      <c r="A916" s="41"/>
      <c r="B916" s="41" t="s">
        <v>807</v>
      </c>
      <c r="C916" s="41" t="s">
        <v>809</v>
      </c>
      <c r="D916" s="42" t="s">
        <v>324</v>
      </c>
      <c r="E916" s="45">
        <v>5.0000000000000002E-5</v>
      </c>
      <c r="F916" s="40">
        <f>ROUND(0,7)</f>
        <v>0</v>
      </c>
      <c r="G916" s="45">
        <f>SmtRes!CX337</f>
        <v>0</v>
      </c>
      <c r="H916" s="46">
        <f>SmtRes!CZ337</f>
        <v>4338.2700000000004</v>
      </c>
      <c r="I916" s="44">
        <f>SmtRes!AI337</f>
        <v>1.07</v>
      </c>
      <c r="J916" s="46">
        <f>ROUND(H916*I916, 2)</f>
        <v>4641.95</v>
      </c>
      <c r="K916" s="41"/>
      <c r="L916" s="46">
        <f>SmtRes!DF337</f>
        <v>0</v>
      </c>
    </row>
    <row r="917" spans="1:82" ht="42.75">
      <c r="A917" s="41"/>
      <c r="B917" s="41" t="s">
        <v>810</v>
      </c>
      <c r="C917" s="48" t="s">
        <v>812</v>
      </c>
      <c r="D917" s="49" t="s">
        <v>324</v>
      </c>
      <c r="E917" s="50">
        <v>1.0000000000000001E-5</v>
      </c>
      <c r="F917" s="51">
        <f>ROUND(0,7)</f>
        <v>0</v>
      </c>
      <c r="G917" s="50">
        <f>SmtRes!CX338</f>
        <v>0</v>
      </c>
      <c r="H917" s="52">
        <f>SmtRes!CZ338</f>
        <v>87245.7</v>
      </c>
      <c r="I917" s="53">
        <f>SmtRes!AI338</f>
        <v>1.2</v>
      </c>
      <c r="J917" s="52">
        <f>ROUND(H917*I917, 2)</f>
        <v>104694.84</v>
      </c>
      <c r="K917" s="48"/>
      <c r="L917" s="52">
        <f>SmtRes!DF338</f>
        <v>0</v>
      </c>
    </row>
    <row r="918" spans="1:82" ht="15">
      <c r="A918" s="41"/>
      <c r="B918" s="41"/>
      <c r="C918" s="56" t="s">
        <v>985</v>
      </c>
      <c r="D918" s="42"/>
      <c r="E918" s="45"/>
      <c r="F918" s="40"/>
      <c r="G918" s="45"/>
      <c r="H918" s="46"/>
      <c r="I918" s="44"/>
      <c r="J918" s="46"/>
      <c r="K918" s="41"/>
      <c r="L918" s="46">
        <f>L912+L914</f>
        <v>107.67</v>
      </c>
    </row>
    <row r="919" spans="1:82" ht="57">
      <c r="A919" s="39" t="s">
        <v>1091</v>
      </c>
      <c r="B919" s="41" t="str">
        <f>Source!F242</f>
        <v>421/пр_2020_п.75_пп.а</v>
      </c>
      <c r="C919" s="41" t="str">
        <f>Source!G242</f>
        <v>Сметная стоимость вспомогательных ненормируемых материальных ресурсов, не учтенная в сметной норме, 2%</v>
      </c>
      <c r="D919" s="42" t="str">
        <f>Source!H242</f>
        <v>%</v>
      </c>
      <c r="E919" s="45">
        <f>SmtRes!AT339</f>
        <v>2</v>
      </c>
      <c r="F919" s="40"/>
      <c r="G919" s="45">
        <f>Source!I242</f>
        <v>2</v>
      </c>
      <c r="H919" s="46"/>
      <c r="I919" s="44"/>
      <c r="J919" s="46"/>
      <c r="K919" s="41"/>
      <c r="L919" s="46">
        <f>Source!P242</f>
        <v>3.08</v>
      </c>
      <c r="AD919">
        <f>ROUND((Source!AT242/100)*((ROUND(0*Source!I242, 2)+ROUND(0*Source!I242, 2))), 2)</f>
        <v>0</v>
      </c>
      <c r="AE919">
        <f>ROUND((Source!AU242/100)*((ROUND(0*Source!I242, 2)+ROUND(0*Source!I242, 2))), 2)</f>
        <v>0</v>
      </c>
      <c r="AN919">
        <f>L919</f>
        <v>3.08</v>
      </c>
      <c r="AW919">
        <f>L919</f>
        <v>3.08</v>
      </c>
      <c r="AZ919">
        <f>Source!X242</f>
        <v>0</v>
      </c>
      <c r="BA919">
        <f>Source!Y242</f>
        <v>0</v>
      </c>
      <c r="CD919">
        <v>4</v>
      </c>
    </row>
    <row r="920" spans="1:82" ht="14.25">
      <c r="A920" s="41"/>
      <c r="B920" s="41"/>
      <c r="C920" s="41" t="s">
        <v>987</v>
      </c>
      <c r="D920" s="42"/>
      <c r="E920" s="45"/>
      <c r="F920" s="40"/>
      <c r="G920" s="45"/>
      <c r="H920" s="46"/>
      <c r="I920" s="44"/>
      <c r="J920" s="46"/>
      <c r="K920" s="41"/>
      <c r="L920" s="46">
        <f>SUM(AR911:AR923)+SUM(AS911:AS923)+SUM(AT911:AT923)+SUM(AU911:AU923)+SUM(AV911:AV923)</f>
        <v>107.67</v>
      </c>
    </row>
    <row r="921" spans="1:82" ht="28.5">
      <c r="A921" s="41"/>
      <c r="B921" s="41" t="s">
        <v>255</v>
      </c>
      <c r="C921" s="41" t="s">
        <v>1092</v>
      </c>
      <c r="D921" s="42" t="s">
        <v>32</v>
      </c>
      <c r="E921" s="45">
        <f>Source!BZ241</f>
        <v>90</v>
      </c>
      <c r="F921" s="40"/>
      <c r="G921" s="45">
        <f>Source!AT241</f>
        <v>90</v>
      </c>
      <c r="H921" s="46"/>
      <c r="I921" s="44"/>
      <c r="J921" s="46"/>
      <c r="K921" s="41"/>
      <c r="L921" s="46">
        <f>SUM(AZ911:AZ923)</f>
        <v>96.9</v>
      </c>
    </row>
    <row r="922" spans="1:82" ht="28.5">
      <c r="A922" s="48"/>
      <c r="B922" s="48" t="s">
        <v>256</v>
      </c>
      <c r="C922" s="48" t="s">
        <v>1093</v>
      </c>
      <c r="D922" s="49" t="s">
        <v>32</v>
      </c>
      <c r="E922" s="50">
        <f>Source!CA241</f>
        <v>46</v>
      </c>
      <c r="F922" s="51"/>
      <c r="G922" s="50">
        <f>Source!AU241</f>
        <v>46</v>
      </c>
      <c r="H922" s="52"/>
      <c r="I922" s="53"/>
      <c r="J922" s="52"/>
      <c r="K922" s="48"/>
      <c r="L922" s="52">
        <f>SUM(BA911:BA923)</f>
        <v>49.53</v>
      </c>
    </row>
    <row r="923" spans="1:82" ht="15">
      <c r="C923" s="82" t="s">
        <v>990</v>
      </c>
      <c r="D923" s="82"/>
      <c r="E923" s="82"/>
      <c r="F923" s="82"/>
      <c r="G923" s="82"/>
      <c r="H923" s="82"/>
      <c r="I923" s="83">
        <f>K923/E911</f>
        <v>257.18</v>
      </c>
      <c r="J923" s="83"/>
      <c r="K923" s="83">
        <f>L912+L914+L921+L922+SUM(L919:L919)</f>
        <v>257.18</v>
      </c>
      <c r="L923" s="83"/>
      <c r="AD923">
        <f>ROUND((Source!AT241/100)*((ROUND(SUMIF(SmtRes!AQ335:'SmtRes'!AQ339,"=1",SmtRes!AD335:'SmtRes'!AD339)*Source!I241, 2)+ROUND(SUMIF(SmtRes!AQ335:'SmtRes'!AQ339,"=1",SmtRes!AC335:'SmtRes'!AC339)*Source!I241, 2))), 2)</f>
        <v>276.87</v>
      </c>
      <c r="AE923">
        <f>ROUND((Source!AU241/100)*((ROUND(SUMIF(SmtRes!AQ335:'SmtRes'!AQ339,"=1",SmtRes!AD335:'SmtRes'!AD339)*Source!I241, 2)+ROUND(SUMIF(SmtRes!AQ335:'SmtRes'!AQ339,"=1",SmtRes!AC335:'SmtRes'!AC339)*Source!I241, 2))), 2)</f>
        <v>141.51</v>
      </c>
      <c r="AN923" s="54">
        <f>L912+L914+L921+L922</f>
        <v>254.1</v>
      </c>
      <c r="AO923">
        <f>0</f>
        <v>0</v>
      </c>
      <c r="AQ923" t="s">
        <v>991</v>
      </c>
      <c r="AR923" s="54">
        <f>L912</f>
        <v>107.67</v>
      </c>
      <c r="AT923">
        <f>0</f>
        <v>0</v>
      </c>
      <c r="AV923" t="s">
        <v>991</v>
      </c>
      <c r="AW923" s="54">
        <f>L914</f>
        <v>0</v>
      </c>
      <c r="AZ923">
        <f>Source!X241</f>
        <v>96.9</v>
      </c>
      <c r="BA923">
        <f>Source!Y241</f>
        <v>49.53</v>
      </c>
      <c r="CD923">
        <v>2</v>
      </c>
    </row>
    <row r="924" spans="1:82" ht="28.5">
      <c r="A924" s="39" t="s">
        <v>258</v>
      </c>
      <c r="B924" s="41" t="s">
        <v>1089</v>
      </c>
      <c r="C924" s="41" t="str">
        <f>Source!G243</f>
        <v>Коробка ответвительная на стене</v>
      </c>
      <c r="D924" s="42" t="str">
        <f>Source!H243</f>
        <v>ШТ</v>
      </c>
      <c r="E924" s="45">
        <f>Source!K243</f>
        <v>1</v>
      </c>
      <c r="F924" s="40"/>
      <c r="G924" s="45">
        <f>Source!I243</f>
        <v>1</v>
      </c>
      <c r="H924" s="46"/>
      <c r="I924" s="44"/>
      <c r="J924" s="46"/>
      <c r="K924" s="41"/>
      <c r="L924" s="46"/>
    </row>
    <row r="925" spans="1:82" ht="15">
      <c r="A925" s="40"/>
      <c r="B925" s="43">
        <v>1</v>
      </c>
      <c r="C925" s="40" t="s">
        <v>979</v>
      </c>
      <c r="D925" s="42" t="s">
        <v>688</v>
      </c>
      <c r="E925" s="45"/>
      <c r="F925" s="43"/>
      <c r="G925" s="45">
        <f>Source!U243</f>
        <v>0.5</v>
      </c>
      <c r="H925" s="43"/>
      <c r="I925" s="43"/>
      <c r="J925" s="43"/>
      <c r="K925" s="43"/>
      <c r="L925" s="47">
        <f>SUM(L926:L926)-SUMIF(CE926:CE926, 1, L926:L926)</f>
        <v>153.82</v>
      </c>
    </row>
    <row r="926" spans="1:82" ht="28.5">
      <c r="A926" s="41"/>
      <c r="B926" s="41" t="s">
        <v>805</v>
      </c>
      <c r="C926" s="41" t="s">
        <v>806</v>
      </c>
      <c r="D926" s="42" t="s">
        <v>688</v>
      </c>
      <c r="E926" s="45">
        <v>0.5</v>
      </c>
      <c r="F926" s="40"/>
      <c r="G926" s="45">
        <f>SmtRes!CX340</f>
        <v>0.5</v>
      </c>
      <c r="H926" s="46"/>
      <c r="I926" s="44"/>
      <c r="J926" s="46">
        <f>SmtRes!CZ340</f>
        <v>307.63</v>
      </c>
      <c r="K926" s="41"/>
      <c r="L926" s="46">
        <f>SmtRes!DI340</f>
        <v>153.82</v>
      </c>
    </row>
    <row r="927" spans="1:82" ht="15">
      <c r="A927" s="40"/>
      <c r="B927" s="43">
        <v>4</v>
      </c>
      <c r="C927" s="40" t="s">
        <v>984</v>
      </c>
      <c r="D927" s="42"/>
      <c r="E927" s="45"/>
      <c r="F927" s="43"/>
      <c r="G927" s="45"/>
      <c r="H927" s="43"/>
      <c r="I927" s="43"/>
      <c r="J927" s="43"/>
      <c r="K927" s="43"/>
      <c r="L927" s="47">
        <f>SUM(L928:L930)-SUMIF(CE928:CE930, 1, L928:L930)</f>
        <v>2.4299999999999997</v>
      </c>
    </row>
    <row r="928" spans="1:82" ht="57">
      <c r="A928" s="41"/>
      <c r="B928" s="41" t="s">
        <v>757</v>
      </c>
      <c r="C928" s="41" t="s">
        <v>759</v>
      </c>
      <c r="D928" s="42" t="s">
        <v>324</v>
      </c>
      <c r="E928" s="45">
        <v>1.0000000000000001E-5</v>
      </c>
      <c r="F928" s="40"/>
      <c r="G928" s="45">
        <f>SmtRes!CX341</f>
        <v>1.0000000000000001E-5</v>
      </c>
      <c r="H928" s="46">
        <f>SmtRes!CZ341</f>
        <v>99190.96</v>
      </c>
      <c r="I928" s="44">
        <f>SmtRes!AI341</f>
        <v>1.1599999999999999</v>
      </c>
      <c r="J928" s="46">
        <f>ROUND(H928*I928, 2)</f>
        <v>115061.51</v>
      </c>
      <c r="K928" s="41"/>
      <c r="L928" s="46">
        <f>SmtRes!DF341</f>
        <v>1.1499999999999999</v>
      </c>
    </row>
    <row r="929" spans="1:82" ht="14.25">
      <c r="A929" s="41"/>
      <c r="B929" s="41" t="s">
        <v>807</v>
      </c>
      <c r="C929" s="41" t="s">
        <v>809</v>
      </c>
      <c r="D929" s="42" t="s">
        <v>324</v>
      </c>
      <c r="E929" s="45">
        <v>5.0000000000000002E-5</v>
      </c>
      <c r="F929" s="40"/>
      <c r="G929" s="45">
        <f>SmtRes!CX342</f>
        <v>5.0000000000000002E-5</v>
      </c>
      <c r="H929" s="46">
        <f>SmtRes!CZ342</f>
        <v>4338.2700000000004</v>
      </c>
      <c r="I929" s="44">
        <f>SmtRes!AI342</f>
        <v>1.07</v>
      </c>
      <c r="J929" s="46">
        <f>ROUND(H929*I929, 2)</f>
        <v>4641.95</v>
      </c>
      <c r="K929" s="41"/>
      <c r="L929" s="46">
        <f>SmtRes!DF342</f>
        <v>0.23</v>
      </c>
    </row>
    <row r="930" spans="1:82" ht="42.75">
      <c r="A930" s="41"/>
      <c r="B930" s="41" t="s">
        <v>810</v>
      </c>
      <c r="C930" s="48" t="s">
        <v>812</v>
      </c>
      <c r="D930" s="49" t="s">
        <v>324</v>
      </c>
      <c r="E930" s="50">
        <v>1.0000000000000001E-5</v>
      </c>
      <c r="F930" s="51"/>
      <c r="G930" s="50">
        <f>SmtRes!CX343</f>
        <v>1.0000000000000001E-5</v>
      </c>
      <c r="H930" s="52">
        <f>SmtRes!CZ343</f>
        <v>87245.7</v>
      </c>
      <c r="I930" s="53">
        <f>SmtRes!AI343</f>
        <v>1.2</v>
      </c>
      <c r="J930" s="52">
        <f>ROUND(H930*I930, 2)</f>
        <v>104694.84</v>
      </c>
      <c r="K930" s="48"/>
      <c r="L930" s="52">
        <f>SmtRes!DF343</f>
        <v>1.05</v>
      </c>
    </row>
    <row r="931" spans="1:82" ht="15">
      <c r="A931" s="41"/>
      <c r="B931" s="41"/>
      <c r="C931" s="56" t="s">
        <v>985</v>
      </c>
      <c r="D931" s="42"/>
      <c r="E931" s="45"/>
      <c r="F931" s="40"/>
      <c r="G931" s="45"/>
      <c r="H931" s="46"/>
      <c r="I931" s="44"/>
      <c r="J931" s="46"/>
      <c r="K931" s="41"/>
      <c r="L931" s="46">
        <f>L925+L927</f>
        <v>156.25</v>
      </c>
    </row>
    <row r="932" spans="1:82" ht="57">
      <c r="A932" s="39" t="s">
        <v>1094</v>
      </c>
      <c r="B932" s="41" t="str">
        <f>Source!F244</f>
        <v>421/пр_2020_п.75_пп.а</v>
      </c>
      <c r="C932" s="41" t="str">
        <f>Source!G244</f>
        <v>Сметная стоимость вспомогательных ненормируемых материальных ресурсов, не учтенная в сметной норме, 2%</v>
      </c>
      <c r="D932" s="42" t="str">
        <f>Source!H244</f>
        <v>%</v>
      </c>
      <c r="E932" s="45">
        <f>SmtRes!AT344</f>
        <v>2</v>
      </c>
      <c r="F932" s="40"/>
      <c r="G932" s="45">
        <f>Source!I244</f>
        <v>2</v>
      </c>
      <c r="H932" s="46"/>
      <c r="I932" s="44"/>
      <c r="J932" s="46"/>
      <c r="K932" s="41"/>
      <c r="L932" s="46">
        <f>Source!P244</f>
        <v>3.08</v>
      </c>
      <c r="AD932">
        <f>ROUND((Source!AT244/100)*((ROUND(0*Source!I244, 2)+ROUND(0*Source!I244, 2))), 2)</f>
        <v>0</v>
      </c>
      <c r="AE932">
        <f>ROUND((Source!AU244/100)*((ROUND(0*Source!I244, 2)+ROUND(0*Source!I244, 2))), 2)</f>
        <v>0</v>
      </c>
      <c r="AN932">
        <f>L932</f>
        <v>3.08</v>
      </c>
      <c r="AW932">
        <f>L932</f>
        <v>3.08</v>
      </c>
      <c r="AZ932">
        <f>Source!X244</f>
        <v>0</v>
      </c>
      <c r="BA932">
        <f>Source!Y244</f>
        <v>0</v>
      </c>
      <c r="CD932">
        <v>4</v>
      </c>
    </row>
    <row r="933" spans="1:82" ht="14.25">
      <c r="A933" s="41"/>
      <c r="B933" s="41"/>
      <c r="C933" s="41" t="s">
        <v>987</v>
      </c>
      <c r="D933" s="42"/>
      <c r="E933" s="45"/>
      <c r="F933" s="40"/>
      <c r="G933" s="45"/>
      <c r="H933" s="46"/>
      <c r="I933" s="44"/>
      <c r="J933" s="46"/>
      <c r="K933" s="41"/>
      <c r="L933" s="46">
        <f>SUM(AR924:AR936)+SUM(AS924:AS936)+SUM(AT924:AT936)+SUM(AU924:AU936)+SUM(AV924:AV936)</f>
        <v>153.82</v>
      </c>
    </row>
    <row r="934" spans="1:82" ht="28.5">
      <c r="A934" s="41"/>
      <c r="B934" s="41" t="s">
        <v>255</v>
      </c>
      <c r="C934" s="41" t="s">
        <v>1092</v>
      </c>
      <c r="D934" s="42" t="s">
        <v>32</v>
      </c>
      <c r="E934" s="45">
        <f>Source!BZ243</f>
        <v>90</v>
      </c>
      <c r="F934" s="40"/>
      <c r="G934" s="45">
        <f>Source!AT243</f>
        <v>90</v>
      </c>
      <c r="H934" s="46"/>
      <c r="I934" s="44"/>
      <c r="J934" s="46"/>
      <c r="K934" s="41"/>
      <c r="L934" s="46">
        <f>SUM(AZ924:AZ936)</f>
        <v>138.44</v>
      </c>
    </row>
    <row r="935" spans="1:82" ht="28.5">
      <c r="A935" s="48"/>
      <c r="B935" s="48" t="s">
        <v>256</v>
      </c>
      <c r="C935" s="48" t="s">
        <v>1093</v>
      </c>
      <c r="D935" s="49" t="s">
        <v>32</v>
      </c>
      <c r="E935" s="50">
        <f>Source!CA243</f>
        <v>46</v>
      </c>
      <c r="F935" s="51"/>
      <c r="G935" s="50">
        <f>Source!AU243</f>
        <v>46</v>
      </c>
      <c r="H935" s="52"/>
      <c r="I935" s="53"/>
      <c r="J935" s="52"/>
      <c r="K935" s="48"/>
      <c r="L935" s="52">
        <f>SUM(BA924:BA936)</f>
        <v>70.760000000000005</v>
      </c>
    </row>
    <row r="936" spans="1:82" ht="15">
      <c r="C936" s="82" t="s">
        <v>990</v>
      </c>
      <c r="D936" s="82"/>
      <c r="E936" s="82"/>
      <c r="F936" s="82"/>
      <c r="G936" s="82"/>
      <c r="H936" s="82"/>
      <c r="I936" s="83">
        <f>K936/E924</f>
        <v>368.53</v>
      </c>
      <c r="J936" s="83"/>
      <c r="K936" s="83">
        <f>L925+L927+L934+L935+SUM(L932:L932)</f>
        <v>368.53</v>
      </c>
      <c r="L936" s="83"/>
      <c r="AD936">
        <f>ROUND((Source!AT243/100)*((ROUND(SUMIF(SmtRes!AQ340:'SmtRes'!AQ344,"=1",SmtRes!AD340:'SmtRes'!AD344)*Source!I243, 2)+ROUND(SUMIF(SmtRes!AQ340:'SmtRes'!AQ344,"=1",SmtRes!AC340:'SmtRes'!AC344)*Source!I243, 2))), 2)</f>
        <v>276.87</v>
      </c>
      <c r="AE936">
        <f>ROUND((Source!AU243/100)*((ROUND(SUMIF(SmtRes!AQ340:'SmtRes'!AQ344,"=1",SmtRes!AD340:'SmtRes'!AD344)*Source!I243, 2)+ROUND(SUMIF(SmtRes!AQ340:'SmtRes'!AQ344,"=1",SmtRes!AC340:'SmtRes'!AC344)*Source!I243, 2))), 2)</f>
        <v>141.51</v>
      </c>
      <c r="AN936" s="54">
        <f>L925+L927+L934+L935</f>
        <v>365.45</v>
      </c>
      <c r="AO936">
        <f>0</f>
        <v>0</v>
      </c>
      <c r="AQ936" t="s">
        <v>991</v>
      </c>
      <c r="AR936" s="54">
        <f>L925</f>
        <v>153.82</v>
      </c>
      <c r="AT936">
        <f>0</f>
        <v>0</v>
      </c>
      <c r="AV936" t="s">
        <v>991</v>
      </c>
      <c r="AW936" s="54">
        <f>L927</f>
        <v>2.4299999999999997</v>
      </c>
      <c r="AZ936">
        <f>Source!X243</f>
        <v>138.44</v>
      </c>
      <c r="BA936">
        <f>Source!Y243</f>
        <v>70.760000000000005</v>
      </c>
      <c r="CD936">
        <v>2</v>
      </c>
    </row>
    <row r="937" spans="1:82" ht="78">
      <c r="A937" s="39" t="s">
        <v>260</v>
      </c>
      <c r="B937" s="41" t="s">
        <v>1095</v>
      </c>
      <c r="C937" s="41" t="s">
        <v>1096</v>
      </c>
      <c r="D937" s="42" t="str">
        <f>Source!H245</f>
        <v>ШТ</v>
      </c>
      <c r="E937" s="45">
        <f>Source!K245</f>
        <v>2</v>
      </c>
      <c r="F937" s="40"/>
      <c r="G937" s="45">
        <f>Source!I245</f>
        <v>2</v>
      </c>
      <c r="H937" s="46"/>
      <c r="I937" s="44"/>
      <c r="J937" s="46"/>
      <c r="K937" s="41"/>
      <c r="L937" s="46"/>
    </row>
    <row r="938" spans="1:82" ht="15">
      <c r="A938" s="40"/>
      <c r="B938" s="43">
        <v>1</v>
      </c>
      <c r="C938" s="40" t="s">
        <v>979</v>
      </c>
      <c r="D938" s="42" t="s">
        <v>688</v>
      </c>
      <c r="E938" s="45"/>
      <c r="F938" s="43"/>
      <c r="G938" s="45">
        <f>Source!U245</f>
        <v>3.36</v>
      </c>
      <c r="H938" s="43"/>
      <c r="I938" s="43"/>
      <c r="J938" s="43"/>
      <c r="K938" s="43"/>
      <c r="L938" s="47">
        <f>SUM(L939:L939)-SUMIF(CE939:CE939, 1, L939:L939)</f>
        <v>1109.6400000000001</v>
      </c>
    </row>
    <row r="939" spans="1:82" ht="28.5">
      <c r="A939" s="41"/>
      <c r="B939" s="41" t="s">
        <v>813</v>
      </c>
      <c r="C939" s="41" t="s">
        <v>814</v>
      </c>
      <c r="D939" s="42" t="s">
        <v>688</v>
      </c>
      <c r="E939" s="45">
        <v>2.4</v>
      </c>
      <c r="F939" s="40">
        <f>ROUND(0.7,7)</f>
        <v>0.7</v>
      </c>
      <c r="G939" s="45">
        <f>SmtRes!CX345</f>
        <v>3.36</v>
      </c>
      <c r="H939" s="46"/>
      <c r="I939" s="44"/>
      <c r="J939" s="46">
        <f>SmtRes!CZ345</f>
        <v>330.25</v>
      </c>
      <c r="K939" s="41"/>
      <c r="L939" s="46">
        <f>SmtRes!DI345</f>
        <v>1109.6400000000001</v>
      </c>
    </row>
    <row r="940" spans="1:82" ht="15">
      <c r="A940" s="40"/>
      <c r="B940" s="43">
        <v>4</v>
      </c>
      <c r="C940" s="40" t="s">
        <v>984</v>
      </c>
      <c r="D940" s="42"/>
      <c r="E940" s="45"/>
      <c r="F940" s="43"/>
      <c r="G940" s="45"/>
      <c r="H940" s="43"/>
      <c r="I940" s="43"/>
      <c r="J940" s="43"/>
      <c r="K940" s="43"/>
      <c r="L940" s="47">
        <f>SUM(L941:L945)-SUMIF(CE941:CE945, 1, L941:L945)</f>
        <v>0</v>
      </c>
    </row>
    <row r="941" spans="1:82" ht="14.25">
      <c r="A941" s="41"/>
      <c r="B941" s="41" t="s">
        <v>815</v>
      </c>
      <c r="C941" s="41" t="s">
        <v>817</v>
      </c>
      <c r="D941" s="42" t="s">
        <v>703</v>
      </c>
      <c r="E941" s="45">
        <v>1.8E-3</v>
      </c>
      <c r="F941" s="40">
        <f>ROUND(0,7)</f>
        <v>0</v>
      </c>
      <c r="G941" s="45">
        <f>SmtRes!CX346</f>
        <v>0</v>
      </c>
      <c r="H941" s="46">
        <f>SmtRes!CZ346</f>
        <v>284.14999999999998</v>
      </c>
      <c r="I941" s="44">
        <f>SmtRes!AI346</f>
        <v>1.1499999999999999</v>
      </c>
      <c r="J941" s="46">
        <f>ROUND(H941*I941, 2)</f>
        <v>326.77</v>
      </c>
      <c r="K941" s="41"/>
      <c r="L941" s="46">
        <f>SmtRes!DF346</f>
        <v>0</v>
      </c>
    </row>
    <row r="942" spans="1:82" ht="14.25">
      <c r="A942" s="41"/>
      <c r="B942" s="41" t="s">
        <v>736</v>
      </c>
      <c r="C942" s="41" t="s">
        <v>738</v>
      </c>
      <c r="D942" s="42" t="s">
        <v>739</v>
      </c>
      <c r="E942" s="45">
        <v>6.7599999999999993E-2</v>
      </c>
      <c r="F942" s="40">
        <f>ROUND(0,7)</f>
        <v>0</v>
      </c>
      <c r="G942" s="45">
        <f>SmtRes!CX347</f>
        <v>0</v>
      </c>
      <c r="H942" s="46"/>
      <c r="I942" s="44"/>
      <c r="J942" s="46">
        <f>SmtRes!CZ347</f>
        <v>6.45</v>
      </c>
      <c r="K942" s="41"/>
      <c r="L942" s="46">
        <f>SmtRes!DF347</f>
        <v>0</v>
      </c>
    </row>
    <row r="943" spans="1:82" ht="42.75">
      <c r="A943" s="41"/>
      <c r="B943" s="41" t="s">
        <v>818</v>
      </c>
      <c r="C943" s="41" t="s">
        <v>820</v>
      </c>
      <c r="D943" s="42" t="s">
        <v>94</v>
      </c>
      <c r="E943" s="45">
        <v>0.03</v>
      </c>
      <c r="F943" s="40">
        <f>ROUND(0,7)</f>
        <v>0</v>
      </c>
      <c r="G943" s="45">
        <f>SmtRes!CX348</f>
        <v>0</v>
      </c>
      <c r="H943" s="46">
        <f>SmtRes!CZ348</f>
        <v>978.09</v>
      </c>
      <c r="I943" s="44">
        <f>SmtRes!AI348</f>
        <v>1.1599999999999999</v>
      </c>
      <c r="J943" s="46">
        <f>ROUND(H943*I943, 2)</f>
        <v>1134.58</v>
      </c>
      <c r="K943" s="41"/>
      <c r="L943" s="46">
        <f>SmtRes!DF348</f>
        <v>0</v>
      </c>
    </row>
    <row r="944" spans="1:82" ht="14.25">
      <c r="A944" s="41"/>
      <c r="B944" s="41" t="s">
        <v>807</v>
      </c>
      <c r="C944" s="41" t="s">
        <v>809</v>
      </c>
      <c r="D944" s="42" t="s">
        <v>324</v>
      </c>
      <c r="E944" s="45">
        <v>2.0000000000000002E-5</v>
      </c>
      <c r="F944" s="40">
        <f>ROUND(0,7)</f>
        <v>0</v>
      </c>
      <c r="G944" s="45">
        <f>SmtRes!CX349</f>
        <v>0</v>
      </c>
      <c r="H944" s="46">
        <f>SmtRes!CZ349</f>
        <v>4338.2700000000004</v>
      </c>
      <c r="I944" s="44">
        <f>SmtRes!AI349</f>
        <v>1.07</v>
      </c>
      <c r="J944" s="46">
        <f>ROUND(H944*I944, 2)</f>
        <v>4641.95</v>
      </c>
      <c r="K944" s="41"/>
      <c r="L944" s="46">
        <f>SmtRes!DF349</f>
        <v>0</v>
      </c>
    </row>
    <row r="945" spans="1:82" ht="28.5">
      <c r="A945" s="41"/>
      <c r="B945" s="41" t="s">
        <v>821</v>
      </c>
      <c r="C945" s="48" t="s">
        <v>823</v>
      </c>
      <c r="D945" s="49" t="s">
        <v>703</v>
      </c>
      <c r="E945" s="50">
        <v>0.02</v>
      </c>
      <c r="F945" s="51">
        <f>ROUND(0,7)</f>
        <v>0</v>
      </c>
      <c r="G945" s="50">
        <f>SmtRes!CX350</f>
        <v>0</v>
      </c>
      <c r="H945" s="52">
        <f>SmtRes!CZ350</f>
        <v>899.56</v>
      </c>
      <c r="I945" s="53">
        <f>SmtRes!AI350</f>
        <v>0.87</v>
      </c>
      <c r="J945" s="52">
        <f>ROUND(H945*I945, 2)</f>
        <v>782.62</v>
      </c>
      <c r="K945" s="48"/>
      <c r="L945" s="52">
        <f>SmtRes!DF350</f>
        <v>0</v>
      </c>
    </row>
    <row r="946" spans="1:82" ht="15">
      <c r="A946" s="41"/>
      <c r="B946" s="41"/>
      <c r="C946" s="56" t="s">
        <v>985</v>
      </c>
      <c r="D946" s="42"/>
      <c r="E946" s="45"/>
      <c r="F946" s="40"/>
      <c r="G946" s="45"/>
      <c r="H946" s="46"/>
      <c r="I946" s="44"/>
      <c r="J946" s="46"/>
      <c r="K946" s="41"/>
      <c r="L946" s="46">
        <f>L938+L940</f>
        <v>1109.6400000000001</v>
      </c>
    </row>
    <row r="947" spans="1:82" ht="57">
      <c r="A947" s="39" t="s">
        <v>1097</v>
      </c>
      <c r="B947" s="41" t="str">
        <f>Source!F246</f>
        <v>421/пр_2020_п.75_пп.а</v>
      </c>
      <c r="C947" s="41" t="str">
        <f>Source!G246</f>
        <v>Сметная стоимость вспомогательных ненормируемых материальных ресурсов, не учтенная в сметной норме, 2%</v>
      </c>
      <c r="D947" s="42" t="str">
        <f>Source!H246</f>
        <v>%</v>
      </c>
      <c r="E947" s="45">
        <f>SmtRes!AT351</f>
        <v>2</v>
      </c>
      <c r="F947" s="40"/>
      <c r="G947" s="45">
        <f>Source!I246</f>
        <v>2</v>
      </c>
      <c r="H947" s="46"/>
      <c r="I947" s="44"/>
      <c r="J947" s="46"/>
      <c r="K947" s="41"/>
      <c r="L947" s="46">
        <f>Source!P246</f>
        <v>31.7</v>
      </c>
      <c r="AD947">
        <f>ROUND((Source!AT246/100)*((ROUND(0*Source!I246, 2)+ROUND(0*Source!I246, 2))), 2)</f>
        <v>0</v>
      </c>
      <c r="AE947">
        <f>ROUND((Source!AU246/100)*((ROUND(0*Source!I246, 2)+ROUND(0*Source!I246, 2))), 2)</f>
        <v>0</v>
      </c>
      <c r="AN947">
        <f>L947</f>
        <v>31.7</v>
      </c>
      <c r="AW947">
        <f>L947</f>
        <v>31.7</v>
      </c>
      <c r="AZ947">
        <f>Source!X246</f>
        <v>0</v>
      </c>
      <c r="BA947">
        <f>Source!Y246</f>
        <v>0</v>
      </c>
      <c r="CD947">
        <v>4</v>
      </c>
    </row>
    <row r="948" spans="1:82" ht="14.25">
      <c r="A948" s="41"/>
      <c r="B948" s="41"/>
      <c r="C948" s="41" t="s">
        <v>987</v>
      </c>
      <c r="D948" s="42"/>
      <c r="E948" s="45"/>
      <c r="F948" s="40"/>
      <c r="G948" s="45"/>
      <c r="H948" s="46"/>
      <c r="I948" s="44"/>
      <c r="J948" s="46"/>
      <c r="K948" s="41"/>
      <c r="L948" s="46">
        <f>SUM(AR937:AR951)+SUM(AS937:AS951)+SUM(AT937:AT951)+SUM(AU937:AU951)+SUM(AV937:AV951)</f>
        <v>1109.6400000000001</v>
      </c>
    </row>
    <row r="949" spans="1:82" ht="28.5">
      <c r="A949" s="41"/>
      <c r="B949" s="41" t="s">
        <v>255</v>
      </c>
      <c r="C949" s="41" t="s">
        <v>1092</v>
      </c>
      <c r="D949" s="42" t="s">
        <v>32</v>
      </c>
      <c r="E949" s="45">
        <f>Source!BZ245</f>
        <v>90</v>
      </c>
      <c r="F949" s="40"/>
      <c r="G949" s="45">
        <f>Source!AT245</f>
        <v>90</v>
      </c>
      <c r="H949" s="46"/>
      <c r="I949" s="44"/>
      <c r="J949" s="46"/>
      <c r="K949" s="41"/>
      <c r="L949" s="46">
        <f>SUM(AZ937:AZ951)</f>
        <v>998.68</v>
      </c>
    </row>
    <row r="950" spans="1:82" ht="28.5">
      <c r="A950" s="48"/>
      <c r="B950" s="48" t="s">
        <v>256</v>
      </c>
      <c r="C950" s="48" t="s">
        <v>1093</v>
      </c>
      <c r="D950" s="49" t="s">
        <v>32</v>
      </c>
      <c r="E950" s="50">
        <f>Source!CA245</f>
        <v>46</v>
      </c>
      <c r="F950" s="51"/>
      <c r="G950" s="50">
        <f>Source!AU245</f>
        <v>46</v>
      </c>
      <c r="H950" s="52"/>
      <c r="I950" s="53"/>
      <c r="J950" s="52"/>
      <c r="K950" s="48"/>
      <c r="L950" s="52">
        <f>SUM(BA937:BA951)</f>
        <v>510.43</v>
      </c>
    </row>
    <row r="951" spans="1:82" ht="15">
      <c r="C951" s="82" t="s">
        <v>990</v>
      </c>
      <c r="D951" s="82"/>
      <c r="E951" s="82"/>
      <c r="F951" s="82"/>
      <c r="G951" s="82"/>
      <c r="H951" s="82"/>
      <c r="I951" s="83">
        <f>K951/E937</f>
        <v>1325.2249999999999</v>
      </c>
      <c r="J951" s="83"/>
      <c r="K951" s="83">
        <f>L938+L940+L949+L950+SUM(L947:L947)</f>
        <v>2650.45</v>
      </c>
      <c r="L951" s="83"/>
      <c r="AD951">
        <f>ROUND((Source!AT245/100)*((ROUND(SUMIF(SmtRes!AQ345:'SmtRes'!AQ351,"=1",SmtRes!AD345:'SmtRes'!AD351)*Source!I245, 2)+ROUND(SUMIF(SmtRes!AQ345:'SmtRes'!AQ351,"=1",SmtRes!AC345:'SmtRes'!AC351)*Source!I245, 2))), 2)</f>
        <v>594.45000000000005</v>
      </c>
      <c r="AE951">
        <f>ROUND((Source!AU245/100)*((ROUND(SUMIF(SmtRes!AQ345:'SmtRes'!AQ351,"=1",SmtRes!AD345:'SmtRes'!AD351)*Source!I245, 2)+ROUND(SUMIF(SmtRes!AQ345:'SmtRes'!AQ351,"=1",SmtRes!AC345:'SmtRes'!AC351)*Source!I245, 2))), 2)</f>
        <v>303.83</v>
      </c>
      <c r="AN951" s="54">
        <f>L938+L940+L949+L950</f>
        <v>2618.75</v>
      </c>
      <c r="AO951">
        <f>0</f>
        <v>0</v>
      </c>
      <c r="AQ951" t="s">
        <v>991</v>
      </c>
      <c r="AR951" s="54">
        <f>L938</f>
        <v>1109.6400000000001</v>
      </c>
      <c r="AT951">
        <f>0</f>
        <v>0</v>
      </c>
      <c r="AV951" t="s">
        <v>991</v>
      </c>
      <c r="AW951" s="54">
        <f>L940</f>
        <v>0</v>
      </c>
      <c r="AZ951">
        <f>Source!X245</f>
        <v>998.68</v>
      </c>
      <c r="BA951">
        <f>Source!Y245</f>
        <v>510.43</v>
      </c>
      <c r="CD951">
        <v>2</v>
      </c>
    </row>
    <row r="952" spans="1:82" ht="28.5">
      <c r="A952" s="39" t="s">
        <v>265</v>
      </c>
      <c r="B952" s="41" t="s">
        <v>1095</v>
      </c>
      <c r="C952" s="41" t="str">
        <f>Source!G247</f>
        <v>Прибор ОПС на 4 луча</v>
      </c>
      <c r="D952" s="42" t="str">
        <f>Source!H247</f>
        <v>ШТ</v>
      </c>
      <c r="E952" s="45">
        <f>Source!K247</f>
        <v>2</v>
      </c>
      <c r="F952" s="40"/>
      <c r="G952" s="45">
        <f>Source!I247</f>
        <v>2</v>
      </c>
      <c r="H952" s="46"/>
      <c r="I952" s="44"/>
      <c r="J952" s="46"/>
      <c r="K952" s="41"/>
      <c r="L952" s="46"/>
    </row>
    <row r="953" spans="1:82" ht="15">
      <c r="A953" s="40"/>
      <c r="B953" s="43">
        <v>1</v>
      </c>
      <c r="C953" s="40" t="s">
        <v>979</v>
      </c>
      <c r="D953" s="42" t="s">
        <v>688</v>
      </c>
      <c r="E953" s="45"/>
      <c r="F953" s="43"/>
      <c r="G953" s="45">
        <f>Source!U247</f>
        <v>4.8</v>
      </c>
      <c r="H953" s="43"/>
      <c r="I953" s="43"/>
      <c r="J953" s="43"/>
      <c r="K953" s="43"/>
      <c r="L953" s="47">
        <f>SUM(L954:L954)-SUMIF(CE954:CE954, 1, L954:L954)</f>
        <v>1585.2</v>
      </c>
    </row>
    <row r="954" spans="1:82" ht="28.5">
      <c r="A954" s="41"/>
      <c r="B954" s="41" t="s">
        <v>813</v>
      </c>
      <c r="C954" s="41" t="s">
        <v>814</v>
      </c>
      <c r="D954" s="42" t="s">
        <v>688</v>
      </c>
      <c r="E954" s="45">
        <v>2.4</v>
      </c>
      <c r="F954" s="40"/>
      <c r="G954" s="45">
        <f>SmtRes!CX352</f>
        <v>4.8</v>
      </c>
      <c r="H954" s="46"/>
      <c r="I954" s="44"/>
      <c r="J954" s="46">
        <f>SmtRes!CZ352</f>
        <v>330.25</v>
      </c>
      <c r="K954" s="41"/>
      <c r="L954" s="46">
        <f>SmtRes!DI352</f>
        <v>1585.2</v>
      </c>
    </row>
    <row r="955" spans="1:82" ht="15">
      <c r="A955" s="40"/>
      <c r="B955" s="43">
        <v>4</v>
      </c>
      <c r="C955" s="40" t="s">
        <v>984</v>
      </c>
      <c r="D955" s="42"/>
      <c r="E955" s="45"/>
      <c r="F955" s="43"/>
      <c r="G955" s="45"/>
      <c r="H955" s="43"/>
      <c r="I955" s="43"/>
      <c r="J955" s="43"/>
      <c r="K955" s="43"/>
      <c r="L955" s="47">
        <f>SUM(L956:L960)-SUMIF(CE956:CE960, 1, L956:L960)</f>
        <v>101.60999999999999</v>
      </c>
    </row>
    <row r="956" spans="1:82" ht="14.25">
      <c r="A956" s="41"/>
      <c r="B956" s="41" t="s">
        <v>815</v>
      </c>
      <c r="C956" s="41" t="s">
        <v>817</v>
      </c>
      <c r="D956" s="42" t="s">
        <v>703</v>
      </c>
      <c r="E956" s="45">
        <v>1.8E-3</v>
      </c>
      <c r="F956" s="40"/>
      <c r="G956" s="45">
        <f>SmtRes!CX353</f>
        <v>3.5999999999999999E-3</v>
      </c>
      <c r="H956" s="46">
        <f>SmtRes!CZ353</f>
        <v>284.14999999999998</v>
      </c>
      <c r="I956" s="44">
        <f>SmtRes!AI353</f>
        <v>1.1499999999999999</v>
      </c>
      <c r="J956" s="46">
        <f>ROUND(H956*I956, 2)</f>
        <v>326.77</v>
      </c>
      <c r="K956" s="41"/>
      <c r="L956" s="46">
        <f>SmtRes!DF353</f>
        <v>1.18</v>
      </c>
    </row>
    <row r="957" spans="1:82" ht="14.25">
      <c r="A957" s="41"/>
      <c r="B957" s="41" t="s">
        <v>736</v>
      </c>
      <c r="C957" s="41" t="s">
        <v>738</v>
      </c>
      <c r="D957" s="42" t="s">
        <v>739</v>
      </c>
      <c r="E957" s="45">
        <v>6.7599999999999993E-2</v>
      </c>
      <c r="F957" s="40"/>
      <c r="G957" s="45">
        <f>SmtRes!CX354</f>
        <v>0.13519999999999999</v>
      </c>
      <c r="H957" s="46"/>
      <c r="I957" s="44"/>
      <c r="J957" s="46">
        <f>SmtRes!CZ354</f>
        <v>6.45</v>
      </c>
      <c r="K957" s="41"/>
      <c r="L957" s="46">
        <f>SmtRes!DF354</f>
        <v>0.87</v>
      </c>
    </row>
    <row r="958" spans="1:82" ht="42.75">
      <c r="A958" s="41"/>
      <c r="B958" s="41" t="s">
        <v>818</v>
      </c>
      <c r="C958" s="41" t="s">
        <v>820</v>
      </c>
      <c r="D958" s="42" t="s">
        <v>94</v>
      </c>
      <c r="E958" s="45">
        <v>0.03</v>
      </c>
      <c r="F958" s="40"/>
      <c r="G958" s="45">
        <f>SmtRes!CX355</f>
        <v>0.06</v>
      </c>
      <c r="H958" s="46">
        <f>SmtRes!CZ355</f>
        <v>978.09</v>
      </c>
      <c r="I958" s="44">
        <f>SmtRes!AI355</f>
        <v>1.1599999999999999</v>
      </c>
      <c r="J958" s="46">
        <f>ROUND(H958*I958, 2)</f>
        <v>1134.58</v>
      </c>
      <c r="K958" s="41"/>
      <c r="L958" s="46">
        <f>SmtRes!DF355</f>
        <v>68.069999999999993</v>
      </c>
    </row>
    <row r="959" spans="1:82" ht="14.25">
      <c r="A959" s="41"/>
      <c r="B959" s="41" t="s">
        <v>807</v>
      </c>
      <c r="C959" s="41" t="s">
        <v>809</v>
      </c>
      <c r="D959" s="42" t="s">
        <v>324</v>
      </c>
      <c r="E959" s="45">
        <v>2.0000000000000002E-5</v>
      </c>
      <c r="F959" s="40"/>
      <c r="G959" s="45">
        <f>SmtRes!CX356</f>
        <v>4.0000000000000003E-5</v>
      </c>
      <c r="H959" s="46">
        <f>SmtRes!CZ356</f>
        <v>4338.2700000000004</v>
      </c>
      <c r="I959" s="44">
        <f>SmtRes!AI356</f>
        <v>1.07</v>
      </c>
      <c r="J959" s="46">
        <f>ROUND(H959*I959, 2)</f>
        <v>4641.95</v>
      </c>
      <c r="K959" s="41"/>
      <c r="L959" s="46">
        <f>SmtRes!DF356</f>
        <v>0.19</v>
      </c>
    </row>
    <row r="960" spans="1:82" ht="28.5">
      <c r="A960" s="41"/>
      <c r="B960" s="41" t="s">
        <v>821</v>
      </c>
      <c r="C960" s="48" t="s">
        <v>823</v>
      </c>
      <c r="D960" s="49" t="s">
        <v>703</v>
      </c>
      <c r="E960" s="50">
        <v>0.02</v>
      </c>
      <c r="F960" s="51"/>
      <c r="G960" s="50">
        <f>SmtRes!CX357</f>
        <v>0.04</v>
      </c>
      <c r="H960" s="52">
        <f>SmtRes!CZ357</f>
        <v>899.56</v>
      </c>
      <c r="I960" s="53">
        <f>SmtRes!AI357</f>
        <v>0.87</v>
      </c>
      <c r="J960" s="52">
        <f>ROUND(H960*I960, 2)</f>
        <v>782.62</v>
      </c>
      <c r="K960" s="48"/>
      <c r="L960" s="52">
        <f>SmtRes!DF357</f>
        <v>31.3</v>
      </c>
    </row>
    <row r="961" spans="1:83" ht="15">
      <c r="A961" s="41"/>
      <c r="B961" s="41"/>
      <c r="C961" s="56" t="s">
        <v>985</v>
      </c>
      <c r="D961" s="42"/>
      <c r="E961" s="45"/>
      <c r="F961" s="40"/>
      <c r="G961" s="45"/>
      <c r="H961" s="46"/>
      <c r="I961" s="44"/>
      <c r="J961" s="46"/>
      <c r="K961" s="41"/>
      <c r="L961" s="46">
        <f>L953+L955</f>
        <v>1686.81</v>
      </c>
    </row>
    <row r="962" spans="1:83" ht="57">
      <c r="A962" s="39" t="s">
        <v>1098</v>
      </c>
      <c r="B962" s="41" t="str">
        <f>Source!F248</f>
        <v>421/пр_2020_п.75_пп.а</v>
      </c>
      <c r="C962" s="41" t="str">
        <f>Source!G248</f>
        <v>Сметная стоимость вспомогательных ненормируемых материальных ресурсов, не учтенная в сметной норме, 2%</v>
      </c>
      <c r="D962" s="42" t="str">
        <f>Source!H248</f>
        <v>%</v>
      </c>
      <c r="E962" s="45">
        <f>SmtRes!AT358</f>
        <v>2</v>
      </c>
      <c r="F962" s="40"/>
      <c r="G962" s="45">
        <f>Source!I248</f>
        <v>2</v>
      </c>
      <c r="H962" s="46"/>
      <c r="I962" s="44"/>
      <c r="J962" s="46"/>
      <c r="K962" s="41"/>
      <c r="L962" s="46">
        <f>Source!P248</f>
        <v>31.7</v>
      </c>
      <c r="AD962">
        <f>ROUND((Source!AT248/100)*((ROUND(0*Source!I248, 2)+ROUND(0*Source!I248, 2))), 2)</f>
        <v>0</v>
      </c>
      <c r="AE962">
        <f>ROUND((Source!AU248/100)*((ROUND(0*Source!I248, 2)+ROUND(0*Source!I248, 2))), 2)</f>
        <v>0</v>
      </c>
      <c r="AN962">
        <f>L962</f>
        <v>31.7</v>
      </c>
      <c r="AW962">
        <f>L962</f>
        <v>31.7</v>
      </c>
      <c r="AZ962">
        <f>Source!X248</f>
        <v>0</v>
      </c>
      <c r="BA962">
        <f>Source!Y248</f>
        <v>0</v>
      </c>
      <c r="CD962">
        <v>4</v>
      </c>
    </row>
    <row r="963" spans="1:83" ht="14.25">
      <c r="A963" s="41"/>
      <c r="B963" s="41"/>
      <c r="C963" s="41" t="s">
        <v>987</v>
      </c>
      <c r="D963" s="42"/>
      <c r="E963" s="45"/>
      <c r="F963" s="40"/>
      <c r="G963" s="45"/>
      <c r="H963" s="46"/>
      <c r="I963" s="44"/>
      <c r="J963" s="46"/>
      <c r="K963" s="41"/>
      <c r="L963" s="46">
        <f>SUM(AR952:AR966)+SUM(AS952:AS966)+SUM(AT952:AT966)+SUM(AU952:AU966)+SUM(AV952:AV966)</f>
        <v>1585.2</v>
      </c>
    </row>
    <row r="964" spans="1:83" ht="28.5">
      <c r="A964" s="41"/>
      <c r="B964" s="41" t="s">
        <v>255</v>
      </c>
      <c r="C964" s="41" t="s">
        <v>1092</v>
      </c>
      <c r="D964" s="42" t="s">
        <v>32</v>
      </c>
      <c r="E964" s="45">
        <f>Source!BZ247</f>
        <v>90</v>
      </c>
      <c r="F964" s="40"/>
      <c r="G964" s="45">
        <f>Source!AT247</f>
        <v>90</v>
      </c>
      <c r="H964" s="46"/>
      <c r="I964" s="44"/>
      <c r="J964" s="46"/>
      <c r="K964" s="41"/>
      <c r="L964" s="46">
        <f>SUM(AZ952:AZ966)</f>
        <v>1426.68</v>
      </c>
    </row>
    <row r="965" spans="1:83" ht="28.5">
      <c r="A965" s="48"/>
      <c r="B965" s="48" t="s">
        <v>256</v>
      </c>
      <c r="C965" s="48" t="s">
        <v>1093</v>
      </c>
      <c r="D965" s="49" t="s">
        <v>32</v>
      </c>
      <c r="E965" s="50">
        <f>Source!CA247</f>
        <v>46</v>
      </c>
      <c r="F965" s="51"/>
      <c r="G965" s="50">
        <f>Source!AU247</f>
        <v>46</v>
      </c>
      <c r="H965" s="52"/>
      <c r="I965" s="53"/>
      <c r="J965" s="52"/>
      <c r="K965" s="48"/>
      <c r="L965" s="52">
        <f>SUM(BA952:BA966)</f>
        <v>729.19</v>
      </c>
    </row>
    <row r="966" spans="1:83" ht="15">
      <c r="C966" s="82" t="s">
        <v>990</v>
      </c>
      <c r="D966" s="82"/>
      <c r="E966" s="82"/>
      <c r="F966" s="82"/>
      <c r="G966" s="82"/>
      <c r="H966" s="82"/>
      <c r="I966" s="83">
        <f>K966/E952</f>
        <v>1937.1899999999998</v>
      </c>
      <c r="J966" s="83"/>
      <c r="K966" s="83">
        <f>L953+L955+L964+L965+SUM(L962:L962)</f>
        <v>3874.3799999999997</v>
      </c>
      <c r="L966" s="83"/>
      <c r="AD966">
        <f>ROUND((Source!AT247/100)*((ROUND(SUMIF(SmtRes!AQ352:'SmtRes'!AQ358,"=1",SmtRes!AD352:'SmtRes'!AD358)*Source!I247, 2)+ROUND(SUMIF(SmtRes!AQ352:'SmtRes'!AQ358,"=1",SmtRes!AC352:'SmtRes'!AC358)*Source!I247, 2))), 2)</f>
        <v>594.45000000000005</v>
      </c>
      <c r="AE966">
        <f>ROUND((Source!AU247/100)*((ROUND(SUMIF(SmtRes!AQ352:'SmtRes'!AQ358,"=1",SmtRes!AD352:'SmtRes'!AD358)*Source!I247, 2)+ROUND(SUMIF(SmtRes!AQ352:'SmtRes'!AQ358,"=1",SmtRes!AC352:'SmtRes'!AC358)*Source!I247, 2))), 2)</f>
        <v>303.83</v>
      </c>
      <c r="AN966" s="54">
        <f>L953+L955+L964+L965</f>
        <v>3842.68</v>
      </c>
      <c r="AO966">
        <f>0</f>
        <v>0</v>
      </c>
      <c r="AQ966" t="s">
        <v>991</v>
      </c>
      <c r="AR966" s="54">
        <f>L953</f>
        <v>1585.2</v>
      </c>
      <c r="AT966">
        <f>0</f>
        <v>0</v>
      </c>
      <c r="AV966" t="s">
        <v>991</v>
      </c>
      <c r="AW966" s="54">
        <f>L955</f>
        <v>101.60999999999999</v>
      </c>
      <c r="AZ966">
        <f>Source!X247</f>
        <v>1426.68</v>
      </c>
      <c r="BA966">
        <f>Source!Y247</f>
        <v>729.19</v>
      </c>
      <c r="CD966">
        <v>2</v>
      </c>
    </row>
    <row r="967" spans="1:83" ht="92.25">
      <c r="A967" s="39" t="s">
        <v>267</v>
      </c>
      <c r="B967" s="41" t="s">
        <v>1099</v>
      </c>
      <c r="C967" s="41" t="s">
        <v>1100</v>
      </c>
      <c r="D967" s="42" t="str">
        <f>Source!H249</f>
        <v>ШТ</v>
      </c>
      <c r="E967" s="45">
        <f>Source!K249</f>
        <v>2</v>
      </c>
      <c r="F967" s="40"/>
      <c r="G967" s="45">
        <f>Source!I249</f>
        <v>2</v>
      </c>
      <c r="H967" s="46"/>
      <c r="I967" s="44"/>
      <c r="J967" s="46"/>
      <c r="K967" s="41"/>
      <c r="L967" s="46"/>
    </row>
    <row r="968" spans="1:83" ht="15">
      <c r="A968" s="40"/>
      <c r="B968" s="43">
        <v>1</v>
      </c>
      <c r="C968" s="40" t="s">
        <v>979</v>
      </c>
      <c r="D968" s="42" t="s">
        <v>688</v>
      </c>
      <c r="E968" s="45"/>
      <c r="F968" s="43"/>
      <c r="G968" s="45">
        <f>Source!U249</f>
        <v>1.4419999999999999</v>
      </c>
      <c r="H968" s="43"/>
      <c r="I968" s="43"/>
      <c r="J968" s="43"/>
      <c r="K968" s="43"/>
      <c r="L968" s="47">
        <f>SUM(L969:L969)-SUMIF(CE969:CE969, 1, L969:L969)</f>
        <v>393.05</v>
      </c>
    </row>
    <row r="969" spans="1:83" ht="28.5">
      <c r="A969" s="41"/>
      <c r="B969" s="41" t="s">
        <v>824</v>
      </c>
      <c r="C969" s="41" t="s">
        <v>825</v>
      </c>
      <c r="D969" s="42" t="s">
        <v>688</v>
      </c>
      <c r="E969" s="45">
        <v>1.03</v>
      </c>
      <c r="F969" s="40">
        <f>ROUND(0.7,7)</f>
        <v>0.7</v>
      </c>
      <c r="G969" s="45">
        <f>SmtRes!CX359</f>
        <v>1.4419999999999999</v>
      </c>
      <c r="H969" s="46"/>
      <c r="I969" s="44"/>
      <c r="J969" s="46">
        <f>SmtRes!CZ359</f>
        <v>272.57</v>
      </c>
      <c r="K969" s="41"/>
      <c r="L969" s="46">
        <f>SmtRes!DI359</f>
        <v>393.05</v>
      </c>
    </row>
    <row r="970" spans="1:83" ht="15">
      <c r="A970" s="40"/>
      <c r="B970" s="43">
        <v>2</v>
      </c>
      <c r="C970" s="40" t="s">
        <v>980</v>
      </c>
      <c r="D970" s="42"/>
      <c r="E970" s="45"/>
      <c r="F970" s="43"/>
      <c r="G970" s="45"/>
      <c r="H970" s="43"/>
      <c r="I970" s="43"/>
      <c r="J970" s="43"/>
      <c r="K970" s="43"/>
      <c r="L970" s="47">
        <f>SUM(L971:L973)-SUMIF(CE971:CE973, 1, L971:L973)</f>
        <v>7.8099999999999987</v>
      </c>
    </row>
    <row r="971" spans="1:83" ht="15">
      <c r="A971" s="40"/>
      <c r="B971" s="43"/>
      <c r="C971" s="40" t="s">
        <v>983</v>
      </c>
      <c r="D971" s="42" t="s">
        <v>688</v>
      </c>
      <c r="E971" s="45"/>
      <c r="F971" s="43"/>
      <c r="G971" s="45">
        <f>Source!V249</f>
        <v>1.4E-2</v>
      </c>
      <c r="H971" s="43"/>
      <c r="I971" s="43"/>
      <c r="J971" s="43"/>
      <c r="K971" s="43"/>
      <c r="L971" s="47">
        <f>SUMIF(CE972:CE973, 1, L972:L973)</f>
        <v>4.24</v>
      </c>
      <c r="CE971">
        <v>1</v>
      </c>
    </row>
    <row r="972" spans="1:83" ht="28.5">
      <c r="A972" s="41"/>
      <c r="B972" s="41" t="s">
        <v>696</v>
      </c>
      <c r="C972" s="41" t="s">
        <v>698</v>
      </c>
      <c r="D972" s="42" t="s">
        <v>694</v>
      </c>
      <c r="E972" s="45">
        <v>0.01</v>
      </c>
      <c r="F972" s="40">
        <f>ROUND(0.7,7)</f>
        <v>0.7</v>
      </c>
      <c r="G972" s="45">
        <f>SmtRes!CX361</f>
        <v>1.4E-2</v>
      </c>
      <c r="H972" s="46"/>
      <c r="I972" s="44"/>
      <c r="J972" s="46">
        <f>SmtRes!CZ361</f>
        <v>557.94000000000005</v>
      </c>
      <c r="K972" s="41"/>
      <c r="L972" s="46">
        <f>SmtRes!DG361</f>
        <v>7.81</v>
      </c>
    </row>
    <row r="973" spans="1:83" ht="28.5">
      <c r="A973" s="41"/>
      <c r="B973" s="41" t="s">
        <v>699</v>
      </c>
      <c r="C973" s="48" t="s">
        <v>982</v>
      </c>
      <c r="D973" s="49" t="s">
        <v>688</v>
      </c>
      <c r="E973" s="50">
        <f>SmtRes!DO361*SmtRes!AT361</f>
        <v>0.01</v>
      </c>
      <c r="F973" s="51">
        <f>ROUND(0.7,7)</f>
        <v>0.7</v>
      </c>
      <c r="G973" s="50">
        <f>SmtRes!DO361*SmtRes!CX361</f>
        <v>1.4E-2</v>
      </c>
      <c r="H973" s="52"/>
      <c r="I973" s="53"/>
      <c r="J973" s="52">
        <f>ROUND(SmtRes!AG361/SmtRes!DO361, 2)</f>
        <v>303.11</v>
      </c>
      <c r="K973" s="48"/>
      <c r="L973" s="52">
        <f>SmtRes!DH361</f>
        <v>4.24</v>
      </c>
      <c r="CE973">
        <v>1</v>
      </c>
    </row>
    <row r="974" spans="1:83" ht="15">
      <c r="A974" s="41"/>
      <c r="B974" s="41"/>
      <c r="C974" s="56" t="s">
        <v>985</v>
      </c>
      <c r="D974" s="42"/>
      <c r="E974" s="45"/>
      <c r="F974" s="40"/>
      <c r="G974" s="45"/>
      <c r="H974" s="46"/>
      <c r="I974" s="44"/>
      <c r="J974" s="46"/>
      <c r="K974" s="41"/>
      <c r="L974" s="46">
        <f>L968+L970+L971</f>
        <v>405.1</v>
      </c>
    </row>
    <row r="975" spans="1:83" ht="57">
      <c r="A975" s="39" t="s">
        <v>1101</v>
      </c>
      <c r="B975" s="41" t="str">
        <f>Source!F250</f>
        <v>421/пр_2020_п.75_пп.а</v>
      </c>
      <c r="C975" s="41" t="str">
        <f>Source!G250</f>
        <v>Сметная стоимость вспомогательных ненормируемых материальных ресурсов, не учтенная в сметной норме, 2%</v>
      </c>
      <c r="D975" s="42" t="str">
        <f>Source!H250</f>
        <v>%</v>
      </c>
      <c r="E975" s="45">
        <f>SmtRes!AT362</f>
        <v>2</v>
      </c>
      <c r="F975" s="40"/>
      <c r="G975" s="45">
        <f>Source!I250</f>
        <v>2</v>
      </c>
      <c r="H975" s="46"/>
      <c r="I975" s="44"/>
      <c r="J975" s="46"/>
      <c r="K975" s="41"/>
      <c r="L975" s="46">
        <f>Source!P250</f>
        <v>11.23</v>
      </c>
      <c r="AD975">
        <f>ROUND((Source!AT250/100)*((ROUND(0*Source!I250, 2)+ROUND(0*Source!I250, 2))), 2)</f>
        <v>0</v>
      </c>
      <c r="AE975">
        <f>ROUND((Source!AU250/100)*((ROUND(0*Source!I250, 2)+ROUND(0*Source!I250, 2))), 2)</f>
        <v>0</v>
      </c>
      <c r="AN975">
        <f>L975</f>
        <v>11.23</v>
      </c>
      <c r="AW975">
        <f>L975</f>
        <v>11.23</v>
      </c>
      <c r="AZ975">
        <f>Source!X250</f>
        <v>0</v>
      </c>
      <c r="BA975">
        <f>Source!Y250</f>
        <v>0</v>
      </c>
      <c r="CD975">
        <v>4</v>
      </c>
    </row>
    <row r="976" spans="1:83" ht="14.25">
      <c r="A976" s="41"/>
      <c r="B976" s="41"/>
      <c r="C976" s="41" t="s">
        <v>987</v>
      </c>
      <c r="D976" s="42"/>
      <c r="E976" s="45"/>
      <c r="F976" s="40"/>
      <c r="G976" s="45"/>
      <c r="H976" s="46"/>
      <c r="I976" s="44"/>
      <c r="J976" s="46"/>
      <c r="K976" s="41"/>
      <c r="L976" s="46">
        <f>SUM(AR967:AR979)+SUM(AS967:AS979)+SUM(AT967:AT979)+SUM(AU967:AU979)+SUM(AV967:AV979)</f>
        <v>397.29</v>
      </c>
    </row>
    <row r="977" spans="1:83" ht="28.5">
      <c r="A977" s="41"/>
      <c r="B977" s="41" t="s">
        <v>273</v>
      </c>
      <c r="C977" s="41" t="s">
        <v>1102</v>
      </c>
      <c r="D977" s="42" t="s">
        <v>32</v>
      </c>
      <c r="E977" s="45">
        <f>Source!BZ249</f>
        <v>90</v>
      </c>
      <c r="F977" s="40"/>
      <c r="G977" s="45">
        <f>Source!AT249</f>
        <v>90</v>
      </c>
      <c r="H977" s="46"/>
      <c r="I977" s="44"/>
      <c r="J977" s="46"/>
      <c r="K977" s="41"/>
      <c r="L977" s="46">
        <f>SUM(AZ967:AZ979)</f>
        <v>357.56</v>
      </c>
    </row>
    <row r="978" spans="1:83" ht="28.5">
      <c r="A978" s="48"/>
      <c r="B978" s="48" t="s">
        <v>274</v>
      </c>
      <c r="C978" s="48" t="s">
        <v>1103</v>
      </c>
      <c r="D978" s="49" t="s">
        <v>32</v>
      </c>
      <c r="E978" s="50">
        <f>Source!CA249</f>
        <v>46</v>
      </c>
      <c r="F978" s="51"/>
      <c r="G978" s="50">
        <f>Source!AU249</f>
        <v>46</v>
      </c>
      <c r="H978" s="52"/>
      <c r="I978" s="53"/>
      <c r="J978" s="52"/>
      <c r="K978" s="48"/>
      <c r="L978" s="52">
        <f>SUM(BA967:BA979)</f>
        <v>182.75</v>
      </c>
    </row>
    <row r="979" spans="1:83" ht="15">
      <c r="C979" s="82" t="s">
        <v>990</v>
      </c>
      <c r="D979" s="82"/>
      <c r="E979" s="82"/>
      <c r="F979" s="82"/>
      <c r="G979" s="82"/>
      <c r="H979" s="82"/>
      <c r="I979" s="83">
        <f>K979/E967</f>
        <v>478.32000000000005</v>
      </c>
      <c r="J979" s="83"/>
      <c r="K979" s="83">
        <f>L968+L970+L977+L978+L971+SUM(L975:L975)</f>
        <v>956.6400000000001</v>
      </c>
      <c r="L979" s="83"/>
      <c r="AD979">
        <f>ROUND((Source!AT249/100)*((ROUND(SUMIF(SmtRes!AQ359:'SmtRes'!AQ362,"=1",SmtRes!AD359:'SmtRes'!AD362)*Source!I249, 2)+ROUND(SUMIF(SmtRes!AQ359:'SmtRes'!AQ362,"=1",SmtRes!AC359:'SmtRes'!AC362)*Source!I249, 2))), 2)</f>
        <v>1036.22</v>
      </c>
      <c r="AE979">
        <f>ROUND((Source!AU249/100)*((ROUND(SUMIF(SmtRes!AQ359:'SmtRes'!AQ362,"=1",SmtRes!AD359:'SmtRes'!AD362)*Source!I249, 2)+ROUND(SUMIF(SmtRes!AQ359:'SmtRes'!AQ362,"=1",SmtRes!AC359:'SmtRes'!AC362)*Source!I249, 2))), 2)</f>
        <v>529.63</v>
      </c>
      <c r="AN979" s="54">
        <f>L968+L970+L977+L978+L971</f>
        <v>945.41000000000008</v>
      </c>
      <c r="AO979" s="54">
        <f>L970</f>
        <v>7.8099999999999987</v>
      </c>
      <c r="AQ979" t="s">
        <v>991</v>
      </c>
      <c r="AR979" s="54">
        <f>L968</f>
        <v>393.05</v>
      </c>
      <c r="AT979" s="54">
        <f>L971</f>
        <v>4.24</v>
      </c>
      <c r="AV979" t="s">
        <v>991</v>
      </c>
      <c r="AW979">
        <f>0</f>
        <v>0</v>
      </c>
      <c r="AZ979">
        <f>Source!X249</f>
        <v>357.56</v>
      </c>
      <c r="BA979">
        <f>Source!Y249</f>
        <v>182.75</v>
      </c>
      <c r="CD979">
        <v>2</v>
      </c>
    </row>
    <row r="980" spans="1:83" ht="28.5">
      <c r="A980" s="39" t="s">
        <v>276</v>
      </c>
      <c r="B980" s="41" t="s">
        <v>1099</v>
      </c>
      <c r="C980" s="41" t="str">
        <f>Source!G251</f>
        <v>Съемные и выдвижные блоки (модули, ячейки, ТЭЗ), масса: до 5 кг</v>
      </c>
      <c r="D980" s="42" t="str">
        <f>Source!H251</f>
        <v>ШТ</v>
      </c>
      <c r="E980" s="45">
        <f>Source!K251</f>
        <v>2</v>
      </c>
      <c r="F980" s="40"/>
      <c r="G980" s="45">
        <f>Source!I251</f>
        <v>2</v>
      </c>
      <c r="H980" s="46"/>
      <c r="I980" s="44"/>
      <c r="J980" s="46"/>
      <c r="K980" s="41"/>
      <c r="L980" s="46"/>
    </row>
    <row r="981" spans="1:83" ht="15">
      <c r="A981" s="40"/>
      <c r="B981" s="43">
        <v>1</v>
      </c>
      <c r="C981" s="40" t="s">
        <v>979</v>
      </c>
      <c r="D981" s="42" t="s">
        <v>688</v>
      </c>
      <c r="E981" s="45"/>
      <c r="F981" s="43"/>
      <c r="G981" s="45">
        <f>Source!U251</f>
        <v>2.06</v>
      </c>
      <c r="H981" s="43"/>
      <c r="I981" s="43"/>
      <c r="J981" s="43"/>
      <c r="K981" s="43"/>
      <c r="L981" s="47">
        <f>SUM(L982:L982)-SUMIF(CE982:CE982, 1, L982:L982)</f>
        <v>561.49</v>
      </c>
    </row>
    <row r="982" spans="1:83" ht="28.5">
      <c r="A982" s="41"/>
      <c r="B982" s="41" t="s">
        <v>824</v>
      </c>
      <c r="C982" s="41" t="s">
        <v>825</v>
      </c>
      <c r="D982" s="42" t="s">
        <v>688</v>
      </c>
      <c r="E982" s="45">
        <v>1.03</v>
      </c>
      <c r="F982" s="40"/>
      <c r="G982" s="45">
        <f>SmtRes!CX363</f>
        <v>2.06</v>
      </c>
      <c r="H982" s="46"/>
      <c r="I982" s="44"/>
      <c r="J982" s="46">
        <f>SmtRes!CZ363</f>
        <v>272.57</v>
      </c>
      <c r="K982" s="41"/>
      <c r="L982" s="46">
        <f>SmtRes!DI363</f>
        <v>561.49</v>
      </c>
    </row>
    <row r="983" spans="1:83" ht="15">
      <c r="A983" s="40"/>
      <c r="B983" s="43">
        <v>2</v>
      </c>
      <c r="C983" s="40" t="s">
        <v>980</v>
      </c>
      <c r="D983" s="42"/>
      <c r="E983" s="45"/>
      <c r="F983" s="43"/>
      <c r="G983" s="45"/>
      <c r="H983" s="43"/>
      <c r="I983" s="43"/>
      <c r="J983" s="43"/>
      <c r="K983" s="43"/>
      <c r="L983" s="47">
        <f>SUM(L984:L986)-SUMIF(CE984:CE986, 1, L984:L986)</f>
        <v>11.159999999999998</v>
      </c>
    </row>
    <row r="984" spans="1:83" ht="15">
      <c r="A984" s="40"/>
      <c r="B984" s="43"/>
      <c r="C984" s="40" t="s">
        <v>983</v>
      </c>
      <c r="D984" s="42" t="s">
        <v>688</v>
      </c>
      <c r="E984" s="45"/>
      <c r="F984" s="43"/>
      <c r="G984" s="45">
        <f>Source!V251</f>
        <v>0.02</v>
      </c>
      <c r="H984" s="43"/>
      <c r="I984" s="43"/>
      <c r="J984" s="43"/>
      <c r="K984" s="43"/>
      <c r="L984" s="47">
        <f>SUMIF(CE985:CE986, 1, L985:L986)</f>
        <v>6.06</v>
      </c>
      <c r="CE984">
        <v>1</v>
      </c>
    </row>
    <row r="985" spans="1:83" ht="28.5">
      <c r="A985" s="41"/>
      <c r="B985" s="41" t="s">
        <v>696</v>
      </c>
      <c r="C985" s="41" t="s">
        <v>698</v>
      </c>
      <c r="D985" s="42" t="s">
        <v>694</v>
      </c>
      <c r="E985" s="45">
        <v>0.01</v>
      </c>
      <c r="F985" s="40"/>
      <c r="G985" s="45">
        <f>SmtRes!CX365</f>
        <v>0.02</v>
      </c>
      <c r="H985" s="46"/>
      <c r="I985" s="44"/>
      <c r="J985" s="46">
        <f>SmtRes!CZ365</f>
        <v>557.94000000000005</v>
      </c>
      <c r="K985" s="41"/>
      <c r="L985" s="46">
        <f>SmtRes!DG365</f>
        <v>11.16</v>
      </c>
    </row>
    <row r="986" spans="1:83" ht="28.5">
      <c r="A986" s="41"/>
      <c r="B986" s="41" t="s">
        <v>699</v>
      </c>
      <c r="C986" s="48" t="s">
        <v>982</v>
      </c>
      <c r="D986" s="49" t="s">
        <v>688</v>
      </c>
      <c r="E986" s="50">
        <f>SmtRes!DO365*SmtRes!AT365</f>
        <v>0.01</v>
      </c>
      <c r="F986" s="51"/>
      <c r="G986" s="50">
        <f>SmtRes!DO365*SmtRes!CX365</f>
        <v>0.02</v>
      </c>
      <c r="H986" s="52"/>
      <c r="I986" s="53"/>
      <c r="J986" s="52">
        <f>ROUND(SmtRes!AG365/SmtRes!DO365, 2)</f>
        <v>303.11</v>
      </c>
      <c r="K986" s="48"/>
      <c r="L986" s="52">
        <f>SmtRes!DH365</f>
        <v>6.06</v>
      </c>
      <c r="CE986">
        <v>1</v>
      </c>
    </row>
    <row r="987" spans="1:83" ht="15">
      <c r="A987" s="41"/>
      <c r="B987" s="41"/>
      <c r="C987" s="56" t="s">
        <v>985</v>
      </c>
      <c r="D987" s="42"/>
      <c r="E987" s="45"/>
      <c r="F987" s="40"/>
      <c r="G987" s="45"/>
      <c r="H987" s="46"/>
      <c r="I987" s="44"/>
      <c r="J987" s="46"/>
      <c r="K987" s="41"/>
      <c r="L987" s="46">
        <f>L981+L983+L984</f>
        <v>578.70999999999992</v>
      </c>
    </row>
    <row r="988" spans="1:83" ht="57">
      <c r="A988" s="39" t="s">
        <v>1104</v>
      </c>
      <c r="B988" s="41" t="str">
        <f>Source!F252</f>
        <v>421/пр_2020_п.75_пп.а</v>
      </c>
      <c r="C988" s="41" t="str">
        <f>Source!G252</f>
        <v>Сметная стоимость вспомогательных ненормируемых материальных ресурсов, не учтенная в сметной норме, 2%</v>
      </c>
      <c r="D988" s="42" t="str">
        <f>Source!H252</f>
        <v>%</v>
      </c>
      <c r="E988" s="45">
        <f>SmtRes!AT366</f>
        <v>2</v>
      </c>
      <c r="F988" s="40"/>
      <c r="G988" s="45">
        <f>Source!I252</f>
        <v>2</v>
      </c>
      <c r="H988" s="46"/>
      <c r="I988" s="44"/>
      <c r="J988" s="46"/>
      <c r="K988" s="41"/>
      <c r="L988" s="46">
        <f>Source!P252</f>
        <v>11.23</v>
      </c>
      <c r="AD988">
        <f>ROUND((Source!AT252/100)*((ROUND(0*Source!I252, 2)+ROUND(0*Source!I252, 2))), 2)</f>
        <v>0</v>
      </c>
      <c r="AE988">
        <f>ROUND((Source!AU252/100)*((ROUND(0*Source!I252, 2)+ROUND(0*Source!I252, 2))), 2)</f>
        <v>0</v>
      </c>
      <c r="AN988">
        <f>L988</f>
        <v>11.23</v>
      </c>
      <c r="AW988">
        <f>L988</f>
        <v>11.23</v>
      </c>
      <c r="AZ988">
        <f>Source!X252</f>
        <v>0</v>
      </c>
      <c r="BA988">
        <f>Source!Y252</f>
        <v>0</v>
      </c>
      <c r="CD988">
        <v>4</v>
      </c>
    </row>
    <row r="989" spans="1:83" ht="14.25">
      <c r="A989" s="41"/>
      <c r="B989" s="41"/>
      <c r="C989" s="41" t="s">
        <v>987</v>
      </c>
      <c r="D989" s="42"/>
      <c r="E989" s="45"/>
      <c r="F989" s="40"/>
      <c r="G989" s="45"/>
      <c r="H989" s="46"/>
      <c r="I989" s="44"/>
      <c r="J989" s="46"/>
      <c r="K989" s="41"/>
      <c r="L989" s="46">
        <f>SUM(AR980:AR992)+SUM(AS980:AS992)+SUM(AT980:AT992)+SUM(AU980:AU992)+SUM(AV980:AV992)</f>
        <v>567.54999999999995</v>
      </c>
    </row>
    <row r="990" spans="1:83" ht="28.5">
      <c r="A990" s="41"/>
      <c r="B990" s="41" t="s">
        <v>273</v>
      </c>
      <c r="C990" s="41" t="s">
        <v>1102</v>
      </c>
      <c r="D990" s="42" t="s">
        <v>32</v>
      </c>
      <c r="E990" s="45">
        <f>Source!BZ251</f>
        <v>90</v>
      </c>
      <c r="F990" s="40"/>
      <c r="G990" s="45">
        <f>Source!AT251</f>
        <v>90</v>
      </c>
      <c r="H990" s="46"/>
      <c r="I990" s="44"/>
      <c r="J990" s="46"/>
      <c r="K990" s="41"/>
      <c r="L990" s="46">
        <f>SUM(AZ980:AZ992)</f>
        <v>510.8</v>
      </c>
    </row>
    <row r="991" spans="1:83" ht="28.5">
      <c r="A991" s="48"/>
      <c r="B991" s="48" t="s">
        <v>274</v>
      </c>
      <c r="C991" s="48" t="s">
        <v>1103</v>
      </c>
      <c r="D991" s="49" t="s">
        <v>32</v>
      </c>
      <c r="E991" s="50">
        <f>Source!CA251</f>
        <v>46</v>
      </c>
      <c r="F991" s="51"/>
      <c r="G991" s="50">
        <f>Source!AU251</f>
        <v>46</v>
      </c>
      <c r="H991" s="52"/>
      <c r="I991" s="53"/>
      <c r="J991" s="52"/>
      <c r="K991" s="48"/>
      <c r="L991" s="52">
        <f>SUM(BA980:BA992)</f>
        <v>261.07</v>
      </c>
    </row>
    <row r="992" spans="1:83" ht="15">
      <c r="C992" s="82" t="s">
        <v>990</v>
      </c>
      <c r="D992" s="82"/>
      <c r="E992" s="82"/>
      <c r="F992" s="82"/>
      <c r="G992" s="82"/>
      <c r="H992" s="82"/>
      <c r="I992" s="83">
        <f>K992/E980</f>
        <v>680.90499999999997</v>
      </c>
      <c r="J992" s="83"/>
      <c r="K992" s="83">
        <f>L981+L983+L990+L991+L984+SUM(L988:L988)</f>
        <v>1361.81</v>
      </c>
      <c r="L992" s="83"/>
      <c r="AD992">
        <f>ROUND((Source!AT251/100)*((ROUND(SUMIF(SmtRes!AQ363:'SmtRes'!AQ366,"=1",SmtRes!AD363:'SmtRes'!AD366)*Source!I251, 2)+ROUND(SUMIF(SmtRes!AQ363:'SmtRes'!AQ366,"=1",SmtRes!AC363:'SmtRes'!AC366)*Source!I251, 2))), 2)</f>
        <v>1036.22</v>
      </c>
      <c r="AE992">
        <f>ROUND((Source!AU251/100)*((ROUND(SUMIF(SmtRes!AQ363:'SmtRes'!AQ366,"=1",SmtRes!AD363:'SmtRes'!AD366)*Source!I251, 2)+ROUND(SUMIF(SmtRes!AQ363:'SmtRes'!AQ366,"=1",SmtRes!AC363:'SmtRes'!AC366)*Source!I251, 2))), 2)</f>
        <v>529.63</v>
      </c>
      <c r="AN992" s="54">
        <f>L981+L983+L990+L991+L984</f>
        <v>1350.58</v>
      </c>
      <c r="AO992" s="54">
        <f>L983</f>
        <v>11.159999999999998</v>
      </c>
      <c r="AQ992" t="s">
        <v>991</v>
      </c>
      <c r="AR992" s="54">
        <f>L981</f>
        <v>561.49</v>
      </c>
      <c r="AT992" s="54">
        <f>L984</f>
        <v>6.06</v>
      </c>
      <c r="AV992" t="s">
        <v>991</v>
      </c>
      <c r="AW992">
        <f>0</f>
        <v>0</v>
      </c>
      <c r="AZ992">
        <f>Source!X251</f>
        <v>510.8</v>
      </c>
      <c r="BA992">
        <f>Source!Y251</f>
        <v>261.07</v>
      </c>
      <c r="CD992">
        <v>2</v>
      </c>
    </row>
    <row r="993" spans="1:82" ht="120.75">
      <c r="A993" s="39" t="s">
        <v>278</v>
      </c>
      <c r="B993" s="41" t="s">
        <v>1105</v>
      </c>
      <c r="C993" s="41" t="s">
        <v>1106</v>
      </c>
      <c r="D993" s="42" t="str">
        <f>Source!H253</f>
        <v>ШТ</v>
      </c>
      <c r="E993" s="45">
        <f>Source!K253</f>
        <v>8</v>
      </c>
      <c r="F993" s="40"/>
      <c r="G993" s="45">
        <f>Source!I253</f>
        <v>8</v>
      </c>
      <c r="H993" s="46"/>
      <c r="I993" s="44"/>
      <c r="J993" s="46"/>
      <c r="K993" s="41"/>
      <c r="L993" s="46"/>
    </row>
    <row r="994" spans="1:82" ht="15">
      <c r="A994" s="40"/>
      <c r="B994" s="43">
        <v>1</v>
      </c>
      <c r="C994" s="40" t="s">
        <v>979</v>
      </c>
      <c r="D994" s="42" t="s">
        <v>688</v>
      </c>
      <c r="E994" s="45"/>
      <c r="F994" s="43"/>
      <c r="G994" s="45">
        <f>Source!U253</f>
        <v>9.4079999999999995</v>
      </c>
      <c r="H994" s="43"/>
      <c r="I994" s="43"/>
      <c r="J994" s="43"/>
      <c r="K994" s="43"/>
      <c r="L994" s="47">
        <f>SUM(L995:L995)-SUMIF(CE995:CE995, 1, L995:L995)</f>
        <v>2851.66</v>
      </c>
    </row>
    <row r="995" spans="1:82" ht="28.5">
      <c r="A995" s="41"/>
      <c r="B995" s="41" t="s">
        <v>686</v>
      </c>
      <c r="C995" s="41" t="s">
        <v>687</v>
      </c>
      <c r="D995" s="42" t="s">
        <v>688</v>
      </c>
      <c r="E995" s="45">
        <v>1.68</v>
      </c>
      <c r="F995" s="40">
        <f>ROUND(0.7,7)</f>
        <v>0.7</v>
      </c>
      <c r="G995" s="45">
        <f>SmtRes!CX367</f>
        <v>9.4079999999999995</v>
      </c>
      <c r="H995" s="46"/>
      <c r="I995" s="44"/>
      <c r="J995" s="46">
        <f>SmtRes!CZ367</f>
        <v>303.11</v>
      </c>
      <c r="K995" s="41"/>
      <c r="L995" s="46">
        <f>SmtRes!DI367</f>
        <v>2851.66</v>
      </c>
    </row>
    <row r="996" spans="1:82" ht="15">
      <c r="A996" s="40"/>
      <c r="B996" s="43">
        <v>4</v>
      </c>
      <c r="C996" s="40" t="s">
        <v>984</v>
      </c>
      <c r="D996" s="42"/>
      <c r="E996" s="45"/>
      <c r="F996" s="43"/>
      <c r="G996" s="45"/>
      <c r="H996" s="43"/>
      <c r="I996" s="43"/>
      <c r="J996" s="43"/>
      <c r="K996" s="43"/>
      <c r="L996" s="47">
        <f>SUM(L997:L1001)-SUMIF(CE997:CE1001, 1, L997:L1001)</f>
        <v>0</v>
      </c>
    </row>
    <row r="997" spans="1:82" ht="14.25">
      <c r="A997" s="41"/>
      <c r="B997" s="41" t="s">
        <v>815</v>
      </c>
      <c r="C997" s="41" t="s">
        <v>817</v>
      </c>
      <c r="D997" s="42" t="s">
        <v>703</v>
      </c>
      <c r="E997" s="45">
        <v>5.0000000000000001E-4</v>
      </c>
      <c r="F997" s="40">
        <f>ROUND(0,7)</f>
        <v>0</v>
      </c>
      <c r="G997" s="45">
        <f>SmtRes!CX368</f>
        <v>0</v>
      </c>
      <c r="H997" s="46">
        <f>SmtRes!CZ368</f>
        <v>284.14999999999998</v>
      </c>
      <c r="I997" s="44">
        <f>SmtRes!AI368</f>
        <v>1.1499999999999999</v>
      </c>
      <c r="J997" s="46">
        <f>ROUND(H997*I997, 2)</f>
        <v>326.77</v>
      </c>
      <c r="K997" s="41"/>
      <c r="L997" s="46">
        <f>SmtRes!DF368</f>
        <v>0</v>
      </c>
    </row>
    <row r="998" spans="1:82" ht="14.25">
      <c r="A998" s="41"/>
      <c r="B998" s="41" t="s">
        <v>736</v>
      </c>
      <c r="C998" s="41" t="s">
        <v>738</v>
      </c>
      <c r="D998" s="42" t="s">
        <v>739</v>
      </c>
      <c r="E998" s="45">
        <v>8.3199999999999996E-2</v>
      </c>
      <c r="F998" s="40">
        <f>ROUND(0,7)</f>
        <v>0</v>
      </c>
      <c r="G998" s="45">
        <f>SmtRes!CX369</f>
        <v>0</v>
      </c>
      <c r="H998" s="46"/>
      <c r="I998" s="44"/>
      <c r="J998" s="46">
        <f>SmtRes!CZ369</f>
        <v>6.45</v>
      </c>
      <c r="K998" s="41"/>
      <c r="L998" s="46">
        <f>SmtRes!DF369</f>
        <v>0</v>
      </c>
    </row>
    <row r="999" spans="1:82" ht="42.75">
      <c r="A999" s="41"/>
      <c r="B999" s="41" t="s">
        <v>818</v>
      </c>
      <c r="C999" s="41" t="s">
        <v>820</v>
      </c>
      <c r="D999" s="42" t="s">
        <v>94</v>
      </c>
      <c r="E999" s="45">
        <v>2.5000000000000001E-2</v>
      </c>
      <c r="F999" s="40">
        <f>ROUND(0,7)</f>
        <v>0</v>
      </c>
      <c r="G999" s="45">
        <f>SmtRes!CX370</f>
        <v>0</v>
      </c>
      <c r="H999" s="46">
        <f>SmtRes!CZ370</f>
        <v>978.09</v>
      </c>
      <c r="I999" s="44">
        <f>SmtRes!AI370</f>
        <v>1.1599999999999999</v>
      </c>
      <c r="J999" s="46">
        <f>ROUND(H999*I999, 2)</f>
        <v>1134.58</v>
      </c>
      <c r="K999" s="41"/>
      <c r="L999" s="46">
        <f>SmtRes!DF370</f>
        <v>0</v>
      </c>
    </row>
    <row r="1000" spans="1:82" ht="14.25">
      <c r="A1000" s="41"/>
      <c r="B1000" s="41" t="s">
        <v>807</v>
      </c>
      <c r="C1000" s="41" t="s">
        <v>809</v>
      </c>
      <c r="D1000" s="42" t="s">
        <v>324</v>
      </c>
      <c r="E1000" s="45">
        <v>1.0000000000000001E-5</v>
      </c>
      <c r="F1000" s="40">
        <f>ROUND(0,7)</f>
        <v>0</v>
      </c>
      <c r="G1000" s="45">
        <f>SmtRes!CX371</f>
        <v>0</v>
      </c>
      <c r="H1000" s="46">
        <f>SmtRes!CZ371</f>
        <v>4338.2700000000004</v>
      </c>
      <c r="I1000" s="44">
        <f>SmtRes!AI371</f>
        <v>1.07</v>
      </c>
      <c r="J1000" s="46">
        <f>ROUND(H1000*I1000, 2)</f>
        <v>4641.95</v>
      </c>
      <c r="K1000" s="41"/>
      <c r="L1000" s="46">
        <f>SmtRes!DF371</f>
        <v>0</v>
      </c>
    </row>
    <row r="1001" spans="1:82" ht="28.5">
      <c r="A1001" s="41"/>
      <c r="B1001" s="41" t="s">
        <v>821</v>
      </c>
      <c r="C1001" s="48" t="s">
        <v>823</v>
      </c>
      <c r="D1001" s="49" t="s">
        <v>703</v>
      </c>
      <c r="E1001" s="50">
        <v>0.01</v>
      </c>
      <c r="F1001" s="51">
        <f>ROUND(0,7)</f>
        <v>0</v>
      </c>
      <c r="G1001" s="50">
        <f>SmtRes!CX372</f>
        <v>0</v>
      </c>
      <c r="H1001" s="52">
        <f>SmtRes!CZ372</f>
        <v>899.56</v>
      </c>
      <c r="I1001" s="53">
        <f>SmtRes!AI372</f>
        <v>0.87</v>
      </c>
      <c r="J1001" s="52">
        <f>ROUND(H1001*I1001, 2)</f>
        <v>782.62</v>
      </c>
      <c r="K1001" s="48"/>
      <c r="L1001" s="52">
        <f>SmtRes!DF372</f>
        <v>0</v>
      </c>
    </row>
    <row r="1002" spans="1:82" ht="15">
      <c r="A1002" s="41"/>
      <c r="B1002" s="41"/>
      <c r="C1002" s="56" t="s">
        <v>985</v>
      </c>
      <c r="D1002" s="42"/>
      <c r="E1002" s="45"/>
      <c r="F1002" s="40"/>
      <c r="G1002" s="45"/>
      <c r="H1002" s="46"/>
      <c r="I1002" s="44"/>
      <c r="J1002" s="46"/>
      <c r="K1002" s="41"/>
      <c r="L1002" s="46">
        <f>L994+L996</f>
        <v>2851.66</v>
      </c>
    </row>
    <row r="1003" spans="1:82" ht="57">
      <c r="A1003" s="39" t="s">
        <v>1107</v>
      </c>
      <c r="B1003" s="41" t="str">
        <f>Source!F254</f>
        <v>421/пр_2020_п.75_пп.а</v>
      </c>
      <c r="C1003" s="41" t="str">
        <f>Source!G254</f>
        <v>Сметная стоимость вспомогательных ненормируемых материальных ресурсов, не учтенная в сметной норме, 2%</v>
      </c>
      <c r="D1003" s="42" t="str">
        <f>Source!H254</f>
        <v>%</v>
      </c>
      <c r="E1003" s="45">
        <f>SmtRes!AT373</f>
        <v>2</v>
      </c>
      <c r="F1003" s="40"/>
      <c r="G1003" s="45">
        <f>Source!I254</f>
        <v>2</v>
      </c>
      <c r="H1003" s="46"/>
      <c r="I1003" s="44"/>
      <c r="J1003" s="46"/>
      <c r="K1003" s="41"/>
      <c r="L1003" s="46">
        <f>Source!P254</f>
        <v>81.48</v>
      </c>
      <c r="AD1003">
        <f>ROUND((Source!AT254/100)*((ROUND(0*Source!I254, 2)+ROUND(0*Source!I254, 2))), 2)</f>
        <v>0</v>
      </c>
      <c r="AE1003">
        <f>ROUND((Source!AU254/100)*((ROUND(0*Source!I254, 2)+ROUND(0*Source!I254, 2))), 2)</f>
        <v>0</v>
      </c>
      <c r="AN1003">
        <f>L1003</f>
        <v>81.48</v>
      </c>
      <c r="AW1003">
        <f>L1003</f>
        <v>81.48</v>
      </c>
      <c r="AZ1003">
        <f>Source!X254</f>
        <v>0</v>
      </c>
      <c r="BA1003">
        <f>Source!Y254</f>
        <v>0</v>
      </c>
      <c r="CD1003">
        <v>4</v>
      </c>
    </row>
    <row r="1004" spans="1:82" ht="14.25">
      <c r="A1004" s="41"/>
      <c r="B1004" s="41"/>
      <c r="C1004" s="41" t="s">
        <v>987</v>
      </c>
      <c r="D1004" s="42"/>
      <c r="E1004" s="45"/>
      <c r="F1004" s="40"/>
      <c r="G1004" s="45"/>
      <c r="H1004" s="46"/>
      <c r="I1004" s="44"/>
      <c r="J1004" s="46"/>
      <c r="K1004" s="41"/>
      <c r="L1004" s="46">
        <f>SUM(AR993:AR1007)+SUM(AS993:AS1007)+SUM(AT993:AT1007)+SUM(AU993:AU1007)+SUM(AV993:AV1007)</f>
        <v>2851.66</v>
      </c>
    </row>
    <row r="1005" spans="1:82" ht="28.5">
      <c r="A1005" s="41"/>
      <c r="B1005" s="41" t="s">
        <v>255</v>
      </c>
      <c r="C1005" s="41" t="s">
        <v>1092</v>
      </c>
      <c r="D1005" s="42" t="s">
        <v>32</v>
      </c>
      <c r="E1005" s="45">
        <f>Source!BZ253</f>
        <v>90</v>
      </c>
      <c r="F1005" s="40"/>
      <c r="G1005" s="45">
        <f>Source!AT253</f>
        <v>90</v>
      </c>
      <c r="H1005" s="46"/>
      <c r="I1005" s="44"/>
      <c r="J1005" s="46"/>
      <c r="K1005" s="41"/>
      <c r="L1005" s="46">
        <f>SUM(AZ993:AZ1007)</f>
        <v>2566.4899999999998</v>
      </c>
    </row>
    <row r="1006" spans="1:82" ht="28.5">
      <c r="A1006" s="48"/>
      <c r="B1006" s="48" t="s">
        <v>256</v>
      </c>
      <c r="C1006" s="48" t="s">
        <v>1093</v>
      </c>
      <c r="D1006" s="49" t="s">
        <v>32</v>
      </c>
      <c r="E1006" s="50">
        <f>Source!CA253</f>
        <v>46</v>
      </c>
      <c r="F1006" s="51"/>
      <c r="G1006" s="50">
        <f>Source!AU253</f>
        <v>46</v>
      </c>
      <c r="H1006" s="52"/>
      <c r="I1006" s="53"/>
      <c r="J1006" s="52"/>
      <c r="K1006" s="48"/>
      <c r="L1006" s="52">
        <f>SUM(BA993:BA1007)</f>
        <v>1311.76</v>
      </c>
    </row>
    <row r="1007" spans="1:82" ht="15">
      <c r="C1007" s="82" t="s">
        <v>990</v>
      </c>
      <c r="D1007" s="82"/>
      <c r="E1007" s="82"/>
      <c r="F1007" s="82"/>
      <c r="G1007" s="82"/>
      <c r="H1007" s="82"/>
      <c r="I1007" s="83">
        <f>K1007/E993</f>
        <v>851.42374999999993</v>
      </c>
      <c r="J1007" s="83"/>
      <c r="K1007" s="83">
        <f>L994+L996+L1005+L1006+SUM(L1003:L1003)</f>
        <v>6811.3899999999994</v>
      </c>
      <c r="L1007" s="83"/>
      <c r="AD1007">
        <f>ROUND((Source!AT253/100)*((ROUND(SUMIF(SmtRes!AQ367:'SmtRes'!AQ373,"=1",SmtRes!AD367:'SmtRes'!AD373)*Source!I253, 2)+ROUND(SUMIF(SmtRes!AQ367:'SmtRes'!AQ373,"=1",SmtRes!AC367:'SmtRes'!AC373)*Source!I253, 2))), 2)</f>
        <v>2182.39</v>
      </c>
      <c r="AE1007">
        <f>ROUND((Source!AU253/100)*((ROUND(SUMIF(SmtRes!AQ367:'SmtRes'!AQ373,"=1",SmtRes!AD367:'SmtRes'!AD373)*Source!I253, 2)+ROUND(SUMIF(SmtRes!AQ367:'SmtRes'!AQ373,"=1",SmtRes!AC367:'SmtRes'!AC373)*Source!I253, 2))), 2)</f>
        <v>1115.44</v>
      </c>
      <c r="AN1007" s="54">
        <f>L994+L996+L1005+L1006</f>
        <v>6729.91</v>
      </c>
      <c r="AO1007">
        <f>0</f>
        <v>0</v>
      </c>
      <c r="AQ1007" t="s">
        <v>991</v>
      </c>
      <c r="AR1007" s="54">
        <f>L994</f>
        <v>2851.66</v>
      </c>
      <c r="AT1007">
        <f>0</f>
        <v>0</v>
      </c>
      <c r="AV1007" t="s">
        <v>991</v>
      </c>
      <c r="AW1007" s="54">
        <f>L996</f>
        <v>0</v>
      </c>
      <c r="AZ1007">
        <f>Source!X253</f>
        <v>2566.4899999999998</v>
      </c>
      <c r="BA1007">
        <f>Source!Y253</f>
        <v>1311.76</v>
      </c>
      <c r="CD1007">
        <v>2</v>
      </c>
    </row>
    <row r="1008" spans="1:82" ht="57">
      <c r="A1008" s="39" t="s">
        <v>283</v>
      </c>
      <c r="B1008" s="41" t="s">
        <v>1105</v>
      </c>
      <c r="C1008" s="41" t="str">
        <f>Source!G255</f>
        <v>Извещатель ПС автоматический: дымовой, фотоэлектрический, радиоизотопный, световой в нормальном исполнении</v>
      </c>
      <c r="D1008" s="42" t="str">
        <f>Source!H255</f>
        <v>ШТ</v>
      </c>
      <c r="E1008" s="45">
        <f>Source!K255</f>
        <v>8</v>
      </c>
      <c r="F1008" s="40"/>
      <c r="G1008" s="45">
        <f>Source!I255</f>
        <v>8</v>
      </c>
      <c r="H1008" s="46"/>
      <c r="I1008" s="44"/>
      <c r="J1008" s="46"/>
      <c r="K1008" s="41"/>
      <c r="L1008" s="46"/>
    </row>
    <row r="1009" spans="1:82" ht="15">
      <c r="A1009" s="40"/>
      <c r="B1009" s="43">
        <v>1</v>
      </c>
      <c r="C1009" s="40" t="s">
        <v>979</v>
      </c>
      <c r="D1009" s="42" t="s">
        <v>688</v>
      </c>
      <c r="E1009" s="45"/>
      <c r="F1009" s="43"/>
      <c r="G1009" s="45">
        <f>Source!U255</f>
        <v>13.44</v>
      </c>
      <c r="H1009" s="43"/>
      <c r="I1009" s="43"/>
      <c r="J1009" s="43"/>
      <c r="K1009" s="43"/>
      <c r="L1009" s="47">
        <f>SUM(L1010:L1010)-SUMIF(CE1010:CE1010, 1, L1010:L1010)</f>
        <v>4073.8</v>
      </c>
    </row>
    <row r="1010" spans="1:82" ht="28.5">
      <c r="A1010" s="41"/>
      <c r="B1010" s="41" t="s">
        <v>686</v>
      </c>
      <c r="C1010" s="41" t="s">
        <v>687</v>
      </c>
      <c r="D1010" s="42" t="s">
        <v>688</v>
      </c>
      <c r="E1010" s="45">
        <v>1.68</v>
      </c>
      <c r="F1010" s="40"/>
      <c r="G1010" s="45">
        <f>SmtRes!CX374</f>
        <v>13.44</v>
      </c>
      <c r="H1010" s="46"/>
      <c r="I1010" s="44"/>
      <c r="J1010" s="46">
        <f>SmtRes!CZ374</f>
        <v>303.11</v>
      </c>
      <c r="K1010" s="41"/>
      <c r="L1010" s="46">
        <f>SmtRes!DI374</f>
        <v>4073.8</v>
      </c>
    </row>
    <row r="1011" spans="1:82" ht="15">
      <c r="A1011" s="40"/>
      <c r="B1011" s="43">
        <v>4</v>
      </c>
      <c r="C1011" s="40" t="s">
        <v>984</v>
      </c>
      <c r="D1011" s="42"/>
      <c r="E1011" s="45"/>
      <c r="F1011" s="43"/>
      <c r="G1011" s="45"/>
      <c r="H1011" s="43"/>
      <c r="I1011" s="43"/>
      <c r="J1011" s="43"/>
      <c r="K1011" s="43"/>
      <c r="L1011" s="47">
        <f>SUM(L1012:L1016)-SUMIF(CE1012:CE1016, 1, L1012:L1016)</f>
        <v>295.5</v>
      </c>
    </row>
    <row r="1012" spans="1:82" ht="14.25">
      <c r="A1012" s="41"/>
      <c r="B1012" s="41" t="s">
        <v>815</v>
      </c>
      <c r="C1012" s="41" t="s">
        <v>817</v>
      </c>
      <c r="D1012" s="42" t="s">
        <v>703</v>
      </c>
      <c r="E1012" s="45">
        <v>5.0000000000000001E-4</v>
      </c>
      <c r="F1012" s="40"/>
      <c r="G1012" s="45">
        <f>SmtRes!CX375</f>
        <v>4.0000000000000001E-3</v>
      </c>
      <c r="H1012" s="46">
        <f>SmtRes!CZ375</f>
        <v>284.14999999999998</v>
      </c>
      <c r="I1012" s="44">
        <f>SmtRes!AI375</f>
        <v>1.1499999999999999</v>
      </c>
      <c r="J1012" s="46">
        <f>ROUND(H1012*I1012, 2)</f>
        <v>326.77</v>
      </c>
      <c r="K1012" s="41"/>
      <c r="L1012" s="46">
        <f>SmtRes!DF375</f>
        <v>1.31</v>
      </c>
    </row>
    <row r="1013" spans="1:82" ht="14.25">
      <c r="A1013" s="41"/>
      <c r="B1013" s="41" t="s">
        <v>736</v>
      </c>
      <c r="C1013" s="41" t="s">
        <v>738</v>
      </c>
      <c r="D1013" s="42" t="s">
        <v>739</v>
      </c>
      <c r="E1013" s="45">
        <v>8.3199999999999996E-2</v>
      </c>
      <c r="F1013" s="40"/>
      <c r="G1013" s="45">
        <f>SmtRes!CX376</f>
        <v>0.66559999999999997</v>
      </c>
      <c r="H1013" s="46"/>
      <c r="I1013" s="44"/>
      <c r="J1013" s="46">
        <f>SmtRes!CZ376</f>
        <v>6.45</v>
      </c>
      <c r="K1013" s="41"/>
      <c r="L1013" s="46">
        <f>SmtRes!DF376</f>
        <v>4.29</v>
      </c>
    </row>
    <row r="1014" spans="1:82" ht="42.75">
      <c r="A1014" s="41"/>
      <c r="B1014" s="41" t="s">
        <v>818</v>
      </c>
      <c r="C1014" s="41" t="s">
        <v>820</v>
      </c>
      <c r="D1014" s="42" t="s">
        <v>94</v>
      </c>
      <c r="E1014" s="45">
        <v>2.5000000000000001E-2</v>
      </c>
      <c r="F1014" s="40"/>
      <c r="G1014" s="45">
        <f>SmtRes!CX377</f>
        <v>0.2</v>
      </c>
      <c r="H1014" s="46">
        <f>SmtRes!CZ377</f>
        <v>978.09</v>
      </c>
      <c r="I1014" s="44">
        <f>SmtRes!AI377</f>
        <v>1.1599999999999999</v>
      </c>
      <c r="J1014" s="46">
        <f>ROUND(H1014*I1014, 2)</f>
        <v>1134.58</v>
      </c>
      <c r="K1014" s="41"/>
      <c r="L1014" s="46">
        <f>SmtRes!DF377</f>
        <v>226.92</v>
      </c>
    </row>
    <row r="1015" spans="1:82" ht="14.25">
      <c r="A1015" s="41"/>
      <c r="B1015" s="41" t="s">
        <v>807</v>
      </c>
      <c r="C1015" s="41" t="s">
        <v>809</v>
      </c>
      <c r="D1015" s="42" t="s">
        <v>324</v>
      </c>
      <c r="E1015" s="45">
        <v>1.0000000000000001E-5</v>
      </c>
      <c r="F1015" s="40"/>
      <c r="G1015" s="45">
        <f>SmtRes!CX378</f>
        <v>8.0000000000000007E-5</v>
      </c>
      <c r="H1015" s="46">
        <f>SmtRes!CZ378</f>
        <v>4338.2700000000004</v>
      </c>
      <c r="I1015" s="44">
        <f>SmtRes!AI378</f>
        <v>1.07</v>
      </c>
      <c r="J1015" s="46">
        <f>ROUND(H1015*I1015, 2)</f>
        <v>4641.95</v>
      </c>
      <c r="K1015" s="41"/>
      <c r="L1015" s="46">
        <f>SmtRes!DF378</f>
        <v>0.37</v>
      </c>
    </row>
    <row r="1016" spans="1:82" ht="28.5">
      <c r="A1016" s="41"/>
      <c r="B1016" s="41" t="s">
        <v>821</v>
      </c>
      <c r="C1016" s="48" t="s">
        <v>823</v>
      </c>
      <c r="D1016" s="49" t="s">
        <v>703</v>
      </c>
      <c r="E1016" s="50">
        <v>0.01</v>
      </c>
      <c r="F1016" s="51"/>
      <c r="G1016" s="50">
        <f>SmtRes!CX379</f>
        <v>0.08</v>
      </c>
      <c r="H1016" s="52">
        <f>SmtRes!CZ379</f>
        <v>899.56</v>
      </c>
      <c r="I1016" s="53">
        <f>SmtRes!AI379</f>
        <v>0.87</v>
      </c>
      <c r="J1016" s="52">
        <f>ROUND(H1016*I1016, 2)</f>
        <v>782.62</v>
      </c>
      <c r="K1016" s="48"/>
      <c r="L1016" s="52">
        <f>SmtRes!DF379</f>
        <v>62.61</v>
      </c>
    </row>
    <row r="1017" spans="1:82" ht="15">
      <c r="A1017" s="41"/>
      <c r="B1017" s="41"/>
      <c r="C1017" s="56" t="s">
        <v>985</v>
      </c>
      <c r="D1017" s="42"/>
      <c r="E1017" s="45"/>
      <c r="F1017" s="40"/>
      <c r="G1017" s="45"/>
      <c r="H1017" s="46"/>
      <c r="I1017" s="44"/>
      <c r="J1017" s="46"/>
      <c r="K1017" s="41"/>
      <c r="L1017" s="46">
        <f>L1009+L1011</f>
        <v>4369.3</v>
      </c>
    </row>
    <row r="1018" spans="1:82" ht="57">
      <c r="A1018" s="39" t="s">
        <v>1108</v>
      </c>
      <c r="B1018" s="41" t="str">
        <f>Source!F256</f>
        <v>421/пр_2020_п.75_пп.а</v>
      </c>
      <c r="C1018" s="41" t="str">
        <f>Source!G256</f>
        <v>Сметная стоимость вспомогательных ненормируемых материальных ресурсов, не учтенная в сметной норме, 2%</v>
      </c>
      <c r="D1018" s="42" t="str">
        <f>Source!H256</f>
        <v>%</v>
      </c>
      <c r="E1018" s="45">
        <f>SmtRes!AT380</f>
        <v>2</v>
      </c>
      <c r="F1018" s="40"/>
      <c r="G1018" s="45">
        <f>Source!I256</f>
        <v>2</v>
      </c>
      <c r="H1018" s="46"/>
      <c r="I1018" s="44"/>
      <c r="J1018" s="46"/>
      <c r="K1018" s="41"/>
      <c r="L1018" s="46">
        <f>Source!P256</f>
        <v>81.48</v>
      </c>
      <c r="AD1018">
        <f>ROUND((Source!AT256/100)*((ROUND(0*Source!I256, 2)+ROUND(0*Source!I256, 2))), 2)</f>
        <v>0</v>
      </c>
      <c r="AE1018">
        <f>ROUND((Source!AU256/100)*((ROUND(0*Source!I256, 2)+ROUND(0*Source!I256, 2))), 2)</f>
        <v>0</v>
      </c>
      <c r="AN1018">
        <f>L1018</f>
        <v>81.48</v>
      </c>
      <c r="AW1018">
        <f>L1018</f>
        <v>81.48</v>
      </c>
      <c r="AZ1018">
        <f>Source!X256</f>
        <v>0</v>
      </c>
      <c r="BA1018">
        <f>Source!Y256</f>
        <v>0</v>
      </c>
      <c r="CD1018">
        <v>4</v>
      </c>
    </row>
    <row r="1019" spans="1:82" ht="14.25">
      <c r="A1019" s="41"/>
      <c r="B1019" s="41"/>
      <c r="C1019" s="41" t="s">
        <v>987</v>
      </c>
      <c r="D1019" s="42"/>
      <c r="E1019" s="45"/>
      <c r="F1019" s="40"/>
      <c r="G1019" s="45"/>
      <c r="H1019" s="46"/>
      <c r="I1019" s="44"/>
      <c r="J1019" s="46"/>
      <c r="K1019" s="41"/>
      <c r="L1019" s="46">
        <f>SUM(AR1008:AR1022)+SUM(AS1008:AS1022)+SUM(AT1008:AT1022)+SUM(AU1008:AU1022)+SUM(AV1008:AV1022)</f>
        <v>4073.8</v>
      </c>
    </row>
    <row r="1020" spans="1:82" ht="28.5">
      <c r="A1020" s="41"/>
      <c r="B1020" s="41" t="s">
        <v>255</v>
      </c>
      <c r="C1020" s="41" t="s">
        <v>1092</v>
      </c>
      <c r="D1020" s="42" t="s">
        <v>32</v>
      </c>
      <c r="E1020" s="45">
        <f>Source!BZ255</f>
        <v>90</v>
      </c>
      <c r="F1020" s="40"/>
      <c r="G1020" s="45">
        <f>Source!AT255</f>
        <v>90</v>
      </c>
      <c r="H1020" s="46"/>
      <c r="I1020" s="44"/>
      <c r="J1020" s="46"/>
      <c r="K1020" s="41"/>
      <c r="L1020" s="46">
        <f>SUM(AZ1008:AZ1022)</f>
        <v>3666.42</v>
      </c>
    </row>
    <row r="1021" spans="1:82" ht="28.5">
      <c r="A1021" s="48"/>
      <c r="B1021" s="48" t="s">
        <v>256</v>
      </c>
      <c r="C1021" s="48" t="s">
        <v>1093</v>
      </c>
      <c r="D1021" s="49" t="s">
        <v>32</v>
      </c>
      <c r="E1021" s="50">
        <f>Source!CA255</f>
        <v>46</v>
      </c>
      <c r="F1021" s="51"/>
      <c r="G1021" s="50">
        <f>Source!AU255</f>
        <v>46</v>
      </c>
      <c r="H1021" s="52"/>
      <c r="I1021" s="53"/>
      <c r="J1021" s="52"/>
      <c r="K1021" s="48"/>
      <c r="L1021" s="52">
        <f>SUM(BA1008:BA1022)</f>
        <v>1873.95</v>
      </c>
    </row>
    <row r="1022" spans="1:82" ht="15">
      <c r="C1022" s="82" t="s">
        <v>990</v>
      </c>
      <c r="D1022" s="82"/>
      <c r="E1022" s="82"/>
      <c r="F1022" s="82"/>
      <c r="G1022" s="82"/>
      <c r="H1022" s="82"/>
      <c r="I1022" s="83">
        <f>K1022/E1008</f>
        <v>1248.89375</v>
      </c>
      <c r="J1022" s="83"/>
      <c r="K1022" s="83">
        <f>L1009+L1011+L1020+L1021+SUM(L1018:L1018)</f>
        <v>9991.15</v>
      </c>
      <c r="L1022" s="83"/>
      <c r="AD1022">
        <f>ROUND((Source!AT255/100)*((ROUND(SUMIF(SmtRes!AQ374:'SmtRes'!AQ380,"=1",SmtRes!AD374:'SmtRes'!AD380)*Source!I255, 2)+ROUND(SUMIF(SmtRes!AQ374:'SmtRes'!AQ380,"=1",SmtRes!AC374:'SmtRes'!AC380)*Source!I255, 2))), 2)</f>
        <v>2182.39</v>
      </c>
      <c r="AE1022">
        <f>ROUND((Source!AU255/100)*((ROUND(SUMIF(SmtRes!AQ374:'SmtRes'!AQ380,"=1",SmtRes!AD374:'SmtRes'!AD380)*Source!I255, 2)+ROUND(SUMIF(SmtRes!AQ374:'SmtRes'!AQ380,"=1",SmtRes!AC374:'SmtRes'!AC380)*Source!I255, 2))), 2)</f>
        <v>1115.44</v>
      </c>
      <c r="AN1022" s="54">
        <f>L1009+L1011+L1020+L1021</f>
        <v>9909.67</v>
      </c>
      <c r="AO1022">
        <f>0</f>
        <v>0</v>
      </c>
      <c r="AQ1022" t="s">
        <v>991</v>
      </c>
      <c r="AR1022" s="54">
        <f>L1009</f>
        <v>4073.8</v>
      </c>
      <c r="AT1022">
        <f>0</f>
        <v>0</v>
      </c>
      <c r="AV1022" t="s">
        <v>991</v>
      </c>
      <c r="AW1022" s="54">
        <f>L1011</f>
        <v>295.5</v>
      </c>
      <c r="AZ1022">
        <f>Source!X255</f>
        <v>3666.42</v>
      </c>
      <c r="BA1022">
        <f>Source!Y255</f>
        <v>1873.95</v>
      </c>
      <c r="CD1022">
        <v>2</v>
      </c>
    </row>
    <row r="1023" spans="1:82" ht="106.5">
      <c r="A1023" s="39" t="s">
        <v>285</v>
      </c>
      <c r="B1023" s="41" t="s">
        <v>1109</v>
      </c>
      <c r="C1023" s="41" t="s">
        <v>1110</v>
      </c>
      <c r="D1023" s="42" t="str">
        <f>Source!H257</f>
        <v>ШТ</v>
      </c>
      <c r="E1023" s="45">
        <f>Source!K257</f>
        <v>7</v>
      </c>
      <c r="F1023" s="40"/>
      <c r="G1023" s="45">
        <f>Source!I257</f>
        <v>7</v>
      </c>
      <c r="H1023" s="46"/>
      <c r="I1023" s="44"/>
      <c r="J1023" s="46"/>
      <c r="K1023" s="41"/>
      <c r="L1023" s="46"/>
    </row>
    <row r="1024" spans="1:82" ht="15">
      <c r="A1024" s="40"/>
      <c r="B1024" s="43">
        <v>1</v>
      </c>
      <c r="C1024" s="40" t="s">
        <v>979</v>
      </c>
      <c r="D1024" s="42" t="s">
        <v>688</v>
      </c>
      <c r="E1024" s="45"/>
      <c r="F1024" s="43"/>
      <c r="G1024" s="45">
        <f>Source!U257</f>
        <v>4.1159999999999997</v>
      </c>
      <c r="H1024" s="43"/>
      <c r="I1024" s="43"/>
      <c r="J1024" s="43"/>
      <c r="K1024" s="43"/>
      <c r="L1024" s="47">
        <f>SUM(L1025:L1025)-SUMIF(CE1025:CE1025, 1, L1025:L1025)</f>
        <v>1247.5999999999999</v>
      </c>
    </row>
    <row r="1025" spans="1:82" ht="28.5">
      <c r="A1025" s="41"/>
      <c r="B1025" s="41" t="s">
        <v>686</v>
      </c>
      <c r="C1025" s="41" t="s">
        <v>687</v>
      </c>
      <c r="D1025" s="42" t="s">
        <v>688</v>
      </c>
      <c r="E1025" s="45">
        <v>0.84</v>
      </c>
      <c r="F1025" s="40">
        <f>ROUND(0.7,7)</f>
        <v>0.7</v>
      </c>
      <c r="G1025" s="45">
        <f>SmtRes!CX381</f>
        <v>4.1159999999999997</v>
      </c>
      <c r="H1025" s="46"/>
      <c r="I1025" s="44"/>
      <c r="J1025" s="46">
        <f>SmtRes!CZ381</f>
        <v>303.11</v>
      </c>
      <c r="K1025" s="41"/>
      <c r="L1025" s="46">
        <f>SmtRes!DI381</f>
        <v>1247.5999999999999</v>
      </c>
    </row>
    <row r="1026" spans="1:82" ht="15">
      <c r="A1026" s="40"/>
      <c r="B1026" s="43">
        <v>4</v>
      </c>
      <c r="C1026" s="40" t="s">
        <v>984</v>
      </c>
      <c r="D1026" s="42"/>
      <c r="E1026" s="45"/>
      <c r="F1026" s="43"/>
      <c r="G1026" s="45"/>
      <c r="H1026" s="43"/>
      <c r="I1026" s="43"/>
      <c r="J1026" s="43"/>
      <c r="K1026" s="43"/>
      <c r="L1026" s="47">
        <f>SUM(L1027:L1031)-SUMIF(CE1027:CE1031, 1, L1027:L1031)</f>
        <v>0</v>
      </c>
    </row>
    <row r="1027" spans="1:82" ht="14.25">
      <c r="A1027" s="41"/>
      <c r="B1027" s="41" t="s">
        <v>815</v>
      </c>
      <c r="C1027" s="41" t="s">
        <v>817</v>
      </c>
      <c r="D1027" s="42" t="s">
        <v>703</v>
      </c>
      <c r="E1027" s="45">
        <v>2.0000000000000001E-4</v>
      </c>
      <c r="F1027" s="40">
        <f>ROUND(0,7)</f>
        <v>0</v>
      </c>
      <c r="G1027" s="45">
        <f>SmtRes!CX382</f>
        <v>0</v>
      </c>
      <c r="H1027" s="46">
        <f>SmtRes!CZ382</f>
        <v>284.14999999999998</v>
      </c>
      <c r="I1027" s="44">
        <f>SmtRes!AI382</f>
        <v>1.1499999999999999</v>
      </c>
      <c r="J1027" s="46">
        <f>ROUND(H1027*I1027, 2)</f>
        <v>326.77</v>
      </c>
      <c r="K1027" s="41"/>
      <c r="L1027" s="46">
        <f>SmtRes!DF382</f>
        <v>0</v>
      </c>
    </row>
    <row r="1028" spans="1:82" ht="57">
      <c r="A1028" s="41"/>
      <c r="B1028" s="41" t="s">
        <v>826</v>
      </c>
      <c r="C1028" s="41" t="s">
        <v>828</v>
      </c>
      <c r="D1028" s="42" t="s">
        <v>324</v>
      </c>
      <c r="E1028" s="45">
        <v>1E-4</v>
      </c>
      <c r="F1028" s="40">
        <f>ROUND(0,7)</f>
        <v>0</v>
      </c>
      <c r="G1028" s="45">
        <f>SmtRes!CX383</f>
        <v>0</v>
      </c>
      <c r="H1028" s="46">
        <f>SmtRes!CZ383</f>
        <v>110308.96</v>
      </c>
      <c r="I1028" s="44">
        <f>SmtRes!AI383</f>
        <v>1.1599999999999999</v>
      </c>
      <c r="J1028" s="46">
        <f>ROUND(H1028*I1028, 2)</f>
        <v>127958.39</v>
      </c>
      <c r="K1028" s="41"/>
      <c r="L1028" s="46">
        <f>SmtRes!DF383</f>
        <v>0</v>
      </c>
    </row>
    <row r="1029" spans="1:82" ht="28.5">
      <c r="A1029" s="41"/>
      <c r="B1029" s="41" t="s">
        <v>821</v>
      </c>
      <c r="C1029" s="41" t="s">
        <v>823</v>
      </c>
      <c r="D1029" s="42" t="s">
        <v>703</v>
      </c>
      <c r="E1029" s="45">
        <v>2E-3</v>
      </c>
      <c r="F1029" s="40">
        <f>ROUND(0,7)</f>
        <v>0</v>
      </c>
      <c r="G1029" s="45">
        <f>SmtRes!CX384</f>
        <v>0</v>
      </c>
      <c r="H1029" s="46">
        <f>SmtRes!CZ384</f>
        <v>899.56</v>
      </c>
      <c r="I1029" s="44">
        <f>SmtRes!AI384</f>
        <v>0.87</v>
      </c>
      <c r="J1029" s="46">
        <f>ROUND(H1029*I1029, 2)</f>
        <v>782.62</v>
      </c>
      <c r="K1029" s="41"/>
      <c r="L1029" s="46">
        <f>SmtRes!DF384</f>
        <v>0</v>
      </c>
    </row>
    <row r="1030" spans="1:82" ht="14.25">
      <c r="A1030" s="41"/>
      <c r="B1030" s="41" t="s">
        <v>829</v>
      </c>
      <c r="C1030" s="41" t="s">
        <v>831</v>
      </c>
      <c r="D1030" s="42" t="s">
        <v>703</v>
      </c>
      <c r="E1030" s="45">
        <v>0.01</v>
      </c>
      <c r="F1030" s="40">
        <f>ROUND(0,7)</f>
        <v>0</v>
      </c>
      <c r="G1030" s="45">
        <f>SmtRes!CX385</f>
        <v>0</v>
      </c>
      <c r="H1030" s="46">
        <f>SmtRes!CZ385</f>
        <v>303.48</v>
      </c>
      <c r="I1030" s="44">
        <f>SmtRes!AI385</f>
        <v>1.39</v>
      </c>
      <c r="J1030" s="46">
        <f>ROUND(H1030*I1030, 2)</f>
        <v>421.84</v>
      </c>
      <c r="K1030" s="41"/>
      <c r="L1030" s="46">
        <f>SmtRes!DF385</f>
        <v>0</v>
      </c>
    </row>
    <row r="1031" spans="1:82" ht="28.5">
      <c r="A1031" s="41"/>
      <c r="B1031" s="41" t="s">
        <v>832</v>
      </c>
      <c r="C1031" s="48" t="s">
        <v>834</v>
      </c>
      <c r="D1031" s="49" t="s">
        <v>703</v>
      </c>
      <c r="E1031" s="50">
        <v>1.42E-3</v>
      </c>
      <c r="F1031" s="51">
        <f>ROUND(0,7)</f>
        <v>0</v>
      </c>
      <c r="G1031" s="50">
        <f>SmtRes!CX386</f>
        <v>0</v>
      </c>
      <c r="H1031" s="52">
        <f>SmtRes!CZ386</f>
        <v>189.97</v>
      </c>
      <c r="I1031" s="53">
        <f>SmtRes!AI386</f>
        <v>1.32</v>
      </c>
      <c r="J1031" s="52">
        <f>ROUND(H1031*I1031, 2)</f>
        <v>250.76</v>
      </c>
      <c r="K1031" s="48"/>
      <c r="L1031" s="52">
        <f>SmtRes!DF386</f>
        <v>0</v>
      </c>
    </row>
    <row r="1032" spans="1:82" ht="15">
      <c r="A1032" s="41"/>
      <c r="B1032" s="41"/>
      <c r="C1032" s="56" t="s">
        <v>985</v>
      </c>
      <c r="D1032" s="42"/>
      <c r="E1032" s="45"/>
      <c r="F1032" s="40"/>
      <c r="G1032" s="45"/>
      <c r="H1032" s="46"/>
      <c r="I1032" s="44"/>
      <c r="J1032" s="46"/>
      <c r="K1032" s="41"/>
      <c r="L1032" s="46">
        <f>L1024+L1026</f>
        <v>1247.5999999999999</v>
      </c>
    </row>
    <row r="1033" spans="1:82" ht="57">
      <c r="A1033" s="39" t="s">
        <v>1111</v>
      </c>
      <c r="B1033" s="41" t="str">
        <f>Source!F258</f>
        <v>421/пр_2020_п.75_пп.а</v>
      </c>
      <c r="C1033" s="41" t="str">
        <f>Source!G258</f>
        <v>Сметная стоимость вспомогательных ненормируемых материальных ресурсов, не учтенная в сметной норме, 2%</v>
      </c>
      <c r="D1033" s="42" t="str">
        <f>Source!H258</f>
        <v>%</v>
      </c>
      <c r="E1033" s="45">
        <f>SmtRes!AT387</f>
        <v>2</v>
      </c>
      <c r="F1033" s="40"/>
      <c r="G1033" s="45">
        <f>Source!I258</f>
        <v>2</v>
      </c>
      <c r="H1033" s="46"/>
      <c r="I1033" s="44"/>
      <c r="J1033" s="46"/>
      <c r="K1033" s="41"/>
      <c r="L1033" s="46">
        <f>Source!P258</f>
        <v>35.65</v>
      </c>
      <c r="AD1033">
        <f>ROUND((Source!AT258/100)*((ROUND(0*Source!I258, 2)+ROUND(0*Source!I258, 2))), 2)</f>
        <v>0</v>
      </c>
      <c r="AE1033">
        <f>ROUND((Source!AU258/100)*((ROUND(0*Source!I258, 2)+ROUND(0*Source!I258, 2))), 2)</f>
        <v>0</v>
      </c>
      <c r="AN1033">
        <f>L1033</f>
        <v>35.65</v>
      </c>
      <c r="AW1033">
        <f>L1033</f>
        <v>35.65</v>
      </c>
      <c r="AZ1033">
        <f>Source!X258</f>
        <v>0</v>
      </c>
      <c r="BA1033">
        <f>Source!Y258</f>
        <v>0</v>
      </c>
      <c r="CD1033">
        <v>4</v>
      </c>
    </row>
    <row r="1034" spans="1:82" ht="14.25">
      <c r="A1034" s="41"/>
      <c r="B1034" s="41"/>
      <c r="C1034" s="41" t="s">
        <v>987</v>
      </c>
      <c r="D1034" s="42"/>
      <c r="E1034" s="45"/>
      <c r="F1034" s="40"/>
      <c r="G1034" s="45"/>
      <c r="H1034" s="46"/>
      <c r="I1034" s="44"/>
      <c r="J1034" s="46"/>
      <c r="K1034" s="41"/>
      <c r="L1034" s="46">
        <f>SUM(AR1023:AR1037)+SUM(AS1023:AS1037)+SUM(AT1023:AT1037)+SUM(AU1023:AU1037)+SUM(AV1023:AV1037)</f>
        <v>1247.5999999999999</v>
      </c>
    </row>
    <row r="1035" spans="1:82" ht="28.5">
      <c r="A1035" s="41"/>
      <c r="B1035" s="41" t="s">
        <v>255</v>
      </c>
      <c r="C1035" s="41" t="s">
        <v>1092</v>
      </c>
      <c r="D1035" s="42" t="s">
        <v>32</v>
      </c>
      <c r="E1035" s="45">
        <f>Source!BZ257</f>
        <v>90</v>
      </c>
      <c r="F1035" s="40"/>
      <c r="G1035" s="45">
        <f>Source!AT257</f>
        <v>90</v>
      </c>
      <c r="H1035" s="46"/>
      <c r="I1035" s="44"/>
      <c r="J1035" s="46"/>
      <c r="K1035" s="41"/>
      <c r="L1035" s="46">
        <f>SUM(AZ1023:AZ1037)</f>
        <v>1122.8399999999999</v>
      </c>
    </row>
    <row r="1036" spans="1:82" ht="28.5">
      <c r="A1036" s="48"/>
      <c r="B1036" s="48" t="s">
        <v>256</v>
      </c>
      <c r="C1036" s="48" t="s">
        <v>1093</v>
      </c>
      <c r="D1036" s="49" t="s">
        <v>32</v>
      </c>
      <c r="E1036" s="50">
        <f>Source!CA257</f>
        <v>46</v>
      </c>
      <c r="F1036" s="51"/>
      <c r="G1036" s="50">
        <f>Source!AU257</f>
        <v>46</v>
      </c>
      <c r="H1036" s="52"/>
      <c r="I1036" s="53"/>
      <c r="J1036" s="52"/>
      <c r="K1036" s="48"/>
      <c r="L1036" s="52">
        <f>SUM(BA1023:BA1037)</f>
        <v>573.9</v>
      </c>
    </row>
    <row r="1037" spans="1:82" ht="15">
      <c r="C1037" s="82" t="s">
        <v>990</v>
      </c>
      <c r="D1037" s="82"/>
      <c r="E1037" s="82"/>
      <c r="F1037" s="82"/>
      <c r="G1037" s="82"/>
      <c r="H1037" s="82"/>
      <c r="I1037" s="83">
        <f>K1037/E1023</f>
        <v>425.7128571428571</v>
      </c>
      <c r="J1037" s="83"/>
      <c r="K1037" s="83">
        <f>L1024+L1026+L1035+L1036+SUM(L1033:L1033)</f>
        <v>2979.99</v>
      </c>
      <c r="L1037" s="83"/>
      <c r="AD1037">
        <f>ROUND((Source!AT257/100)*((ROUND(SUMIF(SmtRes!AQ381:'SmtRes'!AQ387,"=1",SmtRes!AD381:'SmtRes'!AD387)*Source!I257, 2)+ROUND(SUMIF(SmtRes!AQ381:'SmtRes'!AQ387,"=1",SmtRes!AC381:'SmtRes'!AC387)*Source!I257, 2))), 2)</f>
        <v>1909.59</v>
      </c>
      <c r="AE1037">
        <f>ROUND((Source!AU257/100)*((ROUND(SUMIF(SmtRes!AQ381:'SmtRes'!AQ387,"=1",SmtRes!AD381:'SmtRes'!AD387)*Source!I257, 2)+ROUND(SUMIF(SmtRes!AQ381:'SmtRes'!AQ387,"=1",SmtRes!AC381:'SmtRes'!AC387)*Source!I257, 2))), 2)</f>
        <v>976.01</v>
      </c>
      <c r="AN1037" s="54">
        <f>L1024+L1026+L1035+L1036</f>
        <v>2944.3399999999997</v>
      </c>
      <c r="AO1037">
        <f>0</f>
        <v>0</v>
      </c>
      <c r="AQ1037" t="s">
        <v>991</v>
      </c>
      <c r="AR1037" s="54">
        <f>L1024</f>
        <v>1247.5999999999999</v>
      </c>
      <c r="AT1037">
        <f>0</f>
        <v>0</v>
      </c>
      <c r="AV1037" t="s">
        <v>991</v>
      </c>
      <c r="AW1037" s="54">
        <f>L1026</f>
        <v>0</v>
      </c>
      <c r="AZ1037">
        <f>Source!X257</f>
        <v>1122.8399999999999</v>
      </c>
      <c r="BA1037">
        <f>Source!Y257</f>
        <v>573.9</v>
      </c>
      <c r="CD1037">
        <v>2</v>
      </c>
    </row>
    <row r="1038" spans="1:82" ht="42.75">
      <c r="A1038" s="39" t="s">
        <v>290</v>
      </c>
      <c r="B1038" s="41" t="s">
        <v>1109</v>
      </c>
      <c r="C1038" s="41" t="str">
        <f>Source!G259</f>
        <v>Извещатель ОС автоматический: контактный, магнитоконтактный на открывание окон, дверей</v>
      </c>
      <c r="D1038" s="42" t="str">
        <f>Source!H259</f>
        <v>ШТ</v>
      </c>
      <c r="E1038" s="45">
        <f>Source!K259</f>
        <v>7</v>
      </c>
      <c r="F1038" s="40"/>
      <c r="G1038" s="45">
        <f>Source!I259</f>
        <v>7</v>
      </c>
      <c r="H1038" s="46"/>
      <c r="I1038" s="44"/>
      <c r="J1038" s="46"/>
      <c r="K1038" s="41"/>
      <c r="L1038" s="46"/>
    </row>
    <row r="1039" spans="1:82" ht="15">
      <c r="A1039" s="40"/>
      <c r="B1039" s="43">
        <v>1</v>
      </c>
      <c r="C1039" s="40" t="s">
        <v>979</v>
      </c>
      <c r="D1039" s="42" t="s">
        <v>688</v>
      </c>
      <c r="E1039" s="45"/>
      <c r="F1039" s="43"/>
      <c r="G1039" s="45">
        <f>Source!U259</f>
        <v>5.88</v>
      </c>
      <c r="H1039" s="43"/>
      <c r="I1039" s="43"/>
      <c r="J1039" s="43"/>
      <c r="K1039" s="43"/>
      <c r="L1039" s="47">
        <f>SUM(L1040:L1040)-SUMIF(CE1040:CE1040, 1, L1040:L1040)</f>
        <v>1782.29</v>
      </c>
    </row>
    <row r="1040" spans="1:82" ht="28.5">
      <c r="A1040" s="41"/>
      <c r="B1040" s="41" t="s">
        <v>686</v>
      </c>
      <c r="C1040" s="41" t="s">
        <v>687</v>
      </c>
      <c r="D1040" s="42" t="s">
        <v>688</v>
      </c>
      <c r="E1040" s="45">
        <v>0.84</v>
      </c>
      <c r="F1040" s="40"/>
      <c r="G1040" s="45">
        <f>SmtRes!CX388</f>
        <v>5.88</v>
      </c>
      <c r="H1040" s="46"/>
      <c r="I1040" s="44"/>
      <c r="J1040" s="46">
        <f>SmtRes!CZ388</f>
        <v>303.11</v>
      </c>
      <c r="K1040" s="41"/>
      <c r="L1040" s="46">
        <f>SmtRes!DI388</f>
        <v>1782.29</v>
      </c>
    </row>
    <row r="1041" spans="1:82" ht="15">
      <c r="A1041" s="40"/>
      <c r="B1041" s="43">
        <v>4</v>
      </c>
      <c r="C1041" s="40" t="s">
        <v>984</v>
      </c>
      <c r="D1041" s="42"/>
      <c r="E1041" s="45"/>
      <c r="F1041" s="43"/>
      <c r="G1041" s="45"/>
      <c r="H1041" s="43"/>
      <c r="I1041" s="43"/>
      <c r="J1041" s="43"/>
      <c r="K1041" s="43"/>
      <c r="L1041" s="47">
        <f>SUM(L1042:L1046)-SUMIF(CE1042:CE1046, 1, L1042:L1046)</f>
        <v>133.01</v>
      </c>
    </row>
    <row r="1042" spans="1:82" ht="14.25">
      <c r="A1042" s="41"/>
      <c r="B1042" s="41" t="s">
        <v>815</v>
      </c>
      <c r="C1042" s="41" t="s">
        <v>817</v>
      </c>
      <c r="D1042" s="42" t="s">
        <v>703</v>
      </c>
      <c r="E1042" s="45">
        <v>2.0000000000000001E-4</v>
      </c>
      <c r="F1042" s="40"/>
      <c r="G1042" s="45">
        <f>SmtRes!CX389</f>
        <v>1.4E-3</v>
      </c>
      <c r="H1042" s="46">
        <f>SmtRes!CZ389</f>
        <v>284.14999999999998</v>
      </c>
      <c r="I1042" s="44">
        <f>SmtRes!AI389</f>
        <v>1.1499999999999999</v>
      </c>
      <c r="J1042" s="46">
        <f>ROUND(H1042*I1042, 2)</f>
        <v>326.77</v>
      </c>
      <c r="K1042" s="41"/>
      <c r="L1042" s="46">
        <f>SmtRes!DF389</f>
        <v>0.46</v>
      </c>
    </row>
    <row r="1043" spans="1:82" ht="57">
      <c r="A1043" s="41"/>
      <c r="B1043" s="41" t="s">
        <v>826</v>
      </c>
      <c r="C1043" s="41" t="s">
        <v>828</v>
      </c>
      <c r="D1043" s="42" t="s">
        <v>324</v>
      </c>
      <c r="E1043" s="45">
        <v>1E-4</v>
      </c>
      <c r="F1043" s="40"/>
      <c r="G1043" s="45">
        <f>SmtRes!CX390</f>
        <v>6.9999999999999999E-4</v>
      </c>
      <c r="H1043" s="46">
        <f>SmtRes!CZ390</f>
        <v>110308.96</v>
      </c>
      <c r="I1043" s="44">
        <f>SmtRes!AI390</f>
        <v>1.1599999999999999</v>
      </c>
      <c r="J1043" s="46">
        <f>ROUND(H1043*I1043, 2)</f>
        <v>127958.39</v>
      </c>
      <c r="K1043" s="41"/>
      <c r="L1043" s="46">
        <f>SmtRes!DF390</f>
        <v>89.57</v>
      </c>
    </row>
    <row r="1044" spans="1:82" ht="28.5">
      <c r="A1044" s="41"/>
      <c r="B1044" s="41" t="s">
        <v>821</v>
      </c>
      <c r="C1044" s="41" t="s">
        <v>823</v>
      </c>
      <c r="D1044" s="42" t="s">
        <v>703</v>
      </c>
      <c r="E1044" s="45">
        <v>2E-3</v>
      </c>
      <c r="F1044" s="40"/>
      <c r="G1044" s="45">
        <f>SmtRes!CX391</f>
        <v>1.4E-2</v>
      </c>
      <c r="H1044" s="46">
        <f>SmtRes!CZ391</f>
        <v>899.56</v>
      </c>
      <c r="I1044" s="44">
        <f>SmtRes!AI391</f>
        <v>0.87</v>
      </c>
      <c r="J1044" s="46">
        <f>ROUND(H1044*I1044, 2)</f>
        <v>782.62</v>
      </c>
      <c r="K1044" s="41"/>
      <c r="L1044" s="46">
        <f>SmtRes!DF391</f>
        <v>10.96</v>
      </c>
    </row>
    <row r="1045" spans="1:82" ht="14.25">
      <c r="A1045" s="41"/>
      <c r="B1045" s="41" t="s">
        <v>829</v>
      </c>
      <c r="C1045" s="41" t="s">
        <v>831</v>
      </c>
      <c r="D1045" s="42" t="s">
        <v>703</v>
      </c>
      <c r="E1045" s="45">
        <v>0.01</v>
      </c>
      <c r="F1045" s="40"/>
      <c r="G1045" s="45">
        <f>SmtRes!CX392</f>
        <v>7.0000000000000007E-2</v>
      </c>
      <c r="H1045" s="46">
        <f>SmtRes!CZ392</f>
        <v>303.48</v>
      </c>
      <c r="I1045" s="44">
        <f>SmtRes!AI392</f>
        <v>1.39</v>
      </c>
      <c r="J1045" s="46">
        <f>ROUND(H1045*I1045, 2)</f>
        <v>421.84</v>
      </c>
      <c r="K1045" s="41"/>
      <c r="L1045" s="46">
        <f>SmtRes!DF392</f>
        <v>29.53</v>
      </c>
    </row>
    <row r="1046" spans="1:82" ht="28.5">
      <c r="A1046" s="41"/>
      <c r="B1046" s="41" t="s">
        <v>832</v>
      </c>
      <c r="C1046" s="48" t="s">
        <v>834</v>
      </c>
      <c r="D1046" s="49" t="s">
        <v>703</v>
      </c>
      <c r="E1046" s="50">
        <v>1.42E-3</v>
      </c>
      <c r="F1046" s="51"/>
      <c r="G1046" s="50">
        <f>SmtRes!CX393</f>
        <v>9.9399999999999992E-3</v>
      </c>
      <c r="H1046" s="52">
        <f>SmtRes!CZ393</f>
        <v>189.97</v>
      </c>
      <c r="I1046" s="53">
        <f>SmtRes!AI393</f>
        <v>1.32</v>
      </c>
      <c r="J1046" s="52">
        <f>ROUND(H1046*I1046, 2)</f>
        <v>250.76</v>
      </c>
      <c r="K1046" s="48"/>
      <c r="L1046" s="52">
        <f>SmtRes!DF393</f>
        <v>2.4900000000000002</v>
      </c>
    </row>
    <row r="1047" spans="1:82" ht="15">
      <c r="A1047" s="41"/>
      <c r="B1047" s="41"/>
      <c r="C1047" s="56" t="s">
        <v>985</v>
      </c>
      <c r="D1047" s="42"/>
      <c r="E1047" s="45"/>
      <c r="F1047" s="40"/>
      <c r="G1047" s="45"/>
      <c r="H1047" s="46"/>
      <c r="I1047" s="44"/>
      <c r="J1047" s="46"/>
      <c r="K1047" s="41"/>
      <c r="L1047" s="46">
        <f>L1039+L1041</f>
        <v>1915.3</v>
      </c>
    </row>
    <row r="1048" spans="1:82" ht="57">
      <c r="A1048" s="39" t="s">
        <v>1112</v>
      </c>
      <c r="B1048" s="41" t="str">
        <f>Source!F260</f>
        <v>421/пр_2020_п.75_пп.а</v>
      </c>
      <c r="C1048" s="41" t="str">
        <f>Source!G260</f>
        <v>Сметная стоимость вспомогательных ненормируемых материальных ресурсов, не учтенная в сметной норме, 2%</v>
      </c>
      <c r="D1048" s="42" t="str">
        <f>Source!H260</f>
        <v>%</v>
      </c>
      <c r="E1048" s="45">
        <f>SmtRes!AT394</f>
        <v>2</v>
      </c>
      <c r="F1048" s="40"/>
      <c r="G1048" s="45">
        <f>Source!I260</f>
        <v>2</v>
      </c>
      <c r="H1048" s="46"/>
      <c r="I1048" s="44"/>
      <c r="J1048" s="46"/>
      <c r="K1048" s="41"/>
      <c r="L1048" s="46">
        <f>Source!P260</f>
        <v>35.65</v>
      </c>
      <c r="AD1048">
        <f>ROUND((Source!AT260/100)*((ROUND(0*Source!I260, 2)+ROUND(0*Source!I260, 2))), 2)</f>
        <v>0</v>
      </c>
      <c r="AE1048">
        <f>ROUND((Source!AU260/100)*((ROUND(0*Source!I260, 2)+ROUND(0*Source!I260, 2))), 2)</f>
        <v>0</v>
      </c>
      <c r="AN1048">
        <f>L1048</f>
        <v>35.65</v>
      </c>
      <c r="AW1048">
        <f>L1048</f>
        <v>35.65</v>
      </c>
      <c r="AZ1048">
        <f>Source!X260</f>
        <v>0</v>
      </c>
      <c r="BA1048">
        <f>Source!Y260</f>
        <v>0</v>
      </c>
      <c r="CD1048">
        <v>4</v>
      </c>
    </row>
    <row r="1049" spans="1:82" ht="14.25">
      <c r="A1049" s="41"/>
      <c r="B1049" s="41"/>
      <c r="C1049" s="41" t="s">
        <v>987</v>
      </c>
      <c r="D1049" s="42"/>
      <c r="E1049" s="45"/>
      <c r="F1049" s="40"/>
      <c r="G1049" s="45"/>
      <c r="H1049" s="46"/>
      <c r="I1049" s="44"/>
      <c r="J1049" s="46"/>
      <c r="K1049" s="41"/>
      <c r="L1049" s="46">
        <f>SUM(AR1038:AR1052)+SUM(AS1038:AS1052)+SUM(AT1038:AT1052)+SUM(AU1038:AU1052)+SUM(AV1038:AV1052)</f>
        <v>1782.29</v>
      </c>
    </row>
    <row r="1050" spans="1:82" ht="28.5">
      <c r="A1050" s="41"/>
      <c r="B1050" s="41" t="s">
        <v>255</v>
      </c>
      <c r="C1050" s="41" t="s">
        <v>1092</v>
      </c>
      <c r="D1050" s="42" t="s">
        <v>32</v>
      </c>
      <c r="E1050" s="45">
        <f>Source!BZ259</f>
        <v>90</v>
      </c>
      <c r="F1050" s="40"/>
      <c r="G1050" s="45">
        <f>Source!AT259</f>
        <v>90</v>
      </c>
      <c r="H1050" s="46"/>
      <c r="I1050" s="44"/>
      <c r="J1050" s="46"/>
      <c r="K1050" s="41"/>
      <c r="L1050" s="46">
        <f>SUM(AZ1038:AZ1052)</f>
        <v>1604.06</v>
      </c>
    </row>
    <row r="1051" spans="1:82" ht="28.5">
      <c r="A1051" s="48"/>
      <c r="B1051" s="48" t="s">
        <v>256</v>
      </c>
      <c r="C1051" s="48" t="s">
        <v>1093</v>
      </c>
      <c r="D1051" s="49" t="s">
        <v>32</v>
      </c>
      <c r="E1051" s="50">
        <f>Source!CA259</f>
        <v>46</v>
      </c>
      <c r="F1051" s="51"/>
      <c r="G1051" s="50">
        <f>Source!AU259</f>
        <v>46</v>
      </c>
      <c r="H1051" s="52"/>
      <c r="I1051" s="53"/>
      <c r="J1051" s="52"/>
      <c r="K1051" s="48"/>
      <c r="L1051" s="52">
        <f>SUM(BA1038:BA1052)</f>
        <v>819.85</v>
      </c>
    </row>
    <row r="1052" spans="1:82" ht="15">
      <c r="C1052" s="82" t="s">
        <v>990</v>
      </c>
      <c r="D1052" s="82"/>
      <c r="E1052" s="82"/>
      <c r="F1052" s="82"/>
      <c r="G1052" s="82"/>
      <c r="H1052" s="82"/>
      <c r="I1052" s="83">
        <f>K1052/E1038</f>
        <v>624.9799999999999</v>
      </c>
      <c r="J1052" s="83"/>
      <c r="K1052" s="83">
        <f>L1039+L1041+L1050+L1051+SUM(L1048:L1048)</f>
        <v>4374.8599999999997</v>
      </c>
      <c r="L1052" s="83"/>
      <c r="AD1052">
        <f>ROUND((Source!AT259/100)*((ROUND(SUMIF(SmtRes!AQ388:'SmtRes'!AQ394,"=1",SmtRes!AD388:'SmtRes'!AD394)*Source!I259, 2)+ROUND(SUMIF(SmtRes!AQ388:'SmtRes'!AQ394,"=1",SmtRes!AC388:'SmtRes'!AC394)*Source!I259, 2))), 2)</f>
        <v>1909.59</v>
      </c>
      <c r="AE1052">
        <f>ROUND((Source!AU259/100)*((ROUND(SUMIF(SmtRes!AQ388:'SmtRes'!AQ394,"=1",SmtRes!AD388:'SmtRes'!AD394)*Source!I259, 2)+ROUND(SUMIF(SmtRes!AQ388:'SmtRes'!AQ394,"=1",SmtRes!AC388:'SmtRes'!AC394)*Source!I259, 2))), 2)</f>
        <v>976.01</v>
      </c>
      <c r="AN1052" s="54">
        <f>L1039+L1041+L1050+L1051</f>
        <v>4339.21</v>
      </c>
      <c r="AO1052">
        <f>0</f>
        <v>0</v>
      </c>
      <c r="AQ1052" t="s">
        <v>991</v>
      </c>
      <c r="AR1052" s="54">
        <f>L1039</f>
        <v>1782.29</v>
      </c>
      <c r="AT1052">
        <f>0</f>
        <v>0</v>
      </c>
      <c r="AV1052" t="s">
        <v>991</v>
      </c>
      <c r="AW1052" s="54">
        <f>L1041</f>
        <v>133.01</v>
      </c>
      <c r="AZ1052">
        <f>Source!X259</f>
        <v>1604.06</v>
      </c>
      <c r="BA1052">
        <f>Source!Y259</f>
        <v>819.85</v>
      </c>
      <c r="CD1052">
        <v>2</v>
      </c>
    </row>
    <row r="1053" spans="1:82" ht="92.25">
      <c r="A1053" s="39" t="s">
        <v>292</v>
      </c>
      <c r="B1053" s="41" t="s">
        <v>1113</v>
      </c>
      <c r="C1053" s="41" t="s">
        <v>1114</v>
      </c>
      <c r="D1053" s="42" t="str">
        <f>Source!H261</f>
        <v>ШТ</v>
      </c>
      <c r="E1053" s="45">
        <f>Source!K261</f>
        <v>9</v>
      </c>
      <c r="F1053" s="40"/>
      <c r="G1053" s="45">
        <f>Source!I261</f>
        <v>9</v>
      </c>
      <c r="H1053" s="46"/>
      <c r="I1053" s="44"/>
      <c r="J1053" s="46"/>
      <c r="K1053" s="41"/>
      <c r="L1053" s="46"/>
    </row>
    <row r="1054" spans="1:82" ht="15">
      <c r="A1054" s="40"/>
      <c r="B1054" s="43">
        <v>1</v>
      </c>
      <c r="C1054" s="40" t="s">
        <v>979</v>
      </c>
      <c r="D1054" s="42" t="s">
        <v>688</v>
      </c>
      <c r="E1054" s="45"/>
      <c r="F1054" s="43"/>
      <c r="G1054" s="45">
        <f>Source!U261</f>
        <v>12.6</v>
      </c>
      <c r="H1054" s="43"/>
      <c r="I1054" s="43"/>
      <c r="J1054" s="43"/>
      <c r="K1054" s="43"/>
      <c r="L1054" s="47">
        <f>SUM(L1055:L1055)-SUMIF(CE1055:CE1055, 1, L1055:L1055)</f>
        <v>3605.36</v>
      </c>
    </row>
    <row r="1055" spans="1:82" ht="28.5">
      <c r="A1055" s="41"/>
      <c r="B1055" s="41" t="s">
        <v>835</v>
      </c>
      <c r="C1055" s="41" t="s">
        <v>836</v>
      </c>
      <c r="D1055" s="42" t="s">
        <v>688</v>
      </c>
      <c r="E1055" s="45">
        <v>2</v>
      </c>
      <c r="F1055" s="40">
        <f>ROUND(0.7,7)</f>
        <v>0.7</v>
      </c>
      <c r="G1055" s="45">
        <f>SmtRes!CX395</f>
        <v>12.6</v>
      </c>
      <c r="H1055" s="46"/>
      <c r="I1055" s="44"/>
      <c r="J1055" s="46">
        <f>SmtRes!CZ395</f>
        <v>286.14</v>
      </c>
      <c r="K1055" s="41"/>
      <c r="L1055" s="46">
        <f>SmtRes!DI395</f>
        <v>3605.36</v>
      </c>
    </row>
    <row r="1056" spans="1:82" ht="15">
      <c r="A1056" s="40"/>
      <c r="B1056" s="43">
        <v>4</v>
      </c>
      <c r="C1056" s="40" t="s">
        <v>984</v>
      </c>
      <c r="D1056" s="42"/>
      <c r="E1056" s="45"/>
      <c r="F1056" s="43"/>
      <c r="G1056" s="45"/>
      <c r="H1056" s="43"/>
      <c r="I1056" s="43"/>
      <c r="J1056" s="43"/>
      <c r="K1056" s="43"/>
      <c r="L1056" s="47">
        <f>SUM(L1057:L1059)-SUMIF(CE1057:CE1059, 1, L1057:L1059)</f>
        <v>0</v>
      </c>
    </row>
    <row r="1057" spans="1:82" ht="57">
      <c r="A1057" s="41"/>
      <c r="B1057" s="41" t="s">
        <v>837</v>
      </c>
      <c r="C1057" s="41" t="s">
        <v>839</v>
      </c>
      <c r="D1057" s="42" t="s">
        <v>750</v>
      </c>
      <c r="E1057" s="45">
        <v>3.16</v>
      </c>
      <c r="F1057" s="40">
        <f>ROUND(0,7)</f>
        <v>0</v>
      </c>
      <c r="G1057" s="45">
        <f>SmtRes!CX396</f>
        <v>0</v>
      </c>
      <c r="H1057" s="46">
        <f>SmtRes!CZ396</f>
        <v>2.27</v>
      </c>
      <c r="I1057" s="44">
        <f>SmtRes!AI396</f>
        <v>1.41</v>
      </c>
      <c r="J1057" s="46">
        <f>ROUND(H1057*I1057, 2)</f>
        <v>3.2</v>
      </c>
      <c r="K1057" s="41"/>
      <c r="L1057" s="46">
        <f>SmtRes!DF396</f>
        <v>0</v>
      </c>
    </row>
    <row r="1058" spans="1:82" ht="28.5">
      <c r="A1058" s="41"/>
      <c r="B1058" s="41" t="s">
        <v>840</v>
      </c>
      <c r="C1058" s="41" t="s">
        <v>842</v>
      </c>
      <c r="D1058" s="42" t="s">
        <v>843</v>
      </c>
      <c r="E1058" s="45">
        <v>5.0000000000000001E-3</v>
      </c>
      <c r="F1058" s="40">
        <f>ROUND(0,7)</f>
        <v>0</v>
      </c>
      <c r="G1058" s="45">
        <f>SmtRes!CX397</f>
        <v>0</v>
      </c>
      <c r="H1058" s="46">
        <f>SmtRes!CZ397</f>
        <v>14395.23</v>
      </c>
      <c r="I1058" s="44">
        <f>SmtRes!AI397</f>
        <v>1.1399999999999999</v>
      </c>
      <c r="J1058" s="46">
        <f>ROUND(H1058*I1058, 2)</f>
        <v>16410.560000000001</v>
      </c>
      <c r="K1058" s="41"/>
      <c r="L1058" s="46">
        <f>SmtRes!DF397</f>
        <v>0</v>
      </c>
    </row>
    <row r="1059" spans="1:82" ht="14.25">
      <c r="A1059" s="41"/>
      <c r="B1059" s="41" t="s">
        <v>845</v>
      </c>
      <c r="C1059" s="48" t="s">
        <v>847</v>
      </c>
      <c r="D1059" s="49" t="s">
        <v>94</v>
      </c>
      <c r="E1059" s="50">
        <v>1.0999999999999999E-2</v>
      </c>
      <c r="F1059" s="51">
        <f>ROUND(0,7)</f>
        <v>0</v>
      </c>
      <c r="G1059" s="50">
        <f>SmtRes!CX398</f>
        <v>0</v>
      </c>
      <c r="H1059" s="52">
        <f>SmtRes!CZ398</f>
        <v>260.02999999999997</v>
      </c>
      <c r="I1059" s="53">
        <f>SmtRes!AI398</f>
        <v>1.1599999999999999</v>
      </c>
      <c r="J1059" s="52">
        <f>ROUND(H1059*I1059, 2)</f>
        <v>301.63</v>
      </c>
      <c r="K1059" s="48"/>
      <c r="L1059" s="52">
        <f>SmtRes!DF398</f>
        <v>0</v>
      </c>
    </row>
    <row r="1060" spans="1:82" ht="15">
      <c r="A1060" s="41"/>
      <c r="B1060" s="41"/>
      <c r="C1060" s="56" t="s">
        <v>985</v>
      </c>
      <c r="D1060" s="42"/>
      <c r="E1060" s="45"/>
      <c r="F1060" s="40"/>
      <c r="G1060" s="45"/>
      <c r="H1060" s="46"/>
      <c r="I1060" s="44"/>
      <c r="J1060" s="46"/>
      <c r="K1060" s="41"/>
      <c r="L1060" s="46">
        <f>L1054+L1056</f>
        <v>3605.36</v>
      </c>
    </row>
    <row r="1061" spans="1:82" ht="57">
      <c r="A1061" s="39" t="s">
        <v>1115</v>
      </c>
      <c r="B1061" s="41" t="str">
        <f>Source!F262</f>
        <v>421/пр_2020_п.75_пп.а</v>
      </c>
      <c r="C1061" s="41" t="str">
        <f>Source!G262</f>
        <v>Сметная стоимость вспомогательных ненормируемых материальных ресурсов, не учтенная в сметной норме, 2%</v>
      </c>
      <c r="D1061" s="42" t="str">
        <f>Source!H262</f>
        <v>%</v>
      </c>
      <c r="E1061" s="45">
        <f>SmtRes!AT399</f>
        <v>2</v>
      </c>
      <c r="F1061" s="40"/>
      <c r="G1061" s="45">
        <f>Source!I262</f>
        <v>2</v>
      </c>
      <c r="H1061" s="46"/>
      <c r="I1061" s="44"/>
      <c r="J1061" s="46"/>
      <c r="K1061" s="41"/>
      <c r="L1061" s="46">
        <f>Source!P262</f>
        <v>103.01</v>
      </c>
      <c r="AD1061">
        <f>ROUND((Source!AT262/100)*((ROUND(0*Source!I262, 2)+ROUND(0*Source!I262, 2))), 2)</f>
        <v>0</v>
      </c>
      <c r="AE1061">
        <f>ROUND((Source!AU262/100)*((ROUND(0*Source!I262, 2)+ROUND(0*Source!I262, 2))), 2)</f>
        <v>0</v>
      </c>
      <c r="AN1061">
        <f>L1061</f>
        <v>103.01</v>
      </c>
      <c r="AW1061">
        <f>L1061</f>
        <v>103.01</v>
      </c>
      <c r="AZ1061">
        <f>Source!X262</f>
        <v>0</v>
      </c>
      <c r="BA1061">
        <f>Source!Y262</f>
        <v>0</v>
      </c>
      <c r="CD1061">
        <v>4</v>
      </c>
    </row>
    <row r="1062" spans="1:82" ht="14.25">
      <c r="A1062" s="41"/>
      <c r="B1062" s="41"/>
      <c r="C1062" s="41" t="s">
        <v>987</v>
      </c>
      <c r="D1062" s="42"/>
      <c r="E1062" s="45"/>
      <c r="F1062" s="40"/>
      <c r="G1062" s="45"/>
      <c r="H1062" s="46"/>
      <c r="I1062" s="44"/>
      <c r="J1062" s="46"/>
      <c r="K1062" s="41"/>
      <c r="L1062" s="46">
        <f>SUM(AR1053:AR1065)+SUM(AS1053:AS1065)+SUM(AT1053:AT1065)+SUM(AU1053:AU1065)+SUM(AV1053:AV1065)</f>
        <v>3605.36</v>
      </c>
    </row>
    <row r="1063" spans="1:82" ht="42.75">
      <c r="A1063" s="41"/>
      <c r="B1063" s="41" t="s">
        <v>297</v>
      </c>
      <c r="C1063" s="41" t="s">
        <v>1116</v>
      </c>
      <c r="D1063" s="42" t="s">
        <v>32</v>
      </c>
      <c r="E1063" s="45">
        <f>Source!BZ261</f>
        <v>95</v>
      </c>
      <c r="F1063" s="40"/>
      <c r="G1063" s="45">
        <f>Source!AT261</f>
        <v>95</v>
      </c>
      <c r="H1063" s="46"/>
      <c r="I1063" s="44"/>
      <c r="J1063" s="46"/>
      <c r="K1063" s="41"/>
      <c r="L1063" s="46">
        <f>SUM(AZ1053:AZ1065)</f>
        <v>3425.09</v>
      </c>
    </row>
    <row r="1064" spans="1:82" ht="42.75">
      <c r="A1064" s="48"/>
      <c r="B1064" s="48" t="s">
        <v>298</v>
      </c>
      <c r="C1064" s="48" t="s">
        <v>1117</v>
      </c>
      <c r="D1064" s="49" t="s">
        <v>32</v>
      </c>
      <c r="E1064" s="50">
        <f>Source!CA261</f>
        <v>53</v>
      </c>
      <c r="F1064" s="51"/>
      <c r="G1064" s="50">
        <f>Source!AU261</f>
        <v>53</v>
      </c>
      <c r="H1064" s="52"/>
      <c r="I1064" s="53"/>
      <c r="J1064" s="52"/>
      <c r="K1064" s="48"/>
      <c r="L1064" s="52">
        <f>SUM(BA1053:BA1065)</f>
        <v>1910.84</v>
      </c>
    </row>
    <row r="1065" spans="1:82" ht="15">
      <c r="C1065" s="82" t="s">
        <v>990</v>
      </c>
      <c r="D1065" s="82"/>
      <c r="E1065" s="82"/>
      <c r="F1065" s="82"/>
      <c r="G1065" s="82"/>
      <c r="H1065" s="82"/>
      <c r="I1065" s="83">
        <f>K1065/E1053</f>
        <v>1004.9222222222223</v>
      </c>
      <c r="J1065" s="83"/>
      <c r="K1065" s="83">
        <f>L1054+L1056+L1063+L1064+SUM(L1061:L1061)</f>
        <v>9044.3000000000011</v>
      </c>
      <c r="L1065" s="83"/>
      <c r="AD1065">
        <f>ROUND((Source!AT261/100)*((ROUND(SUMIF(SmtRes!AQ395:'SmtRes'!AQ399,"=1",SmtRes!AD395:'SmtRes'!AD399)*Source!I261, 2)+ROUND(SUMIF(SmtRes!AQ395:'SmtRes'!AQ399,"=1",SmtRes!AC395:'SmtRes'!AC399)*Source!I261, 2))), 2)</f>
        <v>2446.5</v>
      </c>
      <c r="AE1065">
        <f>ROUND((Source!AU261/100)*((ROUND(SUMIF(SmtRes!AQ395:'SmtRes'!AQ399,"=1",SmtRes!AD395:'SmtRes'!AD399)*Source!I261, 2)+ROUND(SUMIF(SmtRes!AQ395:'SmtRes'!AQ399,"=1",SmtRes!AC395:'SmtRes'!AC399)*Source!I261, 2))), 2)</f>
        <v>1364.89</v>
      </c>
      <c r="AN1065" s="54">
        <f>L1054+L1056+L1063+L1064</f>
        <v>8941.2900000000009</v>
      </c>
      <c r="AO1065">
        <f>0</f>
        <v>0</v>
      </c>
      <c r="AQ1065" t="s">
        <v>991</v>
      </c>
      <c r="AR1065" s="54">
        <f>L1054</f>
        <v>3605.36</v>
      </c>
      <c r="AT1065">
        <f>0</f>
        <v>0</v>
      </c>
      <c r="AV1065" t="s">
        <v>991</v>
      </c>
      <c r="AW1065" s="54">
        <f>L1056</f>
        <v>0</v>
      </c>
      <c r="AZ1065">
        <f>Source!X261</f>
        <v>3425.09</v>
      </c>
      <c r="BA1065">
        <f>Source!Y261</f>
        <v>1910.84</v>
      </c>
      <c r="CD1065">
        <v>2</v>
      </c>
    </row>
    <row r="1066" spans="1:82" ht="28.5">
      <c r="A1066" s="39" t="s">
        <v>300</v>
      </c>
      <c r="B1066" s="41" t="s">
        <v>1113</v>
      </c>
      <c r="C1066" s="41" t="str">
        <f>Source!G263</f>
        <v>Громкоговоритель или звуковая колонка: в помещении</v>
      </c>
      <c r="D1066" s="42" t="str">
        <f>Source!H263</f>
        <v>ШТ</v>
      </c>
      <c r="E1066" s="45">
        <f>Source!K263</f>
        <v>9</v>
      </c>
      <c r="F1066" s="40"/>
      <c r="G1066" s="45">
        <f>Source!I263</f>
        <v>9</v>
      </c>
      <c r="H1066" s="46"/>
      <c r="I1066" s="44"/>
      <c r="J1066" s="46"/>
      <c r="K1066" s="41"/>
      <c r="L1066" s="46"/>
    </row>
    <row r="1067" spans="1:82" ht="15">
      <c r="A1067" s="40"/>
      <c r="B1067" s="43">
        <v>1</v>
      </c>
      <c r="C1067" s="40" t="s">
        <v>979</v>
      </c>
      <c r="D1067" s="42" t="s">
        <v>688</v>
      </c>
      <c r="E1067" s="45"/>
      <c r="F1067" s="43"/>
      <c r="G1067" s="45">
        <f>Source!U263</f>
        <v>18</v>
      </c>
      <c r="H1067" s="43"/>
      <c r="I1067" s="43"/>
      <c r="J1067" s="43"/>
      <c r="K1067" s="43"/>
      <c r="L1067" s="47">
        <f>SUM(L1068:L1068)-SUMIF(CE1068:CE1068, 1, L1068:L1068)</f>
        <v>5150.5200000000004</v>
      </c>
    </row>
    <row r="1068" spans="1:82" ht="28.5">
      <c r="A1068" s="41"/>
      <c r="B1068" s="41" t="s">
        <v>835</v>
      </c>
      <c r="C1068" s="41" t="s">
        <v>836</v>
      </c>
      <c r="D1068" s="42" t="s">
        <v>688</v>
      </c>
      <c r="E1068" s="45">
        <v>2</v>
      </c>
      <c r="F1068" s="40"/>
      <c r="G1068" s="45">
        <f>SmtRes!CX400</f>
        <v>18</v>
      </c>
      <c r="H1068" s="46"/>
      <c r="I1068" s="44"/>
      <c r="J1068" s="46">
        <f>SmtRes!CZ400</f>
        <v>286.14</v>
      </c>
      <c r="K1068" s="41"/>
      <c r="L1068" s="46">
        <f>SmtRes!DI400</f>
        <v>5150.5200000000004</v>
      </c>
    </row>
    <row r="1069" spans="1:82" ht="15">
      <c r="A1069" s="40"/>
      <c r="B1069" s="43">
        <v>4</v>
      </c>
      <c r="C1069" s="40" t="s">
        <v>984</v>
      </c>
      <c r="D1069" s="42"/>
      <c r="E1069" s="45"/>
      <c r="F1069" s="43"/>
      <c r="G1069" s="45"/>
      <c r="H1069" s="43"/>
      <c r="I1069" s="43"/>
      <c r="J1069" s="43"/>
      <c r="K1069" s="43"/>
      <c r="L1069" s="47">
        <f>SUM(L1070:L1072)-SUMIF(CE1070:CE1072, 1, L1070:L1072)</f>
        <v>859.35</v>
      </c>
    </row>
    <row r="1070" spans="1:82" ht="57">
      <c r="A1070" s="41"/>
      <c r="B1070" s="41" t="s">
        <v>837</v>
      </c>
      <c r="C1070" s="41" t="s">
        <v>839</v>
      </c>
      <c r="D1070" s="42" t="s">
        <v>750</v>
      </c>
      <c r="E1070" s="45">
        <v>3.16</v>
      </c>
      <c r="F1070" s="40"/>
      <c r="G1070" s="45">
        <f>SmtRes!CX401</f>
        <v>28.44</v>
      </c>
      <c r="H1070" s="46">
        <f>SmtRes!CZ401</f>
        <v>2.27</v>
      </c>
      <c r="I1070" s="44">
        <f>SmtRes!AI401</f>
        <v>1.41</v>
      </c>
      <c r="J1070" s="46">
        <f>ROUND(H1070*I1070, 2)</f>
        <v>3.2</v>
      </c>
      <c r="K1070" s="41"/>
      <c r="L1070" s="46">
        <f>SmtRes!DF401</f>
        <v>91.01</v>
      </c>
    </row>
    <row r="1071" spans="1:82" ht="28.5">
      <c r="A1071" s="41"/>
      <c r="B1071" s="41" t="s">
        <v>840</v>
      </c>
      <c r="C1071" s="41" t="s">
        <v>842</v>
      </c>
      <c r="D1071" s="42" t="s">
        <v>843</v>
      </c>
      <c r="E1071" s="45">
        <v>5.0000000000000001E-3</v>
      </c>
      <c r="F1071" s="40"/>
      <c r="G1071" s="45">
        <f>SmtRes!CX402</f>
        <v>4.4999999999999998E-2</v>
      </c>
      <c r="H1071" s="46">
        <f>SmtRes!CZ402</f>
        <v>14395.23</v>
      </c>
      <c r="I1071" s="44">
        <f>SmtRes!AI402</f>
        <v>1.1399999999999999</v>
      </c>
      <c r="J1071" s="46">
        <f>ROUND(H1071*I1071, 2)</f>
        <v>16410.560000000001</v>
      </c>
      <c r="K1071" s="41"/>
      <c r="L1071" s="46">
        <f>SmtRes!DF402</f>
        <v>738.48</v>
      </c>
    </row>
    <row r="1072" spans="1:82" ht="14.25">
      <c r="A1072" s="41"/>
      <c r="B1072" s="41" t="s">
        <v>845</v>
      </c>
      <c r="C1072" s="48" t="s">
        <v>847</v>
      </c>
      <c r="D1072" s="49" t="s">
        <v>94</v>
      </c>
      <c r="E1072" s="50">
        <v>1.0999999999999999E-2</v>
      </c>
      <c r="F1072" s="51"/>
      <c r="G1072" s="50">
        <f>SmtRes!CX403</f>
        <v>9.9000000000000005E-2</v>
      </c>
      <c r="H1072" s="52">
        <f>SmtRes!CZ403</f>
        <v>260.02999999999997</v>
      </c>
      <c r="I1072" s="53">
        <f>SmtRes!AI403</f>
        <v>1.1599999999999999</v>
      </c>
      <c r="J1072" s="52">
        <f>ROUND(H1072*I1072, 2)</f>
        <v>301.63</v>
      </c>
      <c r="K1072" s="48"/>
      <c r="L1072" s="52">
        <f>SmtRes!DF403</f>
        <v>29.86</v>
      </c>
    </row>
    <row r="1073" spans="1:82" ht="15">
      <c r="A1073" s="41"/>
      <c r="B1073" s="41"/>
      <c r="C1073" s="56" t="s">
        <v>985</v>
      </c>
      <c r="D1073" s="42"/>
      <c r="E1073" s="45"/>
      <c r="F1073" s="40"/>
      <c r="G1073" s="45"/>
      <c r="H1073" s="46"/>
      <c r="I1073" s="44"/>
      <c r="J1073" s="46"/>
      <c r="K1073" s="41"/>
      <c r="L1073" s="46">
        <f>L1067+L1069</f>
        <v>6009.8700000000008</v>
      </c>
    </row>
    <row r="1074" spans="1:82" ht="57">
      <c r="A1074" s="39" t="s">
        <v>1118</v>
      </c>
      <c r="B1074" s="41" t="str">
        <f>Source!F264</f>
        <v>421/пр_2020_п.75_пп.а</v>
      </c>
      <c r="C1074" s="41" t="str">
        <f>Source!G264</f>
        <v>Сметная стоимость вспомогательных ненормируемых материальных ресурсов, не учтенная в сметной норме, 2%</v>
      </c>
      <c r="D1074" s="42" t="str">
        <f>Source!H264</f>
        <v>%</v>
      </c>
      <c r="E1074" s="45">
        <f>SmtRes!AT404</f>
        <v>2</v>
      </c>
      <c r="F1074" s="40"/>
      <c r="G1074" s="45">
        <f>Source!I264</f>
        <v>2</v>
      </c>
      <c r="H1074" s="46"/>
      <c r="I1074" s="44"/>
      <c r="J1074" s="46"/>
      <c r="K1074" s="41"/>
      <c r="L1074" s="46">
        <f>Source!P264</f>
        <v>103.01</v>
      </c>
      <c r="AD1074">
        <f>ROUND((Source!AT264/100)*((ROUND(0*Source!I264, 2)+ROUND(0*Source!I264, 2))), 2)</f>
        <v>0</v>
      </c>
      <c r="AE1074">
        <f>ROUND((Source!AU264/100)*((ROUND(0*Source!I264, 2)+ROUND(0*Source!I264, 2))), 2)</f>
        <v>0</v>
      </c>
      <c r="AN1074">
        <f>L1074</f>
        <v>103.01</v>
      </c>
      <c r="AW1074">
        <f>L1074</f>
        <v>103.01</v>
      </c>
      <c r="AZ1074">
        <f>Source!X264</f>
        <v>0</v>
      </c>
      <c r="BA1074">
        <f>Source!Y264</f>
        <v>0</v>
      </c>
      <c r="CD1074">
        <v>4</v>
      </c>
    </row>
    <row r="1075" spans="1:82" ht="14.25">
      <c r="A1075" s="41"/>
      <c r="B1075" s="41"/>
      <c r="C1075" s="41" t="s">
        <v>987</v>
      </c>
      <c r="D1075" s="42"/>
      <c r="E1075" s="45"/>
      <c r="F1075" s="40"/>
      <c r="G1075" s="45"/>
      <c r="H1075" s="46"/>
      <c r="I1075" s="44"/>
      <c r="J1075" s="46"/>
      <c r="K1075" s="41"/>
      <c r="L1075" s="46">
        <f>SUM(AR1066:AR1078)+SUM(AS1066:AS1078)+SUM(AT1066:AT1078)+SUM(AU1066:AU1078)+SUM(AV1066:AV1078)</f>
        <v>5150.5200000000004</v>
      </c>
    </row>
    <row r="1076" spans="1:82" ht="42.75">
      <c r="A1076" s="41"/>
      <c r="B1076" s="41" t="s">
        <v>297</v>
      </c>
      <c r="C1076" s="41" t="s">
        <v>1116</v>
      </c>
      <c r="D1076" s="42" t="s">
        <v>32</v>
      </c>
      <c r="E1076" s="45">
        <f>Source!BZ263</f>
        <v>95</v>
      </c>
      <c r="F1076" s="40"/>
      <c r="G1076" s="45">
        <f>Source!AT263</f>
        <v>95</v>
      </c>
      <c r="H1076" s="46"/>
      <c r="I1076" s="44"/>
      <c r="J1076" s="46"/>
      <c r="K1076" s="41"/>
      <c r="L1076" s="46">
        <f>SUM(AZ1066:AZ1078)</f>
        <v>4892.99</v>
      </c>
    </row>
    <row r="1077" spans="1:82" ht="42.75">
      <c r="A1077" s="48"/>
      <c r="B1077" s="48" t="s">
        <v>298</v>
      </c>
      <c r="C1077" s="48" t="s">
        <v>1117</v>
      </c>
      <c r="D1077" s="49" t="s">
        <v>32</v>
      </c>
      <c r="E1077" s="50">
        <f>Source!CA263</f>
        <v>53</v>
      </c>
      <c r="F1077" s="51"/>
      <c r="G1077" s="50">
        <f>Source!AU263</f>
        <v>53</v>
      </c>
      <c r="H1077" s="52"/>
      <c r="I1077" s="53"/>
      <c r="J1077" s="52"/>
      <c r="K1077" s="48"/>
      <c r="L1077" s="52">
        <f>SUM(BA1066:BA1078)</f>
        <v>2729.78</v>
      </c>
    </row>
    <row r="1078" spans="1:82" ht="15">
      <c r="C1078" s="82" t="s">
        <v>990</v>
      </c>
      <c r="D1078" s="82"/>
      <c r="E1078" s="82"/>
      <c r="F1078" s="82"/>
      <c r="G1078" s="82"/>
      <c r="H1078" s="82"/>
      <c r="I1078" s="83">
        <f>K1078/E1066</f>
        <v>1526.1833333333334</v>
      </c>
      <c r="J1078" s="83"/>
      <c r="K1078" s="83">
        <f>L1067+L1069+L1076+L1077+SUM(L1074:L1074)</f>
        <v>13735.650000000001</v>
      </c>
      <c r="L1078" s="83"/>
      <c r="AD1078">
        <f>ROUND((Source!AT263/100)*((ROUND(SUMIF(SmtRes!AQ400:'SmtRes'!AQ404,"=1",SmtRes!AD400:'SmtRes'!AD404)*Source!I263, 2)+ROUND(SUMIF(SmtRes!AQ400:'SmtRes'!AQ404,"=1",SmtRes!AC400:'SmtRes'!AC404)*Source!I263, 2))), 2)</f>
        <v>2446.5</v>
      </c>
      <c r="AE1078">
        <f>ROUND((Source!AU263/100)*((ROUND(SUMIF(SmtRes!AQ400:'SmtRes'!AQ404,"=1",SmtRes!AD400:'SmtRes'!AD404)*Source!I263, 2)+ROUND(SUMIF(SmtRes!AQ400:'SmtRes'!AQ404,"=1",SmtRes!AC400:'SmtRes'!AC404)*Source!I263, 2))), 2)</f>
        <v>1364.89</v>
      </c>
      <c r="AN1078" s="54">
        <f>L1067+L1069+L1076+L1077</f>
        <v>13632.640000000001</v>
      </c>
      <c r="AO1078">
        <f>0</f>
        <v>0</v>
      </c>
      <c r="AQ1078" t="s">
        <v>991</v>
      </c>
      <c r="AR1078" s="54">
        <f>L1067</f>
        <v>5150.5200000000004</v>
      </c>
      <c r="AT1078">
        <f>0</f>
        <v>0</v>
      </c>
      <c r="AV1078" t="s">
        <v>991</v>
      </c>
      <c r="AW1078" s="54">
        <f>L1069</f>
        <v>859.35</v>
      </c>
      <c r="AZ1078">
        <f>Source!X263</f>
        <v>4892.99</v>
      </c>
      <c r="BA1078">
        <f>Source!Y263</f>
        <v>2729.78</v>
      </c>
      <c r="CD1078">
        <v>2</v>
      </c>
    </row>
    <row r="1079" spans="1:82" ht="78">
      <c r="A1079" s="39" t="s">
        <v>302</v>
      </c>
      <c r="B1079" s="41" t="s">
        <v>1119</v>
      </c>
      <c r="C1079" s="41" t="s">
        <v>1120</v>
      </c>
      <c r="D1079" s="42" t="str">
        <f>Source!H265</f>
        <v>ШТ</v>
      </c>
      <c r="E1079" s="45">
        <f>Source!K265</f>
        <v>4</v>
      </c>
      <c r="F1079" s="40"/>
      <c r="G1079" s="45">
        <f>Source!I265</f>
        <v>4</v>
      </c>
      <c r="H1079" s="46"/>
      <c r="I1079" s="44"/>
      <c r="J1079" s="46"/>
      <c r="K1079" s="41"/>
      <c r="L1079" s="46"/>
    </row>
    <row r="1080" spans="1:82" ht="15">
      <c r="A1080" s="40"/>
      <c r="B1080" s="43">
        <v>1</v>
      </c>
      <c r="C1080" s="40" t="s">
        <v>979</v>
      </c>
      <c r="D1080" s="42" t="s">
        <v>688</v>
      </c>
      <c r="E1080" s="45"/>
      <c r="F1080" s="43"/>
      <c r="G1080" s="45">
        <f>Source!U265</f>
        <v>5.6</v>
      </c>
      <c r="H1080" s="43"/>
      <c r="I1080" s="43"/>
      <c r="J1080" s="43"/>
      <c r="K1080" s="43"/>
      <c r="L1080" s="47">
        <f>SUM(L1081:L1081)-SUMIF(CE1081:CE1081, 1, L1081:L1081)</f>
        <v>1697.42</v>
      </c>
    </row>
    <row r="1081" spans="1:82" ht="28.5">
      <c r="A1081" s="41"/>
      <c r="B1081" s="41" t="s">
        <v>686</v>
      </c>
      <c r="C1081" s="41" t="s">
        <v>687</v>
      </c>
      <c r="D1081" s="42" t="s">
        <v>688</v>
      </c>
      <c r="E1081" s="45">
        <v>2</v>
      </c>
      <c r="F1081" s="40">
        <f>ROUND(0.7,7)</f>
        <v>0.7</v>
      </c>
      <c r="G1081" s="45">
        <f>SmtRes!CX405</f>
        <v>5.6</v>
      </c>
      <c r="H1081" s="46"/>
      <c r="I1081" s="44"/>
      <c r="J1081" s="46">
        <f>SmtRes!CZ405</f>
        <v>303.11</v>
      </c>
      <c r="K1081" s="41"/>
      <c r="L1081" s="46">
        <f>SmtRes!DI405</f>
        <v>1697.42</v>
      </c>
    </row>
    <row r="1082" spans="1:82" ht="15">
      <c r="A1082" s="40"/>
      <c r="B1082" s="43">
        <v>4</v>
      </c>
      <c r="C1082" s="40" t="s">
        <v>984</v>
      </c>
      <c r="D1082" s="42"/>
      <c r="E1082" s="45"/>
      <c r="F1082" s="43"/>
      <c r="G1082" s="45"/>
      <c r="H1082" s="43"/>
      <c r="I1082" s="43"/>
      <c r="J1082" s="43"/>
      <c r="K1082" s="43"/>
      <c r="L1082" s="47">
        <f>SUM(L1083:L1084)-SUMIF(CE1083:CE1084, 1, L1083:L1084)</f>
        <v>0</v>
      </c>
    </row>
    <row r="1083" spans="1:82" ht="57">
      <c r="A1083" s="41"/>
      <c r="B1083" s="41" t="s">
        <v>837</v>
      </c>
      <c r="C1083" s="41" t="s">
        <v>839</v>
      </c>
      <c r="D1083" s="42" t="s">
        <v>750</v>
      </c>
      <c r="E1083" s="45">
        <v>3.16</v>
      </c>
      <c r="F1083" s="40">
        <f>ROUND(0,7)</f>
        <v>0</v>
      </c>
      <c r="G1083" s="45">
        <f>SmtRes!CX406</f>
        <v>0</v>
      </c>
      <c r="H1083" s="46">
        <f>SmtRes!CZ406</f>
        <v>2.27</v>
      </c>
      <c r="I1083" s="44">
        <f>SmtRes!AI406</f>
        <v>1.41</v>
      </c>
      <c r="J1083" s="46">
        <f>ROUND(H1083*I1083, 2)</f>
        <v>3.2</v>
      </c>
      <c r="K1083" s="41"/>
      <c r="L1083" s="46">
        <f>SmtRes!DF406</f>
        <v>0</v>
      </c>
    </row>
    <row r="1084" spans="1:82" ht="28.5">
      <c r="A1084" s="41"/>
      <c r="B1084" s="41" t="s">
        <v>821</v>
      </c>
      <c r="C1084" s="48" t="s">
        <v>823</v>
      </c>
      <c r="D1084" s="49" t="s">
        <v>703</v>
      </c>
      <c r="E1084" s="50">
        <v>0.01</v>
      </c>
      <c r="F1084" s="51">
        <f>ROUND(0,7)</f>
        <v>0</v>
      </c>
      <c r="G1084" s="50">
        <f>SmtRes!CX407</f>
        <v>0</v>
      </c>
      <c r="H1084" s="52">
        <f>SmtRes!CZ407</f>
        <v>899.56</v>
      </c>
      <c r="I1084" s="53">
        <f>SmtRes!AI407</f>
        <v>0.87</v>
      </c>
      <c r="J1084" s="52">
        <f>ROUND(H1084*I1084, 2)</f>
        <v>782.62</v>
      </c>
      <c r="K1084" s="48"/>
      <c r="L1084" s="52">
        <f>SmtRes!DF407</f>
        <v>0</v>
      </c>
    </row>
    <row r="1085" spans="1:82" ht="15">
      <c r="A1085" s="41"/>
      <c r="B1085" s="41"/>
      <c r="C1085" s="56" t="s">
        <v>985</v>
      </c>
      <c r="D1085" s="42"/>
      <c r="E1085" s="45"/>
      <c r="F1085" s="40"/>
      <c r="G1085" s="45"/>
      <c r="H1085" s="46"/>
      <c r="I1085" s="44"/>
      <c r="J1085" s="46"/>
      <c r="K1085" s="41"/>
      <c r="L1085" s="46">
        <f>L1080+L1082</f>
        <v>1697.42</v>
      </c>
    </row>
    <row r="1086" spans="1:82" ht="57">
      <c r="A1086" s="39" t="s">
        <v>1121</v>
      </c>
      <c r="B1086" s="41" t="str">
        <f>Source!F266</f>
        <v>421/пр_2020_п.75_пп.а</v>
      </c>
      <c r="C1086" s="41" t="str">
        <f>Source!G266</f>
        <v>Сметная стоимость вспомогательных ненормируемых материальных ресурсов, не учтенная в сметной норме, 2%</v>
      </c>
      <c r="D1086" s="42" t="str">
        <f>Source!H266</f>
        <v>%</v>
      </c>
      <c r="E1086" s="45">
        <f>SmtRes!AT408</f>
        <v>2</v>
      </c>
      <c r="F1086" s="40"/>
      <c r="G1086" s="45">
        <f>Source!I266</f>
        <v>2</v>
      </c>
      <c r="H1086" s="46"/>
      <c r="I1086" s="44"/>
      <c r="J1086" s="46"/>
      <c r="K1086" s="41"/>
      <c r="L1086" s="46">
        <f>Source!P266</f>
        <v>48.5</v>
      </c>
      <c r="AD1086">
        <f>ROUND((Source!AT266/100)*((ROUND(0*Source!I266, 2)+ROUND(0*Source!I266, 2))), 2)</f>
        <v>0</v>
      </c>
      <c r="AE1086">
        <f>ROUND((Source!AU266/100)*((ROUND(0*Source!I266, 2)+ROUND(0*Source!I266, 2))), 2)</f>
        <v>0</v>
      </c>
      <c r="AN1086">
        <f>L1086</f>
        <v>48.5</v>
      </c>
      <c r="AW1086">
        <f>L1086</f>
        <v>48.5</v>
      </c>
      <c r="AZ1086">
        <f>Source!X266</f>
        <v>0</v>
      </c>
      <c r="BA1086">
        <f>Source!Y266</f>
        <v>0</v>
      </c>
      <c r="CD1086">
        <v>4</v>
      </c>
    </row>
    <row r="1087" spans="1:82" ht="14.25">
      <c r="A1087" s="41"/>
      <c r="B1087" s="41"/>
      <c r="C1087" s="41" t="s">
        <v>987</v>
      </c>
      <c r="D1087" s="42"/>
      <c r="E1087" s="45"/>
      <c r="F1087" s="40"/>
      <c r="G1087" s="45"/>
      <c r="H1087" s="46"/>
      <c r="I1087" s="44"/>
      <c r="J1087" s="46"/>
      <c r="K1087" s="41"/>
      <c r="L1087" s="46">
        <f>SUM(AR1079:AR1090)+SUM(AS1079:AS1090)+SUM(AT1079:AT1090)+SUM(AU1079:AU1090)+SUM(AV1079:AV1090)</f>
        <v>1697.42</v>
      </c>
    </row>
    <row r="1088" spans="1:82" ht="42.75">
      <c r="A1088" s="41"/>
      <c r="B1088" s="41" t="s">
        <v>297</v>
      </c>
      <c r="C1088" s="41" t="s">
        <v>1116</v>
      </c>
      <c r="D1088" s="42" t="s">
        <v>32</v>
      </c>
      <c r="E1088" s="45">
        <f>Source!BZ265</f>
        <v>95</v>
      </c>
      <c r="F1088" s="40"/>
      <c r="G1088" s="45">
        <f>Source!AT265</f>
        <v>95</v>
      </c>
      <c r="H1088" s="46"/>
      <c r="I1088" s="44"/>
      <c r="J1088" s="46"/>
      <c r="K1088" s="41"/>
      <c r="L1088" s="46">
        <f>SUM(AZ1079:AZ1090)</f>
        <v>1612.55</v>
      </c>
    </row>
    <row r="1089" spans="1:82" ht="42.75">
      <c r="A1089" s="48"/>
      <c r="B1089" s="48" t="s">
        <v>298</v>
      </c>
      <c r="C1089" s="48" t="s">
        <v>1117</v>
      </c>
      <c r="D1089" s="49" t="s">
        <v>32</v>
      </c>
      <c r="E1089" s="50">
        <f>Source!CA265</f>
        <v>53</v>
      </c>
      <c r="F1089" s="51"/>
      <c r="G1089" s="50">
        <f>Source!AU265</f>
        <v>53</v>
      </c>
      <c r="H1089" s="52"/>
      <c r="I1089" s="53"/>
      <c r="J1089" s="52"/>
      <c r="K1089" s="48"/>
      <c r="L1089" s="52">
        <f>SUM(BA1079:BA1090)</f>
        <v>899.63</v>
      </c>
    </row>
    <row r="1090" spans="1:82" ht="15">
      <c r="C1090" s="82" t="s">
        <v>990</v>
      </c>
      <c r="D1090" s="82"/>
      <c r="E1090" s="82"/>
      <c r="F1090" s="82"/>
      <c r="G1090" s="82"/>
      <c r="H1090" s="82"/>
      <c r="I1090" s="83">
        <f>K1090/E1079</f>
        <v>1064.5250000000001</v>
      </c>
      <c r="J1090" s="83"/>
      <c r="K1090" s="83">
        <f>L1080+L1082+L1088+L1089+SUM(L1086:L1086)</f>
        <v>4258.1000000000004</v>
      </c>
      <c r="L1090" s="83"/>
      <c r="AD1090">
        <f>ROUND((Source!AT265/100)*((ROUND(SUMIF(SmtRes!AQ405:'SmtRes'!AQ408,"=1",SmtRes!AD405:'SmtRes'!AD408)*Source!I265, 2)+ROUND(SUMIF(SmtRes!AQ405:'SmtRes'!AQ408,"=1",SmtRes!AC405:'SmtRes'!AC408)*Source!I265, 2))), 2)</f>
        <v>1151.82</v>
      </c>
      <c r="AE1090">
        <f>ROUND((Source!AU265/100)*((ROUND(SUMIF(SmtRes!AQ405:'SmtRes'!AQ408,"=1",SmtRes!AD405:'SmtRes'!AD408)*Source!I265, 2)+ROUND(SUMIF(SmtRes!AQ405:'SmtRes'!AQ408,"=1",SmtRes!AC405:'SmtRes'!AC408)*Source!I265, 2))), 2)</f>
        <v>642.59</v>
      </c>
      <c r="AN1090" s="54">
        <f>L1080+L1082+L1088+L1089</f>
        <v>4209.6000000000004</v>
      </c>
      <c r="AO1090">
        <f>0</f>
        <v>0</v>
      </c>
      <c r="AQ1090" t="s">
        <v>991</v>
      </c>
      <c r="AR1090" s="54">
        <f>L1080</f>
        <v>1697.42</v>
      </c>
      <c r="AT1090">
        <f>0</f>
        <v>0</v>
      </c>
      <c r="AV1090" t="s">
        <v>991</v>
      </c>
      <c r="AW1090" s="54">
        <f>L1082</f>
        <v>0</v>
      </c>
      <c r="AZ1090">
        <f>Source!X265</f>
        <v>1612.55</v>
      </c>
      <c r="BA1090">
        <f>Source!Y265</f>
        <v>899.63</v>
      </c>
      <c r="CD1090">
        <v>2</v>
      </c>
    </row>
    <row r="1091" spans="1:82" ht="28.5">
      <c r="A1091" s="39" t="s">
        <v>307</v>
      </c>
      <c r="B1091" s="41" t="s">
        <v>1119</v>
      </c>
      <c r="C1091" s="41" t="str">
        <f>Source!G267</f>
        <v>Транспарант световой (табло)</v>
      </c>
      <c r="D1091" s="42" t="str">
        <f>Source!H267</f>
        <v>ШТ</v>
      </c>
      <c r="E1091" s="45">
        <f>Source!K267</f>
        <v>4</v>
      </c>
      <c r="F1091" s="40"/>
      <c r="G1091" s="45">
        <f>Source!I267</f>
        <v>4</v>
      </c>
      <c r="H1091" s="46"/>
      <c r="I1091" s="44"/>
      <c r="J1091" s="46"/>
      <c r="K1091" s="41"/>
      <c r="L1091" s="46"/>
    </row>
    <row r="1092" spans="1:82" ht="15">
      <c r="A1092" s="40"/>
      <c r="B1092" s="43">
        <v>1</v>
      </c>
      <c r="C1092" s="40" t="s">
        <v>979</v>
      </c>
      <c r="D1092" s="42" t="s">
        <v>688</v>
      </c>
      <c r="E1092" s="45"/>
      <c r="F1092" s="43"/>
      <c r="G1092" s="45">
        <f>Source!U267</f>
        <v>8</v>
      </c>
      <c r="H1092" s="43"/>
      <c r="I1092" s="43"/>
      <c r="J1092" s="43"/>
      <c r="K1092" s="43"/>
      <c r="L1092" s="47">
        <f>SUM(L1093:L1093)-SUMIF(CE1093:CE1093, 1, L1093:L1093)</f>
        <v>2424.88</v>
      </c>
    </row>
    <row r="1093" spans="1:82" ht="28.5">
      <c r="A1093" s="41"/>
      <c r="B1093" s="41" t="s">
        <v>686</v>
      </c>
      <c r="C1093" s="41" t="s">
        <v>687</v>
      </c>
      <c r="D1093" s="42" t="s">
        <v>688</v>
      </c>
      <c r="E1093" s="45">
        <v>2</v>
      </c>
      <c r="F1093" s="40"/>
      <c r="G1093" s="45">
        <f>SmtRes!CX409</f>
        <v>8</v>
      </c>
      <c r="H1093" s="46"/>
      <c r="I1093" s="44"/>
      <c r="J1093" s="46">
        <f>SmtRes!CZ409</f>
        <v>303.11</v>
      </c>
      <c r="K1093" s="41"/>
      <c r="L1093" s="46">
        <f>SmtRes!DI409</f>
        <v>2424.88</v>
      </c>
    </row>
    <row r="1094" spans="1:82" ht="15">
      <c r="A1094" s="40"/>
      <c r="B1094" s="43">
        <v>4</v>
      </c>
      <c r="C1094" s="40" t="s">
        <v>984</v>
      </c>
      <c r="D1094" s="42"/>
      <c r="E1094" s="45"/>
      <c r="F1094" s="43"/>
      <c r="G1094" s="45"/>
      <c r="H1094" s="43"/>
      <c r="I1094" s="43"/>
      <c r="J1094" s="43"/>
      <c r="K1094" s="43"/>
      <c r="L1094" s="47">
        <f>SUM(L1095:L1096)-SUMIF(CE1095:CE1096, 1, L1095:L1096)</f>
        <v>71.75</v>
      </c>
    </row>
    <row r="1095" spans="1:82" ht="57">
      <c r="A1095" s="41"/>
      <c r="B1095" s="41" t="s">
        <v>837</v>
      </c>
      <c r="C1095" s="41" t="s">
        <v>839</v>
      </c>
      <c r="D1095" s="42" t="s">
        <v>750</v>
      </c>
      <c r="E1095" s="45">
        <v>3.16</v>
      </c>
      <c r="F1095" s="40"/>
      <c r="G1095" s="45">
        <f>SmtRes!CX410</f>
        <v>12.64</v>
      </c>
      <c r="H1095" s="46">
        <f>SmtRes!CZ410</f>
        <v>2.27</v>
      </c>
      <c r="I1095" s="44">
        <f>SmtRes!AI410</f>
        <v>1.41</v>
      </c>
      <c r="J1095" s="46">
        <f>ROUND(H1095*I1095, 2)</f>
        <v>3.2</v>
      </c>
      <c r="K1095" s="41"/>
      <c r="L1095" s="46">
        <f>SmtRes!DF410</f>
        <v>40.450000000000003</v>
      </c>
    </row>
    <row r="1096" spans="1:82" ht="28.5">
      <c r="A1096" s="41"/>
      <c r="B1096" s="41" t="s">
        <v>821</v>
      </c>
      <c r="C1096" s="48" t="s">
        <v>823</v>
      </c>
      <c r="D1096" s="49" t="s">
        <v>703</v>
      </c>
      <c r="E1096" s="50">
        <v>0.01</v>
      </c>
      <c r="F1096" s="51"/>
      <c r="G1096" s="50">
        <f>SmtRes!CX411</f>
        <v>0.04</v>
      </c>
      <c r="H1096" s="52">
        <f>SmtRes!CZ411</f>
        <v>899.56</v>
      </c>
      <c r="I1096" s="53">
        <f>SmtRes!AI411</f>
        <v>0.87</v>
      </c>
      <c r="J1096" s="52">
        <f>ROUND(H1096*I1096, 2)</f>
        <v>782.62</v>
      </c>
      <c r="K1096" s="48"/>
      <c r="L1096" s="52">
        <f>SmtRes!DF411</f>
        <v>31.3</v>
      </c>
    </row>
    <row r="1097" spans="1:82" ht="15">
      <c r="A1097" s="41"/>
      <c r="B1097" s="41"/>
      <c r="C1097" s="56" t="s">
        <v>985</v>
      </c>
      <c r="D1097" s="42"/>
      <c r="E1097" s="45"/>
      <c r="F1097" s="40"/>
      <c r="G1097" s="45"/>
      <c r="H1097" s="46"/>
      <c r="I1097" s="44"/>
      <c r="J1097" s="46"/>
      <c r="K1097" s="41"/>
      <c r="L1097" s="46">
        <f>L1092+L1094</f>
        <v>2496.63</v>
      </c>
    </row>
    <row r="1098" spans="1:82" ht="57">
      <c r="A1098" s="39" t="s">
        <v>1122</v>
      </c>
      <c r="B1098" s="41" t="str">
        <f>Source!F268</f>
        <v>421/пр_2020_п.75_пп.а</v>
      </c>
      <c r="C1098" s="41" t="str">
        <f>Source!G268</f>
        <v>Сметная стоимость вспомогательных ненормируемых материальных ресурсов, не учтенная в сметной норме, 2%</v>
      </c>
      <c r="D1098" s="42" t="str">
        <f>Source!H268</f>
        <v>%</v>
      </c>
      <c r="E1098" s="45">
        <f>SmtRes!AT412</f>
        <v>2</v>
      </c>
      <c r="F1098" s="40"/>
      <c r="G1098" s="45">
        <f>Source!I268</f>
        <v>2</v>
      </c>
      <c r="H1098" s="46"/>
      <c r="I1098" s="44"/>
      <c r="J1098" s="46"/>
      <c r="K1098" s="41"/>
      <c r="L1098" s="46">
        <f>Source!P268</f>
        <v>48.5</v>
      </c>
      <c r="AD1098">
        <f>ROUND((Source!AT268/100)*((ROUND(0*Source!I268, 2)+ROUND(0*Source!I268, 2))), 2)</f>
        <v>0</v>
      </c>
      <c r="AE1098">
        <f>ROUND((Source!AU268/100)*((ROUND(0*Source!I268, 2)+ROUND(0*Source!I268, 2))), 2)</f>
        <v>0</v>
      </c>
      <c r="AN1098">
        <f>L1098</f>
        <v>48.5</v>
      </c>
      <c r="AW1098">
        <f>L1098</f>
        <v>48.5</v>
      </c>
      <c r="AZ1098">
        <f>Source!X268</f>
        <v>0</v>
      </c>
      <c r="BA1098">
        <f>Source!Y268</f>
        <v>0</v>
      </c>
      <c r="CD1098">
        <v>4</v>
      </c>
    </row>
    <row r="1099" spans="1:82" ht="14.25">
      <c r="A1099" s="41"/>
      <c r="B1099" s="41"/>
      <c r="C1099" s="41" t="s">
        <v>987</v>
      </c>
      <c r="D1099" s="42"/>
      <c r="E1099" s="45"/>
      <c r="F1099" s="40"/>
      <c r="G1099" s="45"/>
      <c r="H1099" s="46"/>
      <c r="I1099" s="44"/>
      <c r="J1099" s="46"/>
      <c r="K1099" s="41"/>
      <c r="L1099" s="46">
        <f>SUM(AR1091:AR1102)+SUM(AS1091:AS1102)+SUM(AT1091:AT1102)+SUM(AU1091:AU1102)+SUM(AV1091:AV1102)</f>
        <v>2424.88</v>
      </c>
    </row>
    <row r="1100" spans="1:82" ht="42.75">
      <c r="A1100" s="41"/>
      <c r="B1100" s="41" t="s">
        <v>297</v>
      </c>
      <c r="C1100" s="41" t="s">
        <v>1116</v>
      </c>
      <c r="D1100" s="42" t="s">
        <v>32</v>
      </c>
      <c r="E1100" s="45">
        <f>Source!BZ267</f>
        <v>95</v>
      </c>
      <c r="F1100" s="40"/>
      <c r="G1100" s="45">
        <f>Source!AT267</f>
        <v>95</v>
      </c>
      <c r="H1100" s="46"/>
      <c r="I1100" s="44"/>
      <c r="J1100" s="46"/>
      <c r="K1100" s="41"/>
      <c r="L1100" s="46">
        <f>SUM(AZ1091:AZ1102)</f>
        <v>2303.64</v>
      </c>
    </row>
    <row r="1101" spans="1:82" ht="42.75">
      <c r="A1101" s="48"/>
      <c r="B1101" s="48" t="s">
        <v>298</v>
      </c>
      <c r="C1101" s="48" t="s">
        <v>1117</v>
      </c>
      <c r="D1101" s="49" t="s">
        <v>32</v>
      </c>
      <c r="E1101" s="50">
        <f>Source!CA267</f>
        <v>53</v>
      </c>
      <c r="F1101" s="51"/>
      <c r="G1101" s="50">
        <f>Source!AU267</f>
        <v>53</v>
      </c>
      <c r="H1101" s="52"/>
      <c r="I1101" s="53"/>
      <c r="J1101" s="52"/>
      <c r="K1101" s="48"/>
      <c r="L1101" s="52">
        <f>SUM(BA1091:BA1102)</f>
        <v>1285.19</v>
      </c>
    </row>
    <row r="1102" spans="1:82" ht="15">
      <c r="C1102" s="82" t="s">
        <v>990</v>
      </c>
      <c r="D1102" s="82"/>
      <c r="E1102" s="82"/>
      <c r="F1102" s="82"/>
      <c r="G1102" s="82"/>
      <c r="H1102" s="82"/>
      <c r="I1102" s="83">
        <f>K1102/E1091</f>
        <v>1533.4900000000002</v>
      </c>
      <c r="J1102" s="83"/>
      <c r="K1102" s="83">
        <f>L1092+L1094+L1100+L1101+SUM(L1098:L1098)</f>
        <v>6133.9600000000009</v>
      </c>
      <c r="L1102" s="83"/>
      <c r="AD1102">
        <f>ROUND((Source!AT267/100)*((ROUND(SUMIF(SmtRes!AQ409:'SmtRes'!AQ412,"=1",SmtRes!AD409:'SmtRes'!AD412)*Source!I267, 2)+ROUND(SUMIF(SmtRes!AQ409:'SmtRes'!AQ412,"=1",SmtRes!AC409:'SmtRes'!AC412)*Source!I267, 2))), 2)</f>
        <v>1151.82</v>
      </c>
      <c r="AE1102">
        <f>ROUND((Source!AU267/100)*((ROUND(SUMIF(SmtRes!AQ409:'SmtRes'!AQ412,"=1",SmtRes!AD409:'SmtRes'!AD412)*Source!I267, 2)+ROUND(SUMIF(SmtRes!AQ409:'SmtRes'!AQ412,"=1",SmtRes!AC409:'SmtRes'!AC412)*Source!I267, 2))), 2)</f>
        <v>642.59</v>
      </c>
      <c r="AN1102" s="54">
        <f>L1092+L1094+L1100+L1101</f>
        <v>6085.4600000000009</v>
      </c>
      <c r="AO1102">
        <f>0</f>
        <v>0</v>
      </c>
      <c r="AQ1102" t="s">
        <v>991</v>
      </c>
      <c r="AR1102" s="54">
        <f>L1092</f>
        <v>2424.88</v>
      </c>
      <c r="AT1102">
        <f>0</f>
        <v>0</v>
      </c>
      <c r="AV1102" t="s">
        <v>991</v>
      </c>
      <c r="AW1102" s="54">
        <f>L1094</f>
        <v>71.75</v>
      </c>
      <c r="AZ1102">
        <f>Source!X267</f>
        <v>2303.64</v>
      </c>
      <c r="BA1102">
        <f>Source!Y267</f>
        <v>1285.19</v>
      </c>
      <c r="CD1102">
        <v>2</v>
      </c>
    </row>
    <row r="1103" spans="1:82" ht="92.25">
      <c r="A1103" s="39" t="s">
        <v>309</v>
      </c>
      <c r="B1103" s="41" t="s">
        <v>1123</v>
      </c>
      <c r="C1103" s="41" t="s">
        <v>1124</v>
      </c>
      <c r="D1103" s="42" t="str">
        <f>Source!H269</f>
        <v>ШТ</v>
      </c>
      <c r="E1103" s="45">
        <f>Source!K269</f>
        <v>2</v>
      </c>
      <c r="F1103" s="40"/>
      <c r="G1103" s="45">
        <f>Source!I269</f>
        <v>2</v>
      </c>
      <c r="H1103" s="46"/>
      <c r="I1103" s="44"/>
      <c r="J1103" s="46"/>
      <c r="K1103" s="41"/>
      <c r="L1103" s="46"/>
    </row>
    <row r="1104" spans="1:82" ht="15">
      <c r="A1104" s="40"/>
      <c r="B1104" s="43">
        <v>1</v>
      </c>
      <c r="C1104" s="40" t="s">
        <v>979</v>
      </c>
      <c r="D1104" s="42" t="s">
        <v>688</v>
      </c>
      <c r="E1104" s="45"/>
      <c r="F1104" s="43"/>
      <c r="G1104" s="45">
        <f>Source!U269</f>
        <v>2.8</v>
      </c>
      <c r="H1104" s="43"/>
      <c r="I1104" s="43"/>
      <c r="J1104" s="43"/>
      <c r="K1104" s="43"/>
      <c r="L1104" s="47">
        <f>SUM(L1105:L1105)-SUMIF(CE1105:CE1105, 1, L1105:L1105)</f>
        <v>753.7</v>
      </c>
    </row>
    <row r="1105" spans="1:82" ht="28.5">
      <c r="A1105" s="41"/>
      <c r="B1105" s="41" t="s">
        <v>848</v>
      </c>
      <c r="C1105" s="48" t="s">
        <v>849</v>
      </c>
      <c r="D1105" s="49" t="s">
        <v>688</v>
      </c>
      <c r="E1105" s="50">
        <v>2</v>
      </c>
      <c r="F1105" s="51">
        <f>ROUND(0.7,7)</f>
        <v>0.7</v>
      </c>
      <c r="G1105" s="50">
        <f>SmtRes!CX413</f>
        <v>2.8</v>
      </c>
      <c r="H1105" s="52"/>
      <c r="I1105" s="53"/>
      <c r="J1105" s="52">
        <f>SmtRes!CZ413</f>
        <v>269.18</v>
      </c>
      <c r="K1105" s="48"/>
      <c r="L1105" s="52">
        <f>SmtRes!DI413</f>
        <v>753.7</v>
      </c>
    </row>
    <row r="1106" spans="1:82" ht="15">
      <c r="A1106" s="41"/>
      <c r="B1106" s="41"/>
      <c r="C1106" s="56" t="s">
        <v>985</v>
      </c>
      <c r="D1106" s="42"/>
      <c r="E1106" s="45"/>
      <c r="F1106" s="40"/>
      <c r="G1106" s="45"/>
      <c r="H1106" s="46"/>
      <c r="I1106" s="44"/>
      <c r="J1106" s="46"/>
      <c r="K1106" s="41"/>
      <c r="L1106" s="46">
        <f>L1104</f>
        <v>753.7</v>
      </c>
    </row>
    <row r="1107" spans="1:82" ht="57">
      <c r="A1107" s="39" t="s">
        <v>1125</v>
      </c>
      <c r="B1107" s="41" t="str">
        <f>Source!F270</f>
        <v>421/пр_2020_п.75_пп.а</v>
      </c>
      <c r="C1107" s="41" t="str">
        <f>Source!G270</f>
        <v>Сметная стоимость вспомогательных ненормируемых материальных ресурсов, не учтенная в сметной норме, 2%</v>
      </c>
      <c r="D1107" s="42" t="str">
        <f>Source!H270</f>
        <v>%</v>
      </c>
      <c r="E1107" s="45">
        <f>SmtRes!AT414</f>
        <v>2</v>
      </c>
      <c r="F1107" s="40"/>
      <c r="G1107" s="45">
        <f>Source!I270</f>
        <v>2</v>
      </c>
      <c r="H1107" s="46"/>
      <c r="I1107" s="44"/>
      <c r="J1107" s="46"/>
      <c r="K1107" s="41"/>
      <c r="L1107" s="46">
        <f>Source!P270</f>
        <v>21.53</v>
      </c>
      <c r="AD1107">
        <f>ROUND((Source!AT270/100)*((ROUND(0*Source!I270, 2)+ROUND(0*Source!I270, 2))), 2)</f>
        <v>0</v>
      </c>
      <c r="AE1107">
        <f>ROUND((Source!AU270/100)*((ROUND(0*Source!I270, 2)+ROUND(0*Source!I270, 2))), 2)</f>
        <v>0</v>
      </c>
      <c r="AN1107">
        <f>L1107</f>
        <v>21.53</v>
      </c>
      <c r="AW1107">
        <f>L1107</f>
        <v>21.53</v>
      </c>
      <c r="AZ1107">
        <f>Source!X270</f>
        <v>0</v>
      </c>
      <c r="BA1107">
        <f>Source!Y270</f>
        <v>0</v>
      </c>
      <c r="CD1107">
        <v>4</v>
      </c>
    </row>
    <row r="1108" spans="1:82" ht="14.25">
      <c r="A1108" s="41"/>
      <c r="B1108" s="41"/>
      <c r="C1108" s="41" t="s">
        <v>987</v>
      </c>
      <c r="D1108" s="42"/>
      <c r="E1108" s="45"/>
      <c r="F1108" s="40"/>
      <c r="G1108" s="45"/>
      <c r="H1108" s="46"/>
      <c r="I1108" s="44"/>
      <c r="J1108" s="46"/>
      <c r="K1108" s="41"/>
      <c r="L1108" s="46">
        <f>SUM(AR1103:AR1111)+SUM(AS1103:AS1111)+SUM(AT1103:AT1111)+SUM(AU1103:AU1111)+SUM(AV1103:AV1111)</f>
        <v>753.7</v>
      </c>
    </row>
    <row r="1109" spans="1:82" ht="28.5">
      <c r="A1109" s="41"/>
      <c r="B1109" s="41" t="s">
        <v>255</v>
      </c>
      <c r="C1109" s="41" t="s">
        <v>1092</v>
      </c>
      <c r="D1109" s="42" t="s">
        <v>32</v>
      </c>
      <c r="E1109" s="45">
        <f>Source!BZ269</f>
        <v>90</v>
      </c>
      <c r="F1109" s="40"/>
      <c r="G1109" s="45">
        <f>Source!AT269</f>
        <v>90</v>
      </c>
      <c r="H1109" s="46"/>
      <c r="I1109" s="44"/>
      <c r="J1109" s="46"/>
      <c r="K1109" s="41"/>
      <c r="L1109" s="46">
        <f>SUM(AZ1103:AZ1111)</f>
        <v>678.33</v>
      </c>
    </row>
    <row r="1110" spans="1:82" ht="28.5">
      <c r="A1110" s="48"/>
      <c r="B1110" s="48" t="s">
        <v>256</v>
      </c>
      <c r="C1110" s="48" t="s">
        <v>1093</v>
      </c>
      <c r="D1110" s="49" t="s">
        <v>32</v>
      </c>
      <c r="E1110" s="50">
        <f>Source!CA269</f>
        <v>46</v>
      </c>
      <c r="F1110" s="51"/>
      <c r="G1110" s="50">
        <f>Source!AU269</f>
        <v>46</v>
      </c>
      <c r="H1110" s="52"/>
      <c r="I1110" s="53"/>
      <c r="J1110" s="52"/>
      <c r="K1110" s="48"/>
      <c r="L1110" s="52">
        <f>SUM(BA1103:BA1111)</f>
        <v>346.7</v>
      </c>
    </row>
    <row r="1111" spans="1:82" ht="15">
      <c r="C1111" s="82" t="s">
        <v>990</v>
      </c>
      <c r="D1111" s="82"/>
      <c r="E1111" s="82"/>
      <c r="F1111" s="82"/>
      <c r="G1111" s="82"/>
      <c r="H1111" s="82"/>
      <c r="I1111" s="83">
        <f>K1111/E1103</f>
        <v>900.13000000000011</v>
      </c>
      <c r="J1111" s="83"/>
      <c r="K1111" s="83">
        <f>L1104+L1109+L1110+SUM(L1107:L1107)</f>
        <v>1800.2600000000002</v>
      </c>
      <c r="L1111" s="83"/>
      <c r="AD1111">
        <f>ROUND((Source!AT269/100)*((ROUND(SUMIF(SmtRes!AQ413:'SmtRes'!AQ414,"=1",SmtRes!AD413:'SmtRes'!AD414)*Source!I269, 2)+ROUND(SUMIF(SmtRes!AQ413:'SmtRes'!AQ414,"=1",SmtRes!AC413:'SmtRes'!AC414)*Source!I269, 2))), 2)</f>
        <v>484.52</v>
      </c>
      <c r="AE1111">
        <f>ROUND((Source!AU269/100)*((ROUND(SUMIF(SmtRes!AQ413:'SmtRes'!AQ414,"=1",SmtRes!AD413:'SmtRes'!AD414)*Source!I269, 2)+ROUND(SUMIF(SmtRes!AQ413:'SmtRes'!AQ414,"=1",SmtRes!AC413:'SmtRes'!AC414)*Source!I269, 2))), 2)</f>
        <v>247.65</v>
      </c>
      <c r="AN1111" s="54">
        <f>L1104+L1109+L1110</f>
        <v>1778.7300000000002</v>
      </c>
      <c r="AO1111">
        <f>0</f>
        <v>0</v>
      </c>
      <c r="AQ1111" t="s">
        <v>991</v>
      </c>
      <c r="AR1111" s="54">
        <f>L1104</f>
        <v>753.7</v>
      </c>
      <c r="AT1111">
        <f>0</f>
        <v>0</v>
      </c>
      <c r="AV1111" t="s">
        <v>991</v>
      </c>
      <c r="AW1111">
        <f>0</f>
        <v>0</v>
      </c>
      <c r="AZ1111">
        <f>Source!X269</f>
        <v>678.33</v>
      </c>
      <c r="BA1111">
        <f>Source!Y269</f>
        <v>346.7</v>
      </c>
      <c r="CD1111">
        <v>2</v>
      </c>
    </row>
    <row r="1112" spans="1:82" ht="28.5">
      <c r="A1112" s="39" t="s">
        <v>314</v>
      </c>
      <c r="B1112" s="41" t="s">
        <v>1123</v>
      </c>
      <c r="C1112" s="41" t="str">
        <f>Source!G271</f>
        <v>Реле, ключ, кнопка и др. с подготовкой места установки</v>
      </c>
      <c r="D1112" s="42" t="str">
        <f>Source!H271</f>
        <v>ШТ</v>
      </c>
      <c r="E1112" s="45">
        <f>Source!K271</f>
        <v>2</v>
      </c>
      <c r="F1112" s="40"/>
      <c r="G1112" s="45">
        <f>Source!I271</f>
        <v>2</v>
      </c>
      <c r="H1112" s="46"/>
      <c r="I1112" s="44"/>
      <c r="J1112" s="46"/>
      <c r="K1112" s="41"/>
      <c r="L1112" s="46"/>
    </row>
    <row r="1113" spans="1:82" ht="15">
      <c r="A1113" s="40"/>
      <c r="B1113" s="43">
        <v>1</v>
      </c>
      <c r="C1113" s="40" t="s">
        <v>979</v>
      </c>
      <c r="D1113" s="42" t="s">
        <v>688</v>
      </c>
      <c r="E1113" s="45"/>
      <c r="F1113" s="43"/>
      <c r="G1113" s="45">
        <f>Source!U271</f>
        <v>4</v>
      </c>
      <c r="H1113" s="43"/>
      <c r="I1113" s="43"/>
      <c r="J1113" s="43"/>
      <c r="K1113" s="43"/>
      <c r="L1113" s="47">
        <f>SUM(L1114:L1114)-SUMIF(CE1114:CE1114, 1, L1114:L1114)</f>
        <v>1076.72</v>
      </c>
    </row>
    <row r="1114" spans="1:82" ht="28.5">
      <c r="A1114" s="41"/>
      <c r="B1114" s="41" t="s">
        <v>848</v>
      </c>
      <c r="C1114" s="48" t="s">
        <v>849</v>
      </c>
      <c r="D1114" s="49" t="s">
        <v>688</v>
      </c>
      <c r="E1114" s="50">
        <v>2</v>
      </c>
      <c r="F1114" s="51"/>
      <c r="G1114" s="50">
        <f>SmtRes!CX415</f>
        <v>4</v>
      </c>
      <c r="H1114" s="52"/>
      <c r="I1114" s="53"/>
      <c r="J1114" s="52">
        <f>SmtRes!CZ415</f>
        <v>269.18</v>
      </c>
      <c r="K1114" s="48"/>
      <c r="L1114" s="52">
        <f>SmtRes!DI415</f>
        <v>1076.72</v>
      </c>
    </row>
    <row r="1115" spans="1:82" ht="15">
      <c r="A1115" s="41"/>
      <c r="B1115" s="41"/>
      <c r="C1115" s="56" t="s">
        <v>985</v>
      </c>
      <c r="D1115" s="42"/>
      <c r="E1115" s="45"/>
      <c r="F1115" s="40"/>
      <c r="G1115" s="45"/>
      <c r="H1115" s="46"/>
      <c r="I1115" s="44"/>
      <c r="J1115" s="46"/>
      <c r="K1115" s="41"/>
      <c r="L1115" s="46">
        <f>L1113</f>
        <v>1076.72</v>
      </c>
    </row>
    <row r="1116" spans="1:82" ht="57">
      <c r="A1116" s="39" t="s">
        <v>1126</v>
      </c>
      <c r="B1116" s="41" t="str">
        <f>Source!F272</f>
        <v>421/пр_2020_п.75_пп.а</v>
      </c>
      <c r="C1116" s="41" t="str">
        <f>Source!G272</f>
        <v>Сметная стоимость вспомогательных ненормируемых материальных ресурсов, не учтенная в сметной норме, 2%</v>
      </c>
      <c r="D1116" s="42" t="str">
        <f>Source!H272</f>
        <v>%</v>
      </c>
      <c r="E1116" s="45">
        <f>SmtRes!AT416</f>
        <v>2</v>
      </c>
      <c r="F1116" s="40"/>
      <c r="G1116" s="45">
        <f>Source!I272</f>
        <v>2</v>
      </c>
      <c r="H1116" s="46"/>
      <c r="I1116" s="44"/>
      <c r="J1116" s="46"/>
      <c r="K1116" s="41"/>
      <c r="L1116" s="46">
        <f>Source!P272</f>
        <v>21.53</v>
      </c>
      <c r="AD1116">
        <f>ROUND((Source!AT272/100)*((ROUND(0*Source!I272, 2)+ROUND(0*Source!I272, 2))), 2)</f>
        <v>0</v>
      </c>
      <c r="AE1116">
        <f>ROUND((Source!AU272/100)*((ROUND(0*Source!I272, 2)+ROUND(0*Source!I272, 2))), 2)</f>
        <v>0</v>
      </c>
      <c r="AN1116">
        <f>L1116</f>
        <v>21.53</v>
      </c>
      <c r="AW1116">
        <f>L1116</f>
        <v>21.53</v>
      </c>
      <c r="AZ1116">
        <f>Source!X272</f>
        <v>0</v>
      </c>
      <c r="BA1116">
        <f>Source!Y272</f>
        <v>0</v>
      </c>
      <c r="CD1116">
        <v>4</v>
      </c>
    </row>
    <row r="1117" spans="1:82" ht="14.25">
      <c r="A1117" s="41"/>
      <c r="B1117" s="41"/>
      <c r="C1117" s="41" t="s">
        <v>987</v>
      </c>
      <c r="D1117" s="42"/>
      <c r="E1117" s="45"/>
      <c r="F1117" s="40"/>
      <c r="G1117" s="45"/>
      <c r="H1117" s="46"/>
      <c r="I1117" s="44"/>
      <c r="J1117" s="46"/>
      <c r="K1117" s="41"/>
      <c r="L1117" s="46">
        <f>SUM(AR1112:AR1120)+SUM(AS1112:AS1120)+SUM(AT1112:AT1120)+SUM(AU1112:AU1120)+SUM(AV1112:AV1120)</f>
        <v>1076.72</v>
      </c>
    </row>
    <row r="1118" spans="1:82" ht="28.5">
      <c r="A1118" s="41"/>
      <c r="B1118" s="41" t="s">
        <v>255</v>
      </c>
      <c r="C1118" s="41" t="s">
        <v>1092</v>
      </c>
      <c r="D1118" s="42" t="s">
        <v>32</v>
      </c>
      <c r="E1118" s="45">
        <f>Source!BZ271</f>
        <v>90</v>
      </c>
      <c r="F1118" s="40"/>
      <c r="G1118" s="45">
        <f>Source!AT271</f>
        <v>90</v>
      </c>
      <c r="H1118" s="46"/>
      <c r="I1118" s="44"/>
      <c r="J1118" s="46"/>
      <c r="K1118" s="41"/>
      <c r="L1118" s="46">
        <f>SUM(AZ1112:AZ1120)</f>
        <v>969.05</v>
      </c>
    </row>
    <row r="1119" spans="1:82" ht="28.5">
      <c r="A1119" s="48"/>
      <c r="B1119" s="48" t="s">
        <v>256</v>
      </c>
      <c r="C1119" s="48" t="s">
        <v>1093</v>
      </c>
      <c r="D1119" s="49" t="s">
        <v>32</v>
      </c>
      <c r="E1119" s="50">
        <f>Source!CA271</f>
        <v>46</v>
      </c>
      <c r="F1119" s="51"/>
      <c r="G1119" s="50">
        <f>Source!AU271</f>
        <v>46</v>
      </c>
      <c r="H1119" s="52"/>
      <c r="I1119" s="53"/>
      <c r="J1119" s="52"/>
      <c r="K1119" s="48"/>
      <c r="L1119" s="52">
        <f>SUM(BA1112:BA1120)</f>
        <v>495.29</v>
      </c>
    </row>
    <row r="1120" spans="1:82" ht="15">
      <c r="C1120" s="82" t="s">
        <v>990</v>
      </c>
      <c r="D1120" s="82"/>
      <c r="E1120" s="82"/>
      <c r="F1120" s="82"/>
      <c r="G1120" s="82"/>
      <c r="H1120" s="82"/>
      <c r="I1120" s="83">
        <f>K1120/E1112</f>
        <v>1281.2950000000001</v>
      </c>
      <c r="J1120" s="83"/>
      <c r="K1120" s="83">
        <f>L1113+L1118+L1119+SUM(L1116:L1116)</f>
        <v>2562.59</v>
      </c>
      <c r="L1120" s="83"/>
      <c r="AD1120">
        <f>ROUND((Source!AT271/100)*((ROUND(SUMIF(SmtRes!AQ415:'SmtRes'!AQ416,"=1",SmtRes!AD415:'SmtRes'!AD416)*Source!I271, 2)+ROUND(SUMIF(SmtRes!AQ415:'SmtRes'!AQ416,"=1",SmtRes!AC415:'SmtRes'!AC416)*Source!I271, 2))), 2)</f>
        <v>484.52</v>
      </c>
      <c r="AE1120">
        <f>ROUND((Source!AU271/100)*((ROUND(SUMIF(SmtRes!AQ415:'SmtRes'!AQ416,"=1",SmtRes!AD415:'SmtRes'!AD416)*Source!I271, 2)+ROUND(SUMIF(SmtRes!AQ415:'SmtRes'!AQ416,"=1",SmtRes!AC415:'SmtRes'!AC416)*Source!I271, 2))), 2)</f>
        <v>247.65</v>
      </c>
      <c r="AN1120" s="54">
        <f>L1113+L1118+L1119</f>
        <v>2541.06</v>
      </c>
      <c r="AO1120">
        <f>0</f>
        <v>0</v>
      </c>
      <c r="AQ1120" t="s">
        <v>991</v>
      </c>
      <c r="AR1120" s="54">
        <f>L1113</f>
        <v>1076.72</v>
      </c>
      <c r="AT1120">
        <f>0</f>
        <v>0</v>
      </c>
      <c r="AV1120" t="s">
        <v>991</v>
      </c>
      <c r="AW1120">
        <f>0</f>
        <v>0</v>
      </c>
      <c r="AZ1120">
        <f>Source!X271</f>
        <v>969.05</v>
      </c>
      <c r="BA1120">
        <f>Source!Y271</f>
        <v>495.29</v>
      </c>
      <c r="CD1120">
        <v>2</v>
      </c>
    </row>
    <row r="1121" spans="1:82" ht="92.25">
      <c r="A1121" s="39" t="s">
        <v>316</v>
      </c>
      <c r="B1121" s="41" t="s">
        <v>1127</v>
      </c>
      <c r="C1121" s="41" t="s">
        <v>1128</v>
      </c>
      <c r="D1121" s="42" t="str">
        <f>Source!H273</f>
        <v>ШТ</v>
      </c>
      <c r="E1121" s="45">
        <f>Source!K273</f>
        <v>4</v>
      </c>
      <c r="F1121" s="40"/>
      <c r="G1121" s="45">
        <f>Source!I273</f>
        <v>4</v>
      </c>
      <c r="H1121" s="46"/>
      <c r="I1121" s="44"/>
      <c r="J1121" s="46"/>
      <c r="K1121" s="41"/>
      <c r="L1121" s="46"/>
    </row>
    <row r="1122" spans="1:82" ht="15">
      <c r="A1122" s="40"/>
      <c r="B1122" s="43">
        <v>1</v>
      </c>
      <c r="C1122" s="40" t="s">
        <v>979</v>
      </c>
      <c r="D1122" s="42" t="s">
        <v>688</v>
      </c>
      <c r="E1122" s="45"/>
      <c r="F1122" s="43"/>
      <c r="G1122" s="45">
        <f>Source!U273</f>
        <v>11.2</v>
      </c>
      <c r="H1122" s="43"/>
      <c r="I1122" s="43"/>
      <c r="J1122" s="43"/>
      <c r="K1122" s="43"/>
      <c r="L1122" s="47">
        <f>SUM(L1123:L1123)-SUMIF(CE1123:CE1123, 1, L1123:L1123)</f>
        <v>3014.82</v>
      </c>
    </row>
    <row r="1123" spans="1:82" ht="28.5">
      <c r="A1123" s="41"/>
      <c r="B1123" s="41" t="s">
        <v>848</v>
      </c>
      <c r="C1123" s="41" t="s">
        <v>849</v>
      </c>
      <c r="D1123" s="42" t="s">
        <v>688</v>
      </c>
      <c r="E1123" s="45">
        <v>4</v>
      </c>
      <c r="F1123" s="40">
        <f>ROUND(0.7,7)</f>
        <v>0.7</v>
      </c>
      <c r="G1123" s="45">
        <f>SmtRes!CX417</f>
        <v>11.2</v>
      </c>
      <c r="H1123" s="46"/>
      <c r="I1123" s="44"/>
      <c r="J1123" s="46">
        <f>SmtRes!CZ417</f>
        <v>269.18</v>
      </c>
      <c r="K1123" s="41"/>
      <c r="L1123" s="46">
        <f>SmtRes!DI417</f>
        <v>3014.82</v>
      </c>
    </row>
    <row r="1124" spans="1:82" ht="15">
      <c r="A1124" s="40"/>
      <c r="B1124" s="43">
        <v>4</v>
      </c>
      <c r="C1124" s="40" t="s">
        <v>984</v>
      </c>
      <c r="D1124" s="42"/>
      <c r="E1124" s="45"/>
      <c r="F1124" s="43"/>
      <c r="G1124" s="45"/>
      <c r="H1124" s="43"/>
      <c r="I1124" s="43"/>
      <c r="J1124" s="43"/>
      <c r="K1124" s="43"/>
      <c r="L1124" s="47">
        <f>SUM(L1125:L1131)-SUMIF(CE1125:CE1131, 1, L1125:L1131)</f>
        <v>0</v>
      </c>
    </row>
    <row r="1125" spans="1:82" ht="14.25">
      <c r="A1125" s="41"/>
      <c r="B1125" s="41" t="s">
        <v>799</v>
      </c>
      <c r="C1125" s="41" t="s">
        <v>801</v>
      </c>
      <c r="D1125" s="42" t="s">
        <v>703</v>
      </c>
      <c r="E1125" s="45">
        <v>0.05</v>
      </c>
      <c r="F1125" s="40">
        <f t="shared" ref="F1125:F1131" si="5">ROUND(0,7)</f>
        <v>0</v>
      </c>
      <c r="G1125" s="45">
        <f>SmtRes!CX418</f>
        <v>0</v>
      </c>
      <c r="H1125" s="46">
        <f>SmtRes!CZ418</f>
        <v>177.09</v>
      </c>
      <c r="I1125" s="44">
        <f>SmtRes!AI418</f>
        <v>0.91</v>
      </c>
      <c r="J1125" s="46">
        <f>ROUND(H1125*I1125, 2)</f>
        <v>161.15</v>
      </c>
      <c r="K1125" s="41"/>
      <c r="L1125" s="46">
        <f>SmtRes!DF418</f>
        <v>0</v>
      </c>
    </row>
    <row r="1126" spans="1:82" ht="14.25">
      <c r="A1126" s="41"/>
      <c r="B1126" s="41" t="s">
        <v>736</v>
      </c>
      <c r="C1126" s="41" t="s">
        <v>738</v>
      </c>
      <c r="D1126" s="42" t="s">
        <v>739</v>
      </c>
      <c r="E1126" s="45">
        <v>0.06</v>
      </c>
      <c r="F1126" s="40">
        <f t="shared" si="5"/>
        <v>0</v>
      </c>
      <c r="G1126" s="45">
        <f>SmtRes!CX419</f>
        <v>0</v>
      </c>
      <c r="H1126" s="46"/>
      <c r="I1126" s="44"/>
      <c r="J1126" s="46">
        <f>SmtRes!CZ419</f>
        <v>6.45</v>
      </c>
      <c r="K1126" s="41"/>
      <c r="L1126" s="46">
        <f>SmtRes!DF419</f>
        <v>0</v>
      </c>
    </row>
    <row r="1127" spans="1:82" ht="57">
      <c r="A1127" s="41"/>
      <c r="B1127" s="41" t="s">
        <v>837</v>
      </c>
      <c r="C1127" s="41" t="s">
        <v>839</v>
      </c>
      <c r="D1127" s="42" t="s">
        <v>750</v>
      </c>
      <c r="E1127" s="45">
        <v>1.05</v>
      </c>
      <c r="F1127" s="40">
        <f t="shared" si="5"/>
        <v>0</v>
      </c>
      <c r="G1127" s="45">
        <f>SmtRes!CX420</f>
        <v>0</v>
      </c>
      <c r="H1127" s="46">
        <f>SmtRes!CZ420</f>
        <v>2.27</v>
      </c>
      <c r="I1127" s="44">
        <f>SmtRes!AI420</f>
        <v>1.41</v>
      </c>
      <c r="J1127" s="46">
        <f>ROUND(H1127*I1127, 2)</f>
        <v>3.2</v>
      </c>
      <c r="K1127" s="41"/>
      <c r="L1127" s="46">
        <f>SmtRes!DF420</f>
        <v>0</v>
      </c>
    </row>
    <row r="1128" spans="1:82" ht="42.75">
      <c r="A1128" s="41"/>
      <c r="B1128" s="41" t="s">
        <v>850</v>
      </c>
      <c r="C1128" s="41" t="s">
        <v>852</v>
      </c>
      <c r="D1128" s="42" t="s">
        <v>703</v>
      </c>
      <c r="E1128" s="45">
        <v>0.01</v>
      </c>
      <c r="F1128" s="40">
        <f t="shared" si="5"/>
        <v>0</v>
      </c>
      <c r="G1128" s="45">
        <f>SmtRes!CX421</f>
        <v>0</v>
      </c>
      <c r="H1128" s="46">
        <f>SmtRes!CZ421</f>
        <v>373.74</v>
      </c>
      <c r="I1128" s="44">
        <f>SmtRes!AI421</f>
        <v>1.91</v>
      </c>
      <c r="J1128" s="46">
        <f>ROUND(H1128*I1128, 2)</f>
        <v>713.84</v>
      </c>
      <c r="K1128" s="41"/>
      <c r="L1128" s="46">
        <f>SmtRes!DF421</f>
        <v>0</v>
      </c>
    </row>
    <row r="1129" spans="1:82" ht="28.5">
      <c r="A1129" s="41"/>
      <c r="B1129" s="41" t="s">
        <v>821</v>
      </c>
      <c r="C1129" s="41" t="s">
        <v>823</v>
      </c>
      <c r="D1129" s="42" t="s">
        <v>703</v>
      </c>
      <c r="E1129" s="45">
        <v>0.01</v>
      </c>
      <c r="F1129" s="40">
        <f t="shared" si="5"/>
        <v>0</v>
      </c>
      <c r="G1129" s="45">
        <f>SmtRes!CX422</f>
        <v>0</v>
      </c>
      <c r="H1129" s="46">
        <f>SmtRes!CZ422</f>
        <v>899.56</v>
      </c>
      <c r="I1129" s="44">
        <f>SmtRes!AI422</f>
        <v>0.87</v>
      </c>
      <c r="J1129" s="46">
        <f>ROUND(H1129*I1129, 2)</f>
        <v>782.62</v>
      </c>
      <c r="K1129" s="41"/>
      <c r="L1129" s="46">
        <f>SmtRes!DF422</f>
        <v>0</v>
      </c>
    </row>
    <row r="1130" spans="1:82" ht="14.25">
      <c r="A1130" s="41"/>
      <c r="B1130" s="41" t="s">
        <v>853</v>
      </c>
      <c r="C1130" s="41" t="s">
        <v>855</v>
      </c>
      <c r="D1130" s="42" t="s">
        <v>703</v>
      </c>
      <c r="E1130" s="45">
        <v>0.01</v>
      </c>
      <c r="F1130" s="40">
        <f t="shared" si="5"/>
        <v>0</v>
      </c>
      <c r="G1130" s="45">
        <f>SmtRes!CX423</f>
        <v>0</v>
      </c>
      <c r="H1130" s="46">
        <f>SmtRes!CZ423</f>
        <v>135.32</v>
      </c>
      <c r="I1130" s="44">
        <f>SmtRes!AI423</f>
        <v>1.1499999999999999</v>
      </c>
      <c r="J1130" s="46">
        <f>ROUND(H1130*I1130, 2)</f>
        <v>155.62</v>
      </c>
      <c r="K1130" s="41"/>
      <c r="L1130" s="46">
        <f>SmtRes!DF423</f>
        <v>0</v>
      </c>
    </row>
    <row r="1131" spans="1:82" ht="28.5">
      <c r="A1131" s="41"/>
      <c r="B1131" s="41" t="s">
        <v>856</v>
      </c>
      <c r="C1131" s="48" t="s">
        <v>858</v>
      </c>
      <c r="D1131" s="49" t="s">
        <v>94</v>
      </c>
      <c r="E1131" s="50">
        <v>0.06</v>
      </c>
      <c r="F1131" s="51">
        <f t="shared" si="5"/>
        <v>0</v>
      </c>
      <c r="G1131" s="50">
        <f>SmtRes!CX424</f>
        <v>0</v>
      </c>
      <c r="H1131" s="52">
        <f>SmtRes!CZ424</f>
        <v>235.73</v>
      </c>
      <c r="I1131" s="53">
        <f>SmtRes!AI424</f>
        <v>1.19</v>
      </c>
      <c r="J1131" s="52">
        <f>ROUND(H1131*I1131, 2)</f>
        <v>280.52</v>
      </c>
      <c r="K1131" s="48"/>
      <c r="L1131" s="52">
        <f>SmtRes!DF424</f>
        <v>0</v>
      </c>
    </row>
    <row r="1132" spans="1:82" ht="15">
      <c r="A1132" s="41"/>
      <c r="B1132" s="41"/>
      <c r="C1132" s="56" t="s">
        <v>985</v>
      </c>
      <c r="D1132" s="42"/>
      <c r="E1132" s="45"/>
      <c r="F1132" s="40"/>
      <c r="G1132" s="45"/>
      <c r="H1132" s="46"/>
      <c r="I1132" s="44"/>
      <c r="J1132" s="46"/>
      <c r="K1132" s="41"/>
      <c r="L1132" s="46">
        <f>L1122+L1124</f>
        <v>3014.82</v>
      </c>
    </row>
    <row r="1133" spans="1:82" ht="57">
      <c r="A1133" s="39" t="s">
        <v>1129</v>
      </c>
      <c r="B1133" s="41" t="str">
        <f>Source!F274</f>
        <v>421/пр_2020_п.75_пп.а</v>
      </c>
      <c r="C1133" s="41" t="str">
        <f>Source!G274</f>
        <v>Сметная стоимость вспомогательных ненормируемых материальных ресурсов, не учтенная в сметной норме, 2%</v>
      </c>
      <c r="D1133" s="42" t="str">
        <f>Source!H274</f>
        <v>%</v>
      </c>
      <c r="E1133" s="45">
        <f>SmtRes!AT425</f>
        <v>2</v>
      </c>
      <c r="F1133" s="40"/>
      <c r="G1133" s="45">
        <f>Source!I274</f>
        <v>2</v>
      </c>
      <c r="H1133" s="46"/>
      <c r="I1133" s="44"/>
      <c r="J1133" s="46"/>
      <c r="K1133" s="41"/>
      <c r="L1133" s="46">
        <f>Source!P274</f>
        <v>86.14</v>
      </c>
      <c r="AD1133">
        <f>ROUND((Source!AT274/100)*((ROUND(0*Source!I274, 2)+ROUND(0*Source!I274, 2))), 2)</f>
        <v>0</v>
      </c>
      <c r="AE1133">
        <f>ROUND((Source!AU274/100)*((ROUND(0*Source!I274, 2)+ROUND(0*Source!I274, 2))), 2)</f>
        <v>0</v>
      </c>
      <c r="AN1133">
        <f>L1133</f>
        <v>86.14</v>
      </c>
      <c r="AW1133">
        <f>L1133</f>
        <v>86.14</v>
      </c>
      <c r="AZ1133">
        <f>Source!X274</f>
        <v>0</v>
      </c>
      <c r="BA1133">
        <f>Source!Y274</f>
        <v>0</v>
      </c>
      <c r="CD1133">
        <v>4</v>
      </c>
    </row>
    <row r="1134" spans="1:82" ht="14.25">
      <c r="A1134" s="41"/>
      <c r="B1134" s="41"/>
      <c r="C1134" s="41" t="s">
        <v>987</v>
      </c>
      <c r="D1134" s="42"/>
      <c r="E1134" s="45"/>
      <c r="F1134" s="40"/>
      <c r="G1134" s="45"/>
      <c r="H1134" s="46"/>
      <c r="I1134" s="44"/>
      <c r="J1134" s="46"/>
      <c r="K1134" s="41"/>
      <c r="L1134" s="46">
        <f>SUM(AR1121:AR1137)+SUM(AS1121:AS1137)+SUM(AT1121:AT1137)+SUM(AU1121:AU1137)+SUM(AV1121:AV1137)</f>
        <v>3014.82</v>
      </c>
    </row>
    <row r="1135" spans="1:82" ht="42.75">
      <c r="A1135" s="41"/>
      <c r="B1135" s="41" t="s">
        <v>297</v>
      </c>
      <c r="C1135" s="41" t="s">
        <v>1116</v>
      </c>
      <c r="D1135" s="42" t="s">
        <v>32</v>
      </c>
      <c r="E1135" s="45">
        <f>Source!BZ273</f>
        <v>95</v>
      </c>
      <c r="F1135" s="40"/>
      <c r="G1135" s="45">
        <f>Source!AT273</f>
        <v>95</v>
      </c>
      <c r="H1135" s="46"/>
      <c r="I1135" s="44"/>
      <c r="J1135" s="46"/>
      <c r="K1135" s="41"/>
      <c r="L1135" s="46">
        <f>SUM(AZ1121:AZ1137)</f>
        <v>2864.08</v>
      </c>
    </row>
    <row r="1136" spans="1:82" ht="42.75">
      <c r="A1136" s="48"/>
      <c r="B1136" s="48" t="s">
        <v>298</v>
      </c>
      <c r="C1136" s="48" t="s">
        <v>1117</v>
      </c>
      <c r="D1136" s="49" t="s">
        <v>32</v>
      </c>
      <c r="E1136" s="50">
        <f>Source!CA273</f>
        <v>53</v>
      </c>
      <c r="F1136" s="51"/>
      <c r="G1136" s="50">
        <f>Source!AU273</f>
        <v>53</v>
      </c>
      <c r="H1136" s="52"/>
      <c r="I1136" s="53"/>
      <c r="J1136" s="52"/>
      <c r="K1136" s="48"/>
      <c r="L1136" s="52">
        <f>SUM(BA1121:BA1137)</f>
        <v>1597.85</v>
      </c>
    </row>
    <row r="1137" spans="1:82" ht="15">
      <c r="C1137" s="82" t="s">
        <v>990</v>
      </c>
      <c r="D1137" s="82"/>
      <c r="E1137" s="82"/>
      <c r="F1137" s="82"/>
      <c r="G1137" s="82"/>
      <c r="H1137" s="82"/>
      <c r="I1137" s="83">
        <f>K1137/E1121</f>
        <v>1890.7225000000001</v>
      </c>
      <c r="J1137" s="83"/>
      <c r="K1137" s="83">
        <f>L1122+L1124+L1135+L1136+SUM(L1133:L1133)</f>
        <v>7562.89</v>
      </c>
      <c r="L1137" s="83"/>
      <c r="AD1137">
        <f>ROUND((Source!AT273/100)*((ROUND(SUMIF(SmtRes!AQ417:'SmtRes'!AQ426,"=1",SmtRes!AD417:'SmtRes'!AD426)*Source!I273, 2)+ROUND(SUMIF(SmtRes!AQ417:'SmtRes'!AQ426,"=1",SmtRes!AC417:'SmtRes'!AC426)*Source!I273, 2))), 2)</f>
        <v>1022.88</v>
      </c>
      <c r="AE1137">
        <f>ROUND((Source!AU273/100)*((ROUND(SUMIF(SmtRes!AQ417:'SmtRes'!AQ426,"=1",SmtRes!AD417:'SmtRes'!AD426)*Source!I273, 2)+ROUND(SUMIF(SmtRes!AQ417:'SmtRes'!AQ426,"=1",SmtRes!AC417:'SmtRes'!AC426)*Source!I273, 2))), 2)</f>
        <v>570.66</v>
      </c>
      <c r="AN1137" s="54">
        <f>L1122+L1124+L1135+L1136</f>
        <v>7476.75</v>
      </c>
      <c r="AO1137">
        <f>0</f>
        <v>0</v>
      </c>
      <c r="AQ1137" t="s">
        <v>991</v>
      </c>
      <c r="AR1137" s="54">
        <f>L1122</f>
        <v>3014.82</v>
      </c>
      <c r="AT1137">
        <f>0</f>
        <v>0</v>
      </c>
      <c r="AV1137" t="s">
        <v>991</v>
      </c>
      <c r="AW1137" s="54">
        <f>L1124</f>
        <v>0</v>
      </c>
      <c r="AZ1137">
        <f>Source!X273</f>
        <v>2864.08</v>
      </c>
      <c r="BA1137">
        <f>Source!Y273</f>
        <v>1597.85</v>
      </c>
      <c r="CD1137">
        <v>2</v>
      </c>
    </row>
    <row r="1138" spans="1:82" ht="28.5">
      <c r="A1138" s="39" t="s">
        <v>325</v>
      </c>
      <c r="B1138" s="41" t="s">
        <v>1127</v>
      </c>
      <c r="C1138" s="41" t="str">
        <f>Source!G276</f>
        <v>Коробка кабельная соединительная или разветвительная</v>
      </c>
      <c r="D1138" s="42" t="str">
        <f>Source!H276</f>
        <v>ШТ</v>
      </c>
      <c r="E1138" s="45">
        <f>Source!K276</f>
        <v>4</v>
      </c>
      <c r="F1138" s="40"/>
      <c r="G1138" s="45">
        <f>Source!I276</f>
        <v>4</v>
      </c>
      <c r="H1138" s="46"/>
      <c r="I1138" s="44"/>
      <c r="J1138" s="46"/>
      <c r="K1138" s="41"/>
      <c r="L1138" s="46"/>
    </row>
    <row r="1139" spans="1:82" ht="15">
      <c r="A1139" s="40"/>
      <c r="B1139" s="43">
        <v>1</v>
      </c>
      <c r="C1139" s="40" t="s">
        <v>979</v>
      </c>
      <c r="D1139" s="42" t="s">
        <v>688</v>
      </c>
      <c r="E1139" s="45"/>
      <c r="F1139" s="43"/>
      <c r="G1139" s="45">
        <f>Source!U276</f>
        <v>16</v>
      </c>
      <c r="H1139" s="43"/>
      <c r="I1139" s="43"/>
      <c r="J1139" s="43"/>
      <c r="K1139" s="43"/>
      <c r="L1139" s="47">
        <f>SUM(L1140:L1140)-SUMIF(CE1140:CE1140, 1, L1140:L1140)</f>
        <v>4306.88</v>
      </c>
    </row>
    <row r="1140" spans="1:82" ht="28.5">
      <c r="A1140" s="41"/>
      <c r="B1140" s="41" t="s">
        <v>848</v>
      </c>
      <c r="C1140" s="41" t="s">
        <v>849</v>
      </c>
      <c r="D1140" s="42" t="s">
        <v>688</v>
      </c>
      <c r="E1140" s="45">
        <v>4</v>
      </c>
      <c r="F1140" s="40"/>
      <c r="G1140" s="45">
        <f>SmtRes!CX427</f>
        <v>16</v>
      </c>
      <c r="H1140" s="46"/>
      <c r="I1140" s="44"/>
      <c r="J1140" s="46">
        <f>SmtRes!CZ427</f>
        <v>269.18</v>
      </c>
      <c r="K1140" s="41"/>
      <c r="L1140" s="46">
        <f>SmtRes!DI427</f>
        <v>4306.88</v>
      </c>
    </row>
    <row r="1141" spans="1:82" ht="15">
      <c r="A1141" s="40"/>
      <c r="B1141" s="43">
        <v>4</v>
      </c>
      <c r="C1141" s="40" t="s">
        <v>984</v>
      </c>
      <c r="D1141" s="42"/>
      <c r="E1141" s="45"/>
      <c r="F1141" s="43"/>
      <c r="G1141" s="45"/>
      <c r="H1141" s="43"/>
      <c r="I1141" s="43"/>
      <c r="J1141" s="43"/>
      <c r="K1141" s="43"/>
      <c r="L1141" s="47">
        <f>SUM(L1142:L1148)-SUMIF(CE1142:CE1148, 1, L1142:L1148)</f>
        <v>180.60999999999999</v>
      </c>
    </row>
    <row r="1142" spans="1:82" ht="14.25">
      <c r="A1142" s="41"/>
      <c r="B1142" s="41" t="s">
        <v>799</v>
      </c>
      <c r="C1142" s="41" t="s">
        <v>801</v>
      </c>
      <c r="D1142" s="42" t="s">
        <v>703</v>
      </c>
      <c r="E1142" s="45">
        <v>0.05</v>
      </c>
      <c r="F1142" s="40"/>
      <c r="G1142" s="45">
        <f>SmtRes!CX428</f>
        <v>0.2</v>
      </c>
      <c r="H1142" s="46">
        <f>SmtRes!CZ428</f>
        <v>177.09</v>
      </c>
      <c r="I1142" s="44">
        <f>SmtRes!AI428</f>
        <v>0.91</v>
      </c>
      <c r="J1142" s="46">
        <f>ROUND(H1142*I1142, 2)</f>
        <v>161.15</v>
      </c>
      <c r="K1142" s="41"/>
      <c r="L1142" s="46">
        <f>SmtRes!DF428</f>
        <v>32.229999999999997</v>
      </c>
    </row>
    <row r="1143" spans="1:82" ht="14.25">
      <c r="A1143" s="41"/>
      <c r="B1143" s="41" t="s">
        <v>736</v>
      </c>
      <c r="C1143" s="41" t="s">
        <v>738</v>
      </c>
      <c r="D1143" s="42" t="s">
        <v>739</v>
      </c>
      <c r="E1143" s="45">
        <v>0.06</v>
      </c>
      <c r="F1143" s="40"/>
      <c r="G1143" s="45">
        <f>SmtRes!CX429</f>
        <v>0.24</v>
      </c>
      <c r="H1143" s="46"/>
      <c r="I1143" s="44"/>
      <c r="J1143" s="46">
        <f>SmtRes!CZ429</f>
        <v>6.45</v>
      </c>
      <c r="K1143" s="41"/>
      <c r="L1143" s="46">
        <f>SmtRes!DF429</f>
        <v>1.55</v>
      </c>
    </row>
    <row r="1144" spans="1:82" ht="57">
      <c r="A1144" s="41"/>
      <c r="B1144" s="41" t="s">
        <v>837</v>
      </c>
      <c r="C1144" s="41" t="s">
        <v>839</v>
      </c>
      <c r="D1144" s="42" t="s">
        <v>750</v>
      </c>
      <c r="E1144" s="45">
        <v>1.05</v>
      </c>
      <c r="F1144" s="40"/>
      <c r="G1144" s="45">
        <f>SmtRes!CX430</f>
        <v>4.2</v>
      </c>
      <c r="H1144" s="46">
        <f>SmtRes!CZ430</f>
        <v>2.27</v>
      </c>
      <c r="I1144" s="44">
        <f>SmtRes!AI430</f>
        <v>1.41</v>
      </c>
      <c r="J1144" s="46">
        <f>ROUND(H1144*I1144, 2)</f>
        <v>3.2</v>
      </c>
      <c r="K1144" s="41"/>
      <c r="L1144" s="46">
        <f>SmtRes!DF430</f>
        <v>13.44</v>
      </c>
    </row>
    <row r="1145" spans="1:82" ht="42.75">
      <c r="A1145" s="41"/>
      <c r="B1145" s="41" t="s">
        <v>850</v>
      </c>
      <c r="C1145" s="41" t="s">
        <v>852</v>
      </c>
      <c r="D1145" s="42" t="s">
        <v>703</v>
      </c>
      <c r="E1145" s="45">
        <v>0.01</v>
      </c>
      <c r="F1145" s="40"/>
      <c r="G1145" s="45">
        <f>SmtRes!CX431</f>
        <v>0.04</v>
      </c>
      <c r="H1145" s="46">
        <f>SmtRes!CZ431</f>
        <v>373.74</v>
      </c>
      <c r="I1145" s="44">
        <f>SmtRes!AI431</f>
        <v>1.91</v>
      </c>
      <c r="J1145" s="46">
        <f>ROUND(H1145*I1145, 2)</f>
        <v>713.84</v>
      </c>
      <c r="K1145" s="41"/>
      <c r="L1145" s="46">
        <f>SmtRes!DF431</f>
        <v>28.55</v>
      </c>
    </row>
    <row r="1146" spans="1:82" ht="28.5">
      <c r="A1146" s="41"/>
      <c r="B1146" s="41" t="s">
        <v>821</v>
      </c>
      <c r="C1146" s="41" t="s">
        <v>823</v>
      </c>
      <c r="D1146" s="42" t="s">
        <v>703</v>
      </c>
      <c r="E1146" s="45">
        <v>0.01</v>
      </c>
      <c r="F1146" s="40"/>
      <c r="G1146" s="45">
        <f>SmtRes!CX432</f>
        <v>0.04</v>
      </c>
      <c r="H1146" s="46">
        <f>SmtRes!CZ432</f>
        <v>899.56</v>
      </c>
      <c r="I1146" s="44">
        <f>SmtRes!AI432</f>
        <v>0.87</v>
      </c>
      <c r="J1146" s="46">
        <f>ROUND(H1146*I1146, 2)</f>
        <v>782.62</v>
      </c>
      <c r="K1146" s="41"/>
      <c r="L1146" s="46">
        <f>SmtRes!DF432</f>
        <v>31.3</v>
      </c>
    </row>
    <row r="1147" spans="1:82" ht="14.25">
      <c r="A1147" s="41"/>
      <c r="B1147" s="41" t="s">
        <v>853</v>
      </c>
      <c r="C1147" s="41" t="s">
        <v>855</v>
      </c>
      <c r="D1147" s="42" t="s">
        <v>703</v>
      </c>
      <c r="E1147" s="45">
        <v>0.01</v>
      </c>
      <c r="F1147" s="40"/>
      <c r="G1147" s="45">
        <f>SmtRes!CX433</f>
        <v>0.04</v>
      </c>
      <c r="H1147" s="46">
        <f>SmtRes!CZ433</f>
        <v>135.32</v>
      </c>
      <c r="I1147" s="44">
        <f>SmtRes!AI433</f>
        <v>1.1499999999999999</v>
      </c>
      <c r="J1147" s="46">
        <f>ROUND(H1147*I1147, 2)</f>
        <v>155.62</v>
      </c>
      <c r="K1147" s="41"/>
      <c r="L1147" s="46">
        <f>SmtRes!DF433</f>
        <v>6.22</v>
      </c>
    </row>
    <row r="1148" spans="1:82" ht="28.5">
      <c r="A1148" s="41"/>
      <c r="B1148" s="41" t="s">
        <v>856</v>
      </c>
      <c r="C1148" s="48" t="s">
        <v>858</v>
      </c>
      <c r="D1148" s="49" t="s">
        <v>94</v>
      </c>
      <c r="E1148" s="50">
        <v>0.06</v>
      </c>
      <c r="F1148" s="51"/>
      <c r="G1148" s="50">
        <f>SmtRes!CX434</f>
        <v>0.24</v>
      </c>
      <c r="H1148" s="52">
        <f>SmtRes!CZ434</f>
        <v>235.73</v>
      </c>
      <c r="I1148" s="53">
        <f>SmtRes!AI434</f>
        <v>1.19</v>
      </c>
      <c r="J1148" s="52">
        <f>ROUND(H1148*I1148, 2)</f>
        <v>280.52</v>
      </c>
      <c r="K1148" s="48"/>
      <c r="L1148" s="52">
        <f>SmtRes!DF434</f>
        <v>67.319999999999993</v>
      </c>
    </row>
    <row r="1149" spans="1:82" ht="15">
      <c r="A1149" s="41"/>
      <c r="B1149" s="41"/>
      <c r="C1149" s="56" t="s">
        <v>985</v>
      </c>
      <c r="D1149" s="42"/>
      <c r="E1149" s="45"/>
      <c r="F1149" s="40"/>
      <c r="G1149" s="45"/>
      <c r="H1149" s="46"/>
      <c r="I1149" s="44"/>
      <c r="J1149" s="46"/>
      <c r="K1149" s="41"/>
      <c r="L1149" s="46">
        <f>L1139+L1141</f>
        <v>4487.49</v>
      </c>
    </row>
    <row r="1150" spans="1:82" ht="57">
      <c r="A1150" s="39" t="s">
        <v>1130</v>
      </c>
      <c r="B1150" s="41" t="str">
        <f>Source!F277</f>
        <v>421/пр_2020_п.75_пп.а</v>
      </c>
      <c r="C1150" s="41" t="str">
        <f>Source!G277</f>
        <v>Сметная стоимость вспомогательных ненормируемых материальных ресурсов, не учтенная в сметной норме, 2%</v>
      </c>
      <c r="D1150" s="42" t="str">
        <f>Source!H277</f>
        <v>%</v>
      </c>
      <c r="E1150" s="45">
        <f>SmtRes!AT435</f>
        <v>2</v>
      </c>
      <c r="F1150" s="40"/>
      <c r="G1150" s="45">
        <f>Source!I277</f>
        <v>2</v>
      </c>
      <c r="H1150" s="46"/>
      <c r="I1150" s="44"/>
      <c r="J1150" s="46"/>
      <c r="K1150" s="41"/>
      <c r="L1150" s="46">
        <f>Source!P277</f>
        <v>86.14</v>
      </c>
      <c r="AD1150">
        <f>ROUND((Source!AT277/100)*((ROUND(0*Source!I277, 2)+ROUND(0*Source!I277, 2))), 2)</f>
        <v>0</v>
      </c>
      <c r="AE1150">
        <f>ROUND((Source!AU277/100)*((ROUND(0*Source!I277, 2)+ROUND(0*Source!I277, 2))), 2)</f>
        <v>0</v>
      </c>
      <c r="AN1150">
        <f>L1150</f>
        <v>86.14</v>
      </c>
      <c r="AW1150">
        <f>L1150</f>
        <v>86.14</v>
      </c>
      <c r="AZ1150">
        <f>Source!X277</f>
        <v>0</v>
      </c>
      <c r="BA1150">
        <f>Source!Y277</f>
        <v>0</v>
      </c>
      <c r="CD1150">
        <v>4</v>
      </c>
    </row>
    <row r="1151" spans="1:82" ht="14.25">
      <c r="A1151" s="39" t="s">
        <v>1131</v>
      </c>
      <c r="B1151" s="41" t="str">
        <f>Source!F278</f>
        <v>999-0005</v>
      </c>
      <c r="C1151" s="41" t="str">
        <f>Source!G278</f>
        <v>Масса оборудования</v>
      </c>
      <c r="D1151" s="42" t="str">
        <f>Source!H278</f>
        <v>т</v>
      </c>
      <c r="E1151" s="45">
        <f>SmtRes!AT436</f>
        <v>1E-3</v>
      </c>
      <c r="F1151" s="40"/>
      <c r="G1151" s="45">
        <f>Source!I278</f>
        <v>4.0000000000000001E-3</v>
      </c>
      <c r="H1151" s="46">
        <f>Source!AL278+Source!AO278+Source!AM278+Source!AN278</f>
        <v>0</v>
      </c>
      <c r="I1151" s="44"/>
      <c r="J1151" s="46"/>
      <c r="K1151" s="41"/>
      <c r="L1151" s="46">
        <f>Source!P278</f>
        <v>0</v>
      </c>
      <c r="AD1151">
        <f>ROUND((Source!AT278/100)*((ROUND(ROUND(Source!AO278,2)*Source!I278, 2)+ROUND(ROUND(Source!AN278,2)*Source!I278, 2))), 2)</f>
        <v>0</v>
      </c>
      <c r="AE1151">
        <f>ROUND((Source!AU278/100)*((ROUND(ROUND(Source!AO278,2)*Source!I278, 2)+ROUND(ROUND(Source!AN278,2)*Source!I278, 2))), 2)</f>
        <v>0</v>
      </c>
      <c r="AN1151">
        <f>L1151</f>
        <v>0</v>
      </c>
      <c r="AW1151">
        <f>L1151</f>
        <v>0</v>
      </c>
      <c r="AZ1151">
        <f>Source!X278</f>
        <v>0</v>
      </c>
      <c r="BA1151">
        <f>Source!Y278</f>
        <v>0</v>
      </c>
      <c r="CD1151">
        <v>4</v>
      </c>
    </row>
    <row r="1152" spans="1:82" ht="14.25">
      <c r="A1152" s="41"/>
      <c r="B1152" s="41"/>
      <c r="C1152" s="41" t="s">
        <v>987</v>
      </c>
      <c r="D1152" s="42"/>
      <c r="E1152" s="45"/>
      <c r="F1152" s="40"/>
      <c r="G1152" s="45"/>
      <c r="H1152" s="46"/>
      <c r="I1152" s="44"/>
      <c r="J1152" s="46"/>
      <c r="K1152" s="41"/>
      <c r="L1152" s="46">
        <f>SUM(AR1138:AR1155)+SUM(AS1138:AS1155)+SUM(AT1138:AT1155)+SUM(AU1138:AU1155)+SUM(AV1138:AV1155)</f>
        <v>4306.88</v>
      </c>
    </row>
    <row r="1153" spans="1:83" ht="42.75">
      <c r="A1153" s="41"/>
      <c r="B1153" s="41" t="s">
        <v>297</v>
      </c>
      <c r="C1153" s="41" t="s">
        <v>1116</v>
      </c>
      <c r="D1153" s="42" t="s">
        <v>32</v>
      </c>
      <c r="E1153" s="45">
        <f>Source!BZ276</f>
        <v>95</v>
      </c>
      <c r="F1153" s="40"/>
      <c r="G1153" s="45">
        <f>Source!AT276</f>
        <v>95</v>
      </c>
      <c r="H1153" s="46"/>
      <c r="I1153" s="44"/>
      <c r="J1153" s="46"/>
      <c r="K1153" s="41"/>
      <c r="L1153" s="46">
        <f>SUM(AZ1138:AZ1155)</f>
        <v>4091.54</v>
      </c>
    </row>
    <row r="1154" spans="1:83" ht="42.75">
      <c r="A1154" s="48"/>
      <c r="B1154" s="48" t="s">
        <v>298</v>
      </c>
      <c r="C1154" s="48" t="s">
        <v>1117</v>
      </c>
      <c r="D1154" s="49" t="s">
        <v>32</v>
      </c>
      <c r="E1154" s="50">
        <f>Source!CA276</f>
        <v>53</v>
      </c>
      <c r="F1154" s="51"/>
      <c r="G1154" s="50">
        <f>Source!AU276</f>
        <v>53</v>
      </c>
      <c r="H1154" s="52"/>
      <c r="I1154" s="53"/>
      <c r="J1154" s="52"/>
      <c r="K1154" s="48"/>
      <c r="L1154" s="52">
        <f>SUM(BA1138:BA1155)</f>
        <v>2282.65</v>
      </c>
    </row>
    <row r="1155" spans="1:83" ht="15">
      <c r="C1155" s="82" t="s">
        <v>990</v>
      </c>
      <c r="D1155" s="82"/>
      <c r="E1155" s="82"/>
      <c r="F1155" s="82"/>
      <c r="G1155" s="82"/>
      <c r="H1155" s="82"/>
      <c r="I1155" s="83">
        <f>K1155/E1138</f>
        <v>2736.9549999999995</v>
      </c>
      <c r="J1155" s="83"/>
      <c r="K1155" s="83">
        <f>L1139+L1141+L1153+L1154+SUM(L1150:L1151)</f>
        <v>10947.819999999998</v>
      </c>
      <c r="L1155" s="83"/>
      <c r="AD1155">
        <f>ROUND((Source!AT276/100)*((ROUND(SUMIF(SmtRes!AQ427:'SmtRes'!AQ436,"=1",SmtRes!AD427:'SmtRes'!AD436)*Source!I276, 2)+ROUND(SUMIF(SmtRes!AQ427:'SmtRes'!AQ436,"=1",SmtRes!AC427:'SmtRes'!AC436)*Source!I276, 2))), 2)</f>
        <v>1022.88</v>
      </c>
      <c r="AE1155">
        <f>ROUND((Source!AU276/100)*((ROUND(SUMIF(SmtRes!AQ427:'SmtRes'!AQ436,"=1",SmtRes!AD427:'SmtRes'!AD436)*Source!I276, 2)+ROUND(SUMIF(SmtRes!AQ427:'SmtRes'!AQ436,"=1",SmtRes!AC427:'SmtRes'!AC436)*Source!I276, 2))), 2)</f>
        <v>570.66</v>
      </c>
      <c r="AN1155" s="54">
        <f>L1139+L1141+L1153+L1154</f>
        <v>10861.679999999998</v>
      </c>
      <c r="AO1155">
        <f>0</f>
        <v>0</v>
      </c>
      <c r="AQ1155" t="s">
        <v>991</v>
      </c>
      <c r="AR1155" s="54">
        <f>L1139</f>
        <v>4306.88</v>
      </c>
      <c r="AT1155">
        <f>0</f>
        <v>0</v>
      </c>
      <c r="AV1155" t="s">
        <v>991</v>
      </c>
      <c r="AW1155" s="54">
        <f>L1141</f>
        <v>180.60999999999999</v>
      </c>
      <c r="AZ1155">
        <f>Source!X276</f>
        <v>4091.54</v>
      </c>
      <c r="BA1155">
        <f>Source!Y276</f>
        <v>2282.65</v>
      </c>
      <c r="CD1155">
        <v>2</v>
      </c>
    </row>
    <row r="1156" spans="1:83" ht="106.5">
      <c r="A1156" s="39" t="s">
        <v>328</v>
      </c>
      <c r="B1156" s="41" t="s">
        <v>1132</v>
      </c>
      <c r="C1156" s="41" t="s">
        <v>1133</v>
      </c>
      <c r="D1156" s="42" t="str">
        <f>Source!H279</f>
        <v>ШТ</v>
      </c>
      <c r="E1156" s="45">
        <f>Source!K279</f>
        <v>10</v>
      </c>
      <c r="F1156" s="40"/>
      <c r="G1156" s="45">
        <f>Source!I279</f>
        <v>10</v>
      </c>
      <c r="H1156" s="46"/>
      <c r="I1156" s="44"/>
      <c r="J1156" s="46"/>
      <c r="K1156" s="41"/>
      <c r="L1156" s="46"/>
    </row>
    <row r="1157" spans="1:83" ht="15">
      <c r="A1157" s="40"/>
      <c r="B1157" s="43">
        <v>1</v>
      </c>
      <c r="C1157" s="40" t="s">
        <v>979</v>
      </c>
      <c r="D1157" s="42" t="s">
        <v>688</v>
      </c>
      <c r="E1157" s="45"/>
      <c r="F1157" s="43"/>
      <c r="G1157" s="45">
        <f>Source!U279</f>
        <v>7.21</v>
      </c>
      <c r="H1157" s="43"/>
      <c r="I1157" s="43"/>
      <c r="J1157" s="43"/>
      <c r="K1157" s="43"/>
      <c r="L1157" s="47">
        <f>SUM(L1158:L1158)-SUMIF(CE1158:CE1158, 1, L1158:L1158)</f>
        <v>2185.42</v>
      </c>
    </row>
    <row r="1158" spans="1:83" ht="28.5">
      <c r="A1158" s="41"/>
      <c r="B1158" s="41" t="s">
        <v>686</v>
      </c>
      <c r="C1158" s="41" t="s">
        <v>687</v>
      </c>
      <c r="D1158" s="42" t="s">
        <v>688</v>
      </c>
      <c r="E1158" s="45">
        <v>1.03</v>
      </c>
      <c r="F1158" s="40">
        <f>ROUND(0.7,7)</f>
        <v>0.7</v>
      </c>
      <c r="G1158" s="45">
        <f>SmtRes!CX437</f>
        <v>7.21</v>
      </c>
      <c r="H1158" s="46"/>
      <c r="I1158" s="44"/>
      <c r="J1158" s="46">
        <f>SmtRes!CZ437</f>
        <v>303.11</v>
      </c>
      <c r="K1158" s="41"/>
      <c r="L1158" s="46">
        <f>SmtRes!DI437</f>
        <v>2185.42</v>
      </c>
    </row>
    <row r="1159" spans="1:83" ht="15">
      <c r="A1159" s="40"/>
      <c r="B1159" s="43">
        <v>2</v>
      </c>
      <c r="C1159" s="40" t="s">
        <v>980</v>
      </c>
      <c r="D1159" s="42"/>
      <c r="E1159" s="45"/>
      <c r="F1159" s="43"/>
      <c r="G1159" s="45"/>
      <c r="H1159" s="43"/>
      <c r="I1159" s="43"/>
      <c r="J1159" s="43"/>
      <c r="K1159" s="43"/>
      <c r="L1159" s="47">
        <f>SUM(L1160:L1164)-SUMIF(CE1160:CE1164, 1, L1160:L1164)</f>
        <v>420.1699999999999</v>
      </c>
    </row>
    <row r="1160" spans="1:83" ht="15">
      <c r="A1160" s="40"/>
      <c r="B1160" s="43"/>
      <c r="C1160" s="40" t="s">
        <v>983</v>
      </c>
      <c r="D1160" s="42" t="s">
        <v>688</v>
      </c>
      <c r="E1160" s="45"/>
      <c r="F1160" s="43"/>
      <c r="G1160" s="45">
        <f>Source!V279</f>
        <v>0.42</v>
      </c>
      <c r="H1160" s="43"/>
      <c r="I1160" s="43"/>
      <c r="J1160" s="43"/>
      <c r="K1160" s="43"/>
      <c r="L1160" s="47">
        <f>SUMIF(CE1161:CE1164, 1, L1161:L1164)</f>
        <v>149.15</v>
      </c>
      <c r="CE1160">
        <v>1</v>
      </c>
    </row>
    <row r="1161" spans="1:83" ht="28.5">
      <c r="A1161" s="41"/>
      <c r="B1161" s="41" t="s">
        <v>691</v>
      </c>
      <c r="C1161" s="41" t="s">
        <v>693</v>
      </c>
      <c r="D1161" s="42" t="s">
        <v>694</v>
      </c>
      <c r="E1161" s="45">
        <v>0.03</v>
      </c>
      <c r="F1161" s="40">
        <f>ROUND(0.7,7)</f>
        <v>0.7</v>
      </c>
      <c r="G1161" s="45">
        <f>SmtRes!CX439</f>
        <v>0.21</v>
      </c>
      <c r="H1161" s="46"/>
      <c r="I1161" s="44"/>
      <c r="J1161" s="46">
        <f>SmtRes!CZ439</f>
        <v>1442.85</v>
      </c>
      <c r="K1161" s="41"/>
      <c r="L1161" s="46">
        <f>SmtRes!DG439</f>
        <v>303</v>
      </c>
    </row>
    <row r="1162" spans="1:83" ht="28.5">
      <c r="A1162" s="41"/>
      <c r="B1162" s="41" t="s">
        <v>695</v>
      </c>
      <c r="C1162" s="41" t="s">
        <v>981</v>
      </c>
      <c r="D1162" s="42" t="s">
        <v>688</v>
      </c>
      <c r="E1162" s="45">
        <f>SmtRes!DO439*SmtRes!AT439</f>
        <v>0.03</v>
      </c>
      <c r="F1162" s="40">
        <f>ROUND(0.7,7)</f>
        <v>0.7</v>
      </c>
      <c r="G1162" s="45">
        <f>SmtRes!DO439*SmtRes!CX439</f>
        <v>0.21</v>
      </c>
      <c r="H1162" s="46"/>
      <c r="I1162" s="44"/>
      <c r="J1162" s="46">
        <f>ROUND(SmtRes!AG439/SmtRes!DO439, 2)</f>
        <v>407.16</v>
      </c>
      <c r="K1162" s="41"/>
      <c r="L1162" s="46">
        <f>SmtRes!DH439</f>
        <v>85.5</v>
      </c>
      <c r="CE1162">
        <v>1</v>
      </c>
    </row>
    <row r="1163" spans="1:83" ht="28.5">
      <c r="A1163" s="41"/>
      <c r="B1163" s="41" t="s">
        <v>696</v>
      </c>
      <c r="C1163" s="41" t="s">
        <v>698</v>
      </c>
      <c r="D1163" s="42" t="s">
        <v>694</v>
      </c>
      <c r="E1163" s="45">
        <v>0.03</v>
      </c>
      <c r="F1163" s="40">
        <f>ROUND(0.7,7)</f>
        <v>0.7</v>
      </c>
      <c r="G1163" s="45">
        <f>SmtRes!CX440</f>
        <v>0.21</v>
      </c>
      <c r="H1163" s="46"/>
      <c r="I1163" s="44"/>
      <c r="J1163" s="46">
        <f>SmtRes!CZ440</f>
        <v>557.94000000000005</v>
      </c>
      <c r="K1163" s="41"/>
      <c r="L1163" s="46">
        <f>SmtRes!DG440</f>
        <v>117.17</v>
      </c>
    </row>
    <row r="1164" spans="1:83" ht="28.5">
      <c r="A1164" s="41"/>
      <c r="B1164" s="41" t="s">
        <v>699</v>
      </c>
      <c r="C1164" s="41" t="s">
        <v>982</v>
      </c>
      <c r="D1164" s="42" t="s">
        <v>688</v>
      </c>
      <c r="E1164" s="45">
        <f>SmtRes!DO440*SmtRes!AT440</f>
        <v>0.03</v>
      </c>
      <c r="F1164" s="40">
        <f>ROUND(0.7,7)</f>
        <v>0.7</v>
      </c>
      <c r="G1164" s="45">
        <f>SmtRes!DO440*SmtRes!CX440</f>
        <v>0.21</v>
      </c>
      <c r="H1164" s="46"/>
      <c r="I1164" s="44"/>
      <c r="J1164" s="46">
        <f>ROUND(SmtRes!AG440/SmtRes!DO440, 2)</f>
        <v>303.11</v>
      </c>
      <c r="K1164" s="41"/>
      <c r="L1164" s="46">
        <f>SmtRes!DH440</f>
        <v>63.65</v>
      </c>
      <c r="CE1164">
        <v>1</v>
      </c>
    </row>
    <row r="1165" spans="1:83" ht="15">
      <c r="A1165" s="40"/>
      <c r="B1165" s="43">
        <v>4</v>
      </c>
      <c r="C1165" s="40" t="s">
        <v>984</v>
      </c>
      <c r="D1165" s="42"/>
      <c r="E1165" s="45"/>
      <c r="F1165" s="43"/>
      <c r="G1165" s="45"/>
      <c r="H1165" s="43"/>
      <c r="I1165" s="43"/>
      <c r="J1165" s="43"/>
      <c r="K1165" s="43"/>
      <c r="L1165" s="47">
        <f>SUM(L1166:L1166)-SUMIF(CE1166:CE1166, 1, L1166:L1166)</f>
        <v>0</v>
      </c>
    </row>
    <row r="1166" spans="1:83" ht="28.5">
      <c r="A1166" s="41"/>
      <c r="B1166" s="41" t="s">
        <v>700</v>
      </c>
      <c r="C1166" s="48" t="s">
        <v>702</v>
      </c>
      <c r="D1166" s="49" t="s">
        <v>703</v>
      </c>
      <c r="E1166" s="50">
        <v>0.04</v>
      </c>
      <c r="F1166" s="51">
        <f>ROUND(0,7)</f>
        <v>0</v>
      </c>
      <c r="G1166" s="50">
        <f>SmtRes!CX441</f>
        <v>0</v>
      </c>
      <c r="H1166" s="52">
        <f>SmtRes!CZ441</f>
        <v>174.93</v>
      </c>
      <c r="I1166" s="53">
        <f>SmtRes!AI441</f>
        <v>1.1100000000000001</v>
      </c>
      <c r="J1166" s="52">
        <f>ROUND(H1166*I1166, 2)</f>
        <v>194.17</v>
      </c>
      <c r="K1166" s="48"/>
      <c r="L1166" s="52">
        <f>SmtRes!DF441</f>
        <v>0</v>
      </c>
    </row>
    <row r="1167" spans="1:83" ht="15">
      <c r="A1167" s="41"/>
      <c r="B1167" s="41"/>
      <c r="C1167" s="56" t="s">
        <v>985</v>
      </c>
      <c r="D1167" s="42"/>
      <c r="E1167" s="45"/>
      <c r="F1167" s="40"/>
      <c r="G1167" s="45"/>
      <c r="H1167" s="46"/>
      <c r="I1167" s="44"/>
      <c r="J1167" s="46"/>
      <c r="K1167" s="41"/>
      <c r="L1167" s="46">
        <f>L1157+L1159+L1160+L1165</f>
        <v>2754.7400000000002</v>
      </c>
    </row>
    <row r="1168" spans="1:83" ht="57">
      <c r="A1168" s="39" t="s">
        <v>1134</v>
      </c>
      <c r="B1168" s="41" t="str">
        <f>Source!F280</f>
        <v>421/пр_2020_п.75_пп.а</v>
      </c>
      <c r="C1168" s="41" t="str">
        <f>Source!G280</f>
        <v>Сметная стоимость вспомогательных ненормируемых материальных ресурсов, не учтенная в сметной норме, 2%</v>
      </c>
      <c r="D1168" s="42" t="str">
        <f>Source!H280</f>
        <v>%</v>
      </c>
      <c r="E1168" s="45">
        <f>SmtRes!AT442</f>
        <v>2</v>
      </c>
      <c r="F1168" s="40"/>
      <c r="G1168" s="45">
        <f>Source!I280</f>
        <v>2</v>
      </c>
      <c r="H1168" s="46"/>
      <c r="I1168" s="44"/>
      <c r="J1168" s="46"/>
      <c r="K1168" s="41"/>
      <c r="L1168" s="46">
        <f>Source!P280</f>
        <v>62.44</v>
      </c>
      <c r="AD1168">
        <f>ROUND((Source!AT280/100)*((ROUND(0*Source!I280, 2)+ROUND(0*Source!I280, 2))), 2)</f>
        <v>0</v>
      </c>
      <c r="AE1168">
        <f>ROUND((Source!AU280/100)*((ROUND(0*Source!I280, 2)+ROUND(0*Source!I280, 2))), 2)</f>
        <v>0</v>
      </c>
      <c r="AN1168">
        <f>L1168</f>
        <v>62.44</v>
      </c>
      <c r="AW1168">
        <f>L1168</f>
        <v>62.44</v>
      </c>
      <c r="AZ1168">
        <f>Source!X280</f>
        <v>0</v>
      </c>
      <c r="BA1168">
        <f>Source!Y280</f>
        <v>0</v>
      </c>
      <c r="CD1168">
        <v>4</v>
      </c>
    </row>
    <row r="1169" spans="1:83" ht="14.25">
      <c r="A1169" s="41"/>
      <c r="B1169" s="41"/>
      <c r="C1169" s="41" t="s">
        <v>987</v>
      </c>
      <c r="D1169" s="42"/>
      <c r="E1169" s="45"/>
      <c r="F1169" s="40"/>
      <c r="G1169" s="45"/>
      <c r="H1169" s="46"/>
      <c r="I1169" s="44"/>
      <c r="J1169" s="46"/>
      <c r="K1169" s="41"/>
      <c r="L1169" s="46">
        <f>SUM(AR1156:AR1172)+SUM(AS1156:AS1172)+SUM(AT1156:AT1172)+SUM(AU1156:AU1172)+SUM(AV1156:AV1172)</f>
        <v>2334.5700000000002</v>
      </c>
    </row>
    <row r="1170" spans="1:83" ht="28.5">
      <c r="A1170" s="41"/>
      <c r="B1170" s="41" t="s">
        <v>27</v>
      </c>
      <c r="C1170" s="41" t="s">
        <v>988</v>
      </c>
      <c r="D1170" s="42" t="s">
        <v>32</v>
      </c>
      <c r="E1170" s="45">
        <f>Source!BZ279</f>
        <v>97</v>
      </c>
      <c r="F1170" s="40"/>
      <c r="G1170" s="45">
        <f>Source!AT279</f>
        <v>97</v>
      </c>
      <c r="H1170" s="46"/>
      <c r="I1170" s="44"/>
      <c r="J1170" s="46"/>
      <c r="K1170" s="41"/>
      <c r="L1170" s="46">
        <f>SUM(AZ1156:AZ1172)</f>
        <v>2264.5300000000002</v>
      </c>
    </row>
    <row r="1171" spans="1:83" ht="28.5">
      <c r="A1171" s="48"/>
      <c r="B1171" s="48" t="s">
        <v>28</v>
      </c>
      <c r="C1171" s="48" t="s">
        <v>989</v>
      </c>
      <c r="D1171" s="49" t="s">
        <v>32</v>
      </c>
      <c r="E1171" s="50">
        <f>Source!CA279</f>
        <v>51</v>
      </c>
      <c r="F1171" s="51"/>
      <c r="G1171" s="50">
        <f>Source!AU279</f>
        <v>51</v>
      </c>
      <c r="H1171" s="52"/>
      <c r="I1171" s="53"/>
      <c r="J1171" s="52"/>
      <c r="K1171" s="48"/>
      <c r="L1171" s="52">
        <f>SUM(BA1156:BA1172)</f>
        <v>1190.6300000000001</v>
      </c>
    </row>
    <row r="1172" spans="1:83" ht="15">
      <c r="C1172" s="82" t="s">
        <v>990</v>
      </c>
      <c r="D1172" s="82"/>
      <c r="E1172" s="82"/>
      <c r="F1172" s="82"/>
      <c r="G1172" s="82"/>
      <c r="H1172" s="82"/>
      <c r="I1172" s="83">
        <f>K1172/E1156</f>
        <v>627.23400000000004</v>
      </c>
      <c r="J1172" s="83"/>
      <c r="K1172" s="83">
        <f>L1157+L1159+L1165+L1170+L1171+L1160+SUM(L1168:L1168)</f>
        <v>6272.34</v>
      </c>
      <c r="L1172" s="83"/>
      <c r="AD1172">
        <f>ROUND((Source!AT279/100)*((ROUND(SUMIF(SmtRes!AQ437:'SmtRes'!AQ442,"=1",SmtRes!AD437:'SmtRes'!AD442)*Source!I279, 2)+ROUND(SUMIF(SmtRes!AQ437:'SmtRes'!AQ442,"=1",SmtRes!AC437:'SmtRes'!AC442)*Source!I279, 2))), 2)</f>
        <v>9829.7900000000009</v>
      </c>
      <c r="AE1172">
        <f>ROUND((Source!AU279/100)*((ROUND(SUMIF(SmtRes!AQ437:'SmtRes'!AQ442,"=1",SmtRes!AD437:'SmtRes'!AD442)*Source!I279, 2)+ROUND(SUMIF(SmtRes!AQ437:'SmtRes'!AQ442,"=1",SmtRes!AC437:'SmtRes'!AC442)*Source!I279, 2))), 2)</f>
        <v>5168.24</v>
      </c>
      <c r="AN1172" s="54">
        <f>L1157+L1159+L1165+L1170+L1171+L1160</f>
        <v>6209.9000000000005</v>
      </c>
      <c r="AO1172" s="54">
        <f>L1159</f>
        <v>420.1699999999999</v>
      </c>
      <c r="AQ1172" t="s">
        <v>991</v>
      </c>
      <c r="AR1172" s="54">
        <f>L1157</f>
        <v>2185.42</v>
      </c>
      <c r="AT1172" s="54">
        <f>L1160</f>
        <v>149.15</v>
      </c>
      <c r="AV1172" t="s">
        <v>991</v>
      </c>
      <c r="AW1172" s="54">
        <f>L1165</f>
        <v>0</v>
      </c>
      <c r="AZ1172">
        <f>Source!X279</f>
        <v>2264.5300000000002</v>
      </c>
      <c r="BA1172">
        <f>Source!Y279</f>
        <v>1190.6300000000001</v>
      </c>
      <c r="CD1172">
        <v>2</v>
      </c>
    </row>
    <row r="1173" spans="1:83" ht="42.75">
      <c r="A1173" s="39" t="s">
        <v>333</v>
      </c>
      <c r="B1173" s="41" t="s">
        <v>1132</v>
      </c>
      <c r="C1173" s="41" t="str">
        <f>Source!G281</f>
        <v>Прибор измерения и защиты, количество подключаемых концов: до 2 (резистроры)</v>
      </c>
      <c r="D1173" s="42" t="str">
        <f>Source!H281</f>
        <v>ШТ</v>
      </c>
      <c r="E1173" s="45">
        <f>Source!K281</f>
        <v>10</v>
      </c>
      <c r="F1173" s="40"/>
      <c r="G1173" s="45">
        <f>Source!I281</f>
        <v>10</v>
      </c>
      <c r="H1173" s="46"/>
      <c r="I1173" s="44"/>
      <c r="J1173" s="46"/>
      <c r="K1173" s="41"/>
      <c r="L1173" s="46"/>
    </row>
    <row r="1174" spans="1:83" ht="15">
      <c r="A1174" s="40"/>
      <c r="B1174" s="43">
        <v>1</v>
      </c>
      <c r="C1174" s="40" t="s">
        <v>979</v>
      </c>
      <c r="D1174" s="42" t="s">
        <v>688</v>
      </c>
      <c r="E1174" s="45"/>
      <c r="F1174" s="43"/>
      <c r="G1174" s="45">
        <f>Source!U281</f>
        <v>10.3</v>
      </c>
      <c r="H1174" s="43"/>
      <c r="I1174" s="43"/>
      <c r="J1174" s="43"/>
      <c r="K1174" s="43"/>
      <c r="L1174" s="47">
        <f>SUM(L1175:L1175)-SUMIF(CE1175:CE1175, 1, L1175:L1175)</f>
        <v>3122.03</v>
      </c>
    </row>
    <row r="1175" spans="1:83" ht="28.5">
      <c r="A1175" s="41"/>
      <c r="B1175" s="41" t="s">
        <v>686</v>
      </c>
      <c r="C1175" s="41" t="s">
        <v>687</v>
      </c>
      <c r="D1175" s="42" t="s">
        <v>688</v>
      </c>
      <c r="E1175" s="45">
        <v>1.03</v>
      </c>
      <c r="F1175" s="40"/>
      <c r="G1175" s="45">
        <f>SmtRes!CX443</f>
        <v>10.3</v>
      </c>
      <c r="H1175" s="46"/>
      <c r="I1175" s="44"/>
      <c r="J1175" s="46">
        <f>SmtRes!CZ443</f>
        <v>303.11</v>
      </c>
      <c r="K1175" s="41"/>
      <c r="L1175" s="46">
        <f>SmtRes!DI443</f>
        <v>3122.03</v>
      </c>
    </row>
    <row r="1176" spans="1:83" ht="15">
      <c r="A1176" s="40"/>
      <c r="B1176" s="43">
        <v>2</v>
      </c>
      <c r="C1176" s="40" t="s">
        <v>980</v>
      </c>
      <c r="D1176" s="42"/>
      <c r="E1176" s="45"/>
      <c r="F1176" s="43"/>
      <c r="G1176" s="45"/>
      <c r="H1176" s="43"/>
      <c r="I1176" s="43"/>
      <c r="J1176" s="43"/>
      <c r="K1176" s="43"/>
      <c r="L1176" s="47">
        <f>SUM(L1177:L1181)-SUMIF(CE1177:CE1181, 1, L1177:L1181)</f>
        <v>600.24</v>
      </c>
    </row>
    <row r="1177" spans="1:83" ht="15">
      <c r="A1177" s="40"/>
      <c r="B1177" s="43"/>
      <c r="C1177" s="40" t="s">
        <v>983</v>
      </c>
      <c r="D1177" s="42" t="s">
        <v>688</v>
      </c>
      <c r="E1177" s="45"/>
      <c r="F1177" s="43"/>
      <c r="G1177" s="45">
        <f>Source!V281</f>
        <v>0.6</v>
      </c>
      <c r="H1177" s="43"/>
      <c r="I1177" s="43"/>
      <c r="J1177" s="43"/>
      <c r="K1177" s="43"/>
      <c r="L1177" s="47">
        <f>SUMIF(CE1178:CE1181, 1, L1178:L1181)</f>
        <v>213.08</v>
      </c>
      <c r="CE1177">
        <v>1</v>
      </c>
    </row>
    <row r="1178" spans="1:83" ht="28.5">
      <c r="A1178" s="41"/>
      <c r="B1178" s="41" t="s">
        <v>691</v>
      </c>
      <c r="C1178" s="41" t="s">
        <v>693</v>
      </c>
      <c r="D1178" s="42" t="s">
        <v>694</v>
      </c>
      <c r="E1178" s="45">
        <v>0.03</v>
      </c>
      <c r="F1178" s="40"/>
      <c r="G1178" s="45">
        <f>SmtRes!CX445</f>
        <v>0.3</v>
      </c>
      <c r="H1178" s="46"/>
      <c r="I1178" s="44"/>
      <c r="J1178" s="46">
        <f>SmtRes!CZ445</f>
        <v>1442.85</v>
      </c>
      <c r="K1178" s="41"/>
      <c r="L1178" s="46">
        <f>SmtRes!DG445</f>
        <v>432.86</v>
      </c>
    </row>
    <row r="1179" spans="1:83" ht="28.5">
      <c r="A1179" s="41"/>
      <c r="B1179" s="41" t="s">
        <v>695</v>
      </c>
      <c r="C1179" s="41" t="s">
        <v>981</v>
      </c>
      <c r="D1179" s="42" t="s">
        <v>688</v>
      </c>
      <c r="E1179" s="45">
        <f>SmtRes!DO445*SmtRes!AT445</f>
        <v>0.03</v>
      </c>
      <c r="F1179" s="40"/>
      <c r="G1179" s="45">
        <f>SmtRes!DO445*SmtRes!CX445</f>
        <v>0.3</v>
      </c>
      <c r="H1179" s="46"/>
      <c r="I1179" s="44"/>
      <c r="J1179" s="46">
        <f>ROUND(SmtRes!AG445/SmtRes!DO445, 2)</f>
        <v>407.16</v>
      </c>
      <c r="K1179" s="41"/>
      <c r="L1179" s="46">
        <f>SmtRes!DH445</f>
        <v>122.15</v>
      </c>
      <c r="CE1179">
        <v>1</v>
      </c>
    </row>
    <row r="1180" spans="1:83" ht="28.5">
      <c r="A1180" s="41"/>
      <c r="B1180" s="41" t="s">
        <v>696</v>
      </c>
      <c r="C1180" s="41" t="s">
        <v>698</v>
      </c>
      <c r="D1180" s="42" t="s">
        <v>694</v>
      </c>
      <c r="E1180" s="45">
        <v>0.03</v>
      </c>
      <c r="F1180" s="40"/>
      <c r="G1180" s="45">
        <f>SmtRes!CX446</f>
        <v>0.3</v>
      </c>
      <c r="H1180" s="46"/>
      <c r="I1180" s="44"/>
      <c r="J1180" s="46">
        <f>SmtRes!CZ446</f>
        <v>557.94000000000005</v>
      </c>
      <c r="K1180" s="41"/>
      <c r="L1180" s="46">
        <f>SmtRes!DG446</f>
        <v>167.38</v>
      </c>
    </row>
    <row r="1181" spans="1:83" ht="28.5">
      <c r="A1181" s="41"/>
      <c r="B1181" s="41" t="s">
        <v>699</v>
      </c>
      <c r="C1181" s="41" t="s">
        <v>982</v>
      </c>
      <c r="D1181" s="42" t="s">
        <v>688</v>
      </c>
      <c r="E1181" s="45">
        <f>SmtRes!DO446*SmtRes!AT446</f>
        <v>0.03</v>
      </c>
      <c r="F1181" s="40"/>
      <c r="G1181" s="45">
        <f>SmtRes!DO446*SmtRes!CX446</f>
        <v>0.3</v>
      </c>
      <c r="H1181" s="46"/>
      <c r="I1181" s="44"/>
      <c r="J1181" s="46">
        <f>ROUND(SmtRes!AG446/SmtRes!DO446, 2)</f>
        <v>303.11</v>
      </c>
      <c r="K1181" s="41"/>
      <c r="L1181" s="46">
        <f>SmtRes!DH446</f>
        <v>90.93</v>
      </c>
      <c r="CE1181">
        <v>1</v>
      </c>
    </row>
    <row r="1182" spans="1:83" ht="15">
      <c r="A1182" s="40"/>
      <c r="B1182" s="43">
        <v>4</v>
      </c>
      <c r="C1182" s="40" t="s">
        <v>984</v>
      </c>
      <c r="D1182" s="42"/>
      <c r="E1182" s="45"/>
      <c r="F1182" s="43"/>
      <c r="G1182" s="45"/>
      <c r="H1182" s="43"/>
      <c r="I1182" s="43"/>
      <c r="J1182" s="43"/>
      <c r="K1182" s="43"/>
      <c r="L1182" s="47">
        <f>SUM(L1183:L1183)-SUMIF(CE1183:CE1183, 1, L1183:L1183)</f>
        <v>77.67</v>
      </c>
    </row>
    <row r="1183" spans="1:83" ht="28.5">
      <c r="A1183" s="41"/>
      <c r="B1183" s="41" t="s">
        <v>700</v>
      </c>
      <c r="C1183" s="48" t="s">
        <v>702</v>
      </c>
      <c r="D1183" s="49" t="s">
        <v>703</v>
      </c>
      <c r="E1183" s="50">
        <v>0.04</v>
      </c>
      <c r="F1183" s="51"/>
      <c r="G1183" s="50">
        <f>SmtRes!CX447</f>
        <v>0.4</v>
      </c>
      <c r="H1183" s="52">
        <f>SmtRes!CZ447</f>
        <v>174.93</v>
      </c>
      <c r="I1183" s="53">
        <f>SmtRes!AI447</f>
        <v>1.1100000000000001</v>
      </c>
      <c r="J1183" s="52">
        <f>ROUND(H1183*I1183, 2)</f>
        <v>194.17</v>
      </c>
      <c r="K1183" s="48"/>
      <c r="L1183" s="52">
        <f>SmtRes!DF447</f>
        <v>77.67</v>
      </c>
    </row>
    <row r="1184" spans="1:83" ht="15">
      <c r="A1184" s="41"/>
      <c r="B1184" s="41"/>
      <c r="C1184" s="56" t="s">
        <v>985</v>
      </c>
      <c r="D1184" s="42"/>
      <c r="E1184" s="45"/>
      <c r="F1184" s="40"/>
      <c r="G1184" s="45"/>
      <c r="H1184" s="46"/>
      <c r="I1184" s="44"/>
      <c r="J1184" s="46"/>
      <c r="K1184" s="41"/>
      <c r="L1184" s="46">
        <f>L1174+L1176+L1177+L1182</f>
        <v>4013.0200000000004</v>
      </c>
    </row>
    <row r="1185" spans="1:83" ht="57">
      <c r="A1185" s="39" t="s">
        <v>1135</v>
      </c>
      <c r="B1185" s="41" t="str">
        <f>Source!F282</f>
        <v>421/пр_2020_п.75_пп.а</v>
      </c>
      <c r="C1185" s="41" t="str">
        <f>Source!G282</f>
        <v>Сметная стоимость вспомогательных ненормируемых материальных ресурсов, не учтенная в сметной норме, 2%</v>
      </c>
      <c r="D1185" s="42" t="str">
        <f>Source!H282</f>
        <v>%</v>
      </c>
      <c r="E1185" s="45">
        <f>SmtRes!AT448</f>
        <v>2</v>
      </c>
      <c r="F1185" s="40"/>
      <c r="G1185" s="45">
        <f>Source!I282</f>
        <v>2</v>
      </c>
      <c r="H1185" s="46"/>
      <c r="I1185" s="44"/>
      <c r="J1185" s="46"/>
      <c r="K1185" s="41"/>
      <c r="L1185" s="46">
        <f>Source!P282</f>
        <v>62.44</v>
      </c>
      <c r="AD1185">
        <f>ROUND((Source!AT282/100)*((ROUND(0*Source!I282, 2)+ROUND(0*Source!I282, 2))), 2)</f>
        <v>0</v>
      </c>
      <c r="AE1185">
        <f>ROUND((Source!AU282/100)*((ROUND(0*Source!I282, 2)+ROUND(0*Source!I282, 2))), 2)</f>
        <v>0</v>
      </c>
      <c r="AN1185">
        <f>L1185</f>
        <v>62.44</v>
      </c>
      <c r="AW1185">
        <f>L1185</f>
        <v>62.44</v>
      </c>
      <c r="AZ1185">
        <f>Source!X282</f>
        <v>0</v>
      </c>
      <c r="BA1185">
        <f>Source!Y282</f>
        <v>0</v>
      </c>
      <c r="CD1185">
        <v>4</v>
      </c>
    </row>
    <row r="1186" spans="1:83" ht="14.25">
      <c r="A1186" s="41"/>
      <c r="B1186" s="41"/>
      <c r="C1186" s="41" t="s">
        <v>987</v>
      </c>
      <c r="D1186" s="42"/>
      <c r="E1186" s="45"/>
      <c r="F1186" s="40"/>
      <c r="G1186" s="45"/>
      <c r="H1186" s="46"/>
      <c r="I1186" s="44"/>
      <c r="J1186" s="46"/>
      <c r="K1186" s="41"/>
      <c r="L1186" s="46">
        <f>SUM(AR1173:AR1189)+SUM(AS1173:AS1189)+SUM(AT1173:AT1189)+SUM(AU1173:AU1189)+SUM(AV1173:AV1189)</f>
        <v>3335.11</v>
      </c>
    </row>
    <row r="1187" spans="1:83" ht="28.5">
      <c r="A1187" s="41"/>
      <c r="B1187" s="41" t="s">
        <v>27</v>
      </c>
      <c r="C1187" s="41" t="s">
        <v>988</v>
      </c>
      <c r="D1187" s="42" t="s">
        <v>32</v>
      </c>
      <c r="E1187" s="45">
        <f>Source!BZ281</f>
        <v>97</v>
      </c>
      <c r="F1187" s="40"/>
      <c r="G1187" s="45">
        <f>Source!AT281</f>
        <v>97</v>
      </c>
      <c r="H1187" s="46"/>
      <c r="I1187" s="44"/>
      <c r="J1187" s="46"/>
      <c r="K1187" s="41"/>
      <c r="L1187" s="46">
        <f>SUM(AZ1173:AZ1189)</f>
        <v>3235.06</v>
      </c>
    </row>
    <row r="1188" spans="1:83" ht="28.5">
      <c r="A1188" s="48"/>
      <c r="B1188" s="48" t="s">
        <v>28</v>
      </c>
      <c r="C1188" s="48" t="s">
        <v>989</v>
      </c>
      <c r="D1188" s="49" t="s">
        <v>32</v>
      </c>
      <c r="E1188" s="50">
        <f>Source!CA281</f>
        <v>51</v>
      </c>
      <c r="F1188" s="51"/>
      <c r="G1188" s="50">
        <f>Source!AU281</f>
        <v>51</v>
      </c>
      <c r="H1188" s="52"/>
      <c r="I1188" s="53"/>
      <c r="J1188" s="52"/>
      <c r="K1188" s="48"/>
      <c r="L1188" s="52">
        <f>SUM(BA1173:BA1189)</f>
        <v>1700.91</v>
      </c>
    </row>
    <row r="1189" spans="1:83" ht="15">
      <c r="C1189" s="82" t="s">
        <v>990</v>
      </c>
      <c r="D1189" s="82"/>
      <c r="E1189" s="82"/>
      <c r="F1189" s="82"/>
      <c r="G1189" s="82"/>
      <c r="H1189" s="82"/>
      <c r="I1189" s="83">
        <f>K1189/E1173</f>
        <v>901.14300000000003</v>
      </c>
      <c r="J1189" s="83"/>
      <c r="K1189" s="83">
        <f>L1174+L1176+L1182+L1187+L1188+L1177+SUM(L1185:L1185)</f>
        <v>9011.43</v>
      </c>
      <c r="L1189" s="83"/>
      <c r="AD1189">
        <f>ROUND((Source!AT281/100)*((ROUND(SUMIF(SmtRes!AQ443:'SmtRes'!AQ448,"=1",SmtRes!AD443:'SmtRes'!AD448)*Source!I281, 2)+ROUND(SUMIF(SmtRes!AQ443:'SmtRes'!AQ448,"=1",SmtRes!AC443:'SmtRes'!AC448)*Source!I281, 2))), 2)</f>
        <v>9829.7900000000009</v>
      </c>
      <c r="AE1189">
        <f>ROUND((Source!AU281/100)*((ROUND(SUMIF(SmtRes!AQ443:'SmtRes'!AQ448,"=1",SmtRes!AD443:'SmtRes'!AD448)*Source!I281, 2)+ROUND(SUMIF(SmtRes!AQ443:'SmtRes'!AQ448,"=1",SmtRes!AC443:'SmtRes'!AC448)*Source!I281, 2))), 2)</f>
        <v>5168.24</v>
      </c>
      <c r="AN1189" s="54">
        <f>L1174+L1176+L1182+L1187+L1188+L1177</f>
        <v>8948.99</v>
      </c>
      <c r="AO1189" s="54">
        <f>L1176</f>
        <v>600.24</v>
      </c>
      <c r="AQ1189" t="s">
        <v>991</v>
      </c>
      <c r="AR1189" s="54">
        <f>L1174</f>
        <v>3122.03</v>
      </c>
      <c r="AT1189" s="54">
        <f>L1177</f>
        <v>213.08</v>
      </c>
      <c r="AV1189" t="s">
        <v>991</v>
      </c>
      <c r="AW1189" s="54">
        <f>L1182</f>
        <v>77.67</v>
      </c>
      <c r="AZ1189">
        <f>Source!X281</f>
        <v>3235.06</v>
      </c>
      <c r="BA1189">
        <f>Source!Y281</f>
        <v>1700.91</v>
      </c>
      <c r="CD1189">
        <v>2</v>
      </c>
    </row>
    <row r="1190" spans="1:83" ht="106.5">
      <c r="A1190" s="39" t="s">
        <v>336</v>
      </c>
      <c r="B1190" s="41" t="s">
        <v>1132</v>
      </c>
      <c r="C1190" s="41" t="s">
        <v>1136</v>
      </c>
      <c r="D1190" s="42" t="str">
        <f>Source!H283</f>
        <v>ШТ</v>
      </c>
      <c r="E1190" s="45">
        <f>Source!K283</f>
        <v>10</v>
      </c>
      <c r="F1190" s="40"/>
      <c r="G1190" s="45">
        <f>Source!I283</f>
        <v>10</v>
      </c>
      <c r="H1190" s="46"/>
      <c r="I1190" s="44"/>
      <c r="J1190" s="46"/>
      <c r="K1190" s="41"/>
      <c r="L1190" s="46"/>
    </row>
    <row r="1191" spans="1:83" ht="15">
      <c r="A1191" s="40"/>
      <c r="B1191" s="43">
        <v>1</v>
      </c>
      <c r="C1191" s="40" t="s">
        <v>979</v>
      </c>
      <c r="D1191" s="42" t="s">
        <v>688</v>
      </c>
      <c r="E1191" s="45"/>
      <c r="F1191" s="43"/>
      <c r="G1191" s="45">
        <f>Source!U283</f>
        <v>7.21</v>
      </c>
      <c r="H1191" s="43"/>
      <c r="I1191" s="43"/>
      <c r="J1191" s="43"/>
      <c r="K1191" s="43"/>
      <c r="L1191" s="47">
        <f>SUM(L1192:L1192)-SUMIF(CE1192:CE1192, 1, L1192:L1192)</f>
        <v>2185.42</v>
      </c>
    </row>
    <row r="1192" spans="1:83" ht="28.5">
      <c r="A1192" s="41"/>
      <c r="B1192" s="41" t="s">
        <v>686</v>
      </c>
      <c r="C1192" s="41" t="s">
        <v>687</v>
      </c>
      <c r="D1192" s="42" t="s">
        <v>688</v>
      </c>
      <c r="E1192" s="45">
        <v>1.03</v>
      </c>
      <c r="F1192" s="40">
        <f>ROUND(0.7,7)</f>
        <v>0.7</v>
      </c>
      <c r="G1192" s="45">
        <f>SmtRes!CX449</f>
        <v>7.21</v>
      </c>
      <c r="H1192" s="46"/>
      <c r="I1192" s="44"/>
      <c r="J1192" s="46">
        <f>SmtRes!CZ449</f>
        <v>303.11</v>
      </c>
      <c r="K1192" s="41"/>
      <c r="L1192" s="46">
        <f>SmtRes!DI449</f>
        <v>2185.42</v>
      </c>
    </row>
    <row r="1193" spans="1:83" ht="15">
      <c r="A1193" s="40"/>
      <c r="B1193" s="43">
        <v>2</v>
      </c>
      <c r="C1193" s="40" t="s">
        <v>980</v>
      </c>
      <c r="D1193" s="42"/>
      <c r="E1193" s="45"/>
      <c r="F1193" s="43"/>
      <c r="G1193" s="45"/>
      <c r="H1193" s="43"/>
      <c r="I1193" s="43"/>
      <c r="J1193" s="43"/>
      <c r="K1193" s="43"/>
      <c r="L1193" s="47">
        <f>SUM(L1194:L1198)-SUMIF(CE1194:CE1198, 1, L1194:L1198)</f>
        <v>420.1699999999999</v>
      </c>
    </row>
    <row r="1194" spans="1:83" ht="15">
      <c r="A1194" s="40"/>
      <c r="B1194" s="43"/>
      <c r="C1194" s="40" t="s">
        <v>983</v>
      </c>
      <c r="D1194" s="42" t="s">
        <v>688</v>
      </c>
      <c r="E1194" s="45"/>
      <c r="F1194" s="43"/>
      <c r="G1194" s="45">
        <f>Source!V283</f>
        <v>0.42</v>
      </c>
      <c r="H1194" s="43"/>
      <c r="I1194" s="43"/>
      <c r="J1194" s="43"/>
      <c r="K1194" s="43"/>
      <c r="L1194" s="47">
        <f>SUMIF(CE1195:CE1198, 1, L1195:L1198)</f>
        <v>149.15</v>
      </c>
      <c r="CE1194">
        <v>1</v>
      </c>
    </row>
    <row r="1195" spans="1:83" ht="28.5">
      <c r="A1195" s="41"/>
      <c r="B1195" s="41" t="s">
        <v>691</v>
      </c>
      <c r="C1195" s="41" t="s">
        <v>693</v>
      </c>
      <c r="D1195" s="42" t="s">
        <v>694</v>
      </c>
      <c r="E1195" s="45">
        <v>0.03</v>
      </c>
      <c r="F1195" s="40">
        <f>ROUND(0.7,7)</f>
        <v>0.7</v>
      </c>
      <c r="G1195" s="45">
        <f>SmtRes!CX451</f>
        <v>0.21</v>
      </c>
      <c r="H1195" s="46"/>
      <c r="I1195" s="44"/>
      <c r="J1195" s="46">
        <f>SmtRes!CZ451</f>
        <v>1442.85</v>
      </c>
      <c r="K1195" s="41"/>
      <c r="L1195" s="46">
        <f>SmtRes!DG451</f>
        <v>303</v>
      </c>
    </row>
    <row r="1196" spans="1:83" ht="28.5">
      <c r="A1196" s="41"/>
      <c r="B1196" s="41" t="s">
        <v>695</v>
      </c>
      <c r="C1196" s="41" t="s">
        <v>981</v>
      </c>
      <c r="D1196" s="42" t="s">
        <v>688</v>
      </c>
      <c r="E1196" s="45">
        <f>SmtRes!DO451*SmtRes!AT451</f>
        <v>0.03</v>
      </c>
      <c r="F1196" s="40">
        <f>ROUND(0.7,7)</f>
        <v>0.7</v>
      </c>
      <c r="G1196" s="45">
        <f>SmtRes!DO451*SmtRes!CX451</f>
        <v>0.21</v>
      </c>
      <c r="H1196" s="46"/>
      <c r="I1196" s="44"/>
      <c r="J1196" s="46">
        <f>ROUND(SmtRes!AG451/SmtRes!DO451, 2)</f>
        <v>407.16</v>
      </c>
      <c r="K1196" s="41"/>
      <c r="L1196" s="46">
        <f>SmtRes!DH451</f>
        <v>85.5</v>
      </c>
      <c r="CE1196">
        <v>1</v>
      </c>
    </row>
    <row r="1197" spans="1:83" ht="28.5">
      <c r="A1197" s="41"/>
      <c r="B1197" s="41" t="s">
        <v>696</v>
      </c>
      <c r="C1197" s="41" t="s">
        <v>698</v>
      </c>
      <c r="D1197" s="42" t="s">
        <v>694</v>
      </c>
      <c r="E1197" s="45">
        <v>0.03</v>
      </c>
      <c r="F1197" s="40">
        <f>ROUND(0.7,7)</f>
        <v>0.7</v>
      </c>
      <c r="G1197" s="45">
        <f>SmtRes!CX452</f>
        <v>0.21</v>
      </c>
      <c r="H1197" s="46"/>
      <c r="I1197" s="44"/>
      <c r="J1197" s="46">
        <f>SmtRes!CZ452</f>
        <v>557.94000000000005</v>
      </c>
      <c r="K1197" s="41"/>
      <c r="L1197" s="46">
        <f>SmtRes!DG452</f>
        <v>117.17</v>
      </c>
    </row>
    <row r="1198" spans="1:83" ht="28.5">
      <c r="A1198" s="41"/>
      <c r="B1198" s="41" t="s">
        <v>699</v>
      </c>
      <c r="C1198" s="41" t="s">
        <v>982</v>
      </c>
      <c r="D1198" s="42" t="s">
        <v>688</v>
      </c>
      <c r="E1198" s="45">
        <f>SmtRes!DO452*SmtRes!AT452</f>
        <v>0.03</v>
      </c>
      <c r="F1198" s="40">
        <f>ROUND(0.7,7)</f>
        <v>0.7</v>
      </c>
      <c r="G1198" s="45">
        <f>SmtRes!DO452*SmtRes!CX452</f>
        <v>0.21</v>
      </c>
      <c r="H1198" s="46"/>
      <c r="I1198" s="44"/>
      <c r="J1198" s="46">
        <f>ROUND(SmtRes!AG452/SmtRes!DO452, 2)</f>
        <v>303.11</v>
      </c>
      <c r="K1198" s="41"/>
      <c r="L1198" s="46">
        <f>SmtRes!DH452</f>
        <v>63.65</v>
      </c>
      <c r="CE1198">
        <v>1</v>
      </c>
    </row>
    <row r="1199" spans="1:83" ht="15">
      <c r="A1199" s="40"/>
      <c r="B1199" s="43">
        <v>4</v>
      </c>
      <c r="C1199" s="40" t="s">
        <v>984</v>
      </c>
      <c r="D1199" s="42"/>
      <c r="E1199" s="45"/>
      <c r="F1199" s="43"/>
      <c r="G1199" s="45"/>
      <c r="H1199" s="43"/>
      <c r="I1199" s="43"/>
      <c r="J1199" s="43"/>
      <c r="K1199" s="43"/>
      <c r="L1199" s="47">
        <f>SUM(L1200:L1200)-SUMIF(CE1200:CE1200, 1, L1200:L1200)</f>
        <v>0</v>
      </c>
    </row>
    <row r="1200" spans="1:83" ht="28.5">
      <c r="A1200" s="41"/>
      <c r="B1200" s="41" t="s">
        <v>700</v>
      </c>
      <c r="C1200" s="48" t="s">
        <v>702</v>
      </c>
      <c r="D1200" s="49" t="s">
        <v>703</v>
      </c>
      <c r="E1200" s="50">
        <v>0.04</v>
      </c>
      <c r="F1200" s="51">
        <f>ROUND(0,7)</f>
        <v>0</v>
      </c>
      <c r="G1200" s="50">
        <f>SmtRes!CX453</f>
        <v>0</v>
      </c>
      <c r="H1200" s="52">
        <f>SmtRes!CZ453</f>
        <v>174.93</v>
      </c>
      <c r="I1200" s="53">
        <f>SmtRes!AI453</f>
        <v>1.1100000000000001</v>
      </c>
      <c r="J1200" s="52">
        <f>ROUND(H1200*I1200, 2)</f>
        <v>194.17</v>
      </c>
      <c r="K1200" s="48"/>
      <c r="L1200" s="52">
        <f>SmtRes!DF453</f>
        <v>0</v>
      </c>
    </row>
    <row r="1201" spans="1:83" ht="15">
      <c r="A1201" s="41"/>
      <c r="B1201" s="41"/>
      <c r="C1201" s="56" t="s">
        <v>985</v>
      </c>
      <c r="D1201" s="42"/>
      <c r="E1201" s="45"/>
      <c r="F1201" s="40"/>
      <c r="G1201" s="45"/>
      <c r="H1201" s="46"/>
      <c r="I1201" s="44"/>
      <c r="J1201" s="46"/>
      <c r="K1201" s="41"/>
      <c r="L1201" s="46">
        <f>L1191+L1193+L1194+L1199</f>
        <v>2754.7400000000002</v>
      </c>
    </row>
    <row r="1202" spans="1:83" ht="57">
      <c r="A1202" s="39" t="s">
        <v>1137</v>
      </c>
      <c r="B1202" s="41" t="str">
        <f>Source!F284</f>
        <v>421/пр_2020_п.75_пп.а</v>
      </c>
      <c r="C1202" s="41" t="str">
        <f>Source!G284</f>
        <v>Сметная стоимость вспомогательных ненормируемых материальных ресурсов, не учтенная в сметной норме, 2%</v>
      </c>
      <c r="D1202" s="42" t="str">
        <f>Source!H284</f>
        <v>%</v>
      </c>
      <c r="E1202" s="45">
        <f>SmtRes!AT454</f>
        <v>2</v>
      </c>
      <c r="F1202" s="40"/>
      <c r="G1202" s="45">
        <f>Source!I284</f>
        <v>2</v>
      </c>
      <c r="H1202" s="46"/>
      <c r="I1202" s="44"/>
      <c r="J1202" s="46"/>
      <c r="K1202" s="41"/>
      <c r="L1202" s="46">
        <f>Source!P284</f>
        <v>62.44</v>
      </c>
      <c r="AD1202">
        <f>ROUND((Source!AT284/100)*((ROUND(0*Source!I284, 2)+ROUND(0*Source!I284, 2))), 2)</f>
        <v>0</v>
      </c>
      <c r="AE1202">
        <f>ROUND((Source!AU284/100)*((ROUND(0*Source!I284, 2)+ROUND(0*Source!I284, 2))), 2)</f>
        <v>0</v>
      </c>
      <c r="AN1202">
        <f>L1202</f>
        <v>62.44</v>
      </c>
      <c r="AW1202">
        <f>L1202</f>
        <v>62.44</v>
      </c>
      <c r="AZ1202">
        <f>Source!X284</f>
        <v>0</v>
      </c>
      <c r="BA1202">
        <f>Source!Y284</f>
        <v>0</v>
      </c>
      <c r="CD1202">
        <v>4</v>
      </c>
    </row>
    <row r="1203" spans="1:83" ht="14.25">
      <c r="A1203" s="41"/>
      <c r="B1203" s="41"/>
      <c r="C1203" s="41" t="s">
        <v>987</v>
      </c>
      <c r="D1203" s="42"/>
      <c r="E1203" s="45"/>
      <c r="F1203" s="40"/>
      <c r="G1203" s="45"/>
      <c r="H1203" s="46"/>
      <c r="I1203" s="44"/>
      <c r="J1203" s="46"/>
      <c r="K1203" s="41"/>
      <c r="L1203" s="46">
        <f>SUM(AR1190:AR1206)+SUM(AS1190:AS1206)+SUM(AT1190:AT1206)+SUM(AU1190:AU1206)+SUM(AV1190:AV1206)</f>
        <v>2334.5700000000002</v>
      </c>
    </row>
    <row r="1204" spans="1:83" ht="28.5">
      <c r="A1204" s="41"/>
      <c r="B1204" s="41" t="s">
        <v>27</v>
      </c>
      <c r="C1204" s="41" t="s">
        <v>988</v>
      </c>
      <c r="D1204" s="42" t="s">
        <v>32</v>
      </c>
      <c r="E1204" s="45">
        <f>Source!BZ283</f>
        <v>97</v>
      </c>
      <c r="F1204" s="40"/>
      <c r="G1204" s="45">
        <f>Source!AT283</f>
        <v>97</v>
      </c>
      <c r="H1204" s="46"/>
      <c r="I1204" s="44"/>
      <c r="J1204" s="46"/>
      <c r="K1204" s="41"/>
      <c r="L1204" s="46">
        <f>SUM(AZ1190:AZ1206)</f>
        <v>2264.5300000000002</v>
      </c>
    </row>
    <row r="1205" spans="1:83" ht="28.5">
      <c r="A1205" s="48"/>
      <c r="B1205" s="48" t="s">
        <v>28</v>
      </c>
      <c r="C1205" s="48" t="s">
        <v>989</v>
      </c>
      <c r="D1205" s="49" t="s">
        <v>32</v>
      </c>
      <c r="E1205" s="50">
        <f>Source!CA283</f>
        <v>51</v>
      </c>
      <c r="F1205" s="51"/>
      <c r="G1205" s="50">
        <f>Source!AU283</f>
        <v>51</v>
      </c>
      <c r="H1205" s="52"/>
      <c r="I1205" s="53"/>
      <c r="J1205" s="52"/>
      <c r="K1205" s="48"/>
      <c r="L1205" s="52">
        <f>SUM(BA1190:BA1206)</f>
        <v>1190.6300000000001</v>
      </c>
    </row>
    <row r="1206" spans="1:83" ht="15">
      <c r="C1206" s="82" t="s">
        <v>990</v>
      </c>
      <c r="D1206" s="82"/>
      <c r="E1206" s="82"/>
      <c r="F1206" s="82"/>
      <c r="G1206" s="82"/>
      <c r="H1206" s="82"/>
      <c r="I1206" s="83">
        <f>K1206/E1190</f>
        <v>627.23400000000004</v>
      </c>
      <c r="J1206" s="83"/>
      <c r="K1206" s="83">
        <f>L1191+L1193+L1199+L1204+L1205+L1194+SUM(L1202:L1202)</f>
        <v>6272.34</v>
      </c>
      <c r="L1206" s="83"/>
      <c r="AD1206">
        <f>ROUND((Source!AT283/100)*((ROUND(SUMIF(SmtRes!AQ449:'SmtRes'!AQ454,"=1",SmtRes!AD449:'SmtRes'!AD454)*Source!I283, 2)+ROUND(SUMIF(SmtRes!AQ449:'SmtRes'!AQ454,"=1",SmtRes!AC449:'SmtRes'!AC454)*Source!I283, 2))), 2)</f>
        <v>9829.7900000000009</v>
      </c>
      <c r="AE1206">
        <f>ROUND((Source!AU283/100)*((ROUND(SUMIF(SmtRes!AQ449:'SmtRes'!AQ454,"=1",SmtRes!AD449:'SmtRes'!AD454)*Source!I283, 2)+ROUND(SUMIF(SmtRes!AQ449:'SmtRes'!AQ454,"=1",SmtRes!AC449:'SmtRes'!AC454)*Source!I283, 2))), 2)</f>
        <v>5168.24</v>
      </c>
      <c r="AN1206" s="54">
        <f>L1191+L1193+L1199+L1204+L1205+L1194</f>
        <v>6209.9000000000005</v>
      </c>
      <c r="AO1206" s="54">
        <f>L1193</f>
        <v>420.1699999999999</v>
      </c>
      <c r="AQ1206" t="s">
        <v>991</v>
      </c>
      <c r="AR1206" s="54">
        <f>L1191</f>
        <v>2185.42</v>
      </c>
      <c r="AT1206" s="54">
        <f>L1194</f>
        <v>149.15</v>
      </c>
      <c r="AV1206" t="s">
        <v>991</v>
      </c>
      <c r="AW1206" s="54">
        <f>L1199</f>
        <v>0</v>
      </c>
      <c r="AZ1206">
        <f>Source!X283</f>
        <v>2264.5300000000002</v>
      </c>
      <c r="BA1206">
        <f>Source!Y283</f>
        <v>1190.6300000000001</v>
      </c>
      <c r="CD1206">
        <v>2</v>
      </c>
    </row>
    <row r="1207" spans="1:83" ht="42.75">
      <c r="A1207" s="39" t="s">
        <v>339</v>
      </c>
      <c r="B1207" s="41" t="s">
        <v>1132</v>
      </c>
      <c r="C1207" s="41" t="str">
        <f>Source!G285</f>
        <v>Прибор измерения и защиты, количество подключаемых концов: до 2 (диод)</v>
      </c>
      <c r="D1207" s="42" t="str">
        <f>Source!H285</f>
        <v>ШТ</v>
      </c>
      <c r="E1207" s="45">
        <f>Source!K285</f>
        <v>10</v>
      </c>
      <c r="F1207" s="40"/>
      <c r="G1207" s="45">
        <f>Source!I285</f>
        <v>10</v>
      </c>
      <c r="H1207" s="46"/>
      <c r="I1207" s="44"/>
      <c r="J1207" s="46"/>
      <c r="K1207" s="41"/>
      <c r="L1207" s="46"/>
    </row>
    <row r="1208" spans="1:83" ht="15">
      <c r="A1208" s="40"/>
      <c r="B1208" s="43">
        <v>1</v>
      </c>
      <c r="C1208" s="40" t="s">
        <v>979</v>
      </c>
      <c r="D1208" s="42" t="s">
        <v>688</v>
      </c>
      <c r="E1208" s="45"/>
      <c r="F1208" s="43"/>
      <c r="G1208" s="45">
        <f>Source!U285</f>
        <v>10.3</v>
      </c>
      <c r="H1208" s="43"/>
      <c r="I1208" s="43"/>
      <c r="J1208" s="43"/>
      <c r="K1208" s="43"/>
      <c r="L1208" s="47">
        <f>SUM(L1209:L1209)-SUMIF(CE1209:CE1209, 1, L1209:L1209)</f>
        <v>3122.03</v>
      </c>
    </row>
    <row r="1209" spans="1:83" ht="28.5">
      <c r="A1209" s="41"/>
      <c r="B1209" s="41" t="s">
        <v>686</v>
      </c>
      <c r="C1209" s="41" t="s">
        <v>687</v>
      </c>
      <c r="D1209" s="42" t="s">
        <v>688</v>
      </c>
      <c r="E1209" s="45">
        <v>1.03</v>
      </c>
      <c r="F1209" s="40"/>
      <c r="G1209" s="45">
        <f>SmtRes!CX455</f>
        <v>10.3</v>
      </c>
      <c r="H1209" s="46"/>
      <c r="I1209" s="44"/>
      <c r="J1209" s="46">
        <f>SmtRes!CZ455</f>
        <v>303.11</v>
      </c>
      <c r="K1209" s="41"/>
      <c r="L1209" s="46">
        <f>SmtRes!DI455</f>
        <v>3122.03</v>
      </c>
    </row>
    <row r="1210" spans="1:83" ht="15">
      <c r="A1210" s="40"/>
      <c r="B1210" s="43">
        <v>2</v>
      </c>
      <c r="C1210" s="40" t="s">
        <v>980</v>
      </c>
      <c r="D1210" s="42"/>
      <c r="E1210" s="45"/>
      <c r="F1210" s="43"/>
      <c r="G1210" s="45"/>
      <c r="H1210" s="43"/>
      <c r="I1210" s="43"/>
      <c r="J1210" s="43"/>
      <c r="K1210" s="43"/>
      <c r="L1210" s="47">
        <f>SUM(L1211:L1215)-SUMIF(CE1211:CE1215, 1, L1211:L1215)</f>
        <v>600.24</v>
      </c>
    </row>
    <row r="1211" spans="1:83" ht="15">
      <c r="A1211" s="40"/>
      <c r="B1211" s="43"/>
      <c r="C1211" s="40" t="s">
        <v>983</v>
      </c>
      <c r="D1211" s="42" t="s">
        <v>688</v>
      </c>
      <c r="E1211" s="45"/>
      <c r="F1211" s="43"/>
      <c r="G1211" s="45">
        <f>Source!V285</f>
        <v>0.6</v>
      </c>
      <c r="H1211" s="43"/>
      <c r="I1211" s="43"/>
      <c r="J1211" s="43"/>
      <c r="K1211" s="43"/>
      <c r="L1211" s="47">
        <f>SUMIF(CE1212:CE1215, 1, L1212:L1215)</f>
        <v>213.08</v>
      </c>
      <c r="CE1211">
        <v>1</v>
      </c>
    </row>
    <row r="1212" spans="1:83" ht="28.5">
      <c r="A1212" s="41"/>
      <c r="B1212" s="41" t="s">
        <v>691</v>
      </c>
      <c r="C1212" s="41" t="s">
        <v>693</v>
      </c>
      <c r="D1212" s="42" t="s">
        <v>694</v>
      </c>
      <c r="E1212" s="45">
        <v>0.03</v>
      </c>
      <c r="F1212" s="40"/>
      <c r="G1212" s="45">
        <f>SmtRes!CX457</f>
        <v>0.3</v>
      </c>
      <c r="H1212" s="46"/>
      <c r="I1212" s="44"/>
      <c r="J1212" s="46">
        <f>SmtRes!CZ457</f>
        <v>1442.85</v>
      </c>
      <c r="K1212" s="41"/>
      <c r="L1212" s="46">
        <f>SmtRes!DG457</f>
        <v>432.86</v>
      </c>
    </row>
    <row r="1213" spans="1:83" ht="28.5">
      <c r="A1213" s="41"/>
      <c r="B1213" s="41" t="s">
        <v>695</v>
      </c>
      <c r="C1213" s="41" t="s">
        <v>981</v>
      </c>
      <c r="D1213" s="42" t="s">
        <v>688</v>
      </c>
      <c r="E1213" s="45">
        <f>SmtRes!DO457*SmtRes!AT457</f>
        <v>0.03</v>
      </c>
      <c r="F1213" s="40"/>
      <c r="G1213" s="45">
        <f>SmtRes!DO457*SmtRes!CX457</f>
        <v>0.3</v>
      </c>
      <c r="H1213" s="46"/>
      <c r="I1213" s="44"/>
      <c r="J1213" s="46">
        <f>ROUND(SmtRes!AG457/SmtRes!DO457, 2)</f>
        <v>407.16</v>
      </c>
      <c r="K1213" s="41"/>
      <c r="L1213" s="46">
        <f>SmtRes!DH457</f>
        <v>122.15</v>
      </c>
      <c r="CE1213">
        <v>1</v>
      </c>
    </row>
    <row r="1214" spans="1:83" ht="28.5">
      <c r="A1214" s="41"/>
      <c r="B1214" s="41" t="s">
        <v>696</v>
      </c>
      <c r="C1214" s="41" t="s">
        <v>698</v>
      </c>
      <c r="D1214" s="42" t="s">
        <v>694</v>
      </c>
      <c r="E1214" s="45">
        <v>0.03</v>
      </c>
      <c r="F1214" s="40"/>
      <c r="G1214" s="45">
        <f>SmtRes!CX458</f>
        <v>0.3</v>
      </c>
      <c r="H1214" s="46"/>
      <c r="I1214" s="44"/>
      <c r="J1214" s="46">
        <f>SmtRes!CZ458</f>
        <v>557.94000000000005</v>
      </c>
      <c r="K1214" s="41"/>
      <c r="L1214" s="46">
        <f>SmtRes!DG458</f>
        <v>167.38</v>
      </c>
    </row>
    <row r="1215" spans="1:83" ht="28.5">
      <c r="A1215" s="41"/>
      <c r="B1215" s="41" t="s">
        <v>699</v>
      </c>
      <c r="C1215" s="41" t="s">
        <v>982</v>
      </c>
      <c r="D1215" s="42" t="s">
        <v>688</v>
      </c>
      <c r="E1215" s="45">
        <f>SmtRes!DO458*SmtRes!AT458</f>
        <v>0.03</v>
      </c>
      <c r="F1215" s="40"/>
      <c r="G1215" s="45">
        <f>SmtRes!DO458*SmtRes!CX458</f>
        <v>0.3</v>
      </c>
      <c r="H1215" s="46"/>
      <c r="I1215" s="44"/>
      <c r="J1215" s="46">
        <f>ROUND(SmtRes!AG458/SmtRes!DO458, 2)</f>
        <v>303.11</v>
      </c>
      <c r="K1215" s="41"/>
      <c r="L1215" s="46">
        <f>SmtRes!DH458</f>
        <v>90.93</v>
      </c>
      <c r="CE1215">
        <v>1</v>
      </c>
    </row>
    <row r="1216" spans="1:83" ht="15">
      <c r="A1216" s="40"/>
      <c r="B1216" s="43">
        <v>4</v>
      </c>
      <c r="C1216" s="40" t="s">
        <v>984</v>
      </c>
      <c r="D1216" s="42"/>
      <c r="E1216" s="45"/>
      <c r="F1216" s="43"/>
      <c r="G1216" s="45"/>
      <c r="H1216" s="43"/>
      <c r="I1216" s="43"/>
      <c r="J1216" s="43"/>
      <c r="K1216" s="43"/>
      <c r="L1216" s="47">
        <f>SUM(L1217:L1217)-SUMIF(CE1217:CE1217, 1, L1217:L1217)</f>
        <v>77.67</v>
      </c>
    </row>
    <row r="1217" spans="1:82" ht="28.5">
      <c r="A1217" s="41"/>
      <c r="B1217" s="41" t="s">
        <v>700</v>
      </c>
      <c r="C1217" s="48" t="s">
        <v>702</v>
      </c>
      <c r="D1217" s="49" t="s">
        <v>703</v>
      </c>
      <c r="E1217" s="50">
        <v>0.04</v>
      </c>
      <c r="F1217" s="51"/>
      <c r="G1217" s="50">
        <f>SmtRes!CX459</f>
        <v>0.4</v>
      </c>
      <c r="H1217" s="52">
        <f>SmtRes!CZ459</f>
        <v>174.93</v>
      </c>
      <c r="I1217" s="53">
        <f>SmtRes!AI459</f>
        <v>1.1100000000000001</v>
      </c>
      <c r="J1217" s="52">
        <f>ROUND(H1217*I1217, 2)</f>
        <v>194.17</v>
      </c>
      <c r="K1217" s="48"/>
      <c r="L1217" s="52">
        <f>SmtRes!DF459</f>
        <v>77.67</v>
      </c>
    </row>
    <row r="1218" spans="1:82" ht="15">
      <c r="A1218" s="41"/>
      <c r="B1218" s="41"/>
      <c r="C1218" s="56" t="s">
        <v>985</v>
      </c>
      <c r="D1218" s="42"/>
      <c r="E1218" s="45"/>
      <c r="F1218" s="40"/>
      <c r="G1218" s="45"/>
      <c r="H1218" s="46"/>
      <c r="I1218" s="44"/>
      <c r="J1218" s="46"/>
      <c r="K1218" s="41"/>
      <c r="L1218" s="46">
        <f>L1208+L1210+L1211+L1216</f>
        <v>4013.0200000000004</v>
      </c>
    </row>
    <row r="1219" spans="1:82" ht="57">
      <c r="A1219" s="39" t="s">
        <v>1138</v>
      </c>
      <c r="B1219" s="41" t="str">
        <f>Source!F286</f>
        <v>421/пр_2020_п.75_пп.а</v>
      </c>
      <c r="C1219" s="41" t="str">
        <f>Source!G286</f>
        <v>Сметная стоимость вспомогательных ненормируемых материальных ресурсов, не учтенная в сметной норме, 2%</v>
      </c>
      <c r="D1219" s="42" t="str">
        <f>Source!H286</f>
        <v>%</v>
      </c>
      <c r="E1219" s="45">
        <f>SmtRes!AT460</f>
        <v>2</v>
      </c>
      <c r="F1219" s="40"/>
      <c r="G1219" s="45">
        <f>Source!I286</f>
        <v>2</v>
      </c>
      <c r="H1219" s="46"/>
      <c r="I1219" s="44"/>
      <c r="J1219" s="46"/>
      <c r="K1219" s="41"/>
      <c r="L1219" s="46">
        <f>Source!P286</f>
        <v>62.44</v>
      </c>
      <c r="AD1219">
        <f>ROUND((Source!AT286/100)*((ROUND(0*Source!I286, 2)+ROUND(0*Source!I286, 2))), 2)</f>
        <v>0</v>
      </c>
      <c r="AE1219">
        <f>ROUND((Source!AU286/100)*((ROUND(0*Source!I286, 2)+ROUND(0*Source!I286, 2))), 2)</f>
        <v>0</v>
      </c>
      <c r="AN1219">
        <f>L1219</f>
        <v>62.44</v>
      </c>
      <c r="AW1219">
        <f>L1219</f>
        <v>62.44</v>
      </c>
      <c r="AZ1219">
        <f>Source!X286</f>
        <v>0</v>
      </c>
      <c r="BA1219">
        <f>Source!Y286</f>
        <v>0</v>
      </c>
      <c r="CD1219">
        <v>4</v>
      </c>
    </row>
    <row r="1220" spans="1:82" ht="14.25">
      <c r="A1220" s="41"/>
      <c r="B1220" s="41"/>
      <c r="C1220" s="41" t="s">
        <v>987</v>
      </c>
      <c r="D1220" s="42"/>
      <c r="E1220" s="45"/>
      <c r="F1220" s="40"/>
      <c r="G1220" s="45"/>
      <c r="H1220" s="46"/>
      <c r="I1220" s="44"/>
      <c r="J1220" s="46"/>
      <c r="K1220" s="41"/>
      <c r="L1220" s="46">
        <f>SUM(AR1207:AR1223)+SUM(AS1207:AS1223)+SUM(AT1207:AT1223)+SUM(AU1207:AU1223)+SUM(AV1207:AV1223)</f>
        <v>3335.11</v>
      </c>
    </row>
    <row r="1221" spans="1:82" ht="28.5">
      <c r="A1221" s="41"/>
      <c r="B1221" s="41" t="s">
        <v>27</v>
      </c>
      <c r="C1221" s="41" t="s">
        <v>988</v>
      </c>
      <c r="D1221" s="42" t="s">
        <v>32</v>
      </c>
      <c r="E1221" s="45">
        <f>Source!BZ285</f>
        <v>97</v>
      </c>
      <c r="F1221" s="40"/>
      <c r="G1221" s="45">
        <f>Source!AT285</f>
        <v>97</v>
      </c>
      <c r="H1221" s="46"/>
      <c r="I1221" s="44"/>
      <c r="J1221" s="46"/>
      <c r="K1221" s="41"/>
      <c r="L1221" s="46">
        <f>SUM(AZ1207:AZ1223)</f>
        <v>3235.06</v>
      </c>
    </row>
    <row r="1222" spans="1:82" ht="28.5">
      <c r="A1222" s="48"/>
      <c r="B1222" s="48" t="s">
        <v>28</v>
      </c>
      <c r="C1222" s="48" t="s">
        <v>989</v>
      </c>
      <c r="D1222" s="49" t="s">
        <v>32</v>
      </c>
      <c r="E1222" s="50">
        <f>Source!CA285</f>
        <v>51</v>
      </c>
      <c r="F1222" s="51"/>
      <c r="G1222" s="50">
        <f>Source!AU285</f>
        <v>51</v>
      </c>
      <c r="H1222" s="52"/>
      <c r="I1222" s="53"/>
      <c r="J1222" s="52"/>
      <c r="K1222" s="48"/>
      <c r="L1222" s="52">
        <f>SUM(BA1207:BA1223)</f>
        <v>1700.91</v>
      </c>
    </row>
    <row r="1223" spans="1:82" ht="15">
      <c r="C1223" s="82" t="s">
        <v>990</v>
      </c>
      <c r="D1223" s="82"/>
      <c r="E1223" s="82"/>
      <c r="F1223" s="82"/>
      <c r="G1223" s="82"/>
      <c r="H1223" s="82"/>
      <c r="I1223" s="83">
        <f>K1223/E1207</f>
        <v>901.14300000000003</v>
      </c>
      <c r="J1223" s="83"/>
      <c r="K1223" s="83">
        <f>L1208+L1210+L1216+L1221+L1222+L1211+SUM(L1219:L1219)</f>
        <v>9011.43</v>
      </c>
      <c r="L1223" s="83"/>
      <c r="AD1223">
        <f>ROUND((Source!AT285/100)*((ROUND(SUMIF(SmtRes!AQ455:'SmtRes'!AQ460,"=1",SmtRes!AD455:'SmtRes'!AD460)*Source!I285, 2)+ROUND(SUMIF(SmtRes!AQ455:'SmtRes'!AQ460,"=1",SmtRes!AC455:'SmtRes'!AC460)*Source!I285, 2))), 2)</f>
        <v>9829.7900000000009</v>
      </c>
      <c r="AE1223">
        <f>ROUND((Source!AU285/100)*((ROUND(SUMIF(SmtRes!AQ455:'SmtRes'!AQ460,"=1",SmtRes!AD455:'SmtRes'!AD460)*Source!I285, 2)+ROUND(SUMIF(SmtRes!AQ455:'SmtRes'!AQ460,"=1",SmtRes!AC455:'SmtRes'!AC460)*Source!I285, 2))), 2)</f>
        <v>5168.24</v>
      </c>
      <c r="AN1223" s="54">
        <f>L1208+L1210+L1216+L1221+L1222+L1211</f>
        <v>8948.99</v>
      </c>
      <c r="AO1223" s="54">
        <f>L1210</f>
        <v>600.24</v>
      </c>
      <c r="AQ1223" t="s">
        <v>991</v>
      </c>
      <c r="AR1223" s="54">
        <f>L1208</f>
        <v>3122.03</v>
      </c>
      <c r="AT1223" s="54">
        <f>L1211</f>
        <v>213.08</v>
      </c>
      <c r="AV1223" t="s">
        <v>991</v>
      </c>
      <c r="AW1223" s="54">
        <f>L1216</f>
        <v>77.67</v>
      </c>
      <c r="AZ1223">
        <f>Source!X285</f>
        <v>3235.06</v>
      </c>
      <c r="BA1223">
        <f>Source!Y285</f>
        <v>1700.91</v>
      </c>
      <c r="CD1223">
        <v>2</v>
      </c>
    </row>
    <row r="1224" spans="1:82" ht="106.5">
      <c r="A1224" s="39" t="s">
        <v>341</v>
      </c>
      <c r="B1224" s="41" t="s">
        <v>1139</v>
      </c>
      <c r="C1224" s="41" t="s">
        <v>1140</v>
      </c>
      <c r="D1224" s="42" t="str">
        <f>Source!H287</f>
        <v>100 ШТ</v>
      </c>
      <c r="E1224" s="45">
        <f>Source!K287</f>
        <v>0.05</v>
      </c>
      <c r="F1224" s="40"/>
      <c r="G1224" s="45">
        <f>Source!I287</f>
        <v>0.05</v>
      </c>
      <c r="H1224" s="46"/>
      <c r="I1224" s="44"/>
      <c r="J1224" s="46"/>
      <c r="K1224" s="41"/>
      <c r="L1224" s="46"/>
    </row>
    <row r="1225" spans="1:82">
      <c r="C1225" s="58" t="str">
        <f>"Объем: "&amp;Source!I287&amp;"=5/"&amp;"100"</f>
        <v>Объем: 0,05=5/100</v>
      </c>
    </row>
    <row r="1226" spans="1:82" ht="15">
      <c r="A1226" s="40"/>
      <c r="B1226" s="43">
        <v>1</v>
      </c>
      <c r="C1226" s="40" t="s">
        <v>979</v>
      </c>
      <c r="D1226" s="42" t="s">
        <v>688</v>
      </c>
      <c r="E1226" s="45"/>
      <c r="F1226" s="43"/>
      <c r="G1226" s="45">
        <f>Source!U287</f>
        <v>0.21</v>
      </c>
      <c r="H1226" s="43"/>
      <c r="I1226" s="43"/>
      <c r="J1226" s="43"/>
      <c r="K1226" s="43"/>
      <c r="L1226" s="47">
        <f>SUM(L1227:L1227)-SUMIF(CE1227:CE1227, 1, L1227:L1227)</f>
        <v>60.09</v>
      </c>
    </row>
    <row r="1227" spans="1:82" ht="28.5">
      <c r="A1227" s="41"/>
      <c r="B1227" s="41" t="s">
        <v>835</v>
      </c>
      <c r="C1227" s="41" t="s">
        <v>836</v>
      </c>
      <c r="D1227" s="42" t="s">
        <v>688</v>
      </c>
      <c r="E1227" s="45">
        <v>6</v>
      </c>
      <c r="F1227" s="40">
        <f>ROUND(0.7,7)</f>
        <v>0.7</v>
      </c>
      <c r="G1227" s="45">
        <f>SmtRes!CX461</f>
        <v>0.21</v>
      </c>
      <c r="H1227" s="46"/>
      <c r="I1227" s="44"/>
      <c r="J1227" s="46">
        <f>SmtRes!CZ461</f>
        <v>286.14</v>
      </c>
      <c r="K1227" s="41"/>
      <c r="L1227" s="46">
        <f>SmtRes!DI461</f>
        <v>60.09</v>
      </c>
    </row>
    <row r="1228" spans="1:82" ht="15">
      <c r="A1228" s="40"/>
      <c r="B1228" s="43">
        <v>4</v>
      </c>
      <c r="C1228" s="40" t="s">
        <v>984</v>
      </c>
      <c r="D1228" s="42"/>
      <c r="E1228" s="45"/>
      <c r="F1228" s="43"/>
      <c r="G1228" s="45"/>
      <c r="H1228" s="43"/>
      <c r="I1228" s="43"/>
      <c r="J1228" s="43"/>
      <c r="K1228" s="43"/>
      <c r="L1228" s="47">
        <f>SUM(L1229:L1229)-SUMIF(CE1229:CE1229, 1, L1229:L1229)</f>
        <v>0</v>
      </c>
    </row>
    <row r="1229" spans="1:82" ht="28.5">
      <c r="A1229" s="41"/>
      <c r="B1229" s="41" t="s">
        <v>760</v>
      </c>
      <c r="C1229" s="48" t="s">
        <v>762</v>
      </c>
      <c r="D1229" s="49" t="s">
        <v>324</v>
      </c>
      <c r="E1229" s="50">
        <v>2.0000000000000001E-4</v>
      </c>
      <c r="F1229" s="51">
        <f>ROUND(0,7)</f>
        <v>0</v>
      </c>
      <c r="G1229" s="50">
        <f>SmtRes!CX462</f>
        <v>0</v>
      </c>
      <c r="H1229" s="52">
        <f>SmtRes!CZ462</f>
        <v>127406</v>
      </c>
      <c r="I1229" s="53">
        <f>SmtRes!AI462</f>
        <v>1.1599999999999999</v>
      </c>
      <c r="J1229" s="52">
        <f>ROUND(H1229*I1229, 2)</f>
        <v>147790.96</v>
      </c>
      <c r="K1229" s="48"/>
      <c r="L1229" s="52">
        <f>SmtRes!DF462</f>
        <v>0</v>
      </c>
    </row>
    <row r="1230" spans="1:82" ht="15">
      <c r="A1230" s="41"/>
      <c r="B1230" s="41"/>
      <c r="C1230" s="56" t="s">
        <v>985</v>
      </c>
      <c r="D1230" s="42"/>
      <c r="E1230" s="45"/>
      <c r="F1230" s="40"/>
      <c r="G1230" s="45"/>
      <c r="H1230" s="46"/>
      <c r="I1230" s="44"/>
      <c r="J1230" s="46"/>
      <c r="K1230" s="41"/>
      <c r="L1230" s="46">
        <f>L1226+L1228</f>
        <v>60.09</v>
      </c>
    </row>
    <row r="1231" spans="1:82" ht="57">
      <c r="A1231" s="39" t="s">
        <v>1141</v>
      </c>
      <c r="B1231" s="41" t="str">
        <f>Source!F288</f>
        <v>421/пр_2020_п.75_пп.а</v>
      </c>
      <c r="C1231" s="41" t="str">
        <f>Source!G288</f>
        <v>Сметная стоимость вспомогательных ненормируемых материальных ресурсов, не учтенная в сметной норме, 2%</v>
      </c>
      <c r="D1231" s="42" t="str">
        <f>Source!H288</f>
        <v>%</v>
      </c>
      <c r="E1231" s="45">
        <f>SmtRes!AT463</f>
        <v>2</v>
      </c>
      <c r="F1231" s="40"/>
      <c r="G1231" s="45">
        <f>Source!I288</f>
        <v>2</v>
      </c>
      <c r="H1231" s="46"/>
      <c r="I1231" s="44"/>
      <c r="J1231" s="46"/>
      <c r="K1231" s="41"/>
      <c r="L1231" s="46">
        <f>Source!P288</f>
        <v>1.72</v>
      </c>
      <c r="AD1231">
        <f>ROUND((Source!AT288/100)*((ROUND(0*Source!I288, 2)+ROUND(0*Source!I288, 2))), 2)</f>
        <v>0</v>
      </c>
      <c r="AE1231">
        <f>ROUND((Source!AU288/100)*((ROUND(0*Source!I288, 2)+ROUND(0*Source!I288, 2))), 2)</f>
        <v>0</v>
      </c>
      <c r="AN1231">
        <f>L1231</f>
        <v>1.72</v>
      </c>
      <c r="AW1231">
        <f>L1231</f>
        <v>1.72</v>
      </c>
      <c r="AZ1231">
        <f>Source!X288</f>
        <v>0</v>
      </c>
      <c r="BA1231">
        <f>Source!Y288</f>
        <v>0</v>
      </c>
      <c r="CD1231">
        <v>4</v>
      </c>
    </row>
    <row r="1232" spans="1:82" ht="14.25">
      <c r="A1232" s="41"/>
      <c r="B1232" s="41"/>
      <c r="C1232" s="41" t="s">
        <v>987</v>
      </c>
      <c r="D1232" s="42"/>
      <c r="E1232" s="45"/>
      <c r="F1232" s="40"/>
      <c r="G1232" s="45"/>
      <c r="H1232" s="46"/>
      <c r="I1232" s="44"/>
      <c r="J1232" s="46"/>
      <c r="K1232" s="41"/>
      <c r="L1232" s="46">
        <f>SUM(AR1224:AR1235)+SUM(AS1224:AS1235)+SUM(AT1224:AT1235)+SUM(AU1224:AU1235)+SUM(AV1224:AV1235)</f>
        <v>60.09</v>
      </c>
    </row>
    <row r="1233" spans="1:82" ht="28.5">
      <c r="A1233" s="41"/>
      <c r="B1233" s="41" t="s">
        <v>255</v>
      </c>
      <c r="C1233" s="41" t="s">
        <v>1092</v>
      </c>
      <c r="D1233" s="42" t="s">
        <v>32</v>
      </c>
      <c r="E1233" s="45">
        <f>Source!BZ287</f>
        <v>90</v>
      </c>
      <c r="F1233" s="40"/>
      <c r="G1233" s="45">
        <f>Source!AT287</f>
        <v>90</v>
      </c>
      <c r="H1233" s="46"/>
      <c r="I1233" s="44"/>
      <c r="J1233" s="46"/>
      <c r="K1233" s="41"/>
      <c r="L1233" s="46">
        <f>SUM(AZ1224:AZ1235)</f>
        <v>54.08</v>
      </c>
    </row>
    <row r="1234" spans="1:82" ht="28.5">
      <c r="A1234" s="48"/>
      <c r="B1234" s="48" t="s">
        <v>256</v>
      </c>
      <c r="C1234" s="48" t="s">
        <v>1093</v>
      </c>
      <c r="D1234" s="49" t="s">
        <v>32</v>
      </c>
      <c r="E1234" s="50">
        <f>Source!CA287</f>
        <v>46</v>
      </c>
      <c r="F1234" s="51"/>
      <c r="G1234" s="50">
        <f>Source!AU287</f>
        <v>46</v>
      </c>
      <c r="H1234" s="52"/>
      <c r="I1234" s="53"/>
      <c r="J1234" s="52"/>
      <c r="K1234" s="48"/>
      <c r="L1234" s="52">
        <f>SUM(BA1224:BA1235)</f>
        <v>27.64</v>
      </c>
    </row>
    <row r="1235" spans="1:82" ht="15">
      <c r="C1235" s="82" t="s">
        <v>990</v>
      </c>
      <c r="D1235" s="82"/>
      <c r="E1235" s="82"/>
      <c r="F1235" s="82"/>
      <c r="G1235" s="82"/>
      <c r="H1235" s="82"/>
      <c r="I1235" s="83">
        <f>K1235/E1224</f>
        <v>2870.6</v>
      </c>
      <c r="J1235" s="83"/>
      <c r="K1235" s="83">
        <f>L1226+L1228+L1233+L1234+SUM(L1231:L1231)</f>
        <v>143.53</v>
      </c>
      <c r="L1235" s="83"/>
      <c r="AD1235">
        <f>ROUND((Source!AT287/100)*((ROUND(SUMIF(SmtRes!AQ461:'SmtRes'!AQ464,"=1",SmtRes!AD461:'SmtRes'!AD464)*Source!I287, 2)+ROUND(SUMIF(SmtRes!AQ461:'SmtRes'!AQ464,"=1",SmtRes!AC461:'SmtRes'!AC464)*Source!I287, 2))), 2)</f>
        <v>12.88</v>
      </c>
      <c r="AE1235">
        <f>ROUND((Source!AU287/100)*((ROUND(SUMIF(SmtRes!AQ461:'SmtRes'!AQ464,"=1",SmtRes!AD461:'SmtRes'!AD464)*Source!I287, 2)+ROUND(SUMIF(SmtRes!AQ461:'SmtRes'!AQ464,"=1",SmtRes!AC461:'SmtRes'!AC464)*Source!I287, 2))), 2)</f>
        <v>6.58</v>
      </c>
      <c r="AN1235" s="54">
        <f>L1226+L1228+L1233+L1234</f>
        <v>141.81</v>
      </c>
      <c r="AO1235">
        <f>0</f>
        <v>0</v>
      </c>
      <c r="AQ1235" t="s">
        <v>991</v>
      </c>
      <c r="AR1235" s="54">
        <f>L1226</f>
        <v>60.09</v>
      </c>
      <c r="AT1235">
        <f>0</f>
        <v>0</v>
      </c>
      <c r="AV1235" t="s">
        <v>991</v>
      </c>
      <c r="AW1235" s="54">
        <f>L1228</f>
        <v>0</v>
      </c>
      <c r="AZ1235">
        <f>Source!X287</f>
        <v>54.08</v>
      </c>
      <c r="BA1235">
        <f>Source!Y287</f>
        <v>27.64</v>
      </c>
      <c r="CD1235">
        <v>2</v>
      </c>
    </row>
    <row r="1236" spans="1:82" ht="42.75">
      <c r="A1236" s="39" t="s">
        <v>347</v>
      </c>
      <c r="B1236" s="41" t="s">
        <v>1139</v>
      </c>
      <c r="C1236" s="41" t="str">
        <f>Source!G290</f>
        <v>Крышка декоративная и другие мелкие изделия (без присоединения проводов)</v>
      </c>
      <c r="D1236" s="42" t="str">
        <f>Source!H290</f>
        <v>100 ШТ</v>
      </c>
      <c r="E1236" s="45">
        <f>Source!K290</f>
        <v>0.05</v>
      </c>
      <c r="F1236" s="40"/>
      <c r="G1236" s="45">
        <f>Source!I290</f>
        <v>0.05</v>
      </c>
      <c r="H1236" s="46"/>
      <c r="I1236" s="44"/>
      <c r="J1236" s="46"/>
      <c r="K1236" s="41"/>
      <c r="L1236" s="46"/>
    </row>
    <row r="1237" spans="1:82">
      <c r="C1237" s="58" t="str">
        <f>"Объем: "&amp;Source!I290&amp;"=5/"&amp;"100"</f>
        <v>Объем: 0,05=5/100</v>
      </c>
    </row>
    <row r="1238" spans="1:82" ht="15">
      <c r="A1238" s="40"/>
      <c r="B1238" s="43">
        <v>1</v>
      </c>
      <c r="C1238" s="40" t="s">
        <v>979</v>
      </c>
      <c r="D1238" s="42" t="s">
        <v>688</v>
      </c>
      <c r="E1238" s="45"/>
      <c r="F1238" s="43"/>
      <c r="G1238" s="45">
        <f>Source!U290</f>
        <v>0.3</v>
      </c>
      <c r="H1238" s="43"/>
      <c r="I1238" s="43"/>
      <c r="J1238" s="43"/>
      <c r="K1238" s="43"/>
      <c r="L1238" s="47">
        <f>SUM(L1239:L1239)-SUMIF(CE1239:CE1239, 1, L1239:L1239)</f>
        <v>85.84</v>
      </c>
    </row>
    <row r="1239" spans="1:82" ht="28.5">
      <c r="A1239" s="41"/>
      <c r="B1239" s="41" t="s">
        <v>835</v>
      </c>
      <c r="C1239" s="41" t="s">
        <v>836</v>
      </c>
      <c r="D1239" s="42" t="s">
        <v>688</v>
      </c>
      <c r="E1239" s="45">
        <v>6</v>
      </c>
      <c r="F1239" s="40"/>
      <c r="G1239" s="45">
        <f>SmtRes!CX465</f>
        <v>0.3</v>
      </c>
      <c r="H1239" s="46"/>
      <c r="I1239" s="44"/>
      <c r="J1239" s="46">
        <f>SmtRes!CZ465</f>
        <v>286.14</v>
      </c>
      <c r="K1239" s="41"/>
      <c r="L1239" s="46">
        <f>SmtRes!DI465</f>
        <v>85.84</v>
      </c>
    </row>
    <row r="1240" spans="1:82" ht="15">
      <c r="A1240" s="40"/>
      <c r="B1240" s="43">
        <v>4</v>
      </c>
      <c r="C1240" s="40" t="s">
        <v>984</v>
      </c>
      <c r="D1240" s="42"/>
      <c r="E1240" s="45"/>
      <c r="F1240" s="43"/>
      <c r="G1240" s="45"/>
      <c r="H1240" s="43"/>
      <c r="I1240" s="43"/>
      <c r="J1240" s="43"/>
      <c r="K1240" s="43"/>
      <c r="L1240" s="47">
        <f>SUM(L1241:L1241)-SUMIF(CE1241:CE1241, 1, L1241:L1241)</f>
        <v>1.48</v>
      </c>
    </row>
    <row r="1241" spans="1:82" ht="28.5">
      <c r="A1241" s="41"/>
      <c r="B1241" s="41" t="s">
        <v>760</v>
      </c>
      <c r="C1241" s="48" t="s">
        <v>762</v>
      </c>
      <c r="D1241" s="49" t="s">
        <v>324</v>
      </c>
      <c r="E1241" s="50">
        <v>2.0000000000000001E-4</v>
      </c>
      <c r="F1241" s="51"/>
      <c r="G1241" s="50">
        <f>SmtRes!CX466</f>
        <v>1.0000000000000001E-5</v>
      </c>
      <c r="H1241" s="52">
        <f>SmtRes!CZ466</f>
        <v>127406</v>
      </c>
      <c r="I1241" s="53">
        <f>SmtRes!AI466</f>
        <v>1.1599999999999999</v>
      </c>
      <c r="J1241" s="52">
        <f>ROUND(H1241*I1241, 2)</f>
        <v>147790.96</v>
      </c>
      <c r="K1241" s="48"/>
      <c r="L1241" s="52">
        <f>SmtRes!DF466</f>
        <v>1.48</v>
      </c>
    </row>
    <row r="1242" spans="1:82" ht="15">
      <c r="A1242" s="41"/>
      <c r="B1242" s="41"/>
      <c r="C1242" s="56" t="s">
        <v>985</v>
      </c>
      <c r="D1242" s="42"/>
      <c r="E1242" s="45"/>
      <c r="F1242" s="40"/>
      <c r="G1242" s="45"/>
      <c r="H1242" s="46"/>
      <c r="I1242" s="44"/>
      <c r="J1242" s="46"/>
      <c r="K1242" s="41"/>
      <c r="L1242" s="46">
        <f>L1238+L1240</f>
        <v>87.320000000000007</v>
      </c>
    </row>
    <row r="1243" spans="1:82" ht="57">
      <c r="A1243" s="39" t="s">
        <v>1142</v>
      </c>
      <c r="B1243" s="41" t="str">
        <f>Source!F291</f>
        <v>421/пр_2020_п.75_пп.а</v>
      </c>
      <c r="C1243" s="41" t="str">
        <f>Source!G291</f>
        <v>Сметная стоимость вспомогательных ненормируемых материальных ресурсов, не учтенная в сметной норме, 2%</v>
      </c>
      <c r="D1243" s="42" t="str">
        <f>Source!H291</f>
        <v>%</v>
      </c>
      <c r="E1243" s="45">
        <f>SmtRes!AT467</f>
        <v>2</v>
      </c>
      <c r="F1243" s="40"/>
      <c r="G1243" s="45">
        <f>Source!I291</f>
        <v>2</v>
      </c>
      <c r="H1243" s="46"/>
      <c r="I1243" s="44"/>
      <c r="J1243" s="46"/>
      <c r="K1243" s="41"/>
      <c r="L1243" s="46">
        <f>Source!P291</f>
        <v>1.72</v>
      </c>
      <c r="AD1243">
        <f>ROUND((Source!AT291/100)*((ROUND(0*Source!I291, 2)+ROUND(0*Source!I291, 2))), 2)</f>
        <v>0</v>
      </c>
      <c r="AE1243">
        <f>ROUND((Source!AU291/100)*((ROUND(0*Source!I291, 2)+ROUND(0*Source!I291, 2))), 2)</f>
        <v>0</v>
      </c>
      <c r="AN1243">
        <f>L1243</f>
        <v>1.72</v>
      </c>
      <c r="AW1243">
        <f>L1243</f>
        <v>1.72</v>
      </c>
      <c r="AZ1243">
        <f>Source!X291</f>
        <v>0</v>
      </c>
      <c r="BA1243">
        <f>Source!Y291</f>
        <v>0</v>
      </c>
      <c r="CD1243">
        <v>4</v>
      </c>
    </row>
    <row r="1244" spans="1:82" ht="14.25">
      <c r="A1244" s="39" t="s">
        <v>1143</v>
      </c>
      <c r="B1244" s="41" t="str">
        <f>Source!F292</f>
        <v>999-0005</v>
      </c>
      <c r="C1244" s="41" t="str">
        <f>Source!G292</f>
        <v>Масса оборудования</v>
      </c>
      <c r="D1244" s="42" t="str">
        <f>Source!H292</f>
        <v>т</v>
      </c>
      <c r="E1244" s="45">
        <f>SmtRes!AT468</f>
        <v>0.01</v>
      </c>
      <c r="F1244" s="40"/>
      <c r="G1244" s="45">
        <f>Source!I292</f>
        <v>5.0000000000000001E-4</v>
      </c>
      <c r="H1244" s="46">
        <f>Source!AL292+Source!AO292+Source!AM292+Source!AN292</f>
        <v>0</v>
      </c>
      <c r="I1244" s="44"/>
      <c r="J1244" s="46"/>
      <c r="K1244" s="41"/>
      <c r="L1244" s="46">
        <f>Source!P292</f>
        <v>0</v>
      </c>
      <c r="AD1244">
        <f>ROUND((Source!AT292/100)*((ROUND(ROUND(Source!AO292,2)*Source!I292, 2)+ROUND(ROUND(Source!AN292,2)*Source!I292, 2))), 2)</f>
        <v>0</v>
      </c>
      <c r="AE1244">
        <f>ROUND((Source!AU292/100)*((ROUND(ROUND(Source!AO292,2)*Source!I292, 2)+ROUND(ROUND(Source!AN292,2)*Source!I292, 2))), 2)</f>
        <v>0</v>
      </c>
      <c r="AN1244">
        <f>L1244</f>
        <v>0</v>
      </c>
      <c r="AW1244">
        <f>L1244</f>
        <v>0</v>
      </c>
      <c r="AZ1244">
        <f>Source!X292</f>
        <v>0</v>
      </c>
      <c r="BA1244">
        <f>Source!Y292</f>
        <v>0</v>
      </c>
      <c r="CD1244">
        <v>4</v>
      </c>
    </row>
    <row r="1245" spans="1:82" ht="14.25">
      <c r="A1245" s="41"/>
      <c r="B1245" s="41"/>
      <c r="C1245" s="41" t="s">
        <v>987</v>
      </c>
      <c r="D1245" s="42"/>
      <c r="E1245" s="45"/>
      <c r="F1245" s="40"/>
      <c r="G1245" s="45"/>
      <c r="H1245" s="46"/>
      <c r="I1245" s="44"/>
      <c r="J1245" s="46"/>
      <c r="K1245" s="41"/>
      <c r="L1245" s="46">
        <f>SUM(AR1236:AR1248)+SUM(AS1236:AS1248)+SUM(AT1236:AT1248)+SUM(AU1236:AU1248)+SUM(AV1236:AV1248)</f>
        <v>85.84</v>
      </c>
    </row>
    <row r="1246" spans="1:82" ht="28.5">
      <c r="A1246" s="41"/>
      <c r="B1246" s="41" t="s">
        <v>255</v>
      </c>
      <c r="C1246" s="41" t="s">
        <v>1092</v>
      </c>
      <c r="D1246" s="42" t="s">
        <v>32</v>
      </c>
      <c r="E1246" s="45">
        <f>Source!BZ290</f>
        <v>90</v>
      </c>
      <c r="F1246" s="40"/>
      <c r="G1246" s="45">
        <f>Source!AT290</f>
        <v>90</v>
      </c>
      <c r="H1246" s="46"/>
      <c r="I1246" s="44"/>
      <c r="J1246" s="46"/>
      <c r="K1246" s="41"/>
      <c r="L1246" s="46">
        <f>SUM(AZ1236:AZ1248)</f>
        <v>77.260000000000005</v>
      </c>
    </row>
    <row r="1247" spans="1:82" ht="28.5">
      <c r="A1247" s="48"/>
      <c r="B1247" s="48" t="s">
        <v>256</v>
      </c>
      <c r="C1247" s="48" t="s">
        <v>1093</v>
      </c>
      <c r="D1247" s="49" t="s">
        <v>32</v>
      </c>
      <c r="E1247" s="50">
        <f>Source!CA290</f>
        <v>46</v>
      </c>
      <c r="F1247" s="51"/>
      <c r="G1247" s="50">
        <f>Source!AU290</f>
        <v>46</v>
      </c>
      <c r="H1247" s="52"/>
      <c r="I1247" s="53"/>
      <c r="J1247" s="52"/>
      <c r="K1247" s="48"/>
      <c r="L1247" s="52">
        <f>SUM(BA1236:BA1248)</f>
        <v>39.49</v>
      </c>
    </row>
    <row r="1248" spans="1:82" ht="15">
      <c r="C1248" s="82" t="s">
        <v>990</v>
      </c>
      <c r="D1248" s="82"/>
      <c r="E1248" s="82"/>
      <c r="F1248" s="82"/>
      <c r="G1248" s="82"/>
      <c r="H1248" s="82"/>
      <c r="I1248" s="83">
        <f>K1248/E1236</f>
        <v>4115.8</v>
      </c>
      <c r="J1248" s="83"/>
      <c r="K1248" s="83">
        <f>L1238+L1240+L1246+L1247+SUM(L1243:L1244)</f>
        <v>205.79000000000002</v>
      </c>
      <c r="L1248" s="83"/>
      <c r="AD1248">
        <f>ROUND((Source!AT290/100)*((ROUND(SUMIF(SmtRes!AQ465:'SmtRes'!AQ468,"=1",SmtRes!AD465:'SmtRes'!AD468)*Source!I290, 2)+ROUND(SUMIF(SmtRes!AQ465:'SmtRes'!AQ468,"=1",SmtRes!AC465:'SmtRes'!AC468)*Source!I290, 2))), 2)</f>
        <v>12.88</v>
      </c>
      <c r="AE1248">
        <f>ROUND((Source!AU290/100)*((ROUND(SUMIF(SmtRes!AQ465:'SmtRes'!AQ468,"=1",SmtRes!AD465:'SmtRes'!AD468)*Source!I290, 2)+ROUND(SUMIF(SmtRes!AQ465:'SmtRes'!AQ468,"=1",SmtRes!AC465:'SmtRes'!AC468)*Source!I290, 2))), 2)</f>
        <v>6.58</v>
      </c>
      <c r="AN1248" s="54">
        <f>L1238+L1240+L1246+L1247</f>
        <v>204.07000000000002</v>
      </c>
      <c r="AO1248">
        <f>0</f>
        <v>0</v>
      </c>
      <c r="AQ1248" t="s">
        <v>991</v>
      </c>
      <c r="AR1248" s="54">
        <f>L1238</f>
        <v>85.84</v>
      </c>
      <c r="AT1248">
        <f>0</f>
        <v>0</v>
      </c>
      <c r="AV1248" t="s">
        <v>991</v>
      </c>
      <c r="AW1248" s="54">
        <f>L1240</f>
        <v>1.48</v>
      </c>
      <c r="AZ1248">
        <f>Source!X290</f>
        <v>77.260000000000005</v>
      </c>
      <c r="BA1248">
        <f>Source!Y290</f>
        <v>39.49</v>
      </c>
      <c r="CD1248">
        <v>2</v>
      </c>
    </row>
    <row r="1249" spans="1:82" ht="120.75">
      <c r="A1249" s="39" t="s">
        <v>351</v>
      </c>
      <c r="B1249" s="41" t="s">
        <v>1144</v>
      </c>
      <c r="C1249" s="41" t="s">
        <v>1145</v>
      </c>
      <c r="D1249" s="42" t="str">
        <f>Source!H293</f>
        <v>100 м</v>
      </c>
      <c r="E1249" s="45">
        <f>Source!K293</f>
        <v>0.2</v>
      </c>
      <c r="F1249" s="40"/>
      <c r="G1249" s="45">
        <f>Source!I293</f>
        <v>0.2</v>
      </c>
      <c r="H1249" s="46"/>
      <c r="I1249" s="44"/>
      <c r="J1249" s="46"/>
      <c r="K1249" s="41"/>
      <c r="L1249" s="46"/>
    </row>
    <row r="1250" spans="1:82">
      <c r="C1250" s="58" t="str">
        <f>"Объем: "&amp;Source!I293&amp;"=20/"&amp;"100"</f>
        <v>Объем: 0,2=20/100</v>
      </c>
    </row>
    <row r="1251" spans="1:82" ht="15">
      <c r="A1251" s="40"/>
      <c r="B1251" s="43">
        <v>1</v>
      </c>
      <c r="C1251" s="40" t="s">
        <v>979</v>
      </c>
      <c r="D1251" s="42" t="s">
        <v>688</v>
      </c>
      <c r="E1251" s="45"/>
      <c r="F1251" s="43"/>
      <c r="G1251" s="45">
        <f>Source!U293</f>
        <v>2.1280000000000001</v>
      </c>
      <c r="H1251" s="43"/>
      <c r="I1251" s="43"/>
      <c r="J1251" s="43"/>
      <c r="K1251" s="43"/>
      <c r="L1251" s="47">
        <f>SUM(L1252:L1252)-SUMIF(CE1252:CE1252, 1, L1252:L1252)</f>
        <v>616.14</v>
      </c>
    </row>
    <row r="1252" spans="1:82" ht="28.5">
      <c r="A1252" s="41"/>
      <c r="B1252" s="41" t="s">
        <v>859</v>
      </c>
      <c r="C1252" s="41" t="s">
        <v>860</v>
      </c>
      <c r="D1252" s="42" t="s">
        <v>688</v>
      </c>
      <c r="E1252" s="45">
        <v>15.2</v>
      </c>
      <c r="F1252" s="40">
        <f>ROUND(0.7,7)</f>
        <v>0.7</v>
      </c>
      <c r="G1252" s="45">
        <f>SmtRes!CX469</f>
        <v>2.1280000000000001</v>
      </c>
      <c r="H1252" s="46"/>
      <c r="I1252" s="44"/>
      <c r="J1252" s="46">
        <f>SmtRes!CZ469</f>
        <v>289.54000000000002</v>
      </c>
      <c r="K1252" s="41"/>
      <c r="L1252" s="46">
        <f>SmtRes!DI469</f>
        <v>616.14</v>
      </c>
    </row>
    <row r="1253" spans="1:82" ht="15">
      <c r="A1253" s="40"/>
      <c r="B1253" s="43">
        <v>4</v>
      </c>
      <c r="C1253" s="40" t="s">
        <v>984</v>
      </c>
      <c r="D1253" s="42"/>
      <c r="E1253" s="45"/>
      <c r="F1253" s="43"/>
      <c r="G1253" s="45"/>
      <c r="H1253" s="43"/>
      <c r="I1253" s="43"/>
      <c r="J1253" s="43"/>
      <c r="K1253" s="43"/>
      <c r="L1253" s="47">
        <f>SUM(L1254:L1255)-SUMIF(CE1254:CE1255, 1, L1254:L1255)</f>
        <v>0</v>
      </c>
    </row>
    <row r="1254" spans="1:82" ht="14.25">
      <c r="A1254" s="41"/>
      <c r="B1254" s="41" t="s">
        <v>736</v>
      </c>
      <c r="C1254" s="41" t="s">
        <v>738</v>
      </c>
      <c r="D1254" s="42" t="s">
        <v>739</v>
      </c>
      <c r="E1254" s="45">
        <v>5.3376000000000001</v>
      </c>
      <c r="F1254" s="40">
        <f>ROUND(0,7)</f>
        <v>0</v>
      </c>
      <c r="G1254" s="45">
        <f>SmtRes!CX470</f>
        <v>0</v>
      </c>
      <c r="H1254" s="46"/>
      <c r="I1254" s="44"/>
      <c r="J1254" s="46">
        <f>SmtRes!CZ470</f>
        <v>6.45</v>
      </c>
      <c r="K1254" s="41"/>
      <c r="L1254" s="46">
        <f>SmtRes!DF470</f>
        <v>0</v>
      </c>
    </row>
    <row r="1255" spans="1:82" ht="42.75">
      <c r="A1255" s="41"/>
      <c r="B1255" s="41" t="s">
        <v>861</v>
      </c>
      <c r="C1255" s="48" t="s">
        <v>863</v>
      </c>
      <c r="D1255" s="49" t="s">
        <v>94</v>
      </c>
      <c r="E1255" s="50">
        <v>1.75</v>
      </c>
      <c r="F1255" s="51">
        <f>ROUND(0,7)</f>
        <v>0</v>
      </c>
      <c r="G1255" s="50">
        <f>SmtRes!CX471</f>
        <v>0</v>
      </c>
      <c r="H1255" s="52">
        <f>SmtRes!CZ471</f>
        <v>52.34</v>
      </c>
      <c r="I1255" s="53">
        <f>SmtRes!AI471</f>
        <v>1.1599999999999999</v>
      </c>
      <c r="J1255" s="52">
        <f>ROUND(H1255*I1255, 2)</f>
        <v>60.71</v>
      </c>
      <c r="K1255" s="48"/>
      <c r="L1255" s="52">
        <f>SmtRes!DF471</f>
        <v>0</v>
      </c>
    </row>
    <row r="1256" spans="1:82" ht="15">
      <c r="A1256" s="41"/>
      <c r="B1256" s="41"/>
      <c r="C1256" s="56" t="s">
        <v>985</v>
      </c>
      <c r="D1256" s="42"/>
      <c r="E1256" s="45"/>
      <c r="F1256" s="40"/>
      <c r="G1256" s="45"/>
      <c r="H1256" s="46"/>
      <c r="I1256" s="44"/>
      <c r="J1256" s="46"/>
      <c r="K1256" s="41"/>
      <c r="L1256" s="46">
        <f>L1251+L1253</f>
        <v>616.14</v>
      </c>
    </row>
    <row r="1257" spans="1:82" ht="57">
      <c r="A1257" s="39" t="s">
        <v>1146</v>
      </c>
      <c r="B1257" s="41" t="str">
        <f>Source!F294</f>
        <v>421/пр_2020_п.75_пп.а</v>
      </c>
      <c r="C1257" s="41" t="str">
        <f>Source!G294</f>
        <v>Сметная стоимость вспомогательных ненормируемых материальных ресурсов, не учтенная в сметной норме, 2%</v>
      </c>
      <c r="D1257" s="42" t="str">
        <f>Source!H294</f>
        <v>%</v>
      </c>
      <c r="E1257" s="45">
        <f>SmtRes!AT472</f>
        <v>2</v>
      </c>
      <c r="F1257" s="40"/>
      <c r="G1257" s="45">
        <f>Source!I294</f>
        <v>2</v>
      </c>
      <c r="H1257" s="46"/>
      <c r="I1257" s="44"/>
      <c r="J1257" s="46"/>
      <c r="K1257" s="41"/>
      <c r="L1257" s="46">
        <f>Source!P294</f>
        <v>17.600000000000001</v>
      </c>
      <c r="AD1257">
        <f>ROUND((Source!AT294/100)*((ROUND(0*Source!I294, 2)+ROUND(0*Source!I294, 2))), 2)</f>
        <v>0</v>
      </c>
      <c r="AE1257">
        <f>ROUND((Source!AU294/100)*((ROUND(0*Source!I294, 2)+ROUND(0*Source!I294, 2))), 2)</f>
        <v>0</v>
      </c>
      <c r="AN1257">
        <f>L1257</f>
        <v>17.600000000000001</v>
      </c>
      <c r="AW1257">
        <f>L1257</f>
        <v>17.600000000000001</v>
      </c>
      <c r="AZ1257">
        <f>Source!X294</f>
        <v>0</v>
      </c>
      <c r="BA1257">
        <f>Source!Y294</f>
        <v>0</v>
      </c>
      <c r="CD1257">
        <v>4</v>
      </c>
    </row>
    <row r="1258" spans="1:82" ht="14.25">
      <c r="A1258" s="41"/>
      <c r="B1258" s="41"/>
      <c r="C1258" s="41" t="s">
        <v>987</v>
      </c>
      <c r="D1258" s="42"/>
      <c r="E1258" s="45"/>
      <c r="F1258" s="40"/>
      <c r="G1258" s="45"/>
      <c r="H1258" s="46"/>
      <c r="I1258" s="44"/>
      <c r="J1258" s="46"/>
      <c r="K1258" s="41"/>
      <c r="L1258" s="46">
        <f>SUM(AR1249:AR1261)+SUM(AS1249:AS1261)+SUM(AT1249:AT1261)+SUM(AU1249:AU1261)+SUM(AV1249:AV1261)</f>
        <v>616.14</v>
      </c>
    </row>
    <row r="1259" spans="1:82" ht="28.5">
      <c r="A1259" s="41"/>
      <c r="B1259" s="41" t="s">
        <v>27</v>
      </c>
      <c r="C1259" s="41" t="s">
        <v>988</v>
      </c>
      <c r="D1259" s="42" t="s">
        <v>32</v>
      </c>
      <c r="E1259" s="45">
        <f>Source!BZ293</f>
        <v>97</v>
      </c>
      <c r="F1259" s="40"/>
      <c r="G1259" s="45">
        <f>Source!AT293</f>
        <v>97</v>
      </c>
      <c r="H1259" s="46"/>
      <c r="I1259" s="44"/>
      <c r="J1259" s="46"/>
      <c r="K1259" s="41"/>
      <c r="L1259" s="46">
        <f>SUM(AZ1249:AZ1261)</f>
        <v>597.66</v>
      </c>
    </row>
    <row r="1260" spans="1:82" ht="28.5">
      <c r="A1260" s="48"/>
      <c r="B1260" s="48" t="s">
        <v>28</v>
      </c>
      <c r="C1260" s="48" t="s">
        <v>989</v>
      </c>
      <c r="D1260" s="49" t="s">
        <v>32</v>
      </c>
      <c r="E1260" s="50">
        <f>Source!CA293</f>
        <v>51</v>
      </c>
      <c r="F1260" s="51"/>
      <c r="G1260" s="50">
        <f>Source!AU293</f>
        <v>51</v>
      </c>
      <c r="H1260" s="52"/>
      <c r="I1260" s="53"/>
      <c r="J1260" s="52"/>
      <c r="K1260" s="48"/>
      <c r="L1260" s="52">
        <f>SUM(BA1249:BA1261)</f>
        <v>314.23</v>
      </c>
    </row>
    <row r="1261" spans="1:82" ht="15">
      <c r="C1261" s="82" t="s">
        <v>990</v>
      </c>
      <c r="D1261" s="82"/>
      <c r="E1261" s="82"/>
      <c r="F1261" s="82"/>
      <c r="G1261" s="82"/>
      <c r="H1261" s="82"/>
      <c r="I1261" s="83">
        <f>K1261/E1249</f>
        <v>7728.1499999999987</v>
      </c>
      <c r="J1261" s="83"/>
      <c r="K1261" s="83">
        <f>L1251+L1253+L1259+L1260+SUM(L1257:L1257)</f>
        <v>1545.6299999999999</v>
      </c>
      <c r="L1261" s="83"/>
      <c r="AD1261">
        <f>ROUND((Source!AT293/100)*((ROUND(SUMIF(SmtRes!AQ469:'SmtRes'!AQ472,"=1",SmtRes!AD469:'SmtRes'!AD472)*Source!I293, 2)+ROUND(SUMIF(SmtRes!AQ469:'SmtRes'!AQ472,"=1",SmtRes!AC469:'SmtRes'!AC472)*Source!I293, 2))), 2)</f>
        <v>56.17</v>
      </c>
      <c r="AE1261">
        <f>ROUND((Source!AU293/100)*((ROUND(SUMIF(SmtRes!AQ469:'SmtRes'!AQ472,"=1",SmtRes!AD469:'SmtRes'!AD472)*Source!I293, 2)+ROUND(SUMIF(SmtRes!AQ469:'SmtRes'!AQ472,"=1",SmtRes!AC469:'SmtRes'!AC472)*Source!I293, 2))), 2)</f>
        <v>29.53</v>
      </c>
      <c r="AN1261" s="54">
        <f>L1251+L1253+L1259+L1260</f>
        <v>1528.03</v>
      </c>
      <c r="AO1261">
        <f>0</f>
        <v>0</v>
      </c>
      <c r="AQ1261" t="s">
        <v>991</v>
      </c>
      <c r="AR1261" s="54">
        <f>L1251</f>
        <v>616.14</v>
      </c>
      <c r="AT1261">
        <f>0</f>
        <v>0</v>
      </c>
      <c r="AV1261" t="s">
        <v>991</v>
      </c>
      <c r="AW1261" s="54">
        <f>L1253</f>
        <v>0</v>
      </c>
      <c r="AZ1261">
        <f>Source!X293</f>
        <v>597.66</v>
      </c>
      <c r="BA1261">
        <f>Source!Y293</f>
        <v>314.23</v>
      </c>
      <c r="CD1261">
        <v>2</v>
      </c>
    </row>
    <row r="1262" spans="1:82" ht="57">
      <c r="A1262" s="39" t="s">
        <v>356</v>
      </c>
      <c r="B1262" s="41" t="s">
        <v>1144</v>
      </c>
      <c r="C1262" s="41" t="str">
        <f>Source!G295</f>
        <v>Труба гофрированная ПВХ для защиты проводов и кабелей по установленным конструкциям, по стенам, колоннам, потолкам, основанию пола</v>
      </c>
      <c r="D1262" s="42" t="str">
        <f>Source!H295</f>
        <v>100 м</v>
      </c>
      <c r="E1262" s="45">
        <f>Source!K295</f>
        <v>0.2</v>
      </c>
      <c r="F1262" s="40"/>
      <c r="G1262" s="45">
        <f>Source!I295</f>
        <v>0.2</v>
      </c>
      <c r="H1262" s="46"/>
      <c r="I1262" s="44"/>
      <c r="J1262" s="46"/>
      <c r="K1262" s="41"/>
      <c r="L1262" s="46"/>
    </row>
    <row r="1263" spans="1:82">
      <c r="C1263" s="58" t="str">
        <f>"Объем: "&amp;Source!I295&amp;"=20/"&amp;"100"</f>
        <v>Объем: 0,2=20/100</v>
      </c>
    </row>
    <row r="1264" spans="1:82" ht="15">
      <c r="A1264" s="40"/>
      <c r="B1264" s="43">
        <v>1</v>
      </c>
      <c r="C1264" s="40" t="s">
        <v>979</v>
      </c>
      <c r="D1264" s="42" t="s">
        <v>688</v>
      </c>
      <c r="E1264" s="45"/>
      <c r="F1264" s="43"/>
      <c r="G1264" s="45">
        <f>Source!U295</f>
        <v>3.04</v>
      </c>
      <c r="H1264" s="43"/>
      <c r="I1264" s="43"/>
      <c r="J1264" s="43"/>
      <c r="K1264" s="43"/>
      <c r="L1264" s="47">
        <f>SUM(L1265:L1265)-SUMIF(CE1265:CE1265, 1, L1265:L1265)</f>
        <v>880.2</v>
      </c>
    </row>
    <row r="1265" spans="1:83" ht="28.5">
      <c r="A1265" s="41"/>
      <c r="B1265" s="41" t="s">
        <v>859</v>
      </c>
      <c r="C1265" s="41" t="s">
        <v>860</v>
      </c>
      <c r="D1265" s="42" t="s">
        <v>688</v>
      </c>
      <c r="E1265" s="45">
        <v>15.2</v>
      </c>
      <c r="F1265" s="40"/>
      <c r="G1265" s="45">
        <f>SmtRes!CX473</f>
        <v>3.04</v>
      </c>
      <c r="H1265" s="46"/>
      <c r="I1265" s="44"/>
      <c r="J1265" s="46">
        <f>SmtRes!CZ473</f>
        <v>289.54000000000002</v>
      </c>
      <c r="K1265" s="41"/>
      <c r="L1265" s="46">
        <f>SmtRes!DI473</f>
        <v>880.2</v>
      </c>
    </row>
    <row r="1266" spans="1:83" ht="15">
      <c r="A1266" s="40"/>
      <c r="B1266" s="43">
        <v>4</v>
      </c>
      <c r="C1266" s="40" t="s">
        <v>984</v>
      </c>
      <c r="D1266" s="42"/>
      <c r="E1266" s="45"/>
      <c r="F1266" s="43"/>
      <c r="G1266" s="45"/>
      <c r="H1266" s="43"/>
      <c r="I1266" s="43"/>
      <c r="J1266" s="43"/>
      <c r="K1266" s="43"/>
      <c r="L1266" s="47">
        <f>SUM(L1267:L1268)-SUMIF(CE1267:CE1268, 1, L1267:L1268)</f>
        <v>28.14</v>
      </c>
    </row>
    <row r="1267" spans="1:83" ht="14.25">
      <c r="A1267" s="41"/>
      <c r="B1267" s="41" t="s">
        <v>736</v>
      </c>
      <c r="C1267" s="41" t="s">
        <v>738</v>
      </c>
      <c r="D1267" s="42" t="s">
        <v>739</v>
      </c>
      <c r="E1267" s="45">
        <v>5.3376000000000001</v>
      </c>
      <c r="F1267" s="40"/>
      <c r="G1267" s="45">
        <f>SmtRes!CX474</f>
        <v>1.06752</v>
      </c>
      <c r="H1267" s="46"/>
      <c r="I1267" s="44"/>
      <c r="J1267" s="46">
        <f>SmtRes!CZ474</f>
        <v>6.45</v>
      </c>
      <c r="K1267" s="41"/>
      <c r="L1267" s="46">
        <f>SmtRes!DF474</f>
        <v>6.89</v>
      </c>
    </row>
    <row r="1268" spans="1:83" ht="42.75">
      <c r="A1268" s="41"/>
      <c r="B1268" s="41" t="s">
        <v>861</v>
      </c>
      <c r="C1268" s="48" t="s">
        <v>863</v>
      </c>
      <c r="D1268" s="49" t="s">
        <v>94</v>
      </c>
      <c r="E1268" s="50">
        <v>1.75</v>
      </c>
      <c r="F1268" s="51"/>
      <c r="G1268" s="50">
        <f>SmtRes!CX475</f>
        <v>0.35</v>
      </c>
      <c r="H1268" s="52">
        <f>SmtRes!CZ475</f>
        <v>52.34</v>
      </c>
      <c r="I1268" s="53">
        <f>SmtRes!AI475</f>
        <v>1.1599999999999999</v>
      </c>
      <c r="J1268" s="52">
        <f>ROUND(H1268*I1268, 2)</f>
        <v>60.71</v>
      </c>
      <c r="K1268" s="48"/>
      <c r="L1268" s="52">
        <f>SmtRes!DF475</f>
        <v>21.25</v>
      </c>
    </row>
    <row r="1269" spans="1:83" ht="15">
      <c r="A1269" s="41"/>
      <c r="B1269" s="41"/>
      <c r="C1269" s="56" t="s">
        <v>985</v>
      </c>
      <c r="D1269" s="42"/>
      <c r="E1269" s="45"/>
      <c r="F1269" s="40"/>
      <c r="G1269" s="45"/>
      <c r="H1269" s="46"/>
      <c r="I1269" s="44"/>
      <c r="J1269" s="46"/>
      <c r="K1269" s="41"/>
      <c r="L1269" s="46">
        <f>L1264+L1266</f>
        <v>908.34</v>
      </c>
    </row>
    <row r="1270" spans="1:83" ht="57">
      <c r="A1270" s="39" t="s">
        <v>1147</v>
      </c>
      <c r="B1270" s="41" t="str">
        <f>Source!F296</f>
        <v>421/пр_2020_п.75_пп.а</v>
      </c>
      <c r="C1270" s="41" t="str">
        <f>Source!G296</f>
        <v>Сметная стоимость вспомогательных ненормируемых материальных ресурсов, не учтенная в сметной норме, 2%</v>
      </c>
      <c r="D1270" s="42" t="str">
        <f>Source!H296</f>
        <v>%</v>
      </c>
      <c r="E1270" s="45">
        <f>SmtRes!AT476</f>
        <v>2</v>
      </c>
      <c r="F1270" s="40"/>
      <c r="G1270" s="45">
        <f>Source!I296</f>
        <v>2</v>
      </c>
      <c r="H1270" s="46"/>
      <c r="I1270" s="44"/>
      <c r="J1270" s="46"/>
      <c r="K1270" s="41"/>
      <c r="L1270" s="46">
        <f>Source!P296</f>
        <v>17.600000000000001</v>
      </c>
      <c r="AD1270">
        <f>ROUND((Source!AT296/100)*((ROUND(0*Source!I296, 2)+ROUND(0*Source!I296, 2))), 2)</f>
        <v>0</v>
      </c>
      <c r="AE1270">
        <f>ROUND((Source!AU296/100)*((ROUND(0*Source!I296, 2)+ROUND(0*Source!I296, 2))), 2)</f>
        <v>0</v>
      </c>
      <c r="AN1270">
        <f>L1270</f>
        <v>17.600000000000001</v>
      </c>
      <c r="AW1270">
        <f>L1270</f>
        <v>17.600000000000001</v>
      </c>
      <c r="AZ1270">
        <f>Source!X296</f>
        <v>0</v>
      </c>
      <c r="BA1270">
        <f>Source!Y296</f>
        <v>0</v>
      </c>
      <c r="CD1270">
        <v>4</v>
      </c>
    </row>
    <row r="1271" spans="1:83" ht="14.25">
      <c r="A1271" s="41"/>
      <c r="B1271" s="41"/>
      <c r="C1271" s="41" t="s">
        <v>987</v>
      </c>
      <c r="D1271" s="42"/>
      <c r="E1271" s="45"/>
      <c r="F1271" s="40"/>
      <c r="G1271" s="45"/>
      <c r="H1271" s="46"/>
      <c r="I1271" s="44"/>
      <c r="J1271" s="46"/>
      <c r="K1271" s="41"/>
      <c r="L1271" s="46">
        <f>SUM(AR1262:AR1274)+SUM(AS1262:AS1274)+SUM(AT1262:AT1274)+SUM(AU1262:AU1274)+SUM(AV1262:AV1274)</f>
        <v>880.2</v>
      </c>
    </row>
    <row r="1272" spans="1:83" ht="28.5">
      <c r="A1272" s="41"/>
      <c r="B1272" s="41" t="s">
        <v>27</v>
      </c>
      <c r="C1272" s="41" t="s">
        <v>988</v>
      </c>
      <c r="D1272" s="42" t="s">
        <v>32</v>
      </c>
      <c r="E1272" s="45">
        <f>Source!BZ295</f>
        <v>97</v>
      </c>
      <c r="F1272" s="40"/>
      <c r="G1272" s="45">
        <f>Source!AT295</f>
        <v>97</v>
      </c>
      <c r="H1272" s="46"/>
      <c r="I1272" s="44"/>
      <c r="J1272" s="46"/>
      <c r="K1272" s="41"/>
      <c r="L1272" s="46">
        <f>SUM(AZ1262:AZ1274)</f>
        <v>853.79</v>
      </c>
    </row>
    <row r="1273" spans="1:83" ht="28.5">
      <c r="A1273" s="48"/>
      <c r="B1273" s="48" t="s">
        <v>28</v>
      </c>
      <c r="C1273" s="48" t="s">
        <v>989</v>
      </c>
      <c r="D1273" s="49" t="s">
        <v>32</v>
      </c>
      <c r="E1273" s="50">
        <f>Source!CA295</f>
        <v>51</v>
      </c>
      <c r="F1273" s="51"/>
      <c r="G1273" s="50">
        <f>Source!AU295</f>
        <v>51</v>
      </c>
      <c r="H1273" s="52"/>
      <c r="I1273" s="53"/>
      <c r="J1273" s="52"/>
      <c r="K1273" s="48"/>
      <c r="L1273" s="52">
        <f>SUM(BA1262:BA1274)</f>
        <v>448.9</v>
      </c>
    </row>
    <row r="1274" spans="1:83" ht="15">
      <c r="C1274" s="82" t="s">
        <v>990</v>
      </c>
      <c r="D1274" s="82"/>
      <c r="E1274" s="82"/>
      <c r="F1274" s="82"/>
      <c r="G1274" s="82"/>
      <c r="H1274" s="82"/>
      <c r="I1274" s="83">
        <f>K1274/E1262</f>
        <v>11143.15</v>
      </c>
      <c r="J1274" s="83"/>
      <c r="K1274" s="83">
        <f>L1264+L1266+L1272+L1273+SUM(L1270:L1270)</f>
        <v>2228.63</v>
      </c>
      <c r="L1274" s="83"/>
      <c r="AD1274">
        <f>ROUND((Source!AT295/100)*((ROUND(SUMIF(SmtRes!AQ473:'SmtRes'!AQ476,"=1",SmtRes!AD473:'SmtRes'!AD476)*Source!I295, 2)+ROUND(SUMIF(SmtRes!AQ473:'SmtRes'!AQ476,"=1",SmtRes!AC473:'SmtRes'!AC476)*Source!I295, 2))), 2)</f>
        <v>56.17</v>
      </c>
      <c r="AE1274">
        <f>ROUND((Source!AU295/100)*((ROUND(SUMIF(SmtRes!AQ473:'SmtRes'!AQ476,"=1",SmtRes!AD473:'SmtRes'!AD476)*Source!I295, 2)+ROUND(SUMIF(SmtRes!AQ473:'SmtRes'!AQ476,"=1",SmtRes!AC473:'SmtRes'!AC476)*Source!I295, 2))), 2)</f>
        <v>29.53</v>
      </c>
      <c r="AN1274" s="54">
        <f>L1264+L1266+L1272+L1273</f>
        <v>2211.0300000000002</v>
      </c>
      <c r="AO1274">
        <f>0</f>
        <v>0</v>
      </c>
      <c r="AQ1274" t="s">
        <v>991</v>
      </c>
      <c r="AR1274" s="54">
        <f>L1264</f>
        <v>880.2</v>
      </c>
      <c r="AT1274">
        <f>0</f>
        <v>0</v>
      </c>
      <c r="AV1274" t="s">
        <v>991</v>
      </c>
      <c r="AW1274" s="54">
        <f>L1266</f>
        <v>28.14</v>
      </c>
      <c r="AZ1274">
        <f>Source!X295</f>
        <v>853.79</v>
      </c>
      <c r="BA1274">
        <f>Source!Y295</f>
        <v>448.9</v>
      </c>
      <c r="CD1274">
        <v>2</v>
      </c>
    </row>
    <row r="1275" spans="1:83" ht="106.5">
      <c r="A1275" s="39" t="s">
        <v>358</v>
      </c>
      <c r="B1275" s="41" t="s">
        <v>1148</v>
      </c>
      <c r="C1275" s="41" t="s">
        <v>1149</v>
      </c>
      <c r="D1275" s="42" t="str">
        <f>Source!H297</f>
        <v>100 м</v>
      </c>
      <c r="E1275" s="45">
        <f>Source!K297</f>
        <v>0.01</v>
      </c>
      <c r="F1275" s="40"/>
      <c r="G1275" s="45">
        <f>Source!I297</f>
        <v>0.01</v>
      </c>
      <c r="H1275" s="46"/>
      <c r="I1275" s="44"/>
      <c r="J1275" s="46"/>
      <c r="K1275" s="41"/>
      <c r="L1275" s="46"/>
    </row>
    <row r="1276" spans="1:83">
      <c r="C1276" s="58" t="str">
        <f>"Объем: "&amp;Source!I297&amp;"=1/"&amp;"100"</f>
        <v>Объем: 0,01=1/100</v>
      </c>
    </row>
    <row r="1277" spans="1:83" ht="15">
      <c r="A1277" s="40"/>
      <c r="B1277" s="43">
        <v>1</v>
      </c>
      <c r="C1277" s="40" t="s">
        <v>979</v>
      </c>
      <c r="D1277" s="42" t="s">
        <v>688</v>
      </c>
      <c r="E1277" s="45"/>
      <c r="F1277" s="43"/>
      <c r="G1277" s="45">
        <f>Source!U297</f>
        <v>0.10639999999999999</v>
      </c>
      <c r="H1277" s="43"/>
      <c r="I1277" s="43"/>
      <c r="J1277" s="43"/>
      <c r="K1277" s="43"/>
      <c r="L1277" s="47">
        <f>SUM(L1278:L1278)-SUMIF(CE1278:CE1278, 1, L1278:L1278)</f>
        <v>31.53</v>
      </c>
    </row>
    <row r="1278" spans="1:83" ht="28.5">
      <c r="A1278" s="41"/>
      <c r="B1278" s="41" t="s">
        <v>766</v>
      </c>
      <c r="C1278" s="41" t="s">
        <v>767</v>
      </c>
      <c r="D1278" s="42" t="s">
        <v>688</v>
      </c>
      <c r="E1278" s="45">
        <v>15.2</v>
      </c>
      <c r="F1278" s="40">
        <f>ROUND(0.7,7)</f>
        <v>0.7</v>
      </c>
      <c r="G1278" s="45">
        <f>SmtRes!CX477</f>
        <v>0.10639999999999999</v>
      </c>
      <c r="H1278" s="46"/>
      <c r="I1278" s="44"/>
      <c r="J1278" s="46">
        <f>SmtRes!CZ477</f>
        <v>296.32</v>
      </c>
      <c r="K1278" s="41"/>
      <c r="L1278" s="46">
        <f>SmtRes!DI477</f>
        <v>31.53</v>
      </c>
    </row>
    <row r="1279" spans="1:83" ht="15">
      <c r="A1279" s="40"/>
      <c r="B1279" s="43">
        <v>2</v>
      </c>
      <c r="C1279" s="40" t="s">
        <v>980</v>
      </c>
      <c r="D1279" s="42"/>
      <c r="E1279" s="45"/>
      <c r="F1279" s="43"/>
      <c r="G1279" s="45"/>
      <c r="H1279" s="43"/>
      <c r="I1279" s="43"/>
      <c r="J1279" s="43"/>
      <c r="K1279" s="43"/>
      <c r="L1279" s="47">
        <f>SUM(L1280:L1285)-SUMIF(CE1280:CE1285, 1, L1280:L1285)</f>
        <v>5.7400000000000011</v>
      </c>
    </row>
    <row r="1280" spans="1:83" ht="15">
      <c r="A1280" s="40"/>
      <c r="B1280" s="43"/>
      <c r="C1280" s="40" t="s">
        <v>983</v>
      </c>
      <c r="D1280" s="42" t="s">
        <v>688</v>
      </c>
      <c r="E1280" s="45"/>
      <c r="F1280" s="43"/>
      <c r="G1280" s="45">
        <f>Source!V297</f>
        <v>2.912E-2</v>
      </c>
      <c r="H1280" s="43"/>
      <c r="I1280" s="43"/>
      <c r="J1280" s="43"/>
      <c r="K1280" s="43"/>
      <c r="L1280" s="47">
        <f>SUMIF(CE1281:CE1285, 1, L1281:L1285)</f>
        <v>1.8900000000000001</v>
      </c>
      <c r="CE1280">
        <v>1</v>
      </c>
    </row>
    <row r="1281" spans="1:83" ht="28.5">
      <c r="A1281" s="41"/>
      <c r="B1281" s="41" t="s">
        <v>691</v>
      </c>
      <c r="C1281" s="41" t="s">
        <v>693</v>
      </c>
      <c r="D1281" s="42" t="s">
        <v>694</v>
      </c>
      <c r="E1281" s="45">
        <v>0.38</v>
      </c>
      <c r="F1281" s="40">
        <f>ROUND(0.7,7)</f>
        <v>0.7</v>
      </c>
      <c r="G1281" s="45">
        <f>SmtRes!CX479</f>
        <v>2.66E-3</v>
      </c>
      <c r="H1281" s="46"/>
      <c r="I1281" s="44"/>
      <c r="J1281" s="46">
        <f>SmtRes!CZ479</f>
        <v>1442.85</v>
      </c>
      <c r="K1281" s="41"/>
      <c r="L1281" s="46">
        <f>SmtRes!DG479</f>
        <v>3.84</v>
      </c>
    </row>
    <row r="1282" spans="1:83" ht="28.5">
      <c r="A1282" s="41"/>
      <c r="B1282" s="41" t="s">
        <v>695</v>
      </c>
      <c r="C1282" s="41" t="s">
        <v>981</v>
      </c>
      <c r="D1282" s="42" t="s">
        <v>688</v>
      </c>
      <c r="E1282" s="45">
        <f>SmtRes!DO479*SmtRes!AT479</f>
        <v>0.38</v>
      </c>
      <c r="F1282" s="40">
        <f>ROUND(0.7,7)</f>
        <v>0.7</v>
      </c>
      <c r="G1282" s="45">
        <f>SmtRes!DO479*SmtRes!CX479</f>
        <v>2.66E-3</v>
      </c>
      <c r="H1282" s="46"/>
      <c r="I1282" s="44"/>
      <c r="J1282" s="46">
        <f>ROUND(SmtRes!AG479/SmtRes!DO479, 2)</f>
        <v>407.16</v>
      </c>
      <c r="K1282" s="41"/>
      <c r="L1282" s="46">
        <f>SmtRes!DH479</f>
        <v>1.08</v>
      </c>
      <c r="CE1282">
        <v>1</v>
      </c>
    </row>
    <row r="1283" spans="1:83" ht="28.5">
      <c r="A1283" s="41"/>
      <c r="B1283" s="41" t="s">
        <v>696</v>
      </c>
      <c r="C1283" s="41" t="s">
        <v>698</v>
      </c>
      <c r="D1283" s="42" t="s">
        <v>694</v>
      </c>
      <c r="E1283" s="45">
        <v>0.38</v>
      </c>
      <c r="F1283" s="40">
        <f>ROUND(0.7,7)</f>
        <v>0.7</v>
      </c>
      <c r="G1283" s="45">
        <f>SmtRes!CX480</f>
        <v>2.66E-3</v>
      </c>
      <c r="H1283" s="46"/>
      <c r="I1283" s="44"/>
      <c r="J1283" s="46">
        <f>SmtRes!CZ480</f>
        <v>557.94000000000005</v>
      </c>
      <c r="K1283" s="41"/>
      <c r="L1283" s="46">
        <f>SmtRes!DG480</f>
        <v>1.48</v>
      </c>
    </row>
    <row r="1284" spans="1:83" ht="28.5">
      <c r="A1284" s="41"/>
      <c r="B1284" s="41" t="s">
        <v>699</v>
      </c>
      <c r="C1284" s="41" t="s">
        <v>982</v>
      </c>
      <c r="D1284" s="42" t="s">
        <v>688</v>
      </c>
      <c r="E1284" s="45">
        <f>SmtRes!DO480*SmtRes!AT480</f>
        <v>0.38</v>
      </c>
      <c r="F1284" s="40">
        <f>ROUND(0.7,7)</f>
        <v>0.7</v>
      </c>
      <c r="G1284" s="45">
        <f>SmtRes!DO480*SmtRes!CX480</f>
        <v>2.66E-3</v>
      </c>
      <c r="H1284" s="46"/>
      <c r="I1284" s="44"/>
      <c r="J1284" s="46">
        <f>ROUND(SmtRes!AG480/SmtRes!DO480, 2)</f>
        <v>303.11</v>
      </c>
      <c r="K1284" s="41"/>
      <c r="L1284" s="46">
        <f>SmtRes!DH480</f>
        <v>0.81</v>
      </c>
      <c r="CE1284">
        <v>1</v>
      </c>
    </row>
    <row r="1285" spans="1:83" ht="42.75">
      <c r="A1285" s="41"/>
      <c r="B1285" s="41" t="s">
        <v>714</v>
      </c>
      <c r="C1285" s="41" t="s">
        <v>716</v>
      </c>
      <c r="D1285" s="42" t="s">
        <v>694</v>
      </c>
      <c r="E1285" s="45">
        <v>3.4</v>
      </c>
      <c r="F1285" s="40">
        <f>ROUND(0.7,7)</f>
        <v>0.7</v>
      </c>
      <c r="G1285" s="45">
        <f>SmtRes!CX481</f>
        <v>2.3800000000000002E-2</v>
      </c>
      <c r="H1285" s="46"/>
      <c r="I1285" s="44"/>
      <c r="J1285" s="46">
        <f>SmtRes!CZ481</f>
        <v>17.78</v>
      </c>
      <c r="K1285" s="41"/>
      <c r="L1285" s="46">
        <f>SmtRes!DG481</f>
        <v>0.42</v>
      </c>
    </row>
    <row r="1286" spans="1:83" ht="15">
      <c r="A1286" s="40"/>
      <c r="B1286" s="43">
        <v>4</v>
      </c>
      <c r="C1286" s="40" t="s">
        <v>984</v>
      </c>
      <c r="D1286" s="42"/>
      <c r="E1286" s="45"/>
      <c r="F1286" s="43"/>
      <c r="G1286" s="45"/>
      <c r="H1286" s="43"/>
      <c r="I1286" s="43"/>
      <c r="J1286" s="43"/>
      <c r="K1286" s="43"/>
      <c r="L1286" s="47">
        <f>SUM(L1287:L1293)-SUMIF(CE1287:CE1293, 1, L1287:L1293)</f>
        <v>0</v>
      </c>
    </row>
    <row r="1287" spans="1:83" ht="99.75">
      <c r="A1287" s="41"/>
      <c r="B1287" s="41" t="s">
        <v>864</v>
      </c>
      <c r="C1287" s="41" t="s">
        <v>866</v>
      </c>
      <c r="D1287" s="42" t="s">
        <v>703</v>
      </c>
      <c r="E1287" s="45">
        <v>0.03</v>
      </c>
      <c r="F1287" s="40">
        <f t="shared" ref="F1287:F1293" si="6">ROUND(0,7)</f>
        <v>0</v>
      </c>
      <c r="G1287" s="45">
        <f>SmtRes!CX482</f>
        <v>0</v>
      </c>
      <c r="H1287" s="46">
        <f>SmtRes!CZ482</f>
        <v>911.59</v>
      </c>
      <c r="I1287" s="44">
        <f>SmtRes!AI482</f>
        <v>1.41</v>
      </c>
      <c r="J1287" s="46">
        <f t="shared" ref="J1287:J1293" si="7">ROUND(H1287*I1287, 2)</f>
        <v>1285.3399999999999</v>
      </c>
      <c r="K1287" s="41"/>
      <c r="L1287" s="46">
        <f>SmtRes!DF482</f>
        <v>0</v>
      </c>
    </row>
    <row r="1288" spans="1:83" ht="57">
      <c r="A1288" s="41"/>
      <c r="B1288" s="41" t="s">
        <v>717</v>
      </c>
      <c r="C1288" s="41" t="s">
        <v>719</v>
      </c>
      <c r="D1288" s="42" t="s">
        <v>703</v>
      </c>
      <c r="E1288" s="45">
        <v>1.05</v>
      </c>
      <c r="F1288" s="40">
        <f t="shared" si="6"/>
        <v>0</v>
      </c>
      <c r="G1288" s="45">
        <f>SmtRes!CX483</f>
        <v>0</v>
      </c>
      <c r="H1288" s="46">
        <f>SmtRes!CZ483</f>
        <v>155.63</v>
      </c>
      <c r="I1288" s="44">
        <f>SmtRes!AI483</f>
        <v>1.03</v>
      </c>
      <c r="J1288" s="46">
        <f t="shared" si="7"/>
        <v>160.30000000000001</v>
      </c>
      <c r="K1288" s="41"/>
      <c r="L1288" s="46">
        <f>SmtRes!DF483</f>
        <v>0</v>
      </c>
    </row>
    <row r="1289" spans="1:83" ht="28.5">
      <c r="A1289" s="41"/>
      <c r="B1289" s="41" t="s">
        <v>867</v>
      </c>
      <c r="C1289" s="41" t="s">
        <v>869</v>
      </c>
      <c r="D1289" s="42" t="s">
        <v>870</v>
      </c>
      <c r="E1289" s="45">
        <v>2E-3</v>
      </c>
      <c r="F1289" s="40">
        <f t="shared" si="6"/>
        <v>0</v>
      </c>
      <c r="G1289" s="45">
        <f>SmtRes!CX484</f>
        <v>0</v>
      </c>
      <c r="H1289" s="46">
        <f>SmtRes!CZ484</f>
        <v>4033.62</v>
      </c>
      <c r="I1289" s="44">
        <f>SmtRes!AI484</f>
        <v>1.27</v>
      </c>
      <c r="J1289" s="46">
        <f t="shared" si="7"/>
        <v>5122.7</v>
      </c>
      <c r="K1289" s="41"/>
      <c r="L1289" s="46">
        <f>SmtRes!DF484</f>
        <v>0</v>
      </c>
    </row>
    <row r="1290" spans="1:83" ht="42.75">
      <c r="A1290" s="41"/>
      <c r="B1290" s="41" t="s">
        <v>704</v>
      </c>
      <c r="C1290" s="41" t="s">
        <v>706</v>
      </c>
      <c r="D1290" s="42" t="s">
        <v>324</v>
      </c>
      <c r="E1290" s="45">
        <v>3.0000000000000001E-3</v>
      </c>
      <c r="F1290" s="40">
        <f t="shared" si="6"/>
        <v>0</v>
      </c>
      <c r="G1290" s="45">
        <f>SmtRes!CX485</f>
        <v>0</v>
      </c>
      <c r="H1290" s="46">
        <f>SmtRes!CZ485</f>
        <v>70310.45</v>
      </c>
      <c r="I1290" s="44">
        <f>SmtRes!AI485</f>
        <v>0.88</v>
      </c>
      <c r="J1290" s="46">
        <f t="shared" si="7"/>
        <v>61873.2</v>
      </c>
      <c r="K1290" s="41"/>
      <c r="L1290" s="46">
        <f>SmtRes!DF485</f>
        <v>0</v>
      </c>
    </row>
    <row r="1291" spans="1:83" ht="14.25">
      <c r="A1291" s="41"/>
      <c r="B1291" s="41" t="s">
        <v>871</v>
      </c>
      <c r="C1291" s="41" t="s">
        <v>873</v>
      </c>
      <c r="D1291" s="42" t="s">
        <v>874</v>
      </c>
      <c r="E1291" s="45">
        <v>0.6</v>
      </c>
      <c r="F1291" s="40">
        <f t="shared" si="6"/>
        <v>0</v>
      </c>
      <c r="G1291" s="45">
        <f>SmtRes!CX486</f>
        <v>0</v>
      </c>
      <c r="H1291" s="46">
        <f>SmtRes!CZ486</f>
        <v>944.69</v>
      </c>
      <c r="I1291" s="44">
        <f>SmtRes!AI486</f>
        <v>1.05</v>
      </c>
      <c r="J1291" s="46">
        <f t="shared" si="7"/>
        <v>991.92</v>
      </c>
      <c r="K1291" s="41"/>
      <c r="L1291" s="46">
        <f>SmtRes!DF486</f>
        <v>0</v>
      </c>
    </row>
    <row r="1292" spans="1:83" ht="14.25">
      <c r="A1292" s="41"/>
      <c r="B1292" s="41" t="s">
        <v>875</v>
      </c>
      <c r="C1292" s="41" t="s">
        <v>877</v>
      </c>
      <c r="D1292" s="42" t="s">
        <v>874</v>
      </c>
      <c r="E1292" s="45">
        <v>1.02</v>
      </c>
      <c r="F1292" s="40">
        <f t="shared" si="6"/>
        <v>0</v>
      </c>
      <c r="G1292" s="45">
        <f>SmtRes!CX487</f>
        <v>0</v>
      </c>
      <c r="H1292" s="46">
        <f>SmtRes!CZ487</f>
        <v>7.1</v>
      </c>
      <c r="I1292" s="44">
        <f>SmtRes!AI487</f>
        <v>1.05</v>
      </c>
      <c r="J1292" s="46">
        <f t="shared" si="7"/>
        <v>7.46</v>
      </c>
      <c r="K1292" s="41"/>
      <c r="L1292" s="46">
        <f>SmtRes!DF487</f>
        <v>0</v>
      </c>
    </row>
    <row r="1293" spans="1:83" ht="14.25">
      <c r="A1293" s="41"/>
      <c r="B1293" s="41" t="s">
        <v>878</v>
      </c>
      <c r="C1293" s="48" t="s">
        <v>880</v>
      </c>
      <c r="D1293" s="49" t="s">
        <v>94</v>
      </c>
      <c r="E1293" s="50">
        <v>0.25</v>
      </c>
      <c r="F1293" s="51">
        <f t="shared" si="6"/>
        <v>0</v>
      </c>
      <c r="G1293" s="50">
        <f>SmtRes!CX488</f>
        <v>0</v>
      </c>
      <c r="H1293" s="52">
        <f>SmtRes!CZ488</f>
        <v>884.19</v>
      </c>
      <c r="I1293" s="53">
        <f>SmtRes!AI488</f>
        <v>1.1599999999999999</v>
      </c>
      <c r="J1293" s="52">
        <f t="shared" si="7"/>
        <v>1025.6600000000001</v>
      </c>
      <c r="K1293" s="48"/>
      <c r="L1293" s="52">
        <f>SmtRes!DF488</f>
        <v>0</v>
      </c>
    </row>
    <row r="1294" spans="1:83" ht="15">
      <c r="A1294" s="41"/>
      <c r="B1294" s="41"/>
      <c r="C1294" s="56" t="s">
        <v>985</v>
      </c>
      <c r="D1294" s="42"/>
      <c r="E1294" s="45"/>
      <c r="F1294" s="40"/>
      <c r="G1294" s="45"/>
      <c r="H1294" s="46"/>
      <c r="I1294" s="44"/>
      <c r="J1294" s="46"/>
      <c r="K1294" s="41"/>
      <c r="L1294" s="46">
        <f>L1277+L1279+L1280+L1286</f>
        <v>39.160000000000004</v>
      </c>
    </row>
    <row r="1295" spans="1:83" ht="57">
      <c r="A1295" s="39" t="s">
        <v>1150</v>
      </c>
      <c r="B1295" s="41" t="str">
        <f>Source!F298</f>
        <v>421/пр_2020_п.75_пп.а</v>
      </c>
      <c r="C1295" s="41" t="str">
        <f>Source!G298</f>
        <v>Сметная стоимость вспомогательных ненормируемых материальных ресурсов, не учтенная в сметной норме, 2%</v>
      </c>
      <c r="D1295" s="42" t="str">
        <f>Source!H298</f>
        <v>%</v>
      </c>
      <c r="E1295" s="45">
        <f>SmtRes!AT489</f>
        <v>2</v>
      </c>
      <c r="F1295" s="40"/>
      <c r="G1295" s="45">
        <f>Source!I298</f>
        <v>2</v>
      </c>
      <c r="H1295" s="46"/>
      <c r="I1295" s="44"/>
      <c r="J1295" s="46"/>
      <c r="K1295" s="41"/>
      <c r="L1295" s="46">
        <f>Source!P298</f>
        <v>0.9</v>
      </c>
      <c r="AD1295">
        <f>ROUND((Source!AT298/100)*((ROUND(0*Source!I298, 2)+ROUND(0*Source!I298, 2))), 2)</f>
        <v>0</v>
      </c>
      <c r="AE1295">
        <f>ROUND((Source!AU298/100)*((ROUND(0*Source!I298, 2)+ROUND(0*Source!I298, 2))), 2)</f>
        <v>0</v>
      </c>
      <c r="AN1295">
        <f>L1295</f>
        <v>0.9</v>
      </c>
      <c r="AW1295">
        <f>L1295</f>
        <v>0.9</v>
      </c>
      <c r="AZ1295">
        <f>Source!X298</f>
        <v>0</v>
      </c>
      <c r="BA1295">
        <f>Source!Y298</f>
        <v>0</v>
      </c>
      <c r="CD1295">
        <v>4</v>
      </c>
    </row>
    <row r="1296" spans="1:83" ht="14.25">
      <c r="A1296" s="41"/>
      <c r="B1296" s="41"/>
      <c r="C1296" s="41" t="s">
        <v>987</v>
      </c>
      <c r="D1296" s="42"/>
      <c r="E1296" s="45"/>
      <c r="F1296" s="40"/>
      <c r="G1296" s="45"/>
      <c r="H1296" s="46"/>
      <c r="I1296" s="44"/>
      <c r="J1296" s="46"/>
      <c r="K1296" s="41"/>
      <c r="L1296" s="46">
        <f>SUM(AR1275:AR1299)+SUM(AS1275:AS1299)+SUM(AT1275:AT1299)+SUM(AU1275:AU1299)+SUM(AV1275:AV1299)</f>
        <v>33.42</v>
      </c>
    </row>
    <row r="1297" spans="1:83" ht="28.5">
      <c r="A1297" s="41"/>
      <c r="B1297" s="41" t="s">
        <v>27</v>
      </c>
      <c r="C1297" s="41" t="s">
        <v>988</v>
      </c>
      <c r="D1297" s="42" t="s">
        <v>32</v>
      </c>
      <c r="E1297" s="45">
        <f>Source!BZ297</f>
        <v>97</v>
      </c>
      <c r="F1297" s="40"/>
      <c r="G1297" s="45">
        <f>Source!AT297</f>
        <v>97</v>
      </c>
      <c r="H1297" s="46"/>
      <c r="I1297" s="44"/>
      <c r="J1297" s="46"/>
      <c r="K1297" s="41"/>
      <c r="L1297" s="46">
        <f>SUM(AZ1275:AZ1299)</f>
        <v>32.42</v>
      </c>
    </row>
    <row r="1298" spans="1:83" ht="28.5">
      <c r="A1298" s="48"/>
      <c r="B1298" s="48" t="s">
        <v>28</v>
      </c>
      <c r="C1298" s="48" t="s">
        <v>989</v>
      </c>
      <c r="D1298" s="49" t="s">
        <v>32</v>
      </c>
      <c r="E1298" s="50">
        <f>Source!CA297</f>
        <v>51</v>
      </c>
      <c r="F1298" s="51"/>
      <c r="G1298" s="50">
        <f>Source!AU297</f>
        <v>51</v>
      </c>
      <c r="H1298" s="52"/>
      <c r="I1298" s="53"/>
      <c r="J1298" s="52"/>
      <c r="K1298" s="48"/>
      <c r="L1298" s="52">
        <f>SUM(BA1275:BA1299)</f>
        <v>17.04</v>
      </c>
    </row>
    <row r="1299" spans="1:83" ht="15">
      <c r="C1299" s="82" t="s">
        <v>990</v>
      </c>
      <c r="D1299" s="82"/>
      <c r="E1299" s="82"/>
      <c r="F1299" s="82"/>
      <c r="G1299" s="82"/>
      <c r="H1299" s="82"/>
      <c r="I1299" s="83">
        <f>K1299/E1275</f>
        <v>8952</v>
      </c>
      <c r="J1299" s="83"/>
      <c r="K1299" s="83">
        <f>L1277+L1279+L1286+L1297+L1298+L1280+SUM(L1295:L1295)</f>
        <v>89.52</v>
      </c>
      <c r="L1299" s="83"/>
      <c r="AD1299">
        <f>ROUND((Source!AT297/100)*((ROUND(SUMIF(SmtRes!AQ477:'SmtRes'!AQ489,"=1",SmtRes!AD477:'SmtRes'!AD489)*Source!I297, 2)+ROUND(SUMIF(SmtRes!AQ477:'SmtRes'!AQ489,"=1",SmtRes!AC477:'SmtRes'!AC489)*Source!I297, 2))), 2)</f>
        <v>9.76</v>
      </c>
      <c r="AE1299">
        <f>ROUND((Source!AU297/100)*((ROUND(SUMIF(SmtRes!AQ477:'SmtRes'!AQ489,"=1",SmtRes!AD477:'SmtRes'!AD489)*Source!I297, 2)+ROUND(SUMIF(SmtRes!AQ477:'SmtRes'!AQ489,"=1",SmtRes!AC477:'SmtRes'!AC489)*Source!I297, 2))), 2)</f>
        <v>5.13</v>
      </c>
      <c r="AN1299" s="54">
        <f>L1277+L1279+L1286+L1297+L1298+L1280</f>
        <v>88.61999999999999</v>
      </c>
      <c r="AO1299" s="54">
        <f>L1279</f>
        <v>5.7400000000000011</v>
      </c>
      <c r="AQ1299" t="s">
        <v>991</v>
      </c>
      <c r="AR1299" s="54">
        <f>L1277</f>
        <v>31.53</v>
      </c>
      <c r="AT1299" s="54">
        <f>L1280</f>
        <v>1.8900000000000001</v>
      </c>
      <c r="AV1299" t="s">
        <v>991</v>
      </c>
      <c r="AW1299" s="54">
        <f>L1286</f>
        <v>0</v>
      </c>
      <c r="AZ1299">
        <f>Source!X297</f>
        <v>32.42</v>
      </c>
      <c r="BA1299">
        <f>Source!Y297</f>
        <v>17.04</v>
      </c>
      <c r="CD1299">
        <v>2</v>
      </c>
    </row>
    <row r="1300" spans="1:83" ht="42.75">
      <c r="A1300" s="39" t="s">
        <v>363</v>
      </c>
      <c r="B1300" s="41" t="s">
        <v>1148</v>
      </c>
      <c r="C1300" s="41" t="str">
        <f>Source!G299</f>
        <v>Труба стальная по установленным конструкциям, в готовых бороздах, по основанию пола, диаметр: до 25 мм</v>
      </c>
      <c r="D1300" s="42" t="str">
        <f>Source!H299</f>
        <v>100 м</v>
      </c>
      <c r="E1300" s="45">
        <f>Source!K299</f>
        <v>0.01</v>
      </c>
      <c r="F1300" s="40"/>
      <c r="G1300" s="45">
        <f>Source!I299</f>
        <v>0.01</v>
      </c>
      <c r="H1300" s="46"/>
      <c r="I1300" s="44"/>
      <c r="J1300" s="46"/>
      <c r="K1300" s="41"/>
      <c r="L1300" s="46"/>
    </row>
    <row r="1301" spans="1:83">
      <c r="C1301" s="58" t="str">
        <f>"Объем: "&amp;Source!I299&amp;"=1/"&amp;"100"</f>
        <v>Объем: 0,01=1/100</v>
      </c>
    </row>
    <row r="1302" spans="1:83" ht="15">
      <c r="A1302" s="40"/>
      <c r="B1302" s="43">
        <v>1</v>
      </c>
      <c r="C1302" s="40" t="s">
        <v>979</v>
      </c>
      <c r="D1302" s="42" t="s">
        <v>688</v>
      </c>
      <c r="E1302" s="45"/>
      <c r="F1302" s="43"/>
      <c r="G1302" s="45">
        <f>Source!U299</f>
        <v>0.152</v>
      </c>
      <c r="H1302" s="43"/>
      <c r="I1302" s="43"/>
      <c r="J1302" s="43"/>
      <c r="K1302" s="43"/>
      <c r="L1302" s="47">
        <f>SUM(L1303:L1303)-SUMIF(CE1303:CE1303, 1, L1303:L1303)</f>
        <v>45.04</v>
      </c>
    </row>
    <row r="1303" spans="1:83" ht="28.5">
      <c r="A1303" s="41"/>
      <c r="B1303" s="41" t="s">
        <v>766</v>
      </c>
      <c r="C1303" s="41" t="s">
        <v>767</v>
      </c>
      <c r="D1303" s="42" t="s">
        <v>688</v>
      </c>
      <c r="E1303" s="45">
        <v>15.2</v>
      </c>
      <c r="F1303" s="40"/>
      <c r="G1303" s="45">
        <f>SmtRes!CX490</f>
        <v>0.152</v>
      </c>
      <c r="H1303" s="46"/>
      <c r="I1303" s="44"/>
      <c r="J1303" s="46">
        <f>SmtRes!CZ490</f>
        <v>296.32</v>
      </c>
      <c r="K1303" s="41"/>
      <c r="L1303" s="46">
        <f>SmtRes!DI490</f>
        <v>45.04</v>
      </c>
    </row>
    <row r="1304" spans="1:83" ht="15">
      <c r="A1304" s="40"/>
      <c r="B1304" s="43">
        <v>2</v>
      </c>
      <c r="C1304" s="40" t="s">
        <v>980</v>
      </c>
      <c r="D1304" s="42"/>
      <c r="E1304" s="45"/>
      <c r="F1304" s="43"/>
      <c r="G1304" s="45"/>
      <c r="H1304" s="43"/>
      <c r="I1304" s="43"/>
      <c r="J1304" s="43"/>
      <c r="K1304" s="43"/>
      <c r="L1304" s="47">
        <f>SUM(L1305:L1310)-SUMIF(CE1305:CE1310, 1, L1305:L1310)</f>
        <v>8.2000000000000011</v>
      </c>
    </row>
    <row r="1305" spans="1:83" ht="15">
      <c r="A1305" s="40"/>
      <c r="B1305" s="43"/>
      <c r="C1305" s="40" t="s">
        <v>983</v>
      </c>
      <c r="D1305" s="42" t="s">
        <v>688</v>
      </c>
      <c r="E1305" s="45"/>
      <c r="F1305" s="43"/>
      <c r="G1305" s="45">
        <f>Source!V299</f>
        <v>4.1600000000000005E-2</v>
      </c>
      <c r="H1305" s="43"/>
      <c r="I1305" s="43"/>
      <c r="J1305" s="43"/>
      <c r="K1305" s="43"/>
      <c r="L1305" s="47">
        <f>SUMIF(CE1306:CE1310, 1, L1306:L1310)</f>
        <v>2.7</v>
      </c>
      <c r="CE1305">
        <v>1</v>
      </c>
    </row>
    <row r="1306" spans="1:83" ht="28.5">
      <c r="A1306" s="41"/>
      <c r="B1306" s="41" t="s">
        <v>691</v>
      </c>
      <c r="C1306" s="41" t="s">
        <v>693</v>
      </c>
      <c r="D1306" s="42" t="s">
        <v>694</v>
      </c>
      <c r="E1306" s="45">
        <v>0.38</v>
      </c>
      <c r="F1306" s="40"/>
      <c r="G1306" s="45">
        <f>SmtRes!CX492</f>
        <v>3.8E-3</v>
      </c>
      <c r="H1306" s="46"/>
      <c r="I1306" s="44"/>
      <c r="J1306" s="46">
        <f>SmtRes!CZ492</f>
        <v>1442.85</v>
      </c>
      <c r="K1306" s="41"/>
      <c r="L1306" s="46">
        <f>SmtRes!DG492</f>
        <v>5.48</v>
      </c>
    </row>
    <row r="1307" spans="1:83" ht="28.5">
      <c r="A1307" s="41"/>
      <c r="B1307" s="41" t="s">
        <v>695</v>
      </c>
      <c r="C1307" s="41" t="s">
        <v>981</v>
      </c>
      <c r="D1307" s="42" t="s">
        <v>688</v>
      </c>
      <c r="E1307" s="45">
        <f>SmtRes!DO492*SmtRes!AT492</f>
        <v>0.38</v>
      </c>
      <c r="F1307" s="40"/>
      <c r="G1307" s="45">
        <f>SmtRes!DO492*SmtRes!CX492</f>
        <v>3.8E-3</v>
      </c>
      <c r="H1307" s="46"/>
      <c r="I1307" s="44"/>
      <c r="J1307" s="46">
        <f>ROUND(SmtRes!AG492/SmtRes!DO492, 2)</f>
        <v>407.16</v>
      </c>
      <c r="K1307" s="41"/>
      <c r="L1307" s="46">
        <f>SmtRes!DH492</f>
        <v>1.55</v>
      </c>
      <c r="CE1307">
        <v>1</v>
      </c>
    </row>
    <row r="1308" spans="1:83" ht="28.5">
      <c r="A1308" s="41"/>
      <c r="B1308" s="41" t="s">
        <v>696</v>
      </c>
      <c r="C1308" s="41" t="s">
        <v>698</v>
      </c>
      <c r="D1308" s="42" t="s">
        <v>694</v>
      </c>
      <c r="E1308" s="45">
        <v>0.38</v>
      </c>
      <c r="F1308" s="40"/>
      <c r="G1308" s="45">
        <f>SmtRes!CX493</f>
        <v>3.8E-3</v>
      </c>
      <c r="H1308" s="46"/>
      <c r="I1308" s="44"/>
      <c r="J1308" s="46">
        <f>SmtRes!CZ493</f>
        <v>557.94000000000005</v>
      </c>
      <c r="K1308" s="41"/>
      <c r="L1308" s="46">
        <f>SmtRes!DG493</f>
        <v>2.12</v>
      </c>
    </row>
    <row r="1309" spans="1:83" ht="28.5">
      <c r="A1309" s="41"/>
      <c r="B1309" s="41" t="s">
        <v>699</v>
      </c>
      <c r="C1309" s="41" t="s">
        <v>982</v>
      </c>
      <c r="D1309" s="42" t="s">
        <v>688</v>
      </c>
      <c r="E1309" s="45">
        <f>SmtRes!DO493*SmtRes!AT493</f>
        <v>0.38</v>
      </c>
      <c r="F1309" s="40"/>
      <c r="G1309" s="45">
        <f>SmtRes!DO493*SmtRes!CX493</f>
        <v>3.8E-3</v>
      </c>
      <c r="H1309" s="46"/>
      <c r="I1309" s="44"/>
      <c r="J1309" s="46">
        <f>ROUND(SmtRes!AG493/SmtRes!DO493, 2)</f>
        <v>303.11</v>
      </c>
      <c r="K1309" s="41"/>
      <c r="L1309" s="46">
        <f>SmtRes!DH493</f>
        <v>1.1499999999999999</v>
      </c>
      <c r="CE1309">
        <v>1</v>
      </c>
    </row>
    <row r="1310" spans="1:83" ht="42.75">
      <c r="A1310" s="41"/>
      <c r="B1310" s="41" t="s">
        <v>714</v>
      </c>
      <c r="C1310" s="41" t="s">
        <v>716</v>
      </c>
      <c r="D1310" s="42" t="s">
        <v>694</v>
      </c>
      <c r="E1310" s="45">
        <v>3.4</v>
      </c>
      <c r="F1310" s="40"/>
      <c r="G1310" s="45">
        <f>SmtRes!CX494</f>
        <v>3.4000000000000002E-2</v>
      </c>
      <c r="H1310" s="46"/>
      <c r="I1310" s="44"/>
      <c r="J1310" s="46">
        <f>SmtRes!CZ494</f>
        <v>17.78</v>
      </c>
      <c r="K1310" s="41"/>
      <c r="L1310" s="46">
        <f>SmtRes!DG494</f>
        <v>0.6</v>
      </c>
    </row>
    <row r="1311" spans="1:83" ht="15">
      <c r="A1311" s="40"/>
      <c r="B1311" s="43">
        <v>4</v>
      </c>
      <c r="C1311" s="40" t="s">
        <v>984</v>
      </c>
      <c r="D1311" s="42"/>
      <c r="E1311" s="45"/>
      <c r="F1311" s="43"/>
      <c r="G1311" s="45"/>
      <c r="H1311" s="43"/>
      <c r="I1311" s="43"/>
      <c r="J1311" s="43"/>
      <c r="K1311" s="43"/>
      <c r="L1311" s="47">
        <f>SUM(L1312:L1318)-SUMIF(CE1312:CE1318, 1, L1312:L1318)</f>
        <v>12.620000000000001</v>
      </c>
    </row>
    <row r="1312" spans="1:83" ht="99.75">
      <c r="A1312" s="41"/>
      <c r="B1312" s="41" t="s">
        <v>864</v>
      </c>
      <c r="C1312" s="41" t="s">
        <v>866</v>
      </c>
      <c r="D1312" s="42" t="s">
        <v>703</v>
      </c>
      <c r="E1312" s="45">
        <v>0.03</v>
      </c>
      <c r="F1312" s="40"/>
      <c r="G1312" s="45">
        <f>SmtRes!CX495</f>
        <v>2.9999999999999997E-4</v>
      </c>
      <c r="H1312" s="46">
        <f>SmtRes!CZ495</f>
        <v>911.59</v>
      </c>
      <c r="I1312" s="44">
        <f>SmtRes!AI495</f>
        <v>1.41</v>
      </c>
      <c r="J1312" s="46">
        <f t="shared" ref="J1312:J1318" si="8">ROUND(H1312*I1312, 2)</f>
        <v>1285.3399999999999</v>
      </c>
      <c r="K1312" s="41"/>
      <c r="L1312" s="46">
        <f>SmtRes!DF495</f>
        <v>0.39</v>
      </c>
    </row>
    <row r="1313" spans="1:82" ht="57">
      <c r="A1313" s="41"/>
      <c r="B1313" s="41" t="s">
        <v>717</v>
      </c>
      <c r="C1313" s="41" t="s">
        <v>719</v>
      </c>
      <c r="D1313" s="42" t="s">
        <v>703</v>
      </c>
      <c r="E1313" s="45">
        <v>1.05</v>
      </c>
      <c r="F1313" s="40"/>
      <c r="G1313" s="45">
        <f>SmtRes!CX496</f>
        <v>1.0500000000000001E-2</v>
      </c>
      <c r="H1313" s="46">
        <f>SmtRes!CZ496</f>
        <v>155.63</v>
      </c>
      <c r="I1313" s="44">
        <f>SmtRes!AI496</f>
        <v>1.03</v>
      </c>
      <c r="J1313" s="46">
        <f t="shared" si="8"/>
        <v>160.30000000000001</v>
      </c>
      <c r="K1313" s="41"/>
      <c r="L1313" s="46">
        <f>SmtRes!DF496</f>
        <v>1.68</v>
      </c>
    </row>
    <row r="1314" spans="1:82" ht="28.5">
      <c r="A1314" s="41"/>
      <c r="B1314" s="41" t="s">
        <v>867</v>
      </c>
      <c r="C1314" s="41" t="s">
        <v>869</v>
      </c>
      <c r="D1314" s="42" t="s">
        <v>870</v>
      </c>
      <c r="E1314" s="45">
        <v>2E-3</v>
      </c>
      <c r="F1314" s="40"/>
      <c r="G1314" s="45">
        <f>SmtRes!CX497</f>
        <v>2.0000000000000002E-5</v>
      </c>
      <c r="H1314" s="46">
        <f>SmtRes!CZ497</f>
        <v>4033.62</v>
      </c>
      <c r="I1314" s="44">
        <f>SmtRes!AI497</f>
        <v>1.27</v>
      </c>
      <c r="J1314" s="46">
        <f t="shared" si="8"/>
        <v>5122.7</v>
      </c>
      <c r="K1314" s="41"/>
      <c r="L1314" s="46">
        <f>SmtRes!DF497</f>
        <v>0.1</v>
      </c>
    </row>
    <row r="1315" spans="1:82" ht="42.75">
      <c r="A1315" s="41"/>
      <c r="B1315" s="41" t="s">
        <v>704</v>
      </c>
      <c r="C1315" s="41" t="s">
        <v>706</v>
      </c>
      <c r="D1315" s="42" t="s">
        <v>324</v>
      </c>
      <c r="E1315" s="45">
        <v>3.0000000000000001E-3</v>
      </c>
      <c r="F1315" s="40"/>
      <c r="G1315" s="45">
        <f>SmtRes!CX498</f>
        <v>3.0000000000000001E-5</v>
      </c>
      <c r="H1315" s="46">
        <f>SmtRes!CZ498</f>
        <v>70310.45</v>
      </c>
      <c r="I1315" s="44">
        <f>SmtRes!AI498</f>
        <v>0.88</v>
      </c>
      <c r="J1315" s="46">
        <f t="shared" si="8"/>
        <v>61873.2</v>
      </c>
      <c r="K1315" s="41"/>
      <c r="L1315" s="46">
        <f>SmtRes!DF498</f>
        <v>1.86</v>
      </c>
    </row>
    <row r="1316" spans="1:82" ht="14.25">
      <c r="A1316" s="41"/>
      <c r="B1316" s="41" t="s">
        <v>871</v>
      </c>
      <c r="C1316" s="41" t="s">
        <v>873</v>
      </c>
      <c r="D1316" s="42" t="s">
        <v>874</v>
      </c>
      <c r="E1316" s="45">
        <v>0.6</v>
      </c>
      <c r="F1316" s="40"/>
      <c r="G1316" s="45">
        <f>SmtRes!CX499</f>
        <v>6.0000000000000001E-3</v>
      </c>
      <c r="H1316" s="46">
        <f>SmtRes!CZ499</f>
        <v>944.69</v>
      </c>
      <c r="I1316" s="44">
        <f>SmtRes!AI499</f>
        <v>1.05</v>
      </c>
      <c r="J1316" s="46">
        <f t="shared" si="8"/>
        <v>991.92</v>
      </c>
      <c r="K1316" s="41"/>
      <c r="L1316" s="46">
        <f>SmtRes!DF499</f>
        <v>5.95</v>
      </c>
    </row>
    <row r="1317" spans="1:82" ht="14.25">
      <c r="A1317" s="41"/>
      <c r="B1317" s="41" t="s">
        <v>875</v>
      </c>
      <c r="C1317" s="41" t="s">
        <v>877</v>
      </c>
      <c r="D1317" s="42" t="s">
        <v>874</v>
      </c>
      <c r="E1317" s="45">
        <v>1.02</v>
      </c>
      <c r="F1317" s="40"/>
      <c r="G1317" s="45">
        <f>SmtRes!CX500</f>
        <v>1.0200000000000001E-2</v>
      </c>
      <c r="H1317" s="46">
        <f>SmtRes!CZ500</f>
        <v>7.1</v>
      </c>
      <c r="I1317" s="44">
        <f>SmtRes!AI500</f>
        <v>1.05</v>
      </c>
      <c r="J1317" s="46">
        <f t="shared" si="8"/>
        <v>7.46</v>
      </c>
      <c r="K1317" s="41"/>
      <c r="L1317" s="46">
        <f>SmtRes!DF500</f>
        <v>0.08</v>
      </c>
    </row>
    <row r="1318" spans="1:82" ht="14.25">
      <c r="A1318" s="41"/>
      <c r="B1318" s="41" t="s">
        <v>878</v>
      </c>
      <c r="C1318" s="48" t="s">
        <v>880</v>
      </c>
      <c r="D1318" s="49" t="s">
        <v>94</v>
      </c>
      <c r="E1318" s="50">
        <v>0.25</v>
      </c>
      <c r="F1318" s="51"/>
      <c r="G1318" s="50">
        <f>SmtRes!CX501</f>
        <v>2.5000000000000001E-3</v>
      </c>
      <c r="H1318" s="52">
        <f>SmtRes!CZ501</f>
        <v>884.19</v>
      </c>
      <c r="I1318" s="53">
        <f>SmtRes!AI501</f>
        <v>1.1599999999999999</v>
      </c>
      <c r="J1318" s="52">
        <f t="shared" si="8"/>
        <v>1025.6600000000001</v>
      </c>
      <c r="K1318" s="48"/>
      <c r="L1318" s="52">
        <f>SmtRes!DF501</f>
        <v>2.56</v>
      </c>
    </row>
    <row r="1319" spans="1:82" ht="15">
      <c r="A1319" s="41"/>
      <c r="B1319" s="41"/>
      <c r="C1319" s="56" t="s">
        <v>985</v>
      </c>
      <c r="D1319" s="42"/>
      <c r="E1319" s="45"/>
      <c r="F1319" s="40"/>
      <c r="G1319" s="45"/>
      <c r="H1319" s="46"/>
      <c r="I1319" s="44"/>
      <c r="J1319" s="46"/>
      <c r="K1319" s="41"/>
      <c r="L1319" s="46">
        <f>L1302+L1304+L1305+L1311</f>
        <v>68.56</v>
      </c>
    </row>
    <row r="1320" spans="1:82" ht="57">
      <c r="A1320" s="39" t="s">
        <v>1151</v>
      </c>
      <c r="B1320" s="41" t="str">
        <f>Source!F300</f>
        <v>421/пр_2020_п.75_пп.а</v>
      </c>
      <c r="C1320" s="41" t="str">
        <f>Source!G300</f>
        <v>Сметная стоимость вспомогательных ненормируемых материальных ресурсов, не учтенная в сметной норме, 2%</v>
      </c>
      <c r="D1320" s="42" t="str">
        <f>Source!H300</f>
        <v>%</v>
      </c>
      <c r="E1320" s="45">
        <f>SmtRes!AT502</f>
        <v>2</v>
      </c>
      <c r="F1320" s="40"/>
      <c r="G1320" s="45">
        <f>Source!I300</f>
        <v>2</v>
      </c>
      <c r="H1320" s="46"/>
      <c r="I1320" s="44"/>
      <c r="J1320" s="46"/>
      <c r="K1320" s="41"/>
      <c r="L1320" s="46">
        <f>Source!P300</f>
        <v>0.9</v>
      </c>
      <c r="AD1320">
        <f>ROUND((Source!AT300/100)*((ROUND(0*Source!I300, 2)+ROUND(0*Source!I300, 2))), 2)</f>
        <v>0</v>
      </c>
      <c r="AE1320">
        <f>ROUND((Source!AU300/100)*((ROUND(0*Source!I300, 2)+ROUND(0*Source!I300, 2))), 2)</f>
        <v>0</v>
      </c>
      <c r="AN1320">
        <f>L1320</f>
        <v>0.9</v>
      </c>
      <c r="AW1320">
        <f>L1320</f>
        <v>0.9</v>
      </c>
      <c r="AZ1320">
        <f>Source!X300</f>
        <v>0</v>
      </c>
      <c r="BA1320">
        <f>Source!Y300</f>
        <v>0</v>
      </c>
      <c r="CD1320">
        <v>4</v>
      </c>
    </row>
    <row r="1321" spans="1:82" ht="14.25">
      <c r="A1321" s="41"/>
      <c r="B1321" s="41"/>
      <c r="C1321" s="41" t="s">
        <v>987</v>
      </c>
      <c r="D1321" s="42"/>
      <c r="E1321" s="45"/>
      <c r="F1321" s="40"/>
      <c r="G1321" s="45"/>
      <c r="H1321" s="46"/>
      <c r="I1321" s="44"/>
      <c r="J1321" s="46"/>
      <c r="K1321" s="41"/>
      <c r="L1321" s="46">
        <f>SUM(AR1300:AR1324)+SUM(AS1300:AS1324)+SUM(AT1300:AT1324)+SUM(AU1300:AU1324)+SUM(AV1300:AV1324)</f>
        <v>47.74</v>
      </c>
    </row>
    <row r="1322" spans="1:82" ht="28.5">
      <c r="A1322" s="41"/>
      <c r="B1322" s="41" t="s">
        <v>27</v>
      </c>
      <c r="C1322" s="41" t="s">
        <v>988</v>
      </c>
      <c r="D1322" s="42" t="s">
        <v>32</v>
      </c>
      <c r="E1322" s="45">
        <f>Source!BZ299</f>
        <v>97</v>
      </c>
      <c r="F1322" s="40"/>
      <c r="G1322" s="45">
        <f>Source!AT299</f>
        <v>97</v>
      </c>
      <c r="H1322" s="46"/>
      <c r="I1322" s="44"/>
      <c r="J1322" s="46"/>
      <c r="K1322" s="41"/>
      <c r="L1322" s="46">
        <f>SUM(AZ1300:AZ1324)</f>
        <v>46.31</v>
      </c>
    </row>
    <row r="1323" spans="1:82" ht="28.5">
      <c r="A1323" s="48"/>
      <c r="B1323" s="48" t="s">
        <v>28</v>
      </c>
      <c r="C1323" s="48" t="s">
        <v>989</v>
      </c>
      <c r="D1323" s="49" t="s">
        <v>32</v>
      </c>
      <c r="E1323" s="50">
        <f>Source!CA299</f>
        <v>51</v>
      </c>
      <c r="F1323" s="51"/>
      <c r="G1323" s="50">
        <f>Source!AU299</f>
        <v>51</v>
      </c>
      <c r="H1323" s="52"/>
      <c r="I1323" s="53"/>
      <c r="J1323" s="52"/>
      <c r="K1323" s="48"/>
      <c r="L1323" s="52">
        <f>SUM(BA1300:BA1324)</f>
        <v>24.35</v>
      </c>
    </row>
    <row r="1324" spans="1:82" ht="15">
      <c r="C1324" s="82" t="s">
        <v>990</v>
      </c>
      <c r="D1324" s="82"/>
      <c r="E1324" s="82"/>
      <c r="F1324" s="82"/>
      <c r="G1324" s="82"/>
      <c r="H1324" s="82"/>
      <c r="I1324" s="83">
        <f>K1324/E1300</f>
        <v>14012</v>
      </c>
      <c r="J1324" s="83"/>
      <c r="K1324" s="83">
        <f>L1302+L1304+L1311+L1322+L1323+L1305+SUM(L1320:L1320)</f>
        <v>140.12</v>
      </c>
      <c r="L1324" s="83"/>
      <c r="AD1324">
        <f>ROUND((Source!AT299/100)*((ROUND(SUMIF(SmtRes!AQ490:'SmtRes'!AQ502,"=1",SmtRes!AD490:'SmtRes'!AD502)*Source!I299, 2)+ROUND(SUMIF(SmtRes!AQ490:'SmtRes'!AQ502,"=1",SmtRes!AC490:'SmtRes'!AC502)*Source!I299, 2))), 2)</f>
        <v>9.76</v>
      </c>
      <c r="AE1324">
        <f>ROUND((Source!AU299/100)*((ROUND(SUMIF(SmtRes!AQ490:'SmtRes'!AQ502,"=1",SmtRes!AD490:'SmtRes'!AD502)*Source!I299, 2)+ROUND(SUMIF(SmtRes!AQ490:'SmtRes'!AQ502,"=1",SmtRes!AC490:'SmtRes'!AC502)*Source!I299, 2))), 2)</f>
        <v>5.13</v>
      </c>
      <c r="AN1324" s="54">
        <f>L1302+L1304+L1311+L1322+L1323+L1305</f>
        <v>139.22</v>
      </c>
      <c r="AO1324" s="54">
        <f>L1304</f>
        <v>8.2000000000000011</v>
      </c>
      <c r="AQ1324" t="s">
        <v>991</v>
      </c>
      <c r="AR1324" s="54">
        <f>L1302</f>
        <v>45.04</v>
      </c>
      <c r="AT1324" s="54">
        <f>L1305</f>
        <v>2.7</v>
      </c>
      <c r="AV1324" t="s">
        <v>991</v>
      </c>
      <c r="AW1324" s="54">
        <f>L1311</f>
        <v>12.620000000000001</v>
      </c>
      <c r="AZ1324">
        <f>Source!X299</f>
        <v>46.31</v>
      </c>
      <c r="BA1324">
        <f>Source!Y299</f>
        <v>24.35</v>
      </c>
      <c r="CD1324">
        <v>2</v>
      </c>
    </row>
    <row r="1325" spans="1:82" ht="106.5">
      <c r="A1325" s="39" t="s">
        <v>365</v>
      </c>
      <c r="B1325" s="41" t="s">
        <v>1152</v>
      </c>
      <c r="C1325" s="41" t="s">
        <v>1153</v>
      </c>
      <c r="D1325" s="42" t="str">
        <f>Source!H301</f>
        <v>100 м</v>
      </c>
      <c r="E1325" s="45">
        <f>Source!K301</f>
        <v>0.01</v>
      </c>
      <c r="F1325" s="40"/>
      <c r="G1325" s="45">
        <f>Source!I301</f>
        <v>0.01</v>
      </c>
      <c r="H1325" s="46"/>
      <c r="I1325" s="44"/>
      <c r="J1325" s="46"/>
      <c r="K1325" s="41"/>
      <c r="L1325" s="46"/>
    </row>
    <row r="1326" spans="1:82">
      <c r="C1326" s="58" t="str">
        <f>"Объем: "&amp;Source!I301&amp;"=1/"&amp;"100"</f>
        <v>Объем: 0,01=1/100</v>
      </c>
    </row>
    <row r="1327" spans="1:82" ht="15">
      <c r="A1327" s="40"/>
      <c r="B1327" s="43">
        <v>1</v>
      </c>
      <c r="C1327" s="40" t="s">
        <v>979</v>
      </c>
      <c r="D1327" s="42" t="s">
        <v>688</v>
      </c>
      <c r="E1327" s="45"/>
      <c r="F1327" s="43"/>
      <c r="G1327" s="45">
        <f>Source!U301</f>
        <v>0.13272</v>
      </c>
      <c r="H1327" s="43"/>
      <c r="I1327" s="43"/>
      <c r="J1327" s="43"/>
      <c r="K1327" s="43"/>
      <c r="L1327" s="47">
        <f>SUM(L1328:L1328)-SUMIF(CE1328:CE1328, 1, L1328:L1328)</f>
        <v>39.33</v>
      </c>
    </row>
    <row r="1328" spans="1:82" ht="28.5">
      <c r="A1328" s="41"/>
      <c r="B1328" s="41" t="s">
        <v>766</v>
      </c>
      <c r="C1328" s="41" t="s">
        <v>767</v>
      </c>
      <c r="D1328" s="42" t="s">
        <v>688</v>
      </c>
      <c r="E1328" s="45">
        <v>18.96</v>
      </c>
      <c r="F1328" s="40">
        <f>ROUND(0.7,7)</f>
        <v>0.7</v>
      </c>
      <c r="G1328" s="45">
        <f>SmtRes!CX503</f>
        <v>0.13272</v>
      </c>
      <c r="H1328" s="46"/>
      <c r="I1328" s="44"/>
      <c r="J1328" s="46">
        <f>SmtRes!CZ503</f>
        <v>296.32</v>
      </c>
      <c r="K1328" s="41"/>
      <c r="L1328" s="46">
        <f>SmtRes!DI503</f>
        <v>39.33</v>
      </c>
    </row>
    <row r="1329" spans="1:83" ht="15">
      <c r="A1329" s="40"/>
      <c r="B1329" s="43">
        <v>2</v>
      </c>
      <c r="C1329" s="40" t="s">
        <v>980</v>
      </c>
      <c r="D1329" s="42"/>
      <c r="E1329" s="45"/>
      <c r="F1329" s="43"/>
      <c r="G1329" s="45"/>
      <c r="H1329" s="43"/>
      <c r="I1329" s="43"/>
      <c r="J1329" s="43"/>
      <c r="K1329" s="43"/>
      <c r="L1329" s="47">
        <f>SUM(L1330:L1335)-SUMIF(CE1330:CE1335, 1, L1330:L1335)</f>
        <v>9.379999999999999</v>
      </c>
    </row>
    <row r="1330" spans="1:83" ht="15">
      <c r="A1330" s="40"/>
      <c r="B1330" s="43"/>
      <c r="C1330" s="40" t="s">
        <v>983</v>
      </c>
      <c r="D1330" s="42" t="s">
        <v>688</v>
      </c>
      <c r="E1330" s="45"/>
      <c r="F1330" s="43"/>
      <c r="G1330" s="45">
        <f>Source!V301</f>
        <v>3.2759999999999997E-2</v>
      </c>
      <c r="H1330" s="43"/>
      <c r="I1330" s="43"/>
      <c r="J1330" s="43"/>
      <c r="K1330" s="43"/>
      <c r="L1330" s="47">
        <f>SUMIF(CE1331:CE1335, 1, L1331:L1335)</f>
        <v>3.18</v>
      </c>
      <c r="CE1330">
        <v>1</v>
      </c>
    </row>
    <row r="1331" spans="1:83" ht="28.5">
      <c r="A1331" s="41"/>
      <c r="B1331" s="41" t="s">
        <v>691</v>
      </c>
      <c r="C1331" s="41" t="s">
        <v>693</v>
      </c>
      <c r="D1331" s="42" t="s">
        <v>694</v>
      </c>
      <c r="E1331" s="45">
        <v>0.64</v>
      </c>
      <c r="F1331" s="40">
        <f>ROUND(0.7,7)</f>
        <v>0.7</v>
      </c>
      <c r="G1331" s="45">
        <f>SmtRes!CX505</f>
        <v>4.4799999999999996E-3</v>
      </c>
      <c r="H1331" s="46"/>
      <c r="I1331" s="44"/>
      <c r="J1331" s="46">
        <f>SmtRes!CZ505</f>
        <v>1442.85</v>
      </c>
      <c r="K1331" s="41"/>
      <c r="L1331" s="46">
        <f>SmtRes!DG505</f>
        <v>6.46</v>
      </c>
    </row>
    <row r="1332" spans="1:83" ht="28.5">
      <c r="A1332" s="41"/>
      <c r="B1332" s="41" t="s">
        <v>695</v>
      </c>
      <c r="C1332" s="41" t="s">
        <v>981</v>
      </c>
      <c r="D1332" s="42" t="s">
        <v>688</v>
      </c>
      <c r="E1332" s="45">
        <f>SmtRes!DO505*SmtRes!AT505</f>
        <v>0.64</v>
      </c>
      <c r="F1332" s="40">
        <f>ROUND(0.7,7)</f>
        <v>0.7</v>
      </c>
      <c r="G1332" s="45">
        <f>SmtRes!DO505*SmtRes!CX505</f>
        <v>4.4799999999999996E-3</v>
      </c>
      <c r="H1332" s="46"/>
      <c r="I1332" s="44"/>
      <c r="J1332" s="46">
        <f>ROUND(SmtRes!AG505/SmtRes!DO505, 2)</f>
        <v>407.16</v>
      </c>
      <c r="K1332" s="41"/>
      <c r="L1332" s="46">
        <f>SmtRes!DH505</f>
        <v>1.82</v>
      </c>
      <c r="CE1332">
        <v>1</v>
      </c>
    </row>
    <row r="1333" spans="1:83" ht="28.5">
      <c r="A1333" s="41"/>
      <c r="B1333" s="41" t="s">
        <v>696</v>
      </c>
      <c r="C1333" s="41" t="s">
        <v>698</v>
      </c>
      <c r="D1333" s="42" t="s">
        <v>694</v>
      </c>
      <c r="E1333" s="45">
        <v>0.64</v>
      </c>
      <c r="F1333" s="40">
        <f>ROUND(0.7,7)</f>
        <v>0.7</v>
      </c>
      <c r="G1333" s="45">
        <f>SmtRes!CX506</f>
        <v>4.4799999999999996E-3</v>
      </c>
      <c r="H1333" s="46"/>
      <c r="I1333" s="44"/>
      <c r="J1333" s="46">
        <f>SmtRes!CZ506</f>
        <v>557.94000000000005</v>
      </c>
      <c r="K1333" s="41"/>
      <c r="L1333" s="46">
        <f>SmtRes!DG506</f>
        <v>2.5</v>
      </c>
    </row>
    <row r="1334" spans="1:83" ht="28.5">
      <c r="A1334" s="41"/>
      <c r="B1334" s="41" t="s">
        <v>699</v>
      </c>
      <c r="C1334" s="41" t="s">
        <v>982</v>
      </c>
      <c r="D1334" s="42" t="s">
        <v>688</v>
      </c>
      <c r="E1334" s="45">
        <f>SmtRes!DO506*SmtRes!AT506</f>
        <v>0.64</v>
      </c>
      <c r="F1334" s="40">
        <f>ROUND(0.7,7)</f>
        <v>0.7</v>
      </c>
      <c r="G1334" s="45">
        <f>SmtRes!DO506*SmtRes!CX506</f>
        <v>4.4799999999999996E-3</v>
      </c>
      <c r="H1334" s="46"/>
      <c r="I1334" s="44"/>
      <c r="J1334" s="46">
        <f>ROUND(SmtRes!AG506/SmtRes!DO506, 2)</f>
        <v>303.11</v>
      </c>
      <c r="K1334" s="41"/>
      <c r="L1334" s="46">
        <f>SmtRes!DH506</f>
        <v>1.36</v>
      </c>
      <c r="CE1334">
        <v>1</v>
      </c>
    </row>
    <row r="1335" spans="1:83" ht="42.75">
      <c r="A1335" s="41"/>
      <c r="B1335" s="41" t="s">
        <v>714</v>
      </c>
      <c r="C1335" s="41" t="s">
        <v>716</v>
      </c>
      <c r="D1335" s="42" t="s">
        <v>694</v>
      </c>
      <c r="E1335" s="45">
        <v>3.4</v>
      </c>
      <c r="F1335" s="40">
        <f>ROUND(0.7,7)</f>
        <v>0.7</v>
      </c>
      <c r="G1335" s="45">
        <f>SmtRes!CX507</f>
        <v>2.3800000000000002E-2</v>
      </c>
      <c r="H1335" s="46"/>
      <c r="I1335" s="44"/>
      <c r="J1335" s="46">
        <f>SmtRes!CZ507</f>
        <v>17.78</v>
      </c>
      <c r="K1335" s="41"/>
      <c r="L1335" s="46">
        <f>SmtRes!DG507</f>
        <v>0.42</v>
      </c>
    </row>
    <row r="1336" spans="1:83" ht="15">
      <c r="A1336" s="40"/>
      <c r="B1336" s="43">
        <v>4</v>
      </c>
      <c r="C1336" s="40" t="s">
        <v>984</v>
      </c>
      <c r="D1336" s="42"/>
      <c r="E1336" s="45"/>
      <c r="F1336" s="43"/>
      <c r="G1336" s="45"/>
      <c r="H1336" s="43"/>
      <c r="I1336" s="43"/>
      <c r="J1336" s="43"/>
      <c r="K1336" s="43"/>
      <c r="L1336" s="47">
        <f>SUM(L1337:L1343)-SUMIF(CE1337:CE1343, 1, L1337:L1343)</f>
        <v>0</v>
      </c>
    </row>
    <row r="1337" spans="1:83" ht="99.75">
      <c r="A1337" s="41"/>
      <c r="B1337" s="41" t="s">
        <v>864</v>
      </c>
      <c r="C1337" s="41" t="s">
        <v>866</v>
      </c>
      <c r="D1337" s="42" t="s">
        <v>703</v>
      </c>
      <c r="E1337" s="45">
        <v>3.2000000000000001E-2</v>
      </c>
      <c r="F1337" s="40">
        <f t="shared" ref="F1337:F1343" si="9">ROUND(0,7)</f>
        <v>0</v>
      </c>
      <c r="G1337" s="45">
        <f>SmtRes!CX508</f>
        <v>0</v>
      </c>
      <c r="H1337" s="46">
        <f>SmtRes!CZ508</f>
        <v>911.59</v>
      </c>
      <c r="I1337" s="44">
        <f>SmtRes!AI508</f>
        <v>1.41</v>
      </c>
      <c r="J1337" s="46">
        <f t="shared" ref="J1337:J1343" si="10">ROUND(H1337*I1337, 2)</f>
        <v>1285.3399999999999</v>
      </c>
      <c r="K1337" s="41"/>
      <c r="L1337" s="46">
        <f>SmtRes!DF508</f>
        <v>0</v>
      </c>
    </row>
    <row r="1338" spans="1:83" ht="57">
      <c r="A1338" s="41"/>
      <c r="B1338" s="41" t="s">
        <v>717</v>
      </c>
      <c r="C1338" s="41" t="s">
        <v>719</v>
      </c>
      <c r="D1338" s="42" t="s">
        <v>703</v>
      </c>
      <c r="E1338" s="45">
        <v>1.05</v>
      </c>
      <c r="F1338" s="40">
        <f t="shared" si="9"/>
        <v>0</v>
      </c>
      <c r="G1338" s="45">
        <f>SmtRes!CX509</f>
        <v>0</v>
      </c>
      <c r="H1338" s="46">
        <f>SmtRes!CZ509</f>
        <v>155.63</v>
      </c>
      <c r="I1338" s="44">
        <f>SmtRes!AI509</f>
        <v>1.03</v>
      </c>
      <c r="J1338" s="46">
        <f t="shared" si="10"/>
        <v>160.30000000000001</v>
      </c>
      <c r="K1338" s="41"/>
      <c r="L1338" s="46">
        <f>SmtRes!DF509</f>
        <v>0</v>
      </c>
    </row>
    <row r="1339" spans="1:83" ht="28.5">
      <c r="A1339" s="41"/>
      <c r="B1339" s="41" t="s">
        <v>867</v>
      </c>
      <c r="C1339" s="41" t="s">
        <v>869</v>
      </c>
      <c r="D1339" s="42" t="s">
        <v>870</v>
      </c>
      <c r="E1339" s="45">
        <v>3.0000000000000001E-3</v>
      </c>
      <c r="F1339" s="40">
        <f t="shared" si="9"/>
        <v>0</v>
      </c>
      <c r="G1339" s="45">
        <f>SmtRes!CX510</f>
        <v>0</v>
      </c>
      <c r="H1339" s="46">
        <f>SmtRes!CZ510</f>
        <v>4033.62</v>
      </c>
      <c r="I1339" s="44">
        <f>SmtRes!AI510</f>
        <v>1.27</v>
      </c>
      <c r="J1339" s="46">
        <f t="shared" si="10"/>
        <v>5122.7</v>
      </c>
      <c r="K1339" s="41"/>
      <c r="L1339" s="46">
        <f>SmtRes!DF510</f>
        <v>0</v>
      </c>
    </row>
    <row r="1340" spans="1:83" ht="42.75">
      <c r="A1340" s="41"/>
      <c r="B1340" s="41" t="s">
        <v>704</v>
      </c>
      <c r="C1340" s="41" t="s">
        <v>706</v>
      </c>
      <c r="D1340" s="42" t="s">
        <v>324</v>
      </c>
      <c r="E1340" s="45">
        <v>3.3999999999999998E-3</v>
      </c>
      <c r="F1340" s="40">
        <f t="shared" si="9"/>
        <v>0</v>
      </c>
      <c r="G1340" s="45">
        <f>SmtRes!CX511</f>
        <v>0</v>
      </c>
      <c r="H1340" s="46">
        <f>SmtRes!CZ511</f>
        <v>70310.45</v>
      </c>
      <c r="I1340" s="44">
        <f>SmtRes!AI511</f>
        <v>0.88</v>
      </c>
      <c r="J1340" s="46">
        <f t="shared" si="10"/>
        <v>61873.2</v>
      </c>
      <c r="K1340" s="41"/>
      <c r="L1340" s="46">
        <f>SmtRes!DF511</f>
        <v>0</v>
      </c>
    </row>
    <row r="1341" spans="1:83" ht="14.25">
      <c r="A1341" s="41"/>
      <c r="B1341" s="41" t="s">
        <v>871</v>
      </c>
      <c r="C1341" s="41" t="s">
        <v>873</v>
      </c>
      <c r="D1341" s="42" t="s">
        <v>874</v>
      </c>
      <c r="E1341" s="45">
        <v>0.6</v>
      </c>
      <c r="F1341" s="40">
        <f t="shared" si="9"/>
        <v>0</v>
      </c>
      <c r="G1341" s="45">
        <f>SmtRes!CX512</f>
        <v>0</v>
      </c>
      <c r="H1341" s="46">
        <f>SmtRes!CZ512</f>
        <v>944.69</v>
      </c>
      <c r="I1341" s="44">
        <f>SmtRes!AI512</f>
        <v>1.05</v>
      </c>
      <c r="J1341" s="46">
        <f t="shared" si="10"/>
        <v>991.92</v>
      </c>
      <c r="K1341" s="41"/>
      <c r="L1341" s="46">
        <f>SmtRes!DF512</f>
        <v>0</v>
      </c>
    </row>
    <row r="1342" spans="1:83" ht="14.25">
      <c r="A1342" s="41"/>
      <c r="B1342" s="41" t="s">
        <v>875</v>
      </c>
      <c r="C1342" s="41" t="s">
        <v>877</v>
      </c>
      <c r="D1342" s="42" t="s">
        <v>874</v>
      </c>
      <c r="E1342" s="45">
        <v>1.02</v>
      </c>
      <c r="F1342" s="40">
        <f t="shared" si="9"/>
        <v>0</v>
      </c>
      <c r="G1342" s="45">
        <f>SmtRes!CX513</f>
        <v>0</v>
      </c>
      <c r="H1342" s="46">
        <f>SmtRes!CZ513</f>
        <v>7.1</v>
      </c>
      <c r="I1342" s="44">
        <f>SmtRes!AI513</f>
        <v>1.05</v>
      </c>
      <c r="J1342" s="46">
        <f t="shared" si="10"/>
        <v>7.46</v>
      </c>
      <c r="K1342" s="41"/>
      <c r="L1342" s="46">
        <f>SmtRes!DF513</f>
        <v>0</v>
      </c>
    </row>
    <row r="1343" spans="1:83" ht="14.25">
      <c r="A1343" s="41"/>
      <c r="B1343" s="41" t="s">
        <v>878</v>
      </c>
      <c r="C1343" s="48" t="s">
        <v>880</v>
      </c>
      <c r="D1343" s="49" t="s">
        <v>94</v>
      </c>
      <c r="E1343" s="50">
        <v>0.25</v>
      </c>
      <c r="F1343" s="51">
        <f t="shared" si="9"/>
        <v>0</v>
      </c>
      <c r="G1343" s="50">
        <f>SmtRes!CX514</f>
        <v>0</v>
      </c>
      <c r="H1343" s="52">
        <f>SmtRes!CZ514</f>
        <v>884.19</v>
      </c>
      <c r="I1343" s="53">
        <f>SmtRes!AI514</f>
        <v>1.1599999999999999</v>
      </c>
      <c r="J1343" s="52">
        <f t="shared" si="10"/>
        <v>1025.6600000000001</v>
      </c>
      <c r="K1343" s="48"/>
      <c r="L1343" s="52">
        <f>SmtRes!DF514</f>
        <v>0</v>
      </c>
    </row>
    <row r="1344" spans="1:83" ht="15">
      <c r="A1344" s="41"/>
      <c r="B1344" s="41"/>
      <c r="C1344" s="56" t="s">
        <v>985</v>
      </c>
      <c r="D1344" s="42"/>
      <c r="E1344" s="45"/>
      <c r="F1344" s="40"/>
      <c r="G1344" s="45"/>
      <c r="H1344" s="46"/>
      <c r="I1344" s="44"/>
      <c r="J1344" s="46"/>
      <c r="K1344" s="41"/>
      <c r="L1344" s="46">
        <f>L1327+L1329+L1330+L1336</f>
        <v>51.889999999999993</v>
      </c>
    </row>
    <row r="1345" spans="1:83" ht="57">
      <c r="A1345" s="39" t="s">
        <v>1154</v>
      </c>
      <c r="B1345" s="41" t="str">
        <f>Source!F302</f>
        <v>421/пр_2020_п.75_пп.а</v>
      </c>
      <c r="C1345" s="41" t="str">
        <f>Source!G302</f>
        <v>Сметная стоимость вспомогательных ненормируемых материальных ресурсов, не учтенная в сметной норме, 2%</v>
      </c>
      <c r="D1345" s="42" t="str">
        <f>Source!H302</f>
        <v>%</v>
      </c>
      <c r="E1345" s="45">
        <f>SmtRes!AT515</f>
        <v>2</v>
      </c>
      <c r="F1345" s="40"/>
      <c r="G1345" s="45">
        <f>Source!I302</f>
        <v>2</v>
      </c>
      <c r="H1345" s="46"/>
      <c r="I1345" s="44"/>
      <c r="J1345" s="46"/>
      <c r="K1345" s="41"/>
      <c r="L1345" s="46">
        <f>Source!P302</f>
        <v>1.1200000000000001</v>
      </c>
      <c r="AD1345">
        <f>ROUND((Source!AT302/100)*((ROUND(0*Source!I302, 2)+ROUND(0*Source!I302, 2))), 2)</f>
        <v>0</v>
      </c>
      <c r="AE1345">
        <f>ROUND((Source!AU302/100)*((ROUND(0*Source!I302, 2)+ROUND(0*Source!I302, 2))), 2)</f>
        <v>0</v>
      </c>
      <c r="AN1345">
        <f>L1345</f>
        <v>1.1200000000000001</v>
      </c>
      <c r="AW1345">
        <f>L1345</f>
        <v>1.1200000000000001</v>
      </c>
      <c r="AZ1345">
        <f>Source!X302</f>
        <v>0</v>
      </c>
      <c r="BA1345">
        <f>Source!Y302</f>
        <v>0</v>
      </c>
      <c r="CD1345">
        <v>4</v>
      </c>
    </row>
    <row r="1346" spans="1:83" ht="14.25">
      <c r="A1346" s="41"/>
      <c r="B1346" s="41"/>
      <c r="C1346" s="41" t="s">
        <v>987</v>
      </c>
      <c r="D1346" s="42"/>
      <c r="E1346" s="45"/>
      <c r="F1346" s="40"/>
      <c r="G1346" s="45"/>
      <c r="H1346" s="46"/>
      <c r="I1346" s="44"/>
      <c r="J1346" s="46"/>
      <c r="K1346" s="41"/>
      <c r="L1346" s="46">
        <f>SUM(AR1325:AR1349)+SUM(AS1325:AS1349)+SUM(AT1325:AT1349)+SUM(AU1325:AU1349)+SUM(AV1325:AV1349)</f>
        <v>42.51</v>
      </c>
    </row>
    <row r="1347" spans="1:83" ht="28.5">
      <c r="A1347" s="41"/>
      <c r="B1347" s="41" t="s">
        <v>27</v>
      </c>
      <c r="C1347" s="41" t="s">
        <v>988</v>
      </c>
      <c r="D1347" s="42" t="s">
        <v>32</v>
      </c>
      <c r="E1347" s="45">
        <f>Source!BZ301</f>
        <v>97</v>
      </c>
      <c r="F1347" s="40"/>
      <c r="G1347" s="45">
        <f>Source!AT301</f>
        <v>97</v>
      </c>
      <c r="H1347" s="46"/>
      <c r="I1347" s="44"/>
      <c r="J1347" s="46"/>
      <c r="K1347" s="41"/>
      <c r="L1347" s="46">
        <f>SUM(AZ1325:AZ1349)</f>
        <v>41.23</v>
      </c>
    </row>
    <row r="1348" spans="1:83" ht="28.5">
      <c r="A1348" s="48"/>
      <c r="B1348" s="48" t="s">
        <v>28</v>
      </c>
      <c r="C1348" s="48" t="s">
        <v>989</v>
      </c>
      <c r="D1348" s="49" t="s">
        <v>32</v>
      </c>
      <c r="E1348" s="50">
        <f>Source!CA301</f>
        <v>51</v>
      </c>
      <c r="F1348" s="51"/>
      <c r="G1348" s="50">
        <f>Source!AU301</f>
        <v>51</v>
      </c>
      <c r="H1348" s="52"/>
      <c r="I1348" s="53"/>
      <c r="J1348" s="52"/>
      <c r="K1348" s="48"/>
      <c r="L1348" s="52">
        <f>SUM(BA1325:BA1349)</f>
        <v>21.68</v>
      </c>
    </row>
    <row r="1349" spans="1:83" ht="15">
      <c r="C1349" s="82" t="s">
        <v>990</v>
      </c>
      <c r="D1349" s="82"/>
      <c r="E1349" s="82"/>
      <c r="F1349" s="82"/>
      <c r="G1349" s="82"/>
      <c r="H1349" s="82"/>
      <c r="I1349" s="83">
        <f>K1349/E1325</f>
        <v>11592.000000000002</v>
      </c>
      <c r="J1349" s="83"/>
      <c r="K1349" s="83">
        <f>L1327+L1329+L1336+L1347+L1348+L1330+SUM(L1345:L1345)</f>
        <v>115.92000000000002</v>
      </c>
      <c r="L1349" s="83"/>
      <c r="AD1349">
        <f>ROUND((Source!AT301/100)*((ROUND(SUMIF(SmtRes!AQ503:'SmtRes'!AQ515,"=1",SmtRes!AD503:'SmtRes'!AD515)*Source!I301, 2)+ROUND(SUMIF(SmtRes!AQ503:'SmtRes'!AQ515,"=1",SmtRes!AC503:'SmtRes'!AC515)*Source!I301, 2))), 2)</f>
        <v>9.76</v>
      </c>
      <c r="AE1349">
        <f>ROUND((Source!AU301/100)*((ROUND(SUMIF(SmtRes!AQ503:'SmtRes'!AQ515,"=1",SmtRes!AD503:'SmtRes'!AD515)*Source!I301, 2)+ROUND(SUMIF(SmtRes!AQ503:'SmtRes'!AQ515,"=1",SmtRes!AC503:'SmtRes'!AC515)*Source!I301, 2))), 2)</f>
        <v>5.13</v>
      </c>
      <c r="AN1349" s="54">
        <f>L1327+L1329+L1336+L1347+L1348+L1330</f>
        <v>114.80000000000001</v>
      </c>
      <c r="AO1349" s="54">
        <f>L1329</f>
        <v>9.379999999999999</v>
      </c>
      <c r="AQ1349" t="s">
        <v>991</v>
      </c>
      <c r="AR1349" s="54">
        <f>L1327</f>
        <v>39.33</v>
      </c>
      <c r="AT1349" s="54">
        <f>L1330</f>
        <v>3.18</v>
      </c>
      <c r="AV1349" t="s">
        <v>991</v>
      </c>
      <c r="AW1349" s="54">
        <f>L1336</f>
        <v>0</v>
      </c>
      <c r="AZ1349">
        <f>Source!X301</f>
        <v>41.23</v>
      </c>
      <c r="BA1349">
        <f>Source!Y301</f>
        <v>21.68</v>
      </c>
      <c r="CD1349">
        <v>2</v>
      </c>
    </row>
    <row r="1350" spans="1:83" ht="42.75">
      <c r="A1350" s="39" t="s">
        <v>370</v>
      </c>
      <c r="B1350" s="41" t="s">
        <v>1152</v>
      </c>
      <c r="C1350" s="41" t="str">
        <f>Source!G303</f>
        <v>Труба стальная по установленным конструкциям, в готовых бороздах, по основанию пола, диаметр: до 40 мм</v>
      </c>
      <c r="D1350" s="42" t="str">
        <f>Source!H303</f>
        <v>100 м</v>
      </c>
      <c r="E1350" s="45">
        <f>Source!K303</f>
        <v>0.01</v>
      </c>
      <c r="F1350" s="40"/>
      <c r="G1350" s="45">
        <f>Source!I303</f>
        <v>0.01</v>
      </c>
      <c r="H1350" s="46"/>
      <c r="I1350" s="44"/>
      <c r="J1350" s="46"/>
      <c r="K1350" s="41"/>
      <c r="L1350" s="46"/>
    </row>
    <row r="1351" spans="1:83">
      <c r="C1351" s="58" t="str">
        <f>"Объем: "&amp;Source!I303&amp;"=1/"&amp;"100"</f>
        <v>Объем: 0,01=1/100</v>
      </c>
    </row>
    <row r="1352" spans="1:83" ht="15">
      <c r="A1352" s="40"/>
      <c r="B1352" s="43">
        <v>1</v>
      </c>
      <c r="C1352" s="40" t="s">
        <v>979</v>
      </c>
      <c r="D1352" s="42" t="s">
        <v>688</v>
      </c>
      <c r="E1352" s="45"/>
      <c r="F1352" s="43"/>
      <c r="G1352" s="45">
        <f>Source!U303</f>
        <v>0.18959999999999999</v>
      </c>
      <c r="H1352" s="43"/>
      <c r="I1352" s="43"/>
      <c r="J1352" s="43"/>
      <c r="K1352" s="43"/>
      <c r="L1352" s="47">
        <f>SUM(L1353:L1353)-SUMIF(CE1353:CE1353, 1, L1353:L1353)</f>
        <v>56.18</v>
      </c>
    </row>
    <row r="1353" spans="1:83" ht="28.5">
      <c r="A1353" s="41"/>
      <c r="B1353" s="41" t="s">
        <v>766</v>
      </c>
      <c r="C1353" s="41" t="s">
        <v>767</v>
      </c>
      <c r="D1353" s="42" t="s">
        <v>688</v>
      </c>
      <c r="E1353" s="45">
        <v>18.96</v>
      </c>
      <c r="F1353" s="40"/>
      <c r="G1353" s="45">
        <f>SmtRes!CX516</f>
        <v>0.18959999999999999</v>
      </c>
      <c r="H1353" s="46"/>
      <c r="I1353" s="44"/>
      <c r="J1353" s="46">
        <f>SmtRes!CZ516</f>
        <v>296.32</v>
      </c>
      <c r="K1353" s="41"/>
      <c r="L1353" s="46">
        <f>SmtRes!DI516</f>
        <v>56.18</v>
      </c>
    </row>
    <row r="1354" spans="1:83" ht="15">
      <c r="A1354" s="40"/>
      <c r="B1354" s="43">
        <v>2</v>
      </c>
      <c r="C1354" s="40" t="s">
        <v>980</v>
      </c>
      <c r="D1354" s="42"/>
      <c r="E1354" s="45"/>
      <c r="F1354" s="43"/>
      <c r="G1354" s="45"/>
      <c r="H1354" s="43"/>
      <c r="I1354" s="43"/>
      <c r="J1354" s="43"/>
      <c r="K1354" s="43"/>
      <c r="L1354" s="47">
        <f>SUM(L1355:L1360)-SUMIF(CE1355:CE1360, 1, L1355:L1360)</f>
        <v>13.400000000000004</v>
      </c>
    </row>
    <row r="1355" spans="1:83" ht="15">
      <c r="A1355" s="40"/>
      <c r="B1355" s="43"/>
      <c r="C1355" s="40" t="s">
        <v>983</v>
      </c>
      <c r="D1355" s="42" t="s">
        <v>688</v>
      </c>
      <c r="E1355" s="45"/>
      <c r="F1355" s="43"/>
      <c r="G1355" s="45">
        <f>Source!V303</f>
        <v>4.6800000000000001E-2</v>
      </c>
      <c r="H1355" s="43"/>
      <c r="I1355" s="43"/>
      <c r="J1355" s="43"/>
      <c r="K1355" s="43"/>
      <c r="L1355" s="47">
        <f>SUMIF(CE1356:CE1360, 1, L1356:L1360)</f>
        <v>4.55</v>
      </c>
      <c r="CE1355">
        <v>1</v>
      </c>
    </row>
    <row r="1356" spans="1:83" ht="28.5">
      <c r="A1356" s="41"/>
      <c r="B1356" s="41" t="s">
        <v>691</v>
      </c>
      <c r="C1356" s="41" t="s">
        <v>693</v>
      </c>
      <c r="D1356" s="42" t="s">
        <v>694</v>
      </c>
      <c r="E1356" s="45">
        <v>0.64</v>
      </c>
      <c r="F1356" s="40"/>
      <c r="G1356" s="45">
        <f>SmtRes!CX518</f>
        <v>6.4000000000000003E-3</v>
      </c>
      <c r="H1356" s="46"/>
      <c r="I1356" s="44"/>
      <c r="J1356" s="46">
        <f>SmtRes!CZ518</f>
        <v>1442.85</v>
      </c>
      <c r="K1356" s="41"/>
      <c r="L1356" s="46">
        <f>SmtRes!DG518</f>
        <v>9.23</v>
      </c>
    </row>
    <row r="1357" spans="1:83" ht="28.5">
      <c r="A1357" s="41"/>
      <c r="B1357" s="41" t="s">
        <v>695</v>
      </c>
      <c r="C1357" s="41" t="s">
        <v>981</v>
      </c>
      <c r="D1357" s="42" t="s">
        <v>688</v>
      </c>
      <c r="E1357" s="45">
        <f>SmtRes!DO518*SmtRes!AT518</f>
        <v>0.64</v>
      </c>
      <c r="F1357" s="40"/>
      <c r="G1357" s="45">
        <f>SmtRes!DO518*SmtRes!CX518</f>
        <v>6.4000000000000003E-3</v>
      </c>
      <c r="H1357" s="46"/>
      <c r="I1357" s="44"/>
      <c r="J1357" s="46">
        <f>ROUND(SmtRes!AG518/SmtRes!DO518, 2)</f>
        <v>407.16</v>
      </c>
      <c r="K1357" s="41"/>
      <c r="L1357" s="46">
        <f>SmtRes!DH518</f>
        <v>2.61</v>
      </c>
      <c r="CE1357">
        <v>1</v>
      </c>
    </row>
    <row r="1358" spans="1:83" ht="28.5">
      <c r="A1358" s="41"/>
      <c r="B1358" s="41" t="s">
        <v>696</v>
      </c>
      <c r="C1358" s="41" t="s">
        <v>698</v>
      </c>
      <c r="D1358" s="42" t="s">
        <v>694</v>
      </c>
      <c r="E1358" s="45">
        <v>0.64</v>
      </c>
      <c r="F1358" s="40"/>
      <c r="G1358" s="45">
        <f>SmtRes!CX519</f>
        <v>6.4000000000000003E-3</v>
      </c>
      <c r="H1358" s="46"/>
      <c r="I1358" s="44"/>
      <c r="J1358" s="46">
        <f>SmtRes!CZ519</f>
        <v>557.94000000000005</v>
      </c>
      <c r="K1358" s="41"/>
      <c r="L1358" s="46">
        <f>SmtRes!DG519</f>
        <v>3.57</v>
      </c>
    </row>
    <row r="1359" spans="1:83" ht="28.5">
      <c r="A1359" s="41"/>
      <c r="B1359" s="41" t="s">
        <v>699</v>
      </c>
      <c r="C1359" s="41" t="s">
        <v>982</v>
      </c>
      <c r="D1359" s="42" t="s">
        <v>688</v>
      </c>
      <c r="E1359" s="45">
        <f>SmtRes!DO519*SmtRes!AT519</f>
        <v>0.64</v>
      </c>
      <c r="F1359" s="40"/>
      <c r="G1359" s="45">
        <f>SmtRes!DO519*SmtRes!CX519</f>
        <v>6.4000000000000003E-3</v>
      </c>
      <c r="H1359" s="46"/>
      <c r="I1359" s="44"/>
      <c r="J1359" s="46">
        <f>ROUND(SmtRes!AG519/SmtRes!DO519, 2)</f>
        <v>303.11</v>
      </c>
      <c r="K1359" s="41"/>
      <c r="L1359" s="46">
        <f>SmtRes!DH519</f>
        <v>1.94</v>
      </c>
      <c r="CE1359">
        <v>1</v>
      </c>
    </row>
    <row r="1360" spans="1:83" ht="42.75">
      <c r="A1360" s="41"/>
      <c r="B1360" s="41" t="s">
        <v>714</v>
      </c>
      <c r="C1360" s="41" t="s">
        <v>716</v>
      </c>
      <c r="D1360" s="42" t="s">
        <v>694</v>
      </c>
      <c r="E1360" s="45">
        <v>3.4</v>
      </c>
      <c r="F1360" s="40"/>
      <c r="G1360" s="45">
        <f>SmtRes!CX520</f>
        <v>3.4000000000000002E-2</v>
      </c>
      <c r="H1360" s="46"/>
      <c r="I1360" s="44"/>
      <c r="J1360" s="46">
        <f>SmtRes!CZ520</f>
        <v>17.78</v>
      </c>
      <c r="K1360" s="41"/>
      <c r="L1360" s="46">
        <f>SmtRes!DG520</f>
        <v>0.6</v>
      </c>
    </row>
    <row r="1361" spans="1:82" ht="15">
      <c r="A1361" s="40"/>
      <c r="B1361" s="43">
        <v>4</v>
      </c>
      <c r="C1361" s="40" t="s">
        <v>984</v>
      </c>
      <c r="D1361" s="42"/>
      <c r="E1361" s="45"/>
      <c r="F1361" s="43"/>
      <c r="G1361" s="45"/>
      <c r="H1361" s="43"/>
      <c r="I1361" s="43"/>
      <c r="J1361" s="43"/>
      <c r="K1361" s="43"/>
      <c r="L1361" s="47">
        <f>SUM(L1362:L1368)-SUMIF(CE1362:CE1368, 1, L1362:L1368)</f>
        <v>12.93</v>
      </c>
    </row>
    <row r="1362" spans="1:82" ht="99.75">
      <c r="A1362" s="41"/>
      <c r="B1362" s="41" t="s">
        <v>864</v>
      </c>
      <c r="C1362" s="41" t="s">
        <v>866</v>
      </c>
      <c r="D1362" s="42" t="s">
        <v>703</v>
      </c>
      <c r="E1362" s="45">
        <v>3.2000000000000001E-2</v>
      </c>
      <c r="F1362" s="40"/>
      <c r="G1362" s="45">
        <f>SmtRes!CX521</f>
        <v>3.2000000000000003E-4</v>
      </c>
      <c r="H1362" s="46">
        <f>SmtRes!CZ521</f>
        <v>911.59</v>
      </c>
      <c r="I1362" s="44">
        <f>SmtRes!AI521</f>
        <v>1.41</v>
      </c>
      <c r="J1362" s="46">
        <f t="shared" ref="J1362:J1368" si="11">ROUND(H1362*I1362, 2)</f>
        <v>1285.3399999999999</v>
      </c>
      <c r="K1362" s="41"/>
      <c r="L1362" s="46">
        <f>SmtRes!DF521</f>
        <v>0.41</v>
      </c>
    </row>
    <row r="1363" spans="1:82" ht="57">
      <c r="A1363" s="41"/>
      <c r="B1363" s="41" t="s">
        <v>717</v>
      </c>
      <c r="C1363" s="41" t="s">
        <v>719</v>
      </c>
      <c r="D1363" s="42" t="s">
        <v>703</v>
      </c>
      <c r="E1363" s="45">
        <v>1.05</v>
      </c>
      <c r="F1363" s="40"/>
      <c r="G1363" s="45">
        <f>SmtRes!CX522</f>
        <v>1.0500000000000001E-2</v>
      </c>
      <c r="H1363" s="46">
        <f>SmtRes!CZ522</f>
        <v>155.63</v>
      </c>
      <c r="I1363" s="44">
        <f>SmtRes!AI522</f>
        <v>1.03</v>
      </c>
      <c r="J1363" s="46">
        <f t="shared" si="11"/>
        <v>160.30000000000001</v>
      </c>
      <c r="K1363" s="41"/>
      <c r="L1363" s="46">
        <f>SmtRes!DF522</f>
        <v>1.68</v>
      </c>
    </row>
    <row r="1364" spans="1:82" ht="28.5">
      <c r="A1364" s="41"/>
      <c r="B1364" s="41" t="s">
        <v>867</v>
      </c>
      <c r="C1364" s="41" t="s">
        <v>869</v>
      </c>
      <c r="D1364" s="42" t="s">
        <v>870</v>
      </c>
      <c r="E1364" s="45">
        <v>3.0000000000000001E-3</v>
      </c>
      <c r="F1364" s="40"/>
      <c r="G1364" s="45">
        <f>SmtRes!CX523</f>
        <v>3.0000000000000001E-5</v>
      </c>
      <c r="H1364" s="46">
        <f>SmtRes!CZ523</f>
        <v>4033.62</v>
      </c>
      <c r="I1364" s="44">
        <f>SmtRes!AI523</f>
        <v>1.27</v>
      </c>
      <c r="J1364" s="46">
        <f t="shared" si="11"/>
        <v>5122.7</v>
      </c>
      <c r="K1364" s="41"/>
      <c r="L1364" s="46">
        <f>SmtRes!DF523</f>
        <v>0.15</v>
      </c>
    </row>
    <row r="1365" spans="1:82" ht="42.75">
      <c r="A1365" s="41"/>
      <c r="B1365" s="41" t="s">
        <v>704</v>
      </c>
      <c r="C1365" s="41" t="s">
        <v>706</v>
      </c>
      <c r="D1365" s="42" t="s">
        <v>324</v>
      </c>
      <c r="E1365" s="45">
        <v>3.3999999999999998E-3</v>
      </c>
      <c r="F1365" s="40"/>
      <c r="G1365" s="45">
        <f>SmtRes!CX524</f>
        <v>3.4E-5</v>
      </c>
      <c r="H1365" s="46">
        <f>SmtRes!CZ524</f>
        <v>70310.45</v>
      </c>
      <c r="I1365" s="44">
        <f>SmtRes!AI524</f>
        <v>0.88</v>
      </c>
      <c r="J1365" s="46">
        <f t="shared" si="11"/>
        <v>61873.2</v>
      </c>
      <c r="K1365" s="41"/>
      <c r="L1365" s="46">
        <f>SmtRes!DF524</f>
        <v>2.1</v>
      </c>
    </row>
    <row r="1366" spans="1:82" ht="14.25">
      <c r="A1366" s="41"/>
      <c r="B1366" s="41" t="s">
        <v>871</v>
      </c>
      <c r="C1366" s="41" t="s">
        <v>873</v>
      </c>
      <c r="D1366" s="42" t="s">
        <v>874</v>
      </c>
      <c r="E1366" s="45">
        <v>0.6</v>
      </c>
      <c r="F1366" s="40"/>
      <c r="G1366" s="45">
        <f>SmtRes!CX525</f>
        <v>6.0000000000000001E-3</v>
      </c>
      <c r="H1366" s="46">
        <f>SmtRes!CZ525</f>
        <v>944.69</v>
      </c>
      <c r="I1366" s="44">
        <f>SmtRes!AI525</f>
        <v>1.05</v>
      </c>
      <c r="J1366" s="46">
        <f t="shared" si="11"/>
        <v>991.92</v>
      </c>
      <c r="K1366" s="41"/>
      <c r="L1366" s="46">
        <f>SmtRes!DF525</f>
        <v>5.95</v>
      </c>
    </row>
    <row r="1367" spans="1:82" ht="14.25">
      <c r="A1367" s="41"/>
      <c r="B1367" s="41" t="s">
        <v>875</v>
      </c>
      <c r="C1367" s="41" t="s">
        <v>877</v>
      </c>
      <c r="D1367" s="42" t="s">
        <v>874</v>
      </c>
      <c r="E1367" s="45">
        <v>1.02</v>
      </c>
      <c r="F1367" s="40"/>
      <c r="G1367" s="45">
        <f>SmtRes!CX526</f>
        <v>1.0200000000000001E-2</v>
      </c>
      <c r="H1367" s="46">
        <f>SmtRes!CZ526</f>
        <v>7.1</v>
      </c>
      <c r="I1367" s="44">
        <f>SmtRes!AI526</f>
        <v>1.05</v>
      </c>
      <c r="J1367" s="46">
        <f t="shared" si="11"/>
        <v>7.46</v>
      </c>
      <c r="K1367" s="41"/>
      <c r="L1367" s="46">
        <f>SmtRes!DF526</f>
        <v>0.08</v>
      </c>
    </row>
    <row r="1368" spans="1:82" ht="14.25">
      <c r="A1368" s="41"/>
      <c r="B1368" s="41" t="s">
        <v>878</v>
      </c>
      <c r="C1368" s="48" t="s">
        <v>880</v>
      </c>
      <c r="D1368" s="49" t="s">
        <v>94</v>
      </c>
      <c r="E1368" s="50">
        <v>0.25</v>
      </c>
      <c r="F1368" s="51"/>
      <c r="G1368" s="50">
        <f>SmtRes!CX527</f>
        <v>2.5000000000000001E-3</v>
      </c>
      <c r="H1368" s="52">
        <f>SmtRes!CZ527</f>
        <v>884.19</v>
      </c>
      <c r="I1368" s="53">
        <f>SmtRes!AI527</f>
        <v>1.1599999999999999</v>
      </c>
      <c r="J1368" s="52">
        <f t="shared" si="11"/>
        <v>1025.6600000000001</v>
      </c>
      <c r="K1368" s="48"/>
      <c r="L1368" s="52">
        <f>SmtRes!DF527</f>
        <v>2.56</v>
      </c>
    </row>
    <row r="1369" spans="1:82" ht="15">
      <c r="A1369" s="41"/>
      <c r="B1369" s="41"/>
      <c r="C1369" s="56" t="s">
        <v>985</v>
      </c>
      <c r="D1369" s="42"/>
      <c r="E1369" s="45"/>
      <c r="F1369" s="40"/>
      <c r="G1369" s="45"/>
      <c r="H1369" s="46"/>
      <c r="I1369" s="44"/>
      <c r="J1369" s="46"/>
      <c r="K1369" s="41"/>
      <c r="L1369" s="46">
        <f>L1352+L1354+L1355+L1361</f>
        <v>87.06</v>
      </c>
    </row>
    <row r="1370" spans="1:82" ht="57">
      <c r="A1370" s="39" t="s">
        <v>1155</v>
      </c>
      <c r="B1370" s="41" t="str">
        <f>Source!F304</f>
        <v>421/пр_2020_п.75_пп.а</v>
      </c>
      <c r="C1370" s="41" t="str">
        <f>Source!G304</f>
        <v>Сметная стоимость вспомогательных ненормируемых материальных ресурсов, не учтенная в сметной норме, 2%</v>
      </c>
      <c r="D1370" s="42" t="str">
        <f>Source!H304</f>
        <v>%</v>
      </c>
      <c r="E1370" s="45">
        <f>SmtRes!AT528</f>
        <v>2</v>
      </c>
      <c r="F1370" s="40"/>
      <c r="G1370" s="45">
        <f>Source!I304</f>
        <v>2</v>
      </c>
      <c r="H1370" s="46"/>
      <c r="I1370" s="44"/>
      <c r="J1370" s="46"/>
      <c r="K1370" s="41"/>
      <c r="L1370" s="46">
        <f>Source!P304</f>
        <v>1.1200000000000001</v>
      </c>
      <c r="AD1370">
        <f>ROUND((Source!AT304/100)*((ROUND(0*Source!I304, 2)+ROUND(0*Source!I304, 2))), 2)</f>
        <v>0</v>
      </c>
      <c r="AE1370">
        <f>ROUND((Source!AU304/100)*((ROUND(0*Source!I304, 2)+ROUND(0*Source!I304, 2))), 2)</f>
        <v>0</v>
      </c>
      <c r="AN1370">
        <f>L1370</f>
        <v>1.1200000000000001</v>
      </c>
      <c r="AW1370">
        <f>L1370</f>
        <v>1.1200000000000001</v>
      </c>
      <c r="AZ1370">
        <f>Source!X304</f>
        <v>0</v>
      </c>
      <c r="BA1370">
        <f>Source!Y304</f>
        <v>0</v>
      </c>
      <c r="CD1370">
        <v>4</v>
      </c>
    </row>
    <row r="1371" spans="1:82" ht="14.25">
      <c r="A1371" s="41"/>
      <c r="B1371" s="41"/>
      <c r="C1371" s="41" t="s">
        <v>987</v>
      </c>
      <c r="D1371" s="42"/>
      <c r="E1371" s="45"/>
      <c r="F1371" s="40"/>
      <c r="G1371" s="45"/>
      <c r="H1371" s="46"/>
      <c r="I1371" s="44"/>
      <c r="J1371" s="46"/>
      <c r="K1371" s="41"/>
      <c r="L1371" s="46">
        <f>SUM(AR1350:AR1374)+SUM(AS1350:AS1374)+SUM(AT1350:AT1374)+SUM(AU1350:AU1374)+SUM(AV1350:AV1374)</f>
        <v>60.73</v>
      </c>
    </row>
    <row r="1372" spans="1:82" ht="28.5">
      <c r="A1372" s="41"/>
      <c r="B1372" s="41" t="s">
        <v>27</v>
      </c>
      <c r="C1372" s="41" t="s">
        <v>988</v>
      </c>
      <c r="D1372" s="42" t="s">
        <v>32</v>
      </c>
      <c r="E1372" s="45">
        <f>Source!BZ303</f>
        <v>97</v>
      </c>
      <c r="F1372" s="40"/>
      <c r="G1372" s="45">
        <f>Source!AT303</f>
        <v>97</v>
      </c>
      <c r="H1372" s="46"/>
      <c r="I1372" s="44"/>
      <c r="J1372" s="46"/>
      <c r="K1372" s="41"/>
      <c r="L1372" s="46">
        <f>SUM(AZ1350:AZ1374)</f>
        <v>58.91</v>
      </c>
    </row>
    <row r="1373" spans="1:82" ht="28.5">
      <c r="A1373" s="48"/>
      <c r="B1373" s="48" t="s">
        <v>28</v>
      </c>
      <c r="C1373" s="48" t="s">
        <v>989</v>
      </c>
      <c r="D1373" s="49" t="s">
        <v>32</v>
      </c>
      <c r="E1373" s="50">
        <f>Source!CA303</f>
        <v>51</v>
      </c>
      <c r="F1373" s="51"/>
      <c r="G1373" s="50">
        <f>Source!AU303</f>
        <v>51</v>
      </c>
      <c r="H1373" s="52"/>
      <c r="I1373" s="53"/>
      <c r="J1373" s="52"/>
      <c r="K1373" s="48"/>
      <c r="L1373" s="52">
        <f>SUM(BA1350:BA1374)</f>
        <v>30.97</v>
      </c>
    </row>
    <row r="1374" spans="1:82" ht="15">
      <c r="C1374" s="82" t="s">
        <v>990</v>
      </c>
      <c r="D1374" s="82"/>
      <c r="E1374" s="82"/>
      <c r="F1374" s="82"/>
      <c r="G1374" s="82"/>
      <c r="H1374" s="82"/>
      <c r="I1374" s="83">
        <f>K1374/E1350</f>
        <v>17806</v>
      </c>
      <c r="J1374" s="83"/>
      <c r="K1374" s="83">
        <f>L1352+L1354+L1361+L1372+L1373+L1355+SUM(L1370:L1370)</f>
        <v>178.06</v>
      </c>
      <c r="L1374" s="83"/>
      <c r="AD1374">
        <f>ROUND((Source!AT303/100)*((ROUND(SUMIF(SmtRes!AQ516:'SmtRes'!AQ528,"=1",SmtRes!AD516:'SmtRes'!AD528)*Source!I303, 2)+ROUND(SUMIF(SmtRes!AQ516:'SmtRes'!AQ528,"=1",SmtRes!AC516:'SmtRes'!AC528)*Source!I303, 2))), 2)</f>
        <v>9.76</v>
      </c>
      <c r="AE1374">
        <f>ROUND((Source!AU303/100)*((ROUND(SUMIF(SmtRes!AQ516:'SmtRes'!AQ528,"=1",SmtRes!AD516:'SmtRes'!AD528)*Source!I303, 2)+ROUND(SUMIF(SmtRes!AQ516:'SmtRes'!AQ528,"=1",SmtRes!AC516:'SmtRes'!AC528)*Source!I303, 2))), 2)</f>
        <v>5.13</v>
      </c>
      <c r="AN1374" s="54">
        <f>L1352+L1354+L1361+L1372+L1373+L1355</f>
        <v>176.94</v>
      </c>
      <c r="AO1374" s="54">
        <f>L1354</f>
        <v>13.400000000000004</v>
      </c>
      <c r="AQ1374" t="s">
        <v>991</v>
      </c>
      <c r="AR1374" s="54">
        <f>L1352</f>
        <v>56.18</v>
      </c>
      <c r="AT1374" s="54">
        <f>L1355</f>
        <v>4.55</v>
      </c>
      <c r="AV1374" t="s">
        <v>991</v>
      </c>
      <c r="AW1374" s="54">
        <f>L1361</f>
        <v>12.93</v>
      </c>
      <c r="AZ1374">
        <f>Source!X303</f>
        <v>58.91</v>
      </c>
      <c r="BA1374">
        <f>Source!Y303</f>
        <v>30.97</v>
      </c>
      <c r="CD1374">
        <v>2</v>
      </c>
    </row>
    <row r="1375" spans="1:82" ht="106.5">
      <c r="A1375" s="39" t="s">
        <v>372</v>
      </c>
      <c r="B1375" s="41" t="s">
        <v>1065</v>
      </c>
      <c r="C1375" s="41" t="s">
        <v>1066</v>
      </c>
      <c r="D1375" s="42" t="str">
        <f>Source!H305</f>
        <v>ШТ</v>
      </c>
      <c r="E1375" s="45">
        <f>Source!K305</f>
        <v>2</v>
      </c>
      <c r="F1375" s="40"/>
      <c r="G1375" s="45">
        <f>Source!I305</f>
        <v>2</v>
      </c>
      <c r="H1375" s="46"/>
      <c r="I1375" s="44"/>
      <c r="J1375" s="46"/>
      <c r="K1375" s="41"/>
      <c r="L1375" s="46"/>
    </row>
    <row r="1376" spans="1:82" ht="15">
      <c r="A1376" s="40"/>
      <c r="B1376" s="43">
        <v>1</v>
      </c>
      <c r="C1376" s="40" t="s">
        <v>979</v>
      </c>
      <c r="D1376" s="42" t="s">
        <v>688</v>
      </c>
      <c r="E1376" s="45"/>
      <c r="F1376" s="43"/>
      <c r="G1376" s="45">
        <f>Source!U305</f>
        <v>0.53200000000000003</v>
      </c>
      <c r="H1376" s="43"/>
      <c r="I1376" s="43"/>
      <c r="J1376" s="43"/>
      <c r="K1376" s="43"/>
      <c r="L1376" s="47">
        <f>SUM(L1377:L1377)-SUMIF(CE1377:CE1377, 1, L1377:L1377)</f>
        <v>157.63999999999999</v>
      </c>
    </row>
    <row r="1377" spans="1:82" ht="28.5">
      <c r="A1377" s="41"/>
      <c r="B1377" s="41" t="s">
        <v>766</v>
      </c>
      <c r="C1377" s="41" t="s">
        <v>767</v>
      </c>
      <c r="D1377" s="42" t="s">
        <v>688</v>
      </c>
      <c r="E1377" s="45">
        <v>0.38</v>
      </c>
      <c r="F1377" s="40">
        <f>ROUND(0.7,7)</f>
        <v>0.7</v>
      </c>
      <c r="G1377" s="45">
        <f>SmtRes!CX529</f>
        <v>0.53200000000000003</v>
      </c>
      <c r="H1377" s="46"/>
      <c r="I1377" s="44"/>
      <c r="J1377" s="46">
        <f>SmtRes!CZ529</f>
        <v>296.32</v>
      </c>
      <c r="K1377" s="41"/>
      <c r="L1377" s="46">
        <f>SmtRes!DI529</f>
        <v>157.63999999999999</v>
      </c>
    </row>
    <row r="1378" spans="1:82" ht="15">
      <c r="A1378" s="40"/>
      <c r="B1378" s="43">
        <v>4</v>
      </c>
      <c r="C1378" s="40" t="s">
        <v>984</v>
      </c>
      <c r="D1378" s="42"/>
      <c r="E1378" s="45"/>
      <c r="F1378" s="43"/>
      <c r="G1378" s="45"/>
      <c r="H1378" s="43"/>
      <c r="I1378" s="43"/>
      <c r="J1378" s="43"/>
      <c r="K1378" s="43"/>
      <c r="L1378" s="47">
        <f>SUM(L1379:L1381)-SUMIF(CE1379:CE1381, 1, L1379:L1381)</f>
        <v>0</v>
      </c>
    </row>
    <row r="1379" spans="1:82" ht="28.5">
      <c r="A1379" s="41"/>
      <c r="B1379" s="41" t="s">
        <v>784</v>
      </c>
      <c r="C1379" s="41" t="s">
        <v>786</v>
      </c>
      <c r="D1379" s="42" t="s">
        <v>324</v>
      </c>
      <c r="E1379" s="45">
        <v>6.0000000000000002E-5</v>
      </c>
      <c r="F1379" s="40">
        <f>ROUND(0,7)</f>
        <v>0</v>
      </c>
      <c r="G1379" s="45">
        <f>SmtRes!CX530</f>
        <v>0</v>
      </c>
      <c r="H1379" s="46">
        <f>SmtRes!CZ530</f>
        <v>305052.55</v>
      </c>
      <c r="I1379" s="44">
        <f>SmtRes!AI530</f>
        <v>1.05</v>
      </c>
      <c r="J1379" s="46">
        <f>ROUND(H1379*I1379, 2)</f>
        <v>320305.18</v>
      </c>
      <c r="K1379" s="41"/>
      <c r="L1379" s="46">
        <f>SmtRes!DF530</f>
        <v>0</v>
      </c>
    </row>
    <row r="1380" spans="1:82" ht="14.25">
      <c r="A1380" s="41"/>
      <c r="B1380" s="41" t="s">
        <v>787</v>
      </c>
      <c r="C1380" s="41" t="s">
        <v>789</v>
      </c>
      <c r="D1380" s="42" t="s">
        <v>703</v>
      </c>
      <c r="E1380" s="45">
        <v>0.15</v>
      </c>
      <c r="F1380" s="40">
        <f>ROUND(0,7)</f>
        <v>0</v>
      </c>
      <c r="G1380" s="45">
        <f>SmtRes!CX531</f>
        <v>0</v>
      </c>
      <c r="H1380" s="46">
        <f>SmtRes!CZ531</f>
        <v>92.95</v>
      </c>
      <c r="I1380" s="44">
        <f>SmtRes!AI531</f>
        <v>1.1299999999999999</v>
      </c>
      <c r="J1380" s="46">
        <f>ROUND(H1380*I1380, 2)</f>
        <v>105.03</v>
      </c>
      <c r="K1380" s="41"/>
      <c r="L1380" s="46">
        <f>SmtRes!DF531</f>
        <v>0</v>
      </c>
    </row>
    <row r="1381" spans="1:82" ht="57">
      <c r="A1381" s="41"/>
      <c r="B1381" s="41" t="s">
        <v>790</v>
      </c>
      <c r="C1381" s="48" t="s">
        <v>792</v>
      </c>
      <c r="D1381" s="49" t="s">
        <v>703</v>
      </c>
      <c r="E1381" s="50">
        <v>0.72</v>
      </c>
      <c r="F1381" s="51">
        <f>ROUND(0,7)</f>
        <v>0</v>
      </c>
      <c r="G1381" s="50">
        <f>SmtRes!CX532</f>
        <v>0</v>
      </c>
      <c r="H1381" s="52">
        <f>SmtRes!CZ532</f>
        <v>490.01</v>
      </c>
      <c r="I1381" s="53">
        <f>SmtRes!AI532</f>
        <v>1.07</v>
      </c>
      <c r="J1381" s="52">
        <f>ROUND(H1381*I1381, 2)</f>
        <v>524.30999999999995</v>
      </c>
      <c r="K1381" s="48"/>
      <c r="L1381" s="52">
        <f>SmtRes!DF532</f>
        <v>0</v>
      </c>
    </row>
    <row r="1382" spans="1:82" ht="15">
      <c r="A1382" s="41"/>
      <c r="B1382" s="41"/>
      <c r="C1382" s="56" t="s">
        <v>985</v>
      </c>
      <c r="D1382" s="42"/>
      <c r="E1382" s="45"/>
      <c r="F1382" s="40"/>
      <c r="G1382" s="45"/>
      <c r="H1382" s="46"/>
      <c r="I1382" s="44"/>
      <c r="J1382" s="46"/>
      <c r="K1382" s="41"/>
      <c r="L1382" s="46">
        <f>L1376+L1378</f>
        <v>157.63999999999999</v>
      </c>
    </row>
    <row r="1383" spans="1:82" ht="57">
      <c r="A1383" s="39" t="s">
        <v>1156</v>
      </c>
      <c r="B1383" s="41" t="str">
        <f>Source!F306</f>
        <v>421/пр_2020_п.75_пп.а</v>
      </c>
      <c r="C1383" s="41" t="str">
        <f>Source!G306</f>
        <v>Сметная стоимость вспомогательных ненормируемых материальных ресурсов, не учтенная в сметной норме, 2%</v>
      </c>
      <c r="D1383" s="42" t="str">
        <f>Source!H306</f>
        <v>%</v>
      </c>
      <c r="E1383" s="45">
        <f>SmtRes!AT533</f>
        <v>2</v>
      </c>
      <c r="F1383" s="40"/>
      <c r="G1383" s="45">
        <f>Source!I306</f>
        <v>2</v>
      </c>
      <c r="H1383" s="46"/>
      <c r="I1383" s="44"/>
      <c r="J1383" s="46"/>
      <c r="K1383" s="41"/>
      <c r="L1383" s="46">
        <f>Source!P306</f>
        <v>4.5</v>
      </c>
      <c r="AD1383">
        <f>ROUND((Source!AT306/100)*((ROUND(0*Source!I306, 2)+ROUND(0*Source!I306, 2))), 2)</f>
        <v>0</v>
      </c>
      <c r="AE1383">
        <f>ROUND((Source!AU306/100)*((ROUND(0*Source!I306, 2)+ROUND(0*Source!I306, 2))), 2)</f>
        <v>0</v>
      </c>
      <c r="AN1383">
        <f>L1383</f>
        <v>4.5</v>
      </c>
      <c r="AW1383">
        <f>L1383</f>
        <v>4.5</v>
      </c>
      <c r="AZ1383">
        <f>Source!X306</f>
        <v>0</v>
      </c>
      <c r="BA1383">
        <f>Source!Y306</f>
        <v>0</v>
      </c>
      <c r="CD1383">
        <v>4</v>
      </c>
    </row>
    <row r="1384" spans="1:82" ht="14.25">
      <c r="A1384" s="41"/>
      <c r="B1384" s="41"/>
      <c r="C1384" s="41" t="s">
        <v>987</v>
      </c>
      <c r="D1384" s="42"/>
      <c r="E1384" s="45"/>
      <c r="F1384" s="40"/>
      <c r="G1384" s="45"/>
      <c r="H1384" s="46"/>
      <c r="I1384" s="44"/>
      <c r="J1384" s="46"/>
      <c r="K1384" s="41"/>
      <c r="L1384" s="46">
        <f>SUM(AR1375:AR1387)+SUM(AS1375:AS1387)+SUM(AT1375:AT1387)+SUM(AU1375:AU1387)+SUM(AV1375:AV1387)</f>
        <v>157.63999999999999</v>
      </c>
    </row>
    <row r="1385" spans="1:82" ht="28.5">
      <c r="A1385" s="41"/>
      <c r="B1385" s="41" t="s">
        <v>27</v>
      </c>
      <c r="C1385" s="41" t="s">
        <v>988</v>
      </c>
      <c r="D1385" s="42" t="s">
        <v>32</v>
      </c>
      <c r="E1385" s="45">
        <f>Source!BZ305</f>
        <v>97</v>
      </c>
      <c r="F1385" s="40"/>
      <c r="G1385" s="45">
        <f>Source!AT305</f>
        <v>97</v>
      </c>
      <c r="H1385" s="46"/>
      <c r="I1385" s="44"/>
      <c r="J1385" s="46"/>
      <c r="K1385" s="41"/>
      <c r="L1385" s="46">
        <f>SUM(AZ1375:AZ1387)</f>
        <v>152.91</v>
      </c>
    </row>
    <row r="1386" spans="1:82" ht="28.5">
      <c r="A1386" s="48"/>
      <c r="B1386" s="48" t="s">
        <v>28</v>
      </c>
      <c r="C1386" s="48" t="s">
        <v>989</v>
      </c>
      <c r="D1386" s="49" t="s">
        <v>32</v>
      </c>
      <c r="E1386" s="50">
        <f>Source!CA305</f>
        <v>51</v>
      </c>
      <c r="F1386" s="51"/>
      <c r="G1386" s="50">
        <f>Source!AU305</f>
        <v>51</v>
      </c>
      <c r="H1386" s="52"/>
      <c r="I1386" s="53"/>
      <c r="J1386" s="52"/>
      <c r="K1386" s="48"/>
      <c r="L1386" s="52">
        <f>SUM(BA1375:BA1387)</f>
        <v>80.400000000000006</v>
      </c>
    </row>
    <row r="1387" spans="1:82" ht="15">
      <c r="C1387" s="82" t="s">
        <v>990</v>
      </c>
      <c r="D1387" s="82"/>
      <c r="E1387" s="82"/>
      <c r="F1387" s="82"/>
      <c r="G1387" s="82"/>
      <c r="H1387" s="82"/>
      <c r="I1387" s="83">
        <f>K1387/E1375</f>
        <v>197.72499999999997</v>
      </c>
      <c r="J1387" s="83"/>
      <c r="K1387" s="83">
        <f>L1376+L1378+L1385+L1386+SUM(L1383:L1383)</f>
        <v>395.44999999999993</v>
      </c>
      <c r="L1387" s="83"/>
      <c r="AD1387">
        <f>ROUND((Source!AT305/100)*((ROUND(SUMIF(SmtRes!AQ529:'SmtRes'!AQ533,"=1",SmtRes!AD529:'SmtRes'!AD533)*Source!I305, 2)+ROUND(SUMIF(SmtRes!AQ529:'SmtRes'!AQ533,"=1",SmtRes!AC529:'SmtRes'!AC533)*Source!I305, 2))), 2)</f>
        <v>574.86</v>
      </c>
      <c r="AE1387">
        <f>ROUND((Source!AU305/100)*((ROUND(SUMIF(SmtRes!AQ529:'SmtRes'!AQ533,"=1",SmtRes!AD529:'SmtRes'!AD533)*Source!I305, 2)+ROUND(SUMIF(SmtRes!AQ529:'SmtRes'!AQ533,"=1",SmtRes!AC529:'SmtRes'!AC533)*Source!I305, 2))), 2)</f>
        <v>302.25</v>
      </c>
      <c r="AN1387" s="54">
        <f>L1376+L1378+L1385+L1386</f>
        <v>390.94999999999993</v>
      </c>
      <c r="AO1387">
        <f>0</f>
        <v>0</v>
      </c>
      <c r="AQ1387" t="s">
        <v>991</v>
      </c>
      <c r="AR1387" s="54">
        <f>L1376</f>
        <v>157.63999999999999</v>
      </c>
      <c r="AT1387">
        <f>0</f>
        <v>0</v>
      </c>
      <c r="AV1387" t="s">
        <v>991</v>
      </c>
      <c r="AW1387" s="54">
        <f>L1378</f>
        <v>0</v>
      </c>
      <c r="AZ1387">
        <f>Source!X305</f>
        <v>152.91</v>
      </c>
      <c r="BA1387">
        <f>Source!Y305</f>
        <v>80.400000000000006</v>
      </c>
      <c r="CD1387">
        <v>2</v>
      </c>
    </row>
    <row r="1388" spans="1:82" ht="42.75">
      <c r="A1388" s="39" t="s">
        <v>374</v>
      </c>
      <c r="B1388" s="41" t="s">
        <v>1065</v>
      </c>
      <c r="C1388" s="41" t="str">
        <f>Source!G307</f>
        <v>Герметизация проходов при вводе кабелей во взрывоопасные помещения уплотнительной массой</v>
      </c>
      <c r="D1388" s="42" t="str">
        <f>Source!H307</f>
        <v>ШТ</v>
      </c>
      <c r="E1388" s="45">
        <f>Source!K307</f>
        <v>2</v>
      </c>
      <c r="F1388" s="40"/>
      <c r="G1388" s="45">
        <f>Source!I307</f>
        <v>2</v>
      </c>
      <c r="H1388" s="46"/>
      <c r="I1388" s="44"/>
      <c r="J1388" s="46"/>
      <c r="K1388" s="41"/>
      <c r="L1388" s="46"/>
    </row>
    <row r="1389" spans="1:82" ht="15">
      <c r="A1389" s="40"/>
      <c r="B1389" s="43">
        <v>1</v>
      </c>
      <c r="C1389" s="40" t="s">
        <v>979</v>
      </c>
      <c r="D1389" s="42" t="s">
        <v>688</v>
      </c>
      <c r="E1389" s="45"/>
      <c r="F1389" s="43"/>
      <c r="G1389" s="45">
        <f>Source!U307</f>
        <v>0.76</v>
      </c>
      <c r="H1389" s="43"/>
      <c r="I1389" s="43"/>
      <c r="J1389" s="43"/>
      <c r="K1389" s="43"/>
      <c r="L1389" s="47">
        <f>SUM(L1390:L1390)-SUMIF(CE1390:CE1390, 1, L1390:L1390)</f>
        <v>225.2</v>
      </c>
    </row>
    <row r="1390" spans="1:82" ht="28.5">
      <c r="A1390" s="41"/>
      <c r="B1390" s="41" t="s">
        <v>766</v>
      </c>
      <c r="C1390" s="41" t="s">
        <v>767</v>
      </c>
      <c r="D1390" s="42" t="s">
        <v>688</v>
      </c>
      <c r="E1390" s="45">
        <v>0.38</v>
      </c>
      <c r="F1390" s="40"/>
      <c r="G1390" s="45">
        <f>SmtRes!CX534</f>
        <v>0.76</v>
      </c>
      <c r="H1390" s="46"/>
      <c r="I1390" s="44"/>
      <c r="J1390" s="46">
        <f>SmtRes!CZ534</f>
        <v>296.32</v>
      </c>
      <c r="K1390" s="41"/>
      <c r="L1390" s="46">
        <f>SmtRes!DI534</f>
        <v>225.2</v>
      </c>
    </row>
    <row r="1391" spans="1:82" ht="15">
      <c r="A1391" s="40"/>
      <c r="B1391" s="43">
        <v>4</v>
      </c>
      <c r="C1391" s="40" t="s">
        <v>984</v>
      </c>
      <c r="D1391" s="42"/>
      <c r="E1391" s="45"/>
      <c r="F1391" s="43"/>
      <c r="G1391" s="45"/>
      <c r="H1391" s="43"/>
      <c r="I1391" s="43"/>
      <c r="J1391" s="43"/>
      <c r="K1391" s="43"/>
      <c r="L1391" s="47">
        <f>SUM(L1392:L1394)-SUMIF(CE1392:CE1394, 1, L1392:L1394)</f>
        <v>824.96</v>
      </c>
    </row>
    <row r="1392" spans="1:82" ht="28.5">
      <c r="A1392" s="41"/>
      <c r="B1392" s="41" t="s">
        <v>784</v>
      </c>
      <c r="C1392" s="41" t="s">
        <v>786</v>
      </c>
      <c r="D1392" s="42" t="s">
        <v>324</v>
      </c>
      <c r="E1392" s="45">
        <v>6.0000000000000002E-5</v>
      </c>
      <c r="F1392" s="40"/>
      <c r="G1392" s="45">
        <f>SmtRes!CX535</f>
        <v>1.2E-4</v>
      </c>
      <c r="H1392" s="46">
        <f>SmtRes!CZ535</f>
        <v>305052.55</v>
      </c>
      <c r="I1392" s="44">
        <f>SmtRes!AI535</f>
        <v>1.05</v>
      </c>
      <c r="J1392" s="46">
        <f>ROUND(H1392*I1392, 2)</f>
        <v>320305.18</v>
      </c>
      <c r="K1392" s="41"/>
      <c r="L1392" s="46">
        <f>SmtRes!DF535</f>
        <v>38.44</v>
      </c>
    </row>
    <row r="1393" spans="1:83" ht="14.25">
      <c r="A1393" s="41"/>
      <c r="B1393" s="41" t="s">
        <v>787</v>
      </c>
      <c r="C1393" s="41" t="s">
        <v>789</v>
      </c>
      <c r="D1393" s="42" t="s">
        <v>703</v>
      </c>
      <c r="E1393" s="45">
        <v>0.15</v>
      </c>
      <c r="F1393" s="40"/>
      <c r="G1393" s="45">
        <f>SmtRes!CX536</f>
        <v>0.3</v>
      </c>
      <c r="H1393" s="46">
        <f>SmtRes!CZ536</f>
        <v>92.95</v>
      </c>
      <c r="I1393" s="44">
        <f>SmtRes!AI536</f>
        <v>1.1299999999999999</v>
      </c>
      <c r="J1393" s="46">
        <f>ROUND(H1393*I1393, 2)</f>
        <v>105.03</v>
      </c>
      <c r="K1393" s="41"/>
      <c r="L1393" s="46">
        <f>SmtRes!DF536</f>
        <v>31.51</v>
      </c>
    </row>
    <row r="1394" spans="1:83" ht="57">
      <c r="A1394" s="41"/>
      <c r="B1394" s="41" t="s">
        <v>790</v>
      </c>
      <c r="C1394" s="48" t="s">
        <v>792</v>
      </c>
      <c r="D1394" s="49" t="s">
        <v>703</v>
      </c>
      <c r="E1394" s="50">
        <v>0.72</v>
      </c>
      <c r="F1394" s="51"/>
      <c r="G1394" s="50">
        <f>SmtRes!CX537</f>
        <v>1.44</v>
      </c>
      <c r="H1394" s="52">
        <f>SmtRes!CZ537</f>
        <v>490.01</v>
      </c>
      <c r="I1394" s="53">
        <f>SmtRes!AI537</f>
        <v>1.07</v>
      </c>
      <c r="J1394" s="52">
        <f>ROUND(H1394*I1394, 2)</f>
        <v>524.30999999999995</v>
      </c>
      <c r="K1394" s="48"/>
      <c r="L1394" s="52">
        <f>SmtRes!DF537</f>
        <v>755.01</v>
      </c>
    </row>
    <row r="1395" spans="1:83" ht="15">
      <c r="A1395" s="41"/>
      <c r="B1395" s="41"/>
      <c r="C1395" s="56" t="s">
        <v>985</v>
      </c>
      <c r="D1395" s="42"/>
      <c r="E1395" s="45"/>
      <c r="F1395" s="40"/>
      <c r="G1395" s="45"/>
      <c r="H1395" s="46"/>
      <c r="I1395" s="44"/>
      <c r="J1395" s="46"/>
      <c r="K1395" s="41"/>
      <c r="L1395" s="46">
        <f>L1389+L1391</f>
        <v>1050.1600000000001</v>
      </c>
    </row>
    <row r="1396" spans="1:83" ht="57">
      <c r="A1396" s="39" t="s">
        <v>1157</v>
      </c>
      <c r="B1396" s="41" t="str">
        <f>Source!F308</f>
        <v>421/пр_2020_п.75_пп.а</v>
      </c>
      <c r="C1396" s="41" t="str">
        <f>Source!G308</f>
        <v>Сметная стоимость вспомогательных ненормируемых материальных ресурсов, не учтенная в сметной норме, 2%</v>
      </c>
      <c r="D1396" s="42" t="str">
        <f>Source!H308</f>
        <v>%</v>
      </c>
      <c r="E1396" s="45">
        <f>SmtRes!AT538</f>
        <v>2</v>
      </c>
      <c r="F1396" s="40"/>
      <c r="G1396" s="45">
        <f>Source!I308</f>
        <v>2</v>
      </c>
      <c r="H1396" s="46"/>
      <c r="I1396" s="44"/>
      <c r="J1396" s="46"/>
      <c r="K1396" s="41"/>
      <c r="L1396" s="46">
        <f>Source!P308</f>
        <v>4.5</v>
      </c>
      <c r="AD1396">
        <f>ROUND((Source!AT308/100)*((ROUND(0*Source!I308, 2)+ROUND(0*Source!I308, 2))), 2)</f>
        <v>0</v>
      </c>
      <c r="AE1396">
        <f>ROUND((Source!AU308/100)*((ROUND(0*Source!I308, 2)+ROUND(0*Source!I308, 2))), 2)</f>
        <v>0</v>
      </c>
      <c r="AN1396">
        <f>L1396</f>
        <v>4.5</v>
      </c>
      <c r="AW1396">
        <f>L1396</f>
        <v>4.5</v>
      </c>
      <c r="AZ1396">
        <f>Source!X308</f>
        <v>0</v>
      </c>
      <c r="BA1396">
        <f>Source!Y308</f>
        <v>0</v>
      </c>
      <c r="CD1396">
        <v>4</v>
      </c>
    </row>
    <row r="1397" spans="1:83" ht="14.25">
      <c r="A1397" s="41"/>
      <c r="B1397" s="41"/>
      <c r="C1397" s="41" t="s">
        <v>987</v>
      </c>
      <c r="D1397" s="42"/>
      <c r="E1397" s="45"/>
      <c r="F1397" s="40"/>
      <c r="G1397" s="45"/>
      <c r="H1397" s="46"/>
      <c r="I1397" s="44"/>
      <c r="J1397" s="46"/>
      <c r="K1397" s="41"/>
      <c r="L1397" s="46">
        <f>SUM(AR1388:AR1400)+SUM(AS1388:AS1400)+SUM(AT1388:AT1400)+SUM(AU1388:AU1400)+SUM(AV1388:AV1400)</f>
        <v>225.2</v>
      </c>
    </row>
    <row r="1398" spans="1:83" ht="28.5">
      <c r="A1398" s="41"/>
      <c r="B1398" s="41" t="s">
        <v>27</v>
      </c>
      <c r="C1398" s="41" t="s">
        <v>988</v>
      </c>
      <c r="D1398" s="42" t="s">
        <v>32</v>
      </c>
      <c r="E1398" s="45">
        <f>Source!BZ307</f>
        <v>97</v>
      </c>
      <c r="F1398" s="40"/>
      <c r="G1398" s="45">
        <f>Source!AT307</f>
        <v>97</v>
      </c>
      <c r="H1398" s="46"/>
      <c r="I1398" s="44"/>
      <c r="J1398" s="46"/>
      <c r="K1398" s="41"/>
      <c r="L1398" s="46">
        <f>SUM(AZ1388:AZ1400)</f>
        <v>218.44</v>
      </c>
    </row>
    <row r="1399" spans="1:83" ht="28.5">
      <c r="A1399" s="48"/>
      <c r="B1399" s="48" t="s">
        <v>28</v>
      </c>
      <c r="C1399" s="48" t="s">
        <v>989</v>
      </c>
      <c r="D1399" s="49" t="s">
        <v>32</v>
      </c>
      <c r="E1399" s="50">
        <f>Source!CA307</f>
        <v>51</v>
      </c>
      <c r="F1399" s="51"/>
      <c r="G1399" s="50">
        <f>Source!AU307</f>
        <v>51</v>
      </c>
      <c r="H1399" s="52"/>
      <c r="I1399" s="53"/>
      <c r="J1399" s="52"/>
      <c r="K1399" s="48"/>
      <c r="L1399" s="52">
        <f>SUM(BA1388:BA1400)</f>
        <v>114.85</v>
      </c>
    </row>
    <row r="1400" spans="1:83" ht="15">
      <c r="C1400" s="82" t="s">
        <v>990</v>
      </c>
      <c r="D1400" s="82"/>
      <c r="E1400" s="82"/>
      <c r="F1400" s="82"/>
      <c r="G1400" s="82"/>
      <c r="H1400" s="82"/>
      <c r="I1400" s="83">
        <f>K1400/E1388</f>
        <v>693.97500000000002</v>
      </c>
      <c r="J1400" s="83"/>
      <c r="K1400" s="83">
        <f>L1389+L1391+L1398+L1399+SUM(L1396:L1396)</f>
        <v>1387.95</v>
      </c>
      <c r="L1400" s="83"/>
      <c r="AD1400">
        <f>ROUND((Source!AT307/100)*((ROUND(SUMIF(SmtRes!AQ534:'SmtRes'!AQ538,"=1",SmtRes!AD534:'SmtRes'!AD538)*Source!I307, 2)+ROUND(SUMIF(SmtRes!AQ534:'SmtRes'!AQ538,"=1",SmtRes!AC534:'SmtRes'!AC538)*Source!I307, 2))), 2)</f>
        <v>574.86</v>
      </c>
      <c r="AE1400">
        <f>ROUND((Source!AU307/100)*((ROUND(SUMIF(SmtRes!AQ534:'SmtRes'!AQ538,"=1",SmtRes!AD534:'SmtRes'!AD538)*Source!I307, 2)+ROUND(SUMIF(SmtRes!AQ534:'SmtRes'!AQ538,"=1",SmtRes!AC534:'SmtRes'!AC538)*Source!I307, 2))), 2)</f>
        <v>302.25</v>
      </c>
      <c r="AN1400" s="54">
        <f>L1389+L1391+L1398+L1399</f>
        <v>1383.45</v>
      </c>
      <c r="AO1400">
        <f>0</f>
        <v>0</v>
      </c>
      <c r="AQ1400" t="s">
        <v>991</v>
      </c>
      <c r="AR1400" s="54">
        <f>L1389</f>
        <v>225.2</v>
      </c>
      <c r="AT1400">
        <f>0</f>
        <v>0</v>
      </c>
      <c r="AV1400" t="s">
        <v>991</v>
      </c>
      <c r="AW1400" s="54">
        <f>L1391</f>
        <v>824.96</v>
      </c>
      <c r="AZ1400">
        <f>Source!X307</f>
        <v>218.44</v>
      </c>
      <c r="BA1400">
        <f>Source!Y307</f>
        <v>114.85</v>
      </c>
      <c r="CD1400">
        <v>2</v>
      </c>
    </row>
    <row r="1401" spans="1:83" ht="106.5">
      <c r="A1401" s="39" t="s">
        <v>376</v>
      </c>
      <c r="B1401" s="41" t="s">
        <v>1061</v>
      </c>
      <c r="C1401" s="41" t="s">
        <v>1062</v>
      </c>
      <c r="D1401" s="42" t="str">
        <f>Source!H309</f>
        <v>100 м</v>
      </c>
      <c r="E1401" s="45">
        <f>Source!K309</f>
        <v>2.5499999999999998</v>
      </c>
      <c r="F1401" s="40"/>
      <c r="G1401" s="45">
        <f>Source!I309</f>
        <v>2.5499999999999998</v>
      </c>
      <c r="H1401" s="46"/>
      <c r="I1401" s="44"/>
      <c r="J1401" s="46"/>
      <c r="K1401" s="41"/>
      <c r="L1401" s="46"/>
    </row>
    <row r="1402" spans="1:83">
      <c r="C1402" s="58" t="str">
        <f>"Объем: "&amp;Source!I309&amp;"=255/"&amp;"100"</f>
        <v>Объем: 2,55=255/100</v>
      </c>
    </row>
    <row r="1403" spans="1:83" ht="15">
      <c r="A1403" s="40"/>
      <c r="B1403" s="43">
        <v>1</v>
      </c>
      <c r="C1403" s="40" t="s">
        <v>979</v>
      </c>
      <c r="D1403" s="42" t="s">
        <v>688</v>
      </c>
      <c r="E1403" s="45"/>
      <c r="F1403" s="43"/>
      <c r="G1403" s="45">
        <f>Source!U309</f>
        <v>17.7072</v>
      </c>
      <c r="H1403" s="43"/>
      <c r="I1403" s="43"/>
      <c r="J1403" s="43"/>
      <c r="K1403" s="43"/>
      <c r="L1403" s="47">
        <f>SUM(L1404:L1404)-SUMIF(CE1404:CE1404, 1, L1404:L1404)</f>
        <v>5247</v>
      </c>
    </row>
    <row r="1404" spans="1:83" ht="28.5">
      <c r="A1404" s="41"/>
      <c r="B1404" s="41" t="s">
        <v>766</v>
      </c>
      <c r="C1404" s="41" t="s">
        <v>767</v>
      </c>
      <c r="D1404" s="42" t="s">
        <v>688</v>
      </c>
      <c r="E1404" s="45">
        <v>9.92</v>
      </c>
      <c r="F1404" s="40">
        <f>ROUND(0.7,7)</f>
        <v>0.7</v>
      </c>
      <c r="G1404" s="45">
        <f>SmtRes!CX539</f>
        <v>17.7072</v>
      </c>
      <c r="H1404" s="46"/>
      <c r="I1404" s="44"/>
      <c r="J1404" s="46">
        <f>SmtRes!CZ539</f>
        <v>296.32</v>
      </c>
      <c r="K1404" s="41"/>
      <c r="L1404" s="46">
        <f>SmtRes!DI539</f>
        <v>5247</v>
      </c>
    </row>
    <row r="1405" spans="1:83" ht="15">
      <c r="A1405" s="40"/>
      <c r="B1405" s="43">
        <v>2</v>
      </c>
      <c r="C1405" s="40" t="s">
        <v>980</v>
      </c>
      <c r="D1405" s="42"/>
      <c r="E1405" s="45"/>
      <c r="F1405" s="43"/>
      <c r="G1405" s="45"/>
      <c r="H1405" s="43"/>
      <c r="I1405" s="43"/>
      <c r="J1405" s="43"/>
      <c r="K1405" s="43"/>
      <c r="L1405" s="47">
        <f>SUM(L1406:L1412)-SUMIF(CE1406:CE1412, 1, L1406:L1412)</f>
        <v>773.49000000000012</v>
      </c>
    </row>
    <row r="1406" spans="1:83" ht="15">
      <c r="A1406" s="40"/>
      <c r="B1406" s="43"/>
      <c r="C1406" s="40" t="s">
        <v>983</v>
      </c>
      <c r="D1406" s="42" t="s">
        <v>688</v>
      </c>
      <c r="E1406" s="45"/>
      <c r="F1406" s="43"/>
      <c r="G1406" s="45">
        <f>Source!V309</f>
        <v>9.282</v>
      </c>
      <c r="H1406" s="43"/>
      <c r="I1406" s="43"/>
      <c r="J1406" s="43"/>
      <c r="K1406" s="43"/>
      <c r="L1406" s="47">
        <f>SUMIF(CE1407:CE1412, 1, L1407:L1412)</f>
        <v>253.57</v>
      </c>
      <c r="CE1406">
        <v>1</v>
      </c>
    </row>
    <row r="1407" spans="1:83" ht="28.5">
      <c r="A1407" s="41"/>
      <c r="B1407" s="41" t="s">
        <v>691</v>
      </c>
      <c r="C1407" s="41" t="s">
        <v>693</v>
      </c>
      <c r="D1407" s="42" t="s">
        <v>694</v>
      </c>
      <c r="E1407" s="45">
        <v>0.2</v>
      </c>
      <c r="F1407" s="40">
        <f t="shared" ref="F1407:F1412" si="12">ROUND(0.7,7)</f>
        <v>0.7</v>
      </c>
      <c r="G1407" s="45">
        <f>SmtRes!CX541</f>
        <v>0.35699999999999998</v>
      </c>
      <c r="H1407" s="46"/>
      <c r="I1407" s="44"/>
      <c r="J1407" s="46">
        <f>SmtRes!CZ541</f>
        <v>1442.85</v>
      </c>
      <c r="K1407" s="41"/>
      <c r="L1407" s="46">
        <f>SmtRes!DG541</f>
        <v>515.1</v>
      </c>
    </row>
    <row r="1408" spans="1:83" ht="28.5">
      <c r="A1408" s="41"/>
      <c r="B1408" s="41" t="s">
        <v>695</v>
      </c>
      <c r="C1408" s="41" t="s">
        <v>981</v>
      </c>
      <c r="D1408" s="42" t="s">
        <v>688</v>
      </c>
      <c r="E1408" s="45">
        <f>SmtRes!DO541*SmtRes!AT541</f>
        <v>0.2</v>
      </c>
      <c r="F1408" s="40">
        <f t="shared" si="12"/>
        <v>0.7</v>
      </c>
      <c r="G1408" s="45">
        <f>SmtRes!DO541*SmtRes!CX541</f>
        <v>0.35699999999999998</v>
      </c>
      <c r="H1408" s="46"/>
      <c r="I1408" s="44"/>
      <c r="J1408" s="46">
        <f>ROUND(SmtRes!AG541/SmtRes!DO541, 2)</f>
        <v>407.16</v>
      </c>
      <c r="K1408" s="41"/>
      <c r="L1408" s="46">
        <f>SmtRes!DH541</f>
        <v>145.36000000000001</v>
      </c>
      <c r="CE1408">
        <v>1</v>
      </c>
    </row>
    <row r="1409" spans="1:83" ht="28.5">
      <c r="A1409" s="41"/>
      <c r="B1409" s="41" t="s">
        <v>768</v>
      </c>
      <c r="C1409" s="41" t="s">
        <v>770</v>
      </c>
      <c r="D1409" s="42" t="s">
        <v>694</v>
      </c>
      <c r="E1409" s="45">
        <v>2.4</v>
      </c>
      <c r="F1409" s="40">
        <f t="shared" si="12"/>
        <v>0.7</v>
      </c>
      <c r="G1409" s="45">
        <f>SmtRes!CX542</f>
        <v>4.2839999999999998</v>
      </c>
      <c r="H1409" s="46">
        <f>SmtRes!CZ542</f>
        <v>1.75</v>
      </c>
      <c r="I1409" s="44">
        <f>SmtRes!AJ542</f>
        <v>1.38</v>
      </c>
      <c r="J1409" s="46">
        <f>ROUND(H1409*I1409, 2)</f>
        <v>2.42</v>
      </c>
      <c r="K1409" s="41"/>
      <c r="L1409" s="46">
        <f>SmtRes!DG542</f>
        <v>10.37</v>
      </c>
    </row>
    <row r="1410" spans="1:83" ht="28.5">
      <c r="A1410" s="41"/>
      <c r="B1410" s="41" t="s">
        <v>771</v>
      </c>
      <c r="C1410" s="41" t="s">
        <v>773</v>
      </c>
      <c r="D1410" s="42" t="s">
        <v>694</v>
      </c>
      <c r="E1410" s="45">
        <v>2.4</v>
      </c>
      <c r="F1410" s="40">
        <f t="shared" si="12"/>
        <v>0.7</v>
      </c>
      <c r="G1410" s="45">
        <f>SmtRes!CX543</f>
        <v>4.2839999999999998</v>
      </c>
      <c r="H1410" s="46">
        <f>SmtRes!CZ543</f>
        <v>8.84</v>
      </c>
      <c r="I1410" s="44">
        <f>SmtRes!AJ543</f>
        <v>1.29</v>
      </c>
      <c r="J1410" s="46">
        <f>ROUND(H1410*I1410, 2)</f>
        <v>11.4</v>
      </c>
      <c r="K1410" s="41"/>
      <c r="L1410" s="46">
        <f>SmtRes!DG543</f>
        <v>48.84</v>
      </c>
    </row>
    <row r="1411" spans="1:83" ht="28.5">
      <c r="A1411" s="41"/>
      <c r="B1411" s="41" t="s">
        <v>696</v>
      </c>
      <c r="C1411" s="41" t="s">
        <v>698</v>
      </c>
      <c r="D1411" s="42" t="s">
        <v>694</v>
      </c>
      <c r="E1411" s="45">
        <v>0.2</v>
      </c>
      <c r="F1411" s="40">
        <f t="shared" si="12"/>
        <v>0.7</v>
      </c>
      <c r="G1411" s="45">
        <f>SmtRes!CX544</f>
        <v>0.35699999999999998</v>
      </c>
      <c r="H1411" s="46"/>
      <c r="I1411" s="44"/>
      <c r="J1411" s="46">
        <f>SmtRes!CZ544</f>
        <v>557.94000000000005</v>
      </c>
      <c r="K1411" s="41"/>
      <c r="L1411" s="46">
        <f>SmtRes!DG544</f>
        <v>199.18</v>
      </c>
    </row>
    <row r="1412" spans="1:83" ht="28.5">
      <c r="A1412" s="41"/>
      <c r="B1412" s="41" t="s">
        <v>699</v>
      </c>
      <c r="C1412" s="41" t="s">
        <v>982</v>
      </c>
      <c r="D1412" s="42" t="s">
        <v>688</v>
      </c>
      <c r="E1412" s="45">
        <f>SmtRes!DO544*SmtRes!AT544</f>
        <v>0.2</v>
      </c>
      <c r="F1412" s="40">
        <f t="shared" si="12"/>
        <v>0.7</v>
      </c>
      <c r="G1412" s="45">
        <f>SmtRes!DO544*SmtRes!CX544</f>
        <v>0.35699999999999998</v>
      </c>
      <c r="H1412" s="46"/>
      <c r="I1412" s="44"/>
      <c r="J1412" s="46">
        <f>ROUND(SmtRes!AG544/SmtRes!DO544, 2)</f>
        <v>303.11</v>
      </c>
      <c r="K1412" s="41"/>
      <c r="L1412" s="46">
        <f>SmtRes!DH544</f>
        <v>108.21</v>
      </c>
      <c r="CE1412">
        <v>1</v>
      </c>
    </row>
    <row r="1413" spans="1:83" ht="15">
      <c r="A1413" s="40"/>
      <c r="B1413" s="43">
        <v>4</v>
      </c>
      <c r="C1413" s="40" t="s">
        <v>984</v>
      </c>
      <c r="D1413" s="42"/>
      <c r="E1413" s="45"/>
      <c r="F1413" s="43"/>
      <c r="G1413" s="45"/>
      <c r="H1413" s="43"/>
      <c r="I1413" s="43"/>
      <c r="J1413" s="43"/>
      <c r="K1413" s="43"/>
      <c r="L1413" s="47">
        <f>SUM(L1414:L1416)-SUMIF(CE1414:CE1416, 1, L1414:L1416)</f>
        <v>0</v>
      </c>
    </row>
    <row r="1414" spans="1:83" ht="57">
      <c r="A1414" s="41"/>
      <c r="B1414" s="41" t="s">
        <v>774</v>
      </c>
      <c r="C1414" s="41" t="s">
        <v>776</v>
      </c>
      <c r="D1414" s="42" t="s">
        <v>777</v>
      </c>
      <c r="E1414" s="45">
        <v>9.6000000000000002E-2</v>
      </c>
      <c r="F1414" s="40">
        <f>ROUND(0,7)</f>
        <v>0</v>
      </c>
      <c r="G1414" s="45">
        <f>SmtRes!CX545</f>
        <v>0</v>
      </c>
      <c r="H1414" s="46">
        <f>SmtRes!CZ545</f>
        <v>37.71</v>
      </c>
      <c r="I1414" s="44">
        <f>SmtRes!AI545</f>
        <v>1.41</v>
      </c>
      <c r="J1414" s="46">
        <f>ROUND(H1414*I1414, 2)</f>
        <v>53.17</v>
      </c>
      <c r="K1414" s="41"/>
      <c r="L1414" s="46">
        <f>SmtRes!DF545</f>
        <v>0</v>
      </c>
    </row>
    <row r="1415" spans="1:83" ht="28.5">
      <c r="A1415" s="41"/>
      <c r="B1415" s="41" t="s">
        <v>778</v>
      </c>
      <c r="C1415" s="41" t="s">
        <v>780</v>
      </c>
      <c r="D1415" s="42" t="s">
        <v>703</v>
      </c>
      <c r="E1415" s="45">
        <v>0.5</v>
      </c>
      <c r="F1415" s="40">
        <f>ROUND(0,7)</f>
        <v>0</v>
      </c>
      <c r="G1415" s="45">
        <f>SmtRes!CX546</f>
        <v>0</v>
      </c>
      <c r="H1415" s="46">
        <f>SmtRes!CZ546</f>
        <v>931.11</v>
      </c>
      <c r="I1415" s="44">
        <f>SmtRes!AI546</f>
        <v>0.87</v>
      </c>
      <c r="J1415" s="46">
        <f>ROUND(H1415*I1415, 2)</f>
        <v>810.07</v>
      </c>
      <c r="K1415" s="41"/>
      <c r="L1415" s="46">
        <f>SmtRes!DF546</f>
        <v>0</v>
      </c>
    </row>
    <row r="1416" spans="1:83" ht="14.25">
      <c r="A1416" s="41"/>
      <c r="B1416" s="41" t="s">
        <v>781</v>
      </c>
      <c r="C1416" s="48" t="s">
        <v>783</v>
      </c>
      <c r="D1416" s="49" t="s">
        <v>324</v>
      </c>
      <c r="E1416" s="50">
        <v>6.0000000000000002E-5</v>
      </c>
      <c r="F1416" s="51">
        <f>ROUND(0,7)</f>
        <v>0</v>
      </c>
      <c r="G1416" s="50">
        <f>SmtRes!CX547</f>
        <v>0</v>
      </c>
      <c r="H1416" s="52">
        <f>SmtRes!CZ547</f>
        <v>82698.14</v>
      </c>
      <c r="I1416" s="53">
        <f>SmtRes!AI547</f>
        <v>1.2</v>
      </c>
      <c r="J1416" s="52">
        <f>ROUND(H1416*I1416, 2)</f>
        <v>99237.77</v>
      </c>
      <c r="K1416" s="48"/>
      <c r="L1416" s="52">
        <f>SmtRes!DF547</f>
        <v>0</v>
      </c>
    </row>
    <row r="1417" spans="1:83" ht="15">
      <c r="A1417" s="41"/>
      <c r="B1417" s="41"/>
      <c r="C1417" s="56" t="s">
        <v>985</v>
      </c>
      <c r="D1417" s="42"/>
      <c r="E1417" s="45"/>
      <c r="F1417" s="40"/>
      <c r="G1417" s="45"/>
      <c r="H1417" s="46"/>
      <c r="I1417" s="44"/>
      <c r="J1417" s="46"/>
      <c r="K1417" s="41"/>
      <c r="L1417" s="46">
        <f>L1403+L1405+L1406+L1413</f>
        <v>6274.0599999999995</v>
      </c>
    </row>
    <row r="1418" spans="1:83" ht="57">
      <c r="A1418" s="39" t="s">
        <v>1158</v>
      </c>
      <c r="B1418" s="41" t="str">
        <f>Source!F310</f>
        <v>421/пр_2020_п.75_пп.а</v>
      </c>
      <c r="C1418" s="41" t="str">
        <f>Source!G310</f>
        <v>Сметная стоимость вспомогательных ненормируемых материальных ресурсов, не учтенная в сметной норме, 2%</v>
      </c>
      <c r="D1418" s="42" t="str">
        <f>Source!H310</f>
        <v>%</v>
      </c>
      <c r="E1418" s="45">
        <f>SmtRes!AT548</f>
        <v>2</v>
      </c>
      <c r="F1418" s="40"/>
      <c r="G1418" s="45">
        <f>Source!I310</f>
        <v>2</v>
      </c>
      <c r="H1418" s="46"/>
      <c r="I1418" s="44"/>
      <c r="J1418" s="46"/>
      <c r="K1418" s="41"/>
      <c r="L1418" s="46">
        <f>Source!P310</f>
        <v>149.91</v>
      </c>
      <c r="AD1418">
        <f>ROUND((Source!AT310/100)*((ROUND(0*Source!I310, 2)+ROUND(0*Source!I310, 2))), 2)</f>
        <v>0</v>
      </c>
      <c r="AE1418">
        <f>ROUND((Source!AU310/100)*((ROUND(0*Source!I310, 2)+ROUND(0*Source!I310, 2))), 2)</f>
        <v>0</v>
      </c>
      <c r="AN1418">
        <f>L1418</f>
        <v>149.91</v>
      </c>
      <c r="AW1418">
        <f>L1418</f>
        <v>149.91</v>
      </c>
      <c r="AZ1418">
        <f>Source!X310</f>
        <v>0</v>
      </c>
      <c r="BA1418">
        <f>Source!Y310</f>
        <v>0</v>
      </c>
      <c r="CD1418">
        <v>4</v>
      </c>
    </row>
    <row r="1419" spans="1:83" ht="14.25">
      <c r="A1419" s="41"/>
      <c r="B1419" s="41"/>
      <c r="C1419" s="41" t="s">
        <v>987</v>
      </c>
      <c r="D1419" s="42"/>
      <c r="E1419" s="45"/>
      <c r="F1419" s="40"/>
      <c r="G1419" s="45"/>
      <c r="H1419" s="46"/>
      <c r="I1419" s="44"/>
      <c r="J1419" s="46"/>
      <c r="K1419" s="41"/>
      <c r="L1419" s="46">
        <f>SUM(AR1401:AR1422)+SUM(AS1401:AS1422)+SUM(AT1401:AT1422)+SUM(AU1401:AU1422)+SUM(AV1401:AV1422)</f>
        <v>5500.57</v>
      </c>
    </row>
    <row r="1420" spans="1:83" ht="28.5">
      <c r="A1420" s="41"/>
      <c r="B1420" s="41" t="s">
        <v>27</v>
      </c>
      <c r="C1420" s="41" t="s">
        <v>988</v>
      </c>
      <c r="D1420" s="42" t="s">
        <v>32</v>
      </c>
      <c r="E1420" s="45">
        <f>Source!BZ309</f>
        <v>97</v>
      </c>
      <c r="F1420" s="40"/>
      <c r="G1420" s="45">
        <f>Source!AT309</f>
        <v>97</v>
      </c>
      <c r="H1420" s="46"/>
      <c r="I1420" s="44"/>
      <c r="J1420" s="46"/>
      <c r="K1420" s="41"/>
      <c r="L1420" s="46">
        <f>SUM(AZ1401:AZ1422)</f>
        <v>5335.55</v>
      </c>
    </row>
    <row r="1421" spans="1:83" ht="28.5">
      <c r="A1421" s="48"/>
      <c r="B1421" s="48" t="s">
        <v>28</v>
      </c>
      <c r="C1421" s="48" t="s">
        <v>989</v>
      </c>
      <c r="D1421" s="49" t="s">
        <v>32</v>
      </c>
      <c r="E1421" s="50">
        <f>Source!CA309</f>
        <v>51</v>
      </c>
      <c r="F1421" s="51"/>
      <c r="G1421" s="50">
        <f>Source!AU309</f>
        <v>51</v>
      </c>
      <c r="H1421" s="52"/>
      <c r="I1421" s="53"/>
      <c r="J1421" s="52"/>
      <c r="K1421" s="48"/>
      <c r="L1421" s="52">
        <f>SUM(BA1401:BA1422)</f>
        <v>2805.29</v>
      </c>
    </row>
    <row r="1422" spans="1:83" ht="15">
      <c r="C1422" s="82" t="s">
        <v>990</v>
      </c>
      <c r="D1422" s="82"/>
      <c r="E1422" s="82"/>
      <c r="F1422" s="82"/>
      <c r="G1422" s="82"/>
      <c r="H1422" s="82"/>
      <c r="I1422" s="83">
        <f>K1422/E1401</f>
        <v>5711.6901960784326</v>
      </c>
      <c r="J1422" s="83"/>
      <c r="K1422" s="83">
        <f>L1403+L1405+L1413+L1420+L1421+L1406+SUM(L1418:L1418)</f>
        <v>14564.810000000001</v>
      </c>
      <c r="L1422" s="83"/>
      <c r="AD1422">
        <f>ROUND((Source!AT309/100)*((ROUND(SUMIF(SmtRes!AQ539:'SmtRes'!AQ548,"=1",SmtRes!AD539:'SmtRes'!AD548)*Source!I309, 2)+ROUND(SUMIF(SmtRes!AQ539:'SmtRes'!AQ548,"=1",SmtRes!AC539:'SmtRes'!AC548)*Source!I309, 2))), 2)</f>
        <v>2489.81</v>
      </c>
      <c r="AE1422">
        <f>ROUND((Source!AU309/100)*((ROUND(SUMIF(SmtRes!AQ539:'SmtRes'!AQ548,"=1",SmtRes!AD539:'SmtRes'!AD548)*Source!I309, 2)+ROUND(SUMIF(SmtRes!AQ539:'SmtRes'!AQ548,"=1",SmtRes!AC539:'SmtRes'!AC548)*Source!I309, 2))), 2)</f>
        <v>1309.07</v>
      </c>
      <c r="AN1422" s="54">
        <f>L1403+L1405+L1413+L1420+L1421+L1406</f>
        <v>14414.900000000001</v>
      </c>
      <c r="AO1422" s="54">
        <f>L1405</f>
        <v>773.49000000000012</v>
      </c>
      <c r="AQ1422" t="s">
        <v>991</v>
      </c>
      <c r="AR1422" s="54">
        <f>L1403</f>
        <v>5247</v>
      </c>
      <c r="AT1422" s="54">
        <f>L1406</f>
        <v>253.57</v>
      </c>
      <c r="AV1422" t="s">
        <v>991</v>
      </c>
      <c r="AW1422" s="54">
        <f>L1413</f>
        <v>0</v>
      </c>
      <c r="AZ1422">
        <f>Source!X309</f>
        <v>5335.55</v>
      </c>
      <c r="BA1422">
        <f>Source!Y309</f>
        <v>2805.29</v>
      </c>
      <c r="CD1422">
        <v>2</v>
      </c>
    </row>
    <row r="1423" spans="1:83" ht="42.75">
      <c r="A1423" s="39" t="s">
        <v>378</v>
      </c>
      <c r="B1423" s="41" t="s">
        <v>1061</v>
      </c>
      <c r="C1423" s="41" t="str">
        <f>Source!G311</f>
        <v>Кабель до 35 кВ в проложенных трубах, блоках и коробах, масса 1 м кабеля: до 1 кг</v>
      </c>
      <c r="D1423" s="42" t="str">
        <f>Source!H311</f>
        <v>100 м</v>
      </c>
      <c r="E1423" s="45">
        <f>Source!K311</f>
        <v>2.5499999999999998</v>
      </c>
      <c r="F1423" s="40"/>
      <c r="G1423" s="45">
        <f>Source!I311</f>
        <v>2.5499999999999998</v>
      </c>
      <c r="H1423" s="46"/>
      <c r="I1423" s="44"/>
      <c r="J1423" s="46"/>
      <c r="K1423" s="41"/>
      <c r="L1423" s="46"/>
    </row>
    <row r="1424" spans="1:83">
      <c r="C1424" s="58" t="str">
        <f>"Объем: "&amp;Source!I311&amp;"=255/"&amp;"100"</f>
        <v>Объем: 2,55=255/100</v>
      </c>
    </row>
    <row r="1425" spans="1:83" ht="15">
      <c r="A1425" s="40"/>
      <c r="B1425" s="43">
        <v>1</v>
      </c>
      <c r="C1425" s="40" t="s">
        <v>979</v>
      </c>
      <c r="D1425" s="42" t="s">
        <v>688</v>
      </c>
      <c r="E1425" s="45"/>
      <c r="F1425" s="43"/>
      <c r="G1425" s="45">
        <f>Source!U311</f>
        <v>25.295999999999999</v>
      </c>
      <c r="H1425" s="43"/>
      <c r="I1425" s="43"/>
      <c r="J1425" s="43"/>
      <c r="K1425" s="43"/>
      <c r="L1425" s="47">
        <f>SUM(L1426:L1426)-SUMIF(CE1426:CE1426, 1, L1426:L1426)</f>
        <v>7495.71</v>
      </c>
    </row>
    <row r="1426" spans="1:83" ht="28.5">
      <c r="A1426" s="41"/>
      <c r="B1426" s="41" t="s">
        <v>766</v>
      </c>
      <c r="C1426" s="41" t="s">
        <v>767</v>
      </c>
      <c r="D1426" s="42" t="s">
        <v>688</v>
      </c>
      <c r="E1426" s="45">
        <v>9.92</v>
      </c>
      <c r="F1426" s="40"/>
      <c r="G1426" s="45">
        <f>SmtRes!CX549</f>
        <v>25.295999999999999</v>
      </c>
      <c r="H1426" s="46"/>
      <c r="I1426" s="44"/>
      <c r="J1426" s="46">
        <f>SmtRes!CZ549</f>
        <v>296.32</v>
      </c>
      <c r="K1426" s="41"/>
      <c r="L1426" s="46">
        <f>SmtRes!DI549</f>
        <v>7495.71</v>
      </c>
    </row>
    <row r="1427" spans="1:83" ht="15">
      <c r="A1427" s="40"/>
      <c r="B1427" s="43">
        <v>2</v>
      </c>
      <c r="C1427" s="40" t="s">
        <v>980</v>
      </c>
      <c r="D1427" s="42"/>
      <c r="E1427" s="45"/>
      <c r="F1427" s="43"/>
      <c r="G1427" s="45"/>
      <c r="H1427" s="43"/>
      <c r="I1427" s="43"/>
      <c r="J1427" s="43"/>
      <c r="K1427" s="43"/>
      <c r="L1427" s="47">
        <f>SUM(L1428:L1434)-SUMIF(CE1428:CE1434, 1, L1428:L1434)</f>
        <v>1104.98</v>
      </c>
    </row>
    <row r="1428" spans="1:83" ht="15">
      <c r="A1428" s="40"/>
      <c r="B1428" s="43"/>
      <c r="C1428" s="40" t="s">
        <v>983</v>
      </c>
      <c r="D1428" s="42" t="s">
        <v>688</v>
      </c>
      <c r="E1428" s="45"/>
      <c r="F1428" s="43"/>
      <c r="G1428" s="45">
        <f>Source!V311</f>
        <v>13.26</v>
      </c>
      <c r="H1428" s="43"/>
      <c r="I1428" s="43"/>
      <c r="J1428" s="43"/>
      <c r="K1428" s="43"/>
      <c r="L1428" s="47">
        <f>SUMIF(CE1429:CE1434, 1, L1429:L1434)</f>
        <v>362.24</v>
      </c>
      <c r="CE1428">
        <v>1</v>
      </c>
    </row>
    <row r="1429" spans="1:83" ht="28.5">
      <c r="A1429" s="41"/>
      <c r="B1429" s="41" t="s">
        <v>691</v>
      </c>
      <c r="C1429" s="41" t="s">
        <v>693</v>
      </c>
      <c r="D1429" s="42" t="s">
        <v>694</v>
      </c>
      <c r="E1429" s="45">
        <v>0.2</v>
      </c>
      <c r="F1429" s="40"/>
      <c r="G1429" s="45">
        <f>SmtRes!CX551</f>
        <v>0.51</v>
      </c>
      <c r="H1429" s="46"/>
      <c r="I1429" s="44"/>
      <c r="J1429" s="46">
        <f>SmtRes!CZ551</f>
        <v>1442.85</v>
      </c>
      <c r="K1429" s="41"/>
      <c r="L1429" s="46">
        <f>SmtRes!DG551</f>
        <v>735.85</v>
      </c>
    </row>
    <row r="1430" spans="1:83" ht="28.5">
      <c r="A1430" s="41"/>
      <c r="B1430" s="41" t="s">
        <v>695</v>
      </c>
      <c r="C1430" s="41" t="s">
        <v>981</v>
      </c>
      <c r="D1430" s="42" t="s">
        <v>688</v>
      </c>
      <c r="E1430" s="45">
        <f>SmtRes!DO551*SmtRes!AT551</f>
        <v>0.2</v>
      </c>
      <c r="F1430" s="40"/>
      <c r="G1430" s="45">
        <f>SmtRes!DO551*SmtRes!CX551</f>
        <v>0.51</v>
      </c>
      <c r="H1430" s="46"/>
      <c r="I1430" s="44"/>
      <c r="J1430" s="46">
        <f>ROUND(SmtRes!AG551/SmtRes!DO551, 2)</f>
        <v>407.16</v>
      </c>
      <c r="K1430" s="41"/>
      <c r="L1430" s="46">
        <f>SmtRes!DH551</f>
        <v>207.65</v>
      </c>
      <c r="CE1430">
        <v>1</v>
      </c>
    </row>
    <row r="1431" spans="1:83" ht="28.5">
      <c r="A1431" s="41"/>
      <c r="B1431" s="41" t="s">
        <v>768</v>
      </c>
      <c r="C1431" s="41" t="s">
        <v>770</v>
      </c>
      <c r="D1431" s="42" t="s">
        <v>694</v>
      </c>
      <c r="E1431" s="45">
        <v>2.4</v>
      </c>
      <c r="F1431" s="40"/>
      <c r="G1431" s="45">
        <f>SmtRes!CX552</f>
        <v>6.12</v>
      </c>
      <c r="H1431" s="46">
        <f>SmtRes!CZ552</f>
        <v>1.75</v>
      </c>
      <c r="I1431" s="44">
        <f>SmtRes!AJ552</f>
        <v>1.38</v>
      </c>
      <c r="J1431" s="46">
        <f>ROUND(H1431*I1431, 2)</f>
        <v>2.42</v>
      </c>
      <c r="K1431" s="41"/>
      <c r="L1431" s="46">
        <f>SmtRes!DG552</f>
        <v>14.81</v>
      </c>
    </row>
    <row r="1432" spans="1:83" ht="28.5">
      <c r="A1432" s="41"/>
      <c r="B1432" s="41" t="s">
        <v>771</v>
      </c>
      <c r="C1432" s="41" t="s">
        <v>773</v>
      </c>
      <c r="D1432" s="42" t="s">
        <v>694</v>
      </c>
      <c r="E1432" s="45">
        <v>2.4</v>
      </c>
      <c r="F1432" s="40"/>
      <c r="G1432" s="45">
        <f>SmtRes!CX553</f>
        <v>6.12</v>
      </c>
      <c r="H1432" s="46">
        <f>SmtRes!CZ553</f>
        <v>8.84</v>
      </c>
      <c r="I1432" s="44">
        <f>SmtRes!AJ553</f>
        <v>1.29</v>
      </c>
      <c r="J1432" s="46">
        <f>ROUND(H1432*I1432, 2)</f>
        <v>11.4</v>
      </c>
      <c r="K1432" s="41"/>
      <c r="L1432" s="46">
        <f>SmtRes!DG553</f>
        <v>69.77</v>
      </c>
    </row>
    <row r="1433" spans="1:83" ht="28.5">
      <c r="A1433" s="41"/>
      <c r="B1433" s="41" t="s">
        <v>696</v>
      </c>
      <c r="C1433" s="41" t="s">
        <v>698</v>
      </c>
      <c r="D1433" s="42" t="s">
        <v>694</v>
      </c>
      <c r="E1433" s="45">
        <v>0.2</v>
      </c>
      <c r="F1433" s="40"/>
      <c r="G1433" s="45">
        <f>SmtRes!CX554</f>
        <v>0.51</v>
      </c>
      <c r="H1433" s="46"/>
      <c r="I1433" s="44"/>
      <c r="J1433" s="46">
        <f>SmtRes!CZ554</f>
        <v>557.94000000000005</v>
      </c>
      <c r="K1433" s="41"/>
      <c r="L1433" s="46">
        <f>SmtRes!DG554</f>
        <v>284.55</v>
      </c>
    </row>
    <row r="1434" spans="1:83" ht="28.5">
      <c r="A1434" s="41"/>
      <c r="B1434" s="41" t="s">
        <v>699</v>
      </c>
      <c r="C1434" s="41" t="s">
        <v>982</v>
      </c>
      <c r="D1434" s="42" t="s">
        <v>688</v>
      </c>
      <c r="E1434" s="45">
        <f>SmtRes!DO554*SmtRes!AT554</f>
        <v>0.2</v>
      </c>
      <c r="F1434" s="40"/>
      <c r="G1434" s="45">
        <f>SmtRes!DO554*SmtRes!CX554</f>
        <v>0.51</v>
      </c>
      <c r="H1434" s="46"/>
      <c r="I1434" s="44"/>
      <c r="J1434" s="46">
        <f>ROUND(SmtRes!AG554/SmtRes!DO554, 2)</f>
        <v>303.11</v>
      </c>
      <c r="K1434" s="41"/>
      <c r="L1434" s="46">
        <f>SmtRes!DH554</f>
        <v>154.59</v>
      </c>
      <c r="CE1434">
        <v>1</v>
      </c>
    </row>
    <row r="1435" spans="1:83" ht="15">
      <c r="A1435" s="40"/>
      <c r="B1435" s="43">
        <v>4</v>
      </c>
      <c r="C1435" s="40" t="s">
        <v>984</v>
      </c>
      <c r="D1435" s="42"/>
      <c r="E1435" s="45"/>
      <c r="F1435" s="43"/>
      <c r="G1435" s="45"/>
      <c r="H1435" s="43"/>
      <c r="I1435" s="43"/>
      <c r="J1435" s="43"/>
      <c r="K1435" s="43"/>
      <c r="L1435" s="47">
        <f>SUM(L1436:L1438)-SUMIF(CE1436:CE1438, 1, L1436:L1438)</f>
        <v>1061.04</v>
      </c>
    </row>
    <row r="1436" spans="1:83" ht="57">
      <c r="A1436" s="41"/>
      <c r="B1436" s="41" t="s">
        <v>774</v>
      </c>
      <c r="C1436" s="41" t="s">
        <v>776</v>
      </c>
      <c r="D1436" s="42" t="s">
        <v>777</v>
      </c>
      <c r="E1436" s="45">
        <v>9.6000000000000002E-2</v>
      </c>
      <c r="F1436" s="40"/>
      <c r="G1436" s="45">
        <f>SmtRes!CX555</f>
        <v>0.24479999999999999</v>
      </c>
      <c r="H1436" s="46">
        <f>SmtRes!CZ555</f>
        <v>37.71</v>
      </c>
      <c r="I1436" s="44">
        <f>SmtRes!AI555</f>
        <v>1.41</v>
      </c>
      <c r="J1436" s="46">
        <f>ROUND(H1436*I1436, 2)</f>
        <v>53.17</v>
      </c>
      <c r="K1436" s="41"/>
      <c r="L1436" s="46">
        <f>SmtRes!DF555</f>
        <v>13.02</v>
      </c>
    </row>
    <row r="1437" spans="1:83" ht="28.5">
      <c r="A1437" s="41"/>
      <c r="B1437" s="41" t="s">
        <v>778</v>
      </c>
      <c r="C1437" s="41" t="s">
        <v>780</v>
      </c>
      <c r="D1437" s="42" t="s">
        <v>703</v>
      </c>
      <c r="E1437" s="45">
        <v>0.5</v>
      </c>
      <c r="F1437" s="40"/>
      <c r="G1437" s="45">
        <f>SmtRes!CX556</f>
        <v>1.2749999999999999</v>
      </c>
      <c r="H1437" s="46">
        <f>SmtRes!CZ556</f>
        <v>931.11</v>
      </c>
      <c r="I1437" s="44">
        <f>SmtRes!AI556</f>
        <v>0.87</v>
      </c>
      <c r="J1437" s="46">
        <f>ROUND(H1437*I1437, 2)</f>
        <v>810.07</v>
      </c>
      <c r="K1437" s="41"/>
      <c r="L1437" s="46">
        <f>SmtRes!DF556</f>
        <v>1032.8399999999999</v>
      </c>
    </row>
    <row r="1438" spans="1:83" ht="14.25">
      <c r="A1438" s="41"/>
      <c r="B1438" s="41" t="s">
        <v>781</v>
      </c>
      <c r="C1438" s="48" t="s">
        <v>783</v>
      </c>
      <c r="D1438" s="49" t="s">
        <v>324</v>
      </c>
      <c r="E1438" s="50">
        <v>6.0000000000000002E-5</v>
      </c>
      <c r="F1438" s="51"/>
      <c r="G1438" s="50">
        <f>SmtRes!CX557</f>
        <v>1.5300000000000001E-4</v>
      </c>
      <c r="H1438" s="52">
        <f>SmtRes!CZ557</f>
        <v>82698.14</v>
      </c>
      <c r="I1438" s="53">
        <f>SmtRes!AI557</f>
        <v>1.2</v>
      </c>
      <c r="J1438" s="52">
        <f>ROUND(H1438*I1438, 2)</f>
        <v>99237.77</v>
      </c>
      <c r="K1438" s="48"/>
      <c r="L1438" s="52">
        <f>SmtRes!DF557</f>
        <v>15.18</v>
      </c>
    </row>
    <row r="1439" spans="1:83" ht="15">
      <c r="A1439" s="41"/>
      <c r="B1439" s="41"/>
      <c r="C1439" s="56" t="s">
        <v>985</v>
      </c>
      <c r="D1439" s="42"/>
      <c r="E1439" s="45"/>
      <c r="F1439" s="40"/>
      <c r="G1439" s="45"/>
      <c r="H1439" s="46"/>
      <c r="I1439" s="44"/>
      <c r="J1439" s="46"/>
      <c r="K1439" s="41"/>
      <c r="L1439" s="46">
        <f>L1425+L1427+L1428+L1435</f>
        <v>10023.970000000001</v>
      </c>
    </row>
    <row r="1440" spans="1:83" ht="57">
      <c r="A1440" s="39" t="s">
        <v>1159</v>
      </c>
      <c r="B1440" s="41" t="str">
        <f>Source!F312</f>
        <v>421/пр_2020_п.75_пп.а</v>
      </c>
      <c r="C1440" s="41" t="str">
        <f>Source!G312</f>
        <v>Сметная стоимость вспомогательных ненормируемых материальных ресурсов, не учтенная в сметной норме, 2%</v>
      </c>
      <c r="D1440" s="42" t="str">
        <f>Source!H312</f>
        <v>%</v>
      </c>
      <c r="E1440" s="45">
        <f>SmtRes!AT558</f>
        <v>2</v>
      </c>
      <c r="F1440" s="40"/>
      <c r="G1440" s="45">
        <f>Source!I312</f>
        <v>2</v>
      </c>
      <c r="H1440" s="46"/>
      <c r="I1440" s="44"/>
      <c r="J1440" s="46"/>
      <c r="K1440" s="41"/>
      <c r="L1440" s="46">
        <f>Source!P312</f>
        <v>149.91</v>
      </c>
      <c r="AD1440">
        <f>ROUND((Source!AT312/100)*((ROUND(0*Source!I312, 2)+ROUND(0*Source!I312, 2))), 2)</f>
        <v>0</v>
      </c>
      <c r="AE1440">
        <f>ROUND((Source!AU312/100)*((ROUND(0*Source!I312, 2)+ROUND(0*Source!I312, 2))), 2)</f>
        <v>0</v>
      </c>
      <c r="AN1440">
        <f>L1440</f>
        <v>149.91</v>
      </c>
      <c r="AW1440">
        <f>L1440</f>
        <v>149.91</v>
      </c>
      <c r="AZ1440">
        <f>Source!X312</f>
        <v>0</v>
      </c>
      <c r="BA1440">
        <f>Source!Y312</f>
        <v>0</v>
      </c>
      <c r="CD1440">
        <v>4</v>
      </c>
    </row>
    <row r="1441" spans="1:83" ht="14.25">
      <c r="A1441" s="41"/>
      <c r="B1441" s="41"/>
      <c r="C1441" s="41" t="s">
        <v>987</v>
      </c>
      <c r="D1441" s="42"/>
      <c r="E1441" s="45"/>
      <c r="F1441" s="40"/>
      <c r="G1441" s="45"/>
      <c r="H1441" s="46"/>
      <c r="I1441" s="44"/>
      <c r="J1441" s="46"/>
      <c r="K1441" s="41"/>
      <c r="L1441" s="46">
        <f>SUM(AR1423:AR1444)+SUM(AS1423:AS1444)+SUM(AT1423:AT1444)+SUM(AU1423:AU1444)+SUM(AV1423:AV1444)</f>
        <v>7857.95</v>
      </c>
    </row>
    <row r="1442" spans="1:83" ht="28.5">
      <c r="A1442" s="41"/>
      <c r="B1442" s="41" t="s">
        <v>27</v>
      </c>
      <c r="C1442" s="41" t="s">
        <v>988</v>
      </c>
      <c r="D1442" s="42" t="s">
        <v>32</v>
      </c>
      <c r="E1442" s="45">
        <f>Source!BZ311</f>
        <v>97</v>
      </c>
      <c r="F1442" s="40"/>
      <c r="G1442" s="45">
        <f>Source!AT311</f>
        <v>97</v>
      </c>
      <c r="H1442" s="46"/>
      <c r="I1442" s="44"/>
      <c r="J1442" s="46"/>
      <c r="K1442" s="41"/>
      <c r="L1442" s="46">
        <f>SUM(AZ1423:AZ1444)</f>
        <v>7622.21</v>
      </c>
    </row>
    <row r="1443" spans="1:83" ht="28.5">
      <c r="A1443" s="48"/>
      <c r="B1443" s="48" t="s">
        <v>28</v>
      </c>
      <c r="C1443" s="48" t="s">
        <v>989</v>
      </c>
      <c r="D1443" s="49" t="s">
        <v>32</v>
      </c>
      <c r="E1443" s="50">
        <f>Source!CA311</f>
        <v>51</v>
      </c>
      <c r="F1443" s="51"/>
      <c r="G1443" s="50">
        <f>Source!AU311</f>
        <v>51</v>
      </c>
      <c r="H1443" s="52"/>
      <c r="I1443" s="53"/>
      <c r="J1443" s="52"/>
      <c r="K1443" s="48"/>
      <c r="L1443" s="52">
        <f>SUM(BA1423:BA1444)</f>
        <v>4007.55</v>
      </c>
    </row>
    <row r="1444" spans="1:83" ht="15">
      <c r="C1444" s="82" t="s">
        <v>990</v>
      </c>
      <c r="D1444" s="82"/>
      <c r="E1444" s="82"/>
      <c r="F1444" s="82"/>
      <c r="G1444" s="82"/>
      <c r="H1444" s="82"/>
      <c r="I1444" s="83">
        <f>K1444/E1423</f>
        <v>8550.447058823529</v>
      </c>
      <c r="J1444" s="83"/>
      <c r="K1444" s="83">
        <f>L1425+L1427+L1435+L1442+L1443+L1428+SUM(L1440:L1440)</f>
        <v>21803.64</v>
      </c>
      <c r="L1444" s="83"/>
      <c r="AD1444">
        <f>ROUND((Source!AT311/100)*((ROUND(SUMIF(SmtRes!AQ549:'SmtRes'!AQ558,"=1",SmtRes!AD549:'SmtRes'!AD558)*Source!I311, 2)+ROUND(SUMIF(SmtRes!AQ549:'SmtRes'!AQ558,"=1",SmtRes!AC549:'SmtRes'!AC558)*Source!I311, 2))), 2)</f>
        <v>2489.81</v>
      </c>
      <c r="AE1444">
        <f>ROUND((Source!AU311/100)*((ROUND(SUMIF(SmtRes!AQ549:'SmtRes'!AQ558,"=1",SmtRes!AD549:'SmtRes'!AD558)*Source!I311, 2)+ROUND(SUMIF(SmtRes!AQ549:'SmtRes'!AQ558,"=1",SmtRes!AC549:'SmtRes'!AC558)*Source!I311, 2))), 2)</f>
        <v>1309.07</v>
      </c>
      <c r="AN1444" s="54">
        <f>L1425+L1427+L1435+L1442+L1443+L1428</f>
        <v>21653.73</v>
      </c>
      <c r="AO1444" s="54">
        <f>L1427</f>
        <v>1104.98</v>
      </c>
      <c r="AQ1444" t="s">
        <v>991</v>
      </c>
      <c r="AR1444" s="54">
        <f>L1425</f>
        <v>7495.71</v>
      </c>
      <c r="AT1444" s="54">
        <f>L1428</f>
        <v>362.24</v>
      </c>
      <c r="AV1444" t="s">
        <v>991</v>
      </c>
      <c r="AW1444" s="54">
        <f>L1435</f>
        <v>1061.04</v>
      </c>
      <c r="AZ1444">
        <f>Source!X311</f>
        <v>7622.21</v>
      </c>
      <c r="BA1444">
        <f>Source!Y311</f>
        <v>4007.55</v>
      </c>
      <c r="CD1444">
        <v>2</v>
      </c>
    </row>
    <row r="1445" spans="1:83" ht="106.5">
      <c r="A1445" s="39" t="s">
        <v>380</v>
      </c>
      <c r="B1445" s="41" t="s">
        <v>1078</v>
      </c>
      <c r="C1445" s="41" t="s">
        <v>1079</v>
      </c>
      <c r="D1445" s="42" t="str">
        <f>Source!H313</f>
        <v>100 м</v>
      </c>
      <c r="E1445" s="45">
        <f>Source!K313</f>
        <v>0.15</v>
      </c>
      <c r="F1445" s="40"/>
      <c r="G1445" s="45">
        <f>Source!I313</f>
        <v>0.15</v>
      </c>
      <c r="H1445" s="46"/>
      <c r="I1445" s="44"/>
      <c r="J1445" s="46"/>
      <c r="K1445" s="41"/>
      <c r="L1445" s="46"/>
    </row>
    <row r="1446" spans="1:83">
      <c r="C1446" s="58" t="str">
        <f>"Объем: "&amp;Source!I313&amp;"=15/"&amp;"100"</f>
        <v>Объем: 0,15=15/100</v>
      </c>
    </row>
    <row r="1447" spans="1:83" ht="15">
      <c r="A1447" s="40"/>
      <c r="B1447" s="43">
        <v>1</v>
      </c>
      <c r="C1447" s="40" t="s">
        <v>979</v>
      </c>
      <c r="D1447" s="42" t="s">
        <v>688</v>
      </c>
      <c r="E1447" s="45"/>
      <c r="F1447" s="43"/>
      <c r="G1447" s="45">
        <f>Source!U313</f>
        <v>3.2172000000000001</v>
      </c>
      <c r="H1447" s="43"/>
      <c r="I1447" s="43"/>
      <c r="J1447" s="43"/>
      <c r="K1447" s="43"/>
      <c r="L1447" s="47">
        <f>SUM(L1448:L1448)-SUMIF(CE1448:CE1448, 1, L1448:L1448)</f>
        <v>953.32</v>
      </c>
    </row>
    <row r="1448" spans="1:83" ht="28.5">
      <c r="A1448" s="41"/>
      <c r="B1448" s="41" t="s">
        <v>766</v>
      </c>
      <c r="C1448" s="41" t="s">
        <v>767</v>
      </c>
      <c r="D1448" s="42" t="s">
        <v>688</v>
      </c>
      <c r="E1448" s="45">
        <v>30.64</v>
      </c>
      <c r="F1448" s="40">
        <f>ROUND(0.7,7)</f>
        <v>0.7</v>
      </c>
      <c r="G1448" s="45">
        <f>SmtRes!CX559</f>
        <v>3.2172000000000001</v>
      </c>
      <c r="H1448" s="46"/>
      <c r="I1448" s="44"/>
      <c r="J1448" s="46">
        <f>SmtRes!CZ559</f>
        <v>296.32</v>
      </c>
      <c r="K1448" s="41"/>
      <c r="L1448" s="46">
        <f>SmtRes!DI559</f>
        <v>953.32</v>
      </c>
    </row>
    <row r="1449" spans="1:83" ht="15">
      <c r="A1449" s="40"/>
      <c r="B1449" s="43">
        <v>2</v>
      </c>
      <c r="C1449" s="40" t="s">
        <v>980</v>
      </c>
      <c r="D1449" s="42"/>
      <c r="E1449" s="45"/>
      <c r="F1449" s="43"/>
      <c r="G1449" s="45"/>
      <c r="H1449" s="43"/>
      <c r="I1449" s="43"/>
      <c r="J1449" s="43"/>
      <c r="K1449" s="43"/>
      <c r="L1449" s="47">
        <f>SUM(L1450:L1455)-SUMIF(CE1450:CE1455, 1, L1450:L1455)</f>
        <v>42.83</v>
      </c>
    </row>
    <row r="1450" spans="1:83" ht="15">
      <c r="A1450" s="40"/>
      <c r="B1450" s="43"/>
      <c r="C1450" s="40" t="s">
        <v>983</v>
      </c>
      <c r="D1450" s="42" t="s">
        <v>688</v>
      </c>
      <c r="E1450" s="45"/>
      <c r="F1450" s="43"/>
      <c r="G1450" s="45">
        <f>Source!V313</f>
        <v>0.55230000000000001</v>
      </c>
      <c r="H1450" s="43"/>
      <c r="I1450" s="43"/>
      <c r="J1450" s="43"/>
      <c r="K1450" s="43"/>
      <c r="L1450" s="47">
        <f>SUMIF(CE1451:CE1455, 1, L1451:L1455)</f>
        <v>11.93</v>
      </c>
      <c r="CE1450">
        <v>1</v>
      </c>
    </row>
    <row r="1451" spans="1:83" ht="28.5">
      <c r="A1451" s="41"/>
      <c r="B1451" s="41" t="s">
        <v>691</v>
      </c>
      <c r="C1451" s="41" t="s">
        <v>693</v>
      </c>
      <c r="D1451" s="42" t="s">
        <v>694</v>
      </c>
      <c r="E1451" s="45">
        <v>0.16</v>
      </c>
      <c r="F1451" s="40">
        <f>ROUND(0.7,7)</f>
        <v>0.7</v>
      </c>
      <c r="G1451" s="45">
        <f>SmtRes!CX561</f>
        <v>1.6799999999999999E-2</v>
      </c>
      <c r="H1451" s="46"/>
      <c r="I1451" s="44"/>
      <c r="J1451" s="46">
        <f>SmtRes!CZ561</f>
        <v>1442.85</v>
      </c>
      <c r="K1451" s="41"/>
      <c r="L1451" s="46">
        <f>SmtRes!DG561</f>
        <v>24.24</v>
      </c>
    </row>
    <row r="1452" spans="1:83" ht="28.5">
      <c r="A1452" s="41"/>
      <c r="B1452" s="41" t="s">
        <v>695</v>
      </c>
      <c r="C1452" s="41" t="s">
        <v>981</v>
      </c>
      <c r="D1452" s="42" t="s">
        <v>688</v>
      </c>
      <c r="E1452" s="45">
        <f>SmtRes!DO561*SmtRes!AT561</f>
        <v>0.16</v>
      </c>
      <c r="F1452" s="40">
        <f>ROUND(0.7,7)</f>
        <v>0.7</v>
      </c>
      <c r="G1452" s="45">
        <f>SmtRes!DO561*SmtRes!CX561</f>
        <v>1.6799999999999999E-2</v>
      </c>
      <c r="H1452" s="46"/>
      <c r="I1452" s="44"/>
      <c r="J1452" s="46">
        <f>ROUND(SmtRes!AG561/SmtRes!DO561, 2)</f>
        <v>407.16</v>
      </c>
      <c r="K1452" s="41"/>
      <c r="L1452" s="46">
        <f>SmtRes!DH561</f>
        <v>6.84</v>
      </c>
      <c r="CE1452">
        <v>1</v>
      </c>
    </row>
    <row r="1453" spans="1:83" ht="28.5">
      <c r="A1453" s="41"/>
      <c r="B1453" s="41" t="s">
        <v>696</v>
      </c>
      <c r="C1453" s="41" t="s">
        <v>698</v>
      </c>
      <c r="D1453" s="42" t="s">
        <v>694</v>
      </c>
      <c r="E1453" s="45">
        <v>0.16</v>
      </c>
      <c r="F1453" s="40">
        <f>ROUND(0.7,7)</f>
        <v>0.7</v>
      </c>
      <c r="G1453" s="45">
        <f>SmtRes!CX562</f>
        <v>1.6799999999999999E-2</v>
      </c>
      <c r="H1453" s="46"/>
      <c r="I1453" s="44"/>
      <c r="J1453" s="46">
        <f>SmtRes!CZ562</f>
        <v>557.94000000000005</v>
      </c>
      <c r="K1453" s="41"/>
      <c r="L1453" s="46">
        <f>SmtRes!DG562</f>
        <v>9.3699999999999992</v>
      </c>
    </row>
    <row r="1454" spans="1:83" ht="28.5">
      <c r="A1454" s="41"/>
      <c r="B1454" s="41" t="s">
        <v>699</v>
      </c>
      <c r="C1454" s="41" t="s">
        <v>982</v>
      </c>
      <c r="D1454" s="42" t="s">
        <v>688</v>
      </c>
      <c r="E1454" s="45">
        <f>SmtRes!DO562*SmtRes!AT562</f>
        <v>0.16</v>
      </c>
      <c r="F1454" s="40">
        <f>ROUND(0.7,7)</f>
        <v>0.7</v>
      </c>
      <c r="G1454" s="45">
        <f>SmtRes!DO562*SmtRes!CX562</f>
        <v>1.6799999999999999E-2</v>
      </c>
      <c r="H1454" s="46"/>
      <c r="I1454" s="44"/>
      <c r="J1454" s="46">
        <f>ROUND(SmtRes!AG562/SmtRes!DO562, 2)</f>
        <v>303.11</v>
      </c>
      <c r="K1454" s="41"/>
      <c r="L1454" s="46">
        <f>SmtRes!DH562</f>
        <v>5.09</v>
      </c>
      <c r="CE1454">
        <v>1</v>
      </c>
    </row>
    <row r="1455" spans="1:83" ht="42.75">
      <c r="A1455" s="41"/>
      <c r="B1455" s="41" t="s">
        <v>714</v>
      </c>
      <c r="C1455" s="41" t="s">
        <v>716</v>
      </c>
      <c r="D1455" s="42" t="s">
        <v>694</v>
      </c>
      <c r="E1455" s="45">
        <v>4.9400000000000004</v>
      </c>
      <c r="F1455" s="40">
        <f>ROUND(0.7,7)</f>
        <v>0.7</v>
      </c>
      <c r="G1455" s="45">
        <f>SmtRes!CX563</f>
        <v>0.51870000000000005</v>
      </c>
      <c r="H1455" s="46"/>
      <c r="I1455" s="44"/>
      <c r="J1455" s="46">
        <f>SmtRes!CZ563</f>
        <v>17.78</v>
      </c>
      <c r="K1455" s="41"/>
      <c r="L1455" s="46">
        <f>SmtRes!DG563</f>
        <v>9.2200000000000006</v>
      </c>
    </row>
    <row r="1456" spans="1:83" ht="15">
      <c r="A1456" s="40"/>
      <c r="B1456" s="43">
        <v>4</v>
      </c>
      <c r="C1456" s="40" t="s">
        <v>984</v>
      </c>
      <c r="D1456" s="42"/>
      <c r="E1456" s="45"/>
      <c r="F1456" s="43"/>
      <c r="G1456" s="45"/>
      <c r="H1456" s="43"/>
      <c r="I1456" s="43"/>
      <c r="J1456" s="43"/>
      <c r="K1456" s="43"/>
      <c r="L1456" s="47">
        <f>SUM(L1457:L1461)-SUMIF(CE1457:CE1461, 1, L1457:L1461)</f>
        <v>0</v>
      </c>
    </row>
    <row r="1457" spans="1:82" ht="14.25">
      <c r="A1457" s="41"/>
      <c r="B1457" s="41" t="s">
        <v>799</v>
      </c>
      <c r="C1457" s="41" t="s">
        <v>801</v>
      </c>
      <c r="D1457" s="42" t="s">
        <v>703</v>
      </c>
      <c r="E1457" s="45">
        <v>0.55000000000000004</v>
      </c>
      <c r="F1457" s="40">
        <f>ROUND(0,7)</f>
        <v>0</v>
      </c>
      <c r="G1457" s="45">
        <f>SmtRes!CX564</f>
        <v>0</v>
      </c>
      <c r="H1457" s="46">
        <f>SmtRes!CZ564</f>
        <v>177.09</v>
      </c>
      <c r="I1457" s="44">
        <f>SmtRes!AI564</f>
        <v>0.91</v>
      </c>
      <c r="J1457" s="46">
        <f>ROUND(H1457*I1457, 2)</f>
        <v>161.15</v>
      </c>
      <c r="K1457" s="41"/>
      <c r="L1457" s="46">
        <f>SmtRes!DF564</f>
        <v>0</v>
      </c>
    </row>
    <row r="1458" spans="1:82" ht="14.25">
      <c r="A1458" s="41"/>
      <c r="B1458" s="41" t="s">
        <v>736</v>
      </c>
      <c r="C1458" s="41" t="s">
        <v>738</v>
      </c>
      <c r="D1458" s="42" t="s">
        <v>739</v>
      </c>
      <c r="E1458" s="45">
        <v>2.5428000000000002</v>
      </c>
      <c r="F1458" s="40">
        <f>ROUND(0,7)</f>
        <v>0</v>
      </c>
      <c r="G1458" s="45">
        <f>SmtRes!CX565</f>
        <v>0</v>
      </c>
      <c r="H1458" s="46"/>
      <c r="I1458" s="44"/>
      <c r="J1458" s="46">
        <f>SmtRes!CZ565</f>
        <v>6.45</v>
      </c>
      <c r="K1458" s="41"/>
      <c r="L1458" s="46">
        <f>SmtRes!DF565</f>
        <v>0</v>
      </c>
    </row>
    <row r="1459" spans="1:82" ht="57">
      <c r="A1459" s="41"/>
      <c r="B1459" s="41" t="s">
        <v>717</v>
      </c>
      <c r="C1459" s="41" t="s">
        <v>719</v>
      </c>
      <c r="D1459" s="42" t="s">
        <v>703</v>
      </c>
      <c r="E1459" s="45">
        <v>3</v>
      </c>
      <c r="F1459" s="40">
        <f>ROUND(0,7)</f>
        <v>0</v>
      </c>
      <c r="G1459" s="45">
        <f>SmtRes!CX566</f>
        <v>0</v>
      </c>
      <c r="H1459" s="46">
        <f>SmtRes!CZ566</f>
        <v>155.63</v>
      </c>
      <c r="I1459" s="44">
        <f>SmtRes!AI566</f>
        <v>1.03</v>
      </c>
      <c r="J1459" s="46">
        <f>ROUND(H1459*I1459, 2)</f>
        <v>160.30000000000001</v>
      </c>
      <c r="K1459" s="41"/>
      <c r="L1459" s="46">
        <f>SmtRes!DF566</f>
        <v>0</v>
      </c>
    </row>
    <row r="1460" spans="1:82" ht="28.5">
      <c r="A1460" s="41"/>
      <c r="B1460" s="41" t="s">
        <v>760</v>
      </c>
      <c r="C1460" s="41" t="s">
        <v>762</v>
      </c>
      <c r="D1460" s="42" t="s">
        <v>324</v>
      </c>
      <c r="E1460" s="45">
        <v>5.8E-4</v>
      </c>
      <c r="F1460" s="40">
        <f>ROUND(0,7)</f>
        <v>0</v>
      </c>
      <c r="G1460" s="45">
        <f>SmtRes!CX567</f>
        <v>0</v>
      </c>
      <c r="H1460" s="46">
        <f>SmtRes!CZ567</f>
        <v>127406</v>
      </c>
      <c r="I1460" s="44">
        <f>SmtRes!AI567</f>
        <v>1.1599999999999999</v>
      </c>
      <c r="J1460" s="46">
        <f>ROUND(H1460*I1460, 2)</f>
        <v>147790.96</v>
      </c>
      <c r="K1460" s="41"/>
      <c r="L1460" s="46">
        <f>SmtRes!DF567</f>
        <v>0</v>
      </c>
    </row>
    <row r="1461" spans="1:82" ht="28.5">
      <c r="A1461" s="41"/>
      <c r="B1461" s="41" t="s">
        <v>707</v>
      </c>
      <c r="C1461" s="48" t="s">
        <v>709</v>
      </c>
      <c r="D1461" s="49" t="s">
        <v>703</v>
      </c>
      <c r="E1461" s="50">
        <v>0.1</v>
      </c>
      <c r="F1461" s="51">
        <f>ROUND(0,7)</f>
        <v>0</v>
      </c>
      <c r="G1461" s="50">
        <f>SmtRes!CX568</f>
        <v>0</v>
      </c>
      <c r="H1461" s="52">
        <f>SmtRes!CZ568</f>
        <v>79.88</v>
      </c>
      <c r="I1461" s="53">
        <f>SmtRes!AI568</f>
        <v>1.37</v>
      </c>
      <c r="J1461" s="52">
        <f>ROUND(H1461*I1461, 2)</f>
        <v>109.44</v>
      </c>
      <c r="K1461" s="48"/>
      <c r="L1461" s="52">
        <f>SmtRes!DF568</f>
        <v>0</v>
      </c>
    </row>
    <row r="1462" spans="1:82" ht="15">
      <c r="A1462" s="41"/>
      <c r="B1462" s="41"/>
      <c r="C1462" s="56" t="s">
        <v>985</v>
      </c>
      <c r="D1462" s="42"/>
      <c r="E1462" s="45"/>
      <c r="F1462" s="40"/>
      <c r="G1462" s="45"/>
      <c r="H1462" s="46"/>
      <c r="I1462" s="44"/>
      <c r="J1462" s="46"/>
      <c r="K1462" s="41"/>
      <c r="L1462" s="46">
        <f>L1447+L1449+L1450+L1456</f>
        <v>1008.08</v>
      </c>
    </row>
    <row r="1463" spans="1:82" ht="57">
      <c r="A1463" s="39" t="s">
        <v>1160</v>
      </c>
      <c r="B1463" s="41" t="str">
        <f>Source!F314</f>
        <v>421/пр_2020_п.75_пп.а</v>
      </c>
      <c r="C1463" s="41" t="str">
        <f>Source!G314</f>
        <v>Сметная стоимость вспомогательных ненормируемых материальных ресурсов, не учтенная в сметной норме, 2%</v>
      </c>
      <c r="D1463" s="42" t="str">
        <f>Source!H314</f>
        <v>%</v>
      </c>
      <c r="E1463" s="45">
        <f>SmtRes!AT569</f>
        <v>2</v>
      </c>
      <c r="F1463" s="40"/>
      <c r="G1463" s="45">
        <f>Source!I314</f>
        <v>2</v>
      </c>
      <c r="H1463" s="46"/>
      <c r="I1463" s="44"/>
      <c r="J1463" s="46"/>
      <c r="K1463" s="41"/>
      <c r="L1463" s="46">
        <f>Source!P314</f>
        <v>27.24</v>
      </c>
      <c r="AD1463">
        <f>ROUND((Source!AT314/100)*((ROUND(0*Source!I314, 2)+ROUND(0*Source!I314, 2))), 2)</f>
        <v>0</v>
      </c>
      <c r="AE1463">
        <f>ROUND((Source!AU314/100)*((ROUND(0*Source!I314, 2)+ROUND(0*Source!I314, 2))), 2)</f>
        <v>0</v>
      </c>
      <c r="AN1463">
        <f>L1463</f>
        <v>27.24</v>
      </c>
      <c r="AW1463">
        <f>L1463</f>
        <v>27.24</v>
      </c>
      <c r="AZ1463">
        <f>Source!X314</f>
        <v>0</v>
      </c>
      <c r="BA1463">
        <f>Source!Y314</f>
        <v>0</v>
      </c>
      <c r="CD1463">
        <v>4</v>
      </c>
    </row>
    <row r="1464" spans="1:82" ht="14.25">
      <c r="A1464" s="41"/>
      <c r="B1464" s="41"/>
      <c r="C1464" s="41" t="s">
        <v>987</v>
      </c>
      <c r="D1464" s="42"/>
      <c r="E1464" s="45"/>
      <c r="F1464" s="40"/>
      <c r="G1464" s="45"/>
      <c r="H1464" s="46"/>
      <c r="I1464" s="44"/>
      <c r="J1464" s="46"/>
      <c r="K1464" s="41"/>
      <c r="L1464" s="46">
        <f>SUM(AR1445:AR1467)+SUM(AS1445:AS1467)+SUM(AT1445:AT1467)+SUM(AU1445:AU1467)+SUM(AV1445:AV1467)</f>
        <v>965.25</v>
      </c>
    </row>
    <row r="1465" spans="1:82" ht="28.5">
      <c r="A1465" s="41"/>
      <c r="B1465" s="41" t="s">
        <v>27</v>
      </c>
      <c r="C1465" s="41" t="s">
        <v>988</v>
      </c>
      <c r="D1465" s="42" t="s">
        <v>32</v>
      </c>
      <c r="E1465" s="45">
        <f>Source!BZ313</f>
        <v>97</v>
      </c>
      <c r="F1465" s="40"/>
      <c r="G1465" s="45">
        <f>Source!AT313</f>
        <v>97</v>
      </c>
      <c r="H1465" s="46"/>
      <c r="I1465" s="44"/>
      <c r="J1465" s="46"/>
      <c r="K1465" s="41"/>
      <c r="L1465" s="46">
        <f>SUM(AZ1445:AZ1467)</f>
        <v>936.29</v>
      </c>
    </row>
    <row r="1466" spans="1:82" ht="28.5">
      <c r="A1466" s="48"/>
      <c r="B1466" s="48" t="s">
        <v>28</v>
      </c>
      <c r="C1466" s="48" t="s">
        <v>989</v>
      </c>
      <c r="D1466" s="49" t="s">
        <v>32</v>
      </c>
      <c r="E1466" s="50">
        <f>Source!CA313</f>
        <v>51</v>
      </c>
      <c r="F1466" s="51"/>
      <c r="G1466" s="50">
        <f>Source!AU313</f>
        <v>51</v>
      </c>
      <c r="H1466" s="52"/>
      <c r="I1466" s="53"/>
      <c r="J1466" s="52"/>
      <c r="K1466" s="48"/>
      <c r="L1466" s="52">
        <f>SUM(BA1445:BA1467)</f>
        <v>492.28</v>
      </c>
    </row>
    <row r="1467" spans="1:82" ht="15">
      <c r="C1467" s="82" t="s">
        <v>990</v>
      </c>
      <c r="D1467" s="82"/>
      <c r="E1467" s="82"/>
      <c r="F1467" s="82"/>
      <c r="G1467" s="82"/>
      <c r="H1467" s="82"/>
      <c r="I1467" s="83">
        <f>K1467/E1445</f>
        <v>16425.933333333334</v>
      </c>
      <c r="J1467" s="83"/>
      <c r="K1467" s="83">
        <f>L1447+L1449+L1456+L1465+L1466+L1450+SUM(L1463:L1463)</f>
        <v>2463.89</v>
      </c>
      <c r="L1467" s="83"/>
      <c r="AD1467">
        <f>ROUND((Source!AT313/100)*((ROUND(SUMIF(SmtRes!AQ559:'SmtRes'!AQ569,"=1",SmtRes!AD559:'SmtRes'!AD569)*Source!I313, 2)+ROUND(SUMIF(SmtRes!AQ559:'SmtRes'!AQ569,"=1",SmtRes!AC559:'SmtRes'!AC569)*Source!I313, 2))), 2)</f>
        <v>146.46</v>
      </c>
      <c r="AE1467">
        <f>ROUND((Source!AU313/100)*((ROUND(SUMIF(SmtRes!AQ559:'SmtRes'!AQ569,"=1",SmtRes!AD559:'SmtRes'!AD569)*Source!I313, 2)+ROUND(SUMIF(SmtRes!AQ559:'SmtRes'!AQ569,"=1",SmtRes!AC559:'SmtRes'!AC569)*Source!I313, 2))), 2)</f>
        <v>77</v>
      </c>
      <c r="AN1467" s="54">
        <f>L1447+L1449+L1456+L1465+L1466+L1450</f>
        <v>2436.65</v>
      </c>
      <c r="AO1467" s="54">
        <f>L1449</f>
        <v>42.83</v>
      </c>
      <c r="AQ1467" t="s">
        <v>991</v>
      </c>
      <c r="AR1467" s="54">
        <f>L1447</f>
        <v>953.32</v>
      </c>
      <c r="AT1467" s="54">
        <f>L1450</f>
        <v>11.93</v>
      </c>
      <c r="AV1467" t="s">
        <v>991</v>
      </c>
      <c r="AW1467" s="54">
        <f>L1456</f>
        <v>0</v>
      </c>
      <c r="AZ1467">
        <f>Source!X313</f>
        <v>936.29</v>
      </c>
      <c r="BA1467">
        <f>Source!Y313</f>
        <v>492.28</v>
      </c>
      <c r="CD1467">
        <v>2</v>
      </c>
    </row>
    <row r="1468" spans="1:82" ht="42.75">
      <c r="A1468" s="39" t="s">
        <v>382</v>
      </c>
      <c r="B1468" s="41" t="s">
        <v>1078</v>
      </c>
      <c r="C1468" s="41" t="str">
        <f>Source!G315</f>
        <v>Провод по установленным стальным конструкциям и панелям, сечение: до 16 мм2</v>
      </c>
      <c r="D1468" s="42" t="str">
        <f>Source!H315</f>
        <v>100 м</v>
      </c>
      <c r="E1468" s="45">
        <f>Source!K315</f>
        <v>0.15</v>
      </c>
      <c r="F1468" s="40"/>
      <c r="G1468" s="45">
        <f>Source!I315</f>
        <v>0.15</v>
      </c>
      <c r="H1468" s="46"/>
      <c r="I1468" s="44"/>
      <c r="J1468" s="46"/>
      <c r="K1468" s="41"/>
      <c r="L1468" s="46"/>
    </row>
    <row r="1469" spans="1:82">
      <c r="C1469" s="58" t="str">
        <f>"Объем: "&amp;Source!I315&amp;"=15/"&amp;"100"</f>
        <v>Объем: 0,15=15/100</v>
      </c>
    </row>
    <row r="1470" spans="1:82" ht="15">
      <c r="A1470" s="40"/>
      <c r="B1470" s="43">
        <v>1</v>
      </c>
      <c r="C1470" s="40" t="s">
        <v>979</v>
      </c>
      <c r="D1470" s="42" t="s">
        <v>688</v>
      </c>
      <c r="E1470" s="45"/>
      <c r="F1470" s="43"/>
      <c r="G1470" s="45">
        <f>Source!U315</f>
        <v>4.5960000000000001</v>
      </c>
      <c r="H1470" s="43"/>
      <c r="I1470" s="43"/>
      <c r="J1470" s="43"/>
      <c r="K1470" s="43"/>
      <c r="L1470" s="47">
        <f>SUM(L1471:L1471)-SUMIF(CE1471:CE1471, 1, L1471:L1471)</f>
        <v>1361.89</v>
      </c>
    </row>
    <row r="1471" spans="1:82" ht="28.5">
      <c r="A1471" s="41"/>
      <c r="B1471" s="41" t="s">
        <v>766</v>
      </c>
      <c r="C1471" s="41" t="s">
        <v>767</v>
      </c>
      <c r="D1471" s="42" t="s">
        <v>688</v>
      </c>
      <c r="E1471" s="45">
        <v>30.64</v>
      </c>
      <c r="F1471" s="40"/>
      <c r="G1471" s="45">
        <f>SmtRes!CX570</f>
        <v>4.5960000000000001</v>
      </c>
      <c r="H1471" s="46"/>
      <c r="I1471" s="44"/>
      <c r="J1471" s="46">
        <f>SmtRes!CZ570</f>
        <v>296.32</v>
      </c>
      <c r="K1471" s="41"/>
      <c r="L1471" s="46">
        <f>SmtRes!DI570</f>
        <v>1361.89</v>
      </c>
    </row>
    <row r="1472" spans="1:82" ht="15">
      <c r="A1472" s="40"/>
      <c r="B1472" s="43">
        <v>2</v>
      </c>
      <c r="C1472" s="40" t="s">
        <v>980</v>
      </c>
      <c r="D1472" s="42"/>
      <c r="E1472" s="45"/>
      <c r="F1472" s="43"/>
      <c r="G1472" s="45"/>
      <c r="H1472" s="43"/>
      <c r="I1472" s="43"/>
      <c r="J1472" s="43"/>
      <c r="K1472" s="43"/>
      <c r="L1472" s="47">
        <f>SUM(L1473:L1478)-SUMIF(CE1473:CE1478, 1, L1473:L1478)</f>
        <v>61.19</v>
      </c>
    </row>
    <row r="1473" spans="1:83" ht="15">
      <c r="A1473" s="40"/>
      <c r="B1473" s="43"/>
      <c r="C1473" s="40" t="s">
        <v>983</v>
      </c>
      <c r="D1473" s="42" t="s">
        <v>688</v>
      </c>
      <c r="E1473" s="45"/>
      <c r="F1473" s="43"/>
      <c r="G1473" s="45">
        <f>Source!V315</f>
        <v>0.78900000000000003</v>
      </c>
      <c r="H1473" s="43"/>
      <c r="I1473" s="43"/>
      <c r="J1473" s="43"/>
      <c r="K1473" s="43"/>
      <c r="L1473" s="47">
        <f>SUMIF(CE1474:CE1478, 1, L1474:L1478)</f>
        <v>17.04</v>
      </c>
      <c r="CE1473">
        <v>1</v>
      </c>
    </row>
    <row r="1474" spans="1:83" ht="28.5">
      <c r="A1474" s="41"/>
      <c r="B1474" s="41" t="s">
        <v>691</v>
      </c>
      <c r="C1474" s="41" t="s">
        <v>693</v>
      </c>
      <c r="D1474" s="42" t="s">
        <v>694</v>
      </c>
      <c r="E1474" s="45">
        <v>0.16</v>
      </c>
      <c r="F1474" s="40"/>
      <c r="G1474" s="45">
        <f>SmtRes!CX572</f>
        <v>2.4E-2</v>
      </c>
      <c r="H1474" s="46"/>
      <c r="I1474" s="44"/>
      <c r="J1474" s="46">
        <f>SmtRes!CZ572</f>
        <v>1442.85</v>
      </c>
      <c r="K1474" s="41"/>
      <c r="L1474" s="46">
        <f>SmtRes!DG572</f>
        <v>34.630000000000003</v>
      </c>
    </row>
    <row r="1475" spans="1:83" ht="28.5">
      <c r="A1475" s="41"/>
      <c r="B1475" s="41" t="s">
        <v>695</v>
      </c>
      <c r="C1475" s="41" t="s">
        <v>981</v>
      </c>
      <c r="D1475" s="42" t="s">
        <v>688</v>
      </c>
      <c r="E1475" s="45">
        <f>SmtRes!DO572*SmtRes!AT572</f>
        <v>0.16</v>
      </c>
      <c r="F1475" s="40"/>
      <c r="G1475" s="45">
        <f>SmtRes!DO572*SmtRes!CX572</f>
        <v>2.4E-2</v>
      </c>
      <c r="H1475" s="46"/>
      <c r="I1475" s="44"/>
      <c r="J1475" s="46">
        <f>ROUND(SmtRes!AG572/SmtRes!DO572, 2)</f>
        <v>407.16</v>
      </c>
      <c r="K1475" s="41"/>
      <c r="L1475" s="46">
        <f>SmtRes!DH572</f>
        <v>9.77</v>
      </c>
      <c r="CE1475">
        <v>1</v>
      </c>
    </row>
    <row r="1476" spans="1:83" ht="28.5">
      <c r="A1476" s="41"/>
      <c r="B1476" s="41" t="s">
        <v>696</v>
      </c>
      <c r="C1476" s="41" t="s">
        <v>698</v>
      </c>
      <c r="D1476" s="42" t="s">
        <v>694</v>
      </c>
      <c r="E1476" s="45">
        <v>0.16</v>
      </c>
      <c r="F1476" s="40"/>
      <c r="G1476" s="45">
        <f>SmtRes!CX573</f>
        <v>2.4E-2</v>
      </c>
      <c r="H1476" s="46"/>
      <c r="I1476" s="44"/>
      <c r="J1476" s="46">
        <f>SmtRes!CZ573</f>
        <v>557.94000000000005</v>
      </c>
      <c r="K1476" s="41"/>
      <c r="L1476" s="46">
        <f>SmtRes!DG573</f>
        <v>13.39</v>
      </c>
    </row>
    <row r="1477" spans="1:83" ht="28.5">
      <c r="A1477" s="41"/>
      <c r="B1477" s="41" t="s">
        <v>699</v>
      </c>
      <c r="C1477" s="41" t="s">
        <v>982</v>
      </c>
      <c r="D1477" s="42" t="s">
        <v>688</v>
      </c>
      <c r="E1477" s="45">
        <f>SmtRes!DO573*SmtRes!AT573</f>
        <v>0.16</v>
      </c>
      <c r="F1477" s="40"/>
      <c r="G1477" s="45">
        <f>SmtRes!DO573*SmtRes!CX573</f>
        <v>2.4E-2</v>
      </c>
      <c r="H1477" s="46"/>
      <c r="I1477" s="44"/>
      <c r="J1477" s="46">
        <f>ROUND(SmtRes!AG573/SmtRes!DO573, 2)</f>
        <v>303.11</v>
      </c>
      <c r="K1477" s="41"/>
      <c r="L1477" s="46">
        <f>SmtRes!DH573</f>
        <v>7.27</v>
      </c>
      <c r="CE1477">
        <v>1</v>
      </c>
    </row>
    <row r="1478" spans="1:83" ht="42.75">
      <c r="A1478" s="41"/>
      <c r="B1478" s="41" t="s">
        <v>714</v>
      </c>
      <c r="C1478" s="41" t="s">
        <v>716</v>
      </c>
      <c r="D1478" s="42" t="s">
        <v>694</v>
      </c>
      <c r="E1478" s="45">
        <v>4.9400000000000004</v>
      </c>
      <c r="F1478" s="40"/>
      <c r="G1478" s="45">
        <f>SmtRes!CX574</f>
        <v>0.74099999999999999</v>
      </c>
      <c r="H1478" s="46"/>
      <c r="I1478" s="44"/>
      <c r="J1478" s="46">
        <f>SmtRes!CZ574</f>
        <v>17.78</v>
      </c>
      <c r="K1478" s="41"/>
      <c r="L1478" s="46">
        <f>SmtRes!DG574</f>
        <v>13.17</v>
      </c>
    </row>
    <row r="1479" spans="1:83" ht="15">
      <c r="A1479" s="40"/>
      <c r="B1479" s="43">
        <v>4</v>
      </c>
      <c r="C1479" s="40" t="s">
        <v>984</v>
      </c>
      <c r="D1479" s="42"/>
      <c r="E1479" s="45"/>
      <c r="F1479" s="43"/>
      <c r="G1479" s="45"/>
      <c r="H1479" s="43"/>
      <c r="I1479" s="43"/>
      <c r="J1479" s="43"/>
      <c r="K1479" s="43"/>
      <c r="L1479" s="47">
        <f>SUM(L1480:L1484)-SUMIF(CE1480:CE1484, 1, L1480:L1484)</f>
        <v>102.39</v>
      </c>
    </row>
    <row r="1480" spans="1:83" ht="14.25">
      <c r="A1480" s="41"/>
      <c r="B1480" s="41" t="s">
        <v>799</v>
      </c>
      <c r="C1480" s="41" t="s">
        <v>801</v>
      </c>
      <c r="D1480" s="42" t="s">
        <v>703</v>
      </c>
      <c r="E1480" s="45">
        <v>0.55000000000000004</v>
      </c>
      <c r="F1480" s="40"/>
      <c r="G1480" s="45">
        <f>SmtRes!CX575</f>
        <v>8.2500000000000004E-2</v>
      </c>
      <c r="H1480" s="46">
        <f>SmtRes!CZ575</f>
        <v>177.09</v>
      </c>
      <c r="I1480" s="44">
        <f>SmtRes!AI575</f>
        <v>0.91</v>
      </c>
      <c r="J1480" s="46">
        <f>ROUND(H1480*I1480, 2)</f>
        <v>161.15</v>
      </c>
      <c r="K1480" s="41"/>
      <c r="L1480" s="46">
        <f>SmtRes!DF575</f>
        <v>13.29</v>
      </c>
    </row>
    <row r="1481" spans="1:83" ht="14.25">
      <c r="A1481" s="41"/>
      <c r="B1481" s="41" t="s">
        <v>736</v>
      </c>
      <c r="C1481" s="41" t="s">
        <v>738</v>
      </c>
      <c r="D1481" s="42" t="s">
        <v>739</v>
      </c>
      <c r="E1481" s="45">
        <v>2.5428000000000002</v>
      </c>
      <c r="F1481" s="40"/>
      <c r="G1481" s="45">
        <f>SmtRes!CX576</f>
        <v>0.38141999999999998</v>
      </c>
      <c r="H1481" s="46"/>
      <c r="I1481" s="44"/>
      <c r="J1481" s="46">
        <f>SmtRes!CZ576</f>
        <v>6.45</v>
      </c>
      <c r="K1481" s="41"/>
      <c r="L1481" s="46">
        <f>SmtRes!DF576</f>
        <v>2.46</v>
      </c>
    </row>
    <row r="1482" spans="1:83" ht="57">
      <c r="A1482" s="41"/>
      <c r="B1482" s="41" t="s">
        <v>717</v>
      </c>
      <c r="C1482" s="41" t="s">
        <v>719</v>
      </c>
      <c r="D1482" s="42" t="s">
        <v>703</v>
      </c>
      <c r="E1482" s="45">
        <v>3</v>
      </c>
      <c r="F1482" s="40"/>
      <c r="G1482" s="45">
        <f>SmtRes!CX577</f>
        <v>0.45</v>
      </c>
      <c r="H1482" s="46">
        <f>SmtRes!CZ577</f>
        <v>155.63</v>
      </c>
      <c r="I1482" s="44">
        <f>SmtRes!AI577</f>
        <v>1.03</v>
      </c>
      <c r="J1482" s="46">
        <f>ROUND(H1482*I1482, 2)</f>
        <v>160.30000000000001</v>
      </c>
      <c r="K1482" s="41"/>
      <c r="L1482" s="46">
        <f>SmtRes!DF577</f>
        <v>72.14</v>
      </c>
    </row>
    <row r="1483" spans="1:83" ht="28.5">
      <c r="A1483" s="41"/>
      <c r="B1483" s="41" t="s">
        <v>760</v>
      </c>
      <c r="C1483" s="41" t="s">
        <v>762</v>
      </c>
      <c r="D1483" s="42" t="s">
        <v>324</v>
      </c>
      <c r="E1483" s="45">
        <v>5.8E-4</v>
      </c>
      <c r="F1483" s="40"/>
      <c r="G1483" s="45">
        <f>SmtRes!CX578</f>
        <v>8.7000000000000001E-5</v>
      </c>
      <c r="H1483" s="46">
        <f>SmtRes!CZ578</f>
        <v>127406</v>
      </c>
      <c r="I1483" s="44">
        <f>SmtRes!AI578</f>
        <v>1.1599999999999999</v>
      </c>
      <c r="J1483" s="46">
        <f>ROUND(H1483*I1483, 2)</f>
        <v>147790.96</v>
      </c>
      <c r="K1483" s="41"/>
      <c r="L1483" s="46">
        <f>SmtRes!DF578</f>
        <v>12.86</v>
      </c>
    </row>
    <row r="1484" spans="1:83" ht="28.5">
      <c r="A1484" s="41"/>
      <c r="B1484" s="41" t="s">
        <v>707</v>
      </c>
      <c r="C1484" s="48" t="s">
        <v>709</v>
      </c>
      <c r="D1484" s="49" t="s">
        <v>703</v>
      </c>
      <c r="E1484" s="50">
        <v>0.1</v>
      </c>
      <c r="F1484" s="51"/>
      <c r="G1484" s="50">
        <f>SmtRes!CX579</f>
        <v>1.4999999999999999E-2</v>
      </c>
      <c r="H1484" s="52">
        <f>SmtRes!CZ579</f>
        <v>79.88</v>
      </c>
      <c r="I1484" s="53">
        <f>SmtRes!AI579</f>
        <v>1.37</v>
      </c>
      <c r="J1484" s="52">
        <f>ROUND(H1484*I1484, 2)</f>
        <v>109.44</v>
      </c>
      <c r="K1484" s="48"/>
      <c r="L1484" s="52">
        <f>SmtRes!DF579</f>
        <v>1.64</v>
      </c>
    </row>
    <row r="1485" spans="1:83" ht="15">
      <c r="A1485" s="41"/>
      <c r="B1485" s="41"/>
      <c r="C1485" s="56" t="s">
        <v>985</v>
      </c>
      <c r="D1485" s="42"/>
      <c r="E1485" s="45"/>
      <c r="F1485" s="40"/>
      <c r="G1485" s="45"/>
      <c r="H1485" s="46"/>
      <c r="I1485" s="44"/>
      <c r="J1485" s="46"/>
      <c r="K1485" s="41"/>
      <c r="L1485" s="46">
        <f>L1470+L1472+L1473+L1479</f>
        <v>1542.5100000000002</v>
      </c>
    </row>
    <row r="1486" spans="1:83" ht="57">
      <c r="A1486" s="39" t="s">
        <v>1161</v>
      </c>
      <c r="B1486" s="41" t="str">
        <f>Source!F316</f>
        <v>421/пр_2020_п.75_пп.а</v>
      </c>
      <c r="C1486" s="41" t="str">
        <f>Source!G316</f>
        <v>Сметная стоимость вспомогательных ненормируемых материальных ресурсов, не учтенная в сметной норме, 2%</v>
      </c>
      <c r="D1486" s="42" t="str">
        <f>Source!H316</f>
        <v>%</v>
      </c>
      <c r="E1486" s="45">
        <f>SmtRes!AT580</f>
        <v>2</v>
      </c>
      <c r="F1486" s="40"/>
      <c r="G1486" s="45">
        <f>Source!I316</f>
        <v>2</v>
      </c>
      <c r="H1486" s="46"/>
      <c r="I1486" s="44"/>
      <c r="J1486" s="46"/>
      <c r="K1486" s="41"/>
      <c r="L1486" s="46">
        <f>Source!P316</f>
        <v>27.24</v>
      </c>
      <c r="AD1486">
        <f>ROUND((Source!AT316/100)*((ROUND(0*Source!I316, 2)+ROUND(0*Source!I316, 2))), 2)</f>
        <v>0</v>
      </c>
      <c r="AE1486">
        <f>ROUND((Source!AU316/100)*((ROUND(0*Source!I316, 2)+ROUND(0*Source!I316, 2))), 2)</f>
        <v>0</v>
      </c>
      <c r="AN1486">
        <f>L1486</f>
        <v>27.24</v>
      </c>
      <c r="AW1486">
        <f>L1486</f>
        <v>27.24</v>
      </c>
      <c r="AZ1486">
        <f>Source!X316</f>
        <v>0</v>
      </c>
      <c r="BA1486">
        <f>Source!Y316</f>
        <v>0</v>
      </c>
      <c r="CD1486">
        <v>4</v>
      </c>
    </row>
    <row r="1487" spans="1:83" ht="14.25">
      <c r="A1487" s="41"/>
      <c r="B1487" s="41"/>
      <c r="C1487" s="41" t="s">
        <v>987</v>
      </c>
      <c r="D1487" s="42"/>
      <c r="E1487" s="45"/>
      <c r="F1487" s="40"/>
      <c r="G1487" s="45"/>
      <c r="H1487" s="46"/>
      <c r="I1487" s="44"/>
      <c r="J1487" s="46"/>
      <c r="K1487" s="41"/>
      <c r="L1487" s="46">
        <f>SUM(AR1468:AR1490)+SUM(AS1468:AS1490)+SUM(AT1468:AT1490)+SUM(AU1468:AU1490)+SUM(AV1468:AV1490)</f>
        <v>1378.93</v>
      </c>
    </row>
    <row r="1488" spans="1:83" ht="28.5">
      <c r="A1488" s="41"/>
      <c r="B1488" s="41" t="s">
        <v>27</v>
      </c>
      <c r="C1488" s="41" t="s">
        <v>988</v>
      </c>
      <c r="D1488" s="42" t="s">
        <v>32</v>
      </c>
      <c r="E1488" s="45">
        <f>Source!BZ315</f>
        <v>97</v>
      </c>
      <c r="F1488" s="40"/>
      <c r="G1488" s="45">
        <f>Source!AT315</f>
        <v>97</v>
      </c>
      <c r="H1488" s="46"/>
      <c r="I1488" s="44"/>
      <c r="J1488" s="46"/>
      <c r="K1488" s="41"/>
      <c r="L1488" s="46">
        <f>SUM(AZ1468:AZ1490)</f>
        <v>1337.56</v>
      </c>
    </row>
    <row r="1489" spans="1:82" ht="28.5">
      <c r="A1489" s="48"/>
      <c r="B1489" s="48" t="s">
        <v>28</v>
      </c>
      <c r="C1489" s="48" t="s">
        <v>989</v>
      </c>
      <c r="D1489" s="49" t="s">
        <v>32</v>
      </c>
      <c r="E1489" s="50">
        <f>Source!CA315</f>
        <v>51</v>
      </c>
      <c r="F1489" s="51"/>
      <c r="G1489" s="50">
        <f>Source!AU315</f>
        <v>51</v>
      </c>
      <c r="H1489" s="52"/>
      <c r="I1489" s="53"/>
      <c r="J1489" s="52"/>
      <c r="K1489" s="48"/>
      <c r="L1489" s="52">
        <f>SUM(BA1468:BA1490)</f>
        <v>703.25</v>
      </c>
    </row>
    <row r="1490" spans="1:82" ht="15">
      <c r="C1490" s="82" t="s">
        <v>990</v>
      </c>
      <c r="D1490" s="82"/>
      <c r="E1490" s="82"/>
      <c r="F1490" s="82"/>
      <c r="G1490" s="82"/>
      <c r="H1490" s="82"/>
      <c r="I1490" s="83">
        <f>K1490/E1468</f>
        <v>24070.400000000001</v>
      </c>
      <c r="J1490" s="83"/>
      <c r="K1490" s="83">
        <f>L1470+L1472+L1479+L1488+L1489+L1473+SUM(L1486:L1486)</f>
        <v>3610.56</v>
      </c>
      <c r="L1490" s="83"/>
      <c r="AD1490">
        <f>ROUND((Source!AT315/100)*((ROUND(SUMIF(SmtRes!AQ570:'SmtRes'!AQ580,"=1",SmtRes!AD570:'SmtRes'!AD580)*Source!I315, 2)+ROUND(SUMIF(SmtRes!AQ570:'SmtRes'!AQ580,"=1",SmtRes!AC570:'SmtRes'!AC580)*Source!I315, 2))), 2)</f>
        <v>146.46</v>
      </c>
      <c r="AE1490">
        <f>ROUND((Source!AU315/100)*((ROUND(SUMIF(SmtRes!AQ570:'SmtRes'!AQ580,"=1",SmtRes!AD570:'SmtRes'!AD580)*Source!I315, 2)+ROUND(SUMIF(SmtRes!AQ570:'SmtRes'!AQ580,"=1",SmtRes!AC570:'SmtRes'!AC580)*Source!I315, 2))), 2)</f>
        <v>77</v>
      </c>
      <c r="AN1490" s="54">
        <f>L1470+L1472+L1479+L1488+L1489+L1473</f>
        <v>3583.32</v>
      </c>
      <c r="AO1490" s="54">
        <f>L1472</f>
        <v>61.19</v>
      </c>
      <c r="AQ1490" t="s">
        <v>991</v>
      </c>
      <c r="AR1490" s="54">
        <f>L1470</f>
        <v>1361.89</v>
      </c>
      <c r="AT1490" s="54">
        <f>L1473</f>
        <v>17.04</v>
      </c>
      <c r="AV1490" t="s">
        <v>991</v>
      </c>
      <c r="AW1490" s="54">
        <f>L1479</f>
        <v>102.39</v>
      </c>
      <c r="AZ1490">
        <f>Source!X315</f>
        <v>1337.56</v>
      </c>
      <c r="BA1490">
        <f>Source!Y315</f>
        <v>703.25</v>
      </c>
      <c r="CD1490">
        <v>2</v>
      </c>
    </row>
    <row r="1492" spans="1:82" ht="15">
      <c r="A1492" s="60"/>
      <c r="B1492" s="61"/>
      <c r="C1492" s="76" t="s">
        <v>1030</v>
      </c>
      <c r="D1492" s="76"/>
      <c r="E1492" s="76"/>
      <c r="F1492" s="76"/>
      <c r="G1492" s="76"/>
      <c r="H1492" s="76"/>
      <c r="I1492" s="47"/>
      <c r="J1492" s="60"/>
      <c r="K1492" s="62"/>
      <c r="L1492" s="47">
        <f>L1494+L1495+L1501+L1505</f>
        <v>74580.929999999978</v>
      </c>
    </row>
    <row r="1493" spans="1:82" ht="14.25">
      <c r="A1493" s="57"/>
      <c r="B1493" s="59"/>
      <c r="C1493" s="79" t="s">
        <v>1031</v>
      </c>
      <c r="D1493" s="77"/>
      <c r="E1493" s="77"/>
      <c r="F1493" s="77"/>
      <c r="G1493" s="77"/>
      <c r="H1493" s="77"/>
      <c r="I1493" s="46"/>
      <c r="J1493" s="57"/>
      <c r="K1493" s="43"/>
      <c r="L1493" s="46"/>
    </row>
    <row r="1494" spans="1:82" ht="14.25">
      <c r="A1494" s="57"/>
      <c r="B1494" s="59"/>
      <c r="C1494" s="77" t="s">
        <v>1032</v>
      </c>
      <c r="D1494" s="77"/>
      <c r="E1494" s="77"/>
      <c r="F1494" s="77"/>
      <c r="G1494" s="77"/>
      <c r="H1494" s="77"/>
      <c r="I1494" s="46"/>
      <c r="J1494" s="57"/>
      <c r="K1494" s="43"/>
      <c r="L1494" s="46">
        <f>SUM(AR910:AR1490)</f>
        <v>63766.529999999984</v>
      </c>
    </row>
    <row r="1495" spans="1:82" ht="14.25" hidden="1">
      <c r="A1495" s="57"/>
      <c r="B1495" s="59"/>
      <c r="C1495" s="77" t="s">
        <v>1033</v>
      </c>
      <c r="D1495" s="77"/>
      <c r="E1495" s="77"/>
      <c r="F1495" s="77"/>
      <c r="G1495" s="77"/>
      <c r="H1495" s="77"/>
      <c r="I1495" s="46"/>
      <c r="J1495" s="57"/>
      <c r="K1495" s="43"/>
      <c r="L1495" s="46">
        <f>L1497+L1500+L1499</f>
        <v>5470.8600000000006</v>
      </c>
    </row>
    <row r="1496" spans="1:82" ht="14.25" hidden="1">
      <c r="A1496" s="57"/>
      <c r="B1496" s="59"/>
      <c r="C1496" s="79" t="s">
        <v>1034</v>
      </c>
      <c r="D1496" s="77"/>
      <c r="E1496" s="77"/>
      <c r="F1496" s="77"/>
      <c r="G1496" s="77"/>
      <c r="H1496" s="77"/>
      <c r="I1496" s="46"/>
      <c r="J1496" s="57"/>
      <c r="K1496" s="43"/>
      <c r="L1496" s="46"/>
    </row>
    <row r="1497" spans="1:82" ht="14.25">
      <c r="A1497" s="57"/>
      <c r="B1497" s="59"/>
      <c r="C1497" s="77" t="s">
        <v>1033</v>
      </c>
      <c r="D1497" s="77"/>
      <c r="E1497" s="77"/>
      <c r="F1497" s="77"/>
      <c r="G1497" s="77"/>
      <c r="H1497" s="77"/>
      <c r="I1497" s="46"/>
      <c r="J1497" s="57"/>
      <c r="K1497" s="43"/>
      <c r="L1497" s="46">
        <f>SUM(AO910:AO1490)</f>
        <v>4079</v>
      </c>
    </row>
    <row r="1498" spans="1:82" ht="14.25" hidden="1">
      <c r="A1498" s="57"/>
      <c r="B1498" s="59"/>
      <c r="C1498" s="79" t="s">
        <v>1035</v>
      </c>
      <c r="D1498" s="77"/>
      <c r="E1498" s="77"/>
      <c r="F1498" s="77"/>
      <c r="G1498" s="77"/>
      <c r="H1498" s="77"/>
      <c r="I1498" s="46"/>
      <c r="J1498" s="57"/>
      <c r="K1498" s="43"/>
      <c r="L1498" s="46"/>
    </row>
    <row r="1499" spans="1:82" ht="14.25">
      <c r="A1499" s="57"/>
      <c r="B1499" s="59"/>
      <c r="C1499" s="77" t="s">
        <v>1055</v>
      </c>
      <c r="D1499" s="77"/>
      <c r="E1499" s="77"/>
      <c r="F1499" s="77"/>
      <c r="G1499" s="77"/>
      <c r="H1499" s="77"/>
      <c r="I1499" s="46"/>
      <c r="J1499" s="57"/>
      <c r="K1499" s="43"/>
      <c r="L1499" s="46">
        <f>SUM(AT910:AT1490)</f>
        <v>1391.8600000000001</v>
      </c>
    </row>
    <row r="1500" spans="1:82" ht="14.25" hidden="1">
      <c r="A1500" s="57"/>
      <c r="B1500" s="59"/>
      <c r="C1500" s="77" t="s">
        <v>1036</v>
      </c>
      <c r="D1500" s="77"/>
      <c r="E1500" s="77"/>
      <c r="F1500" s="77"/>
      <c r="G1500" s="77"/>
      <c r="H1500" s="77"/>
      <c r="I1500" s="46"/>
      <c r="J1500" s="57"/>
      <c r="K1500" s="43"/>
      <c r="L1500" s="46">
        <f>SUM(AV910:AV1490)</f>
        <v>0</v>
      </c>
    </row>
    <row r="1501" spans="1:82" ht="14.25">
      <c r="A1501" s="57"/>
      <c r="B1501" s="59"/>
      <c r="C1501" s="77" t="s">
        <v>1037</v>
      </c>
      <c r="D1501" s="77"/>
      <c r="E1501" s="77"/>
      <c r="F1501" s="77"/>
      <c r="G1501" s="77"/>
      <c r="H1501" s="77"/>
      <c r="I1501" s="46"/>
      <c r="J1501" s="57"/>
      <c r="K1501" s="43"/>
      <c r="L1501" s="46">
        <f>L1503+L1504</f>
        <v>5343.5399999999991</v>
      </c>
    </row>
    <row r="1502" spans="1:82" ht="14.25">
      <c r="A1502" s="57"/>
      <c r="B1502" s="59"/>
      <c r="C1502" s="79" t="s">
        <v>1034</v>
      </c>
      <c r="D1502" s="77"/>
      <c r="E1502" s="77"/>
      <c r="F1502" s="77"/>
      <c r="G1502" s="77"/>
      <c r="H1502" s="77"/>
      <c r="I1502" s="46"/>
      <c r="J1502" s="57"/>
      <c r="K1502" s="43"/>
      <c r="L1502" s="46"/>
    </row>
    <row r="1503" spans="1:82" ht="14.25">
      <c r="A1503" s="57"/>
      <c r="B1503" s="59"/>
      <c r="C1503" s="77" t="s">
        <v>1038</v>
      </c>
      <c r="D1503" s="77"/>
      <c r="E1503" s="77"/>
      <c r="F1503" s="77"/>
      <c r="G1503" s="77"/>
      <c r="H1503" s="77"/>
      <c r="I1503" s="46"/>
      <c r="J1503" s="57"/>
      <c r="K1503" s="43"/>
      <c r="L1503" s="46">
        <f>SUM(AW910:AW1490)-SUM(BK910:BK1490)</f>
        <v>5343.5399999999991</v>
      </c>
    </row>
    <row r="1504" spans="1:82" ht="14.25" hidden="1">
      <c r="A1504" s="57"/>
      <c r="B1504" s="59"/>
      <c r="C1504" s="77" t="s">
        <v>1039</v>
      </c>
      <c r="D1504" s="77"/>
      <c r="E1504" s="77"/>
      <c r="F1504" s="77"/>
      <c r="G1504" s="77"/>
      <c r="H1504" s="77"/>
      <c r="I1504" s="46"/>
      <c r="J1504" s="57"/>
      <c r="K1504" s="43"/>
      <c r="L1504" s="46">
        <f>SUM(BC910:BC1490)</f>
        <v>0</v>
      </c>
    </row>
    <row r="1505" spans="1:12" ht="14.25" hidden="1">
      <c r="A1505" s="57"/>
      <c r="B1505" s="59"/>
      <c r="C1505" s="77" t="s">
        <v>1040</v>
      </c>
      <c r="D1505" s="77"/>
      <c r="E1505" s="77"/>
      <c r="F1505" s="77"/>
      <c r="G1505" s="77"/>
      <c r="H1505" s="77"/>
      <c r="I1505" s="46"/>
      <c r="J1505" s="57"/>
      <c r="K1505" s="43"/>
      <c r="L1505" s="46">
        <f>SUM(BB910:BB1490)</f>
        <v>0</v>
      </c>
    </row>
    <row r="1506" spans="1:12" ht="14.25">
      <c r="A1506" s="57"/>
      <c r="B1506" s="59"/>
      <c r="C1506" s="77" t="s">
        <v>1041</v>
      </c>
      <c r="D1506" s="77"/>
      <c r="E1506" s="77"/>
      <c r="F1506" s="77"/>
      <c r="G1506" s="77"/>
      <c r="H1506" s="77"/>
      <c r="I1506" s="46"/>
      <c r="J1506" s="57"/>
      <c r="K1506" s="43"/>
      <c r="L1506" s="46">
        <f>SUM(AR910:AR1490)+SUM(AT910:AT1490)+SUM(AV910:AV1490)</f>
        <v>65158.389999999985</v>
      </c>
    </row>
    <row r="1507" spans="1:12" ht="14.25">
      <c r="A1507" s="57"/>
      <c r="B1507" s="59"/>
      <c r="C1507" s="77" t="s">
        <v>1042</v>
      </c>
      <c r="D1507" s="77"/>
      <c r="E1507" s="77"/>
      <c r="F1507" s="77"/>
      <c r="G1507" s="77"/>
      <c r="H1507" s="77"/>
      <c r="I1507" s="46"/>
      <c r="J1507" s="57"/>
      <c r="K1507" s="43"/>
      <c r="L1507" s="46">
        <f>SUM(AZ910:AZ1490)</f>
        <v>61689.94000000001</v>
      </c>
    </row>
    <row r="1508" spans="1:12" ht="14.25">
      <c r="A1508" s="57"/>
      <c r="B1508" s="59"/>
      <c r="C1508" s="77" t="s">
        <v>1043</v>
      </c>
      <c r="D1508" s="77"/>
      <c r="E1508" s="77"/>
      <c r="F1508" s="77"/>
      <c r="G1508" s="77"/>
      <c r="H1508" s="77"/>
      <c r="I1508" s="46"/>
      <c r="J1508" s="57"/>
      <c r="K1508" s="43"/>
      <c r="L1508" s="46">
        <f>SUM(BA910:BA1490)</f>
        <v>32842.12000000001</v>
      </c>
    </row>
    <row r="1509" spans="1:12" ht="14.25" hidden="1">
      <c r="A1509" s="57"/>
      <c r="B1509" s="59"/>
      <c r="C1509" s="77" t="s">
        <v>1044</v>
      </c>
      <c r="D1509" s="77"/>
      <c r="E1509" s="77"/>
      <c r="F1509" s="77"/>
      <c r="G1509" s="77"/>
      <c r="H1509" s="77"/>
      <c r="I1509" s="46"/>
      <c r="J1509" s="57"/>
      <c r="K1509" s="43"/>
      <c r="L1509" s="46">
        <f>L1511+L1512</f>
        <v>0</v>
      </c>
    </row>
    <row r="1510" spans="1:12" ht="14.25" hidden="1">
      <c r="A1510" s="57"/>
      <c r="B1510" s="59"/>
      <c r="C1510" s="79" t="s">
        <v>1031</v>
      </c>
      <c r="D1510" s="77"/>
      <c r="E1510" s="77"/>
      <c r="F1510" s="77"/>
      <c r="G1510" s="77"/>
      <c r="H1510" s="77"/>
      <c r="I1510" s="46"/>
      <c r="J1510" s="57"/>
      <c r="K1510" s="43"/>
      <c r="L1510" s="46"/>
    </row>
    <row r="1511" spans="1:12" ht="14.25" hidden="1">
      <c r="A1511" s="57"/>
      <c r="B1511" s="59"/>
      <c r="C1511" s="77" t="s">
        <v>1045</v>
      </c>
      <c r="D1511" s="77"/>
      <c r="E1511" s="77"/>
      <c r="F1511" s="77"/>
      <c r="G1511" s="77"/>
      <c r="H1511" s="77"/>
      <c r="I1511" s="46"/>
      <c r="J1511" s="57"/>
      <c r="K1511" s="43"/>
      <c r="L1511" s="46">
        <f>SUM(BK910:BK1490)</f>
        <v>0</v>
      </c>
    </row>
    <row r="1512" spans="1:12" ht="14.25" hidden="1">
      <c r="A1512" s="57"/>
      <c r="B1512" s="59"/>
      <c r="C1512" s="77" t="s">
        <v>1046</v>
      </c>
      <c r="D1512" s="77"/>
      <c r="E1512" s="77"/>
      <c r="F1512" s="77"/>
      <c r="G1512" s="77"/>
      <c r="H1512" s="77"/>
      <c r="I1512" s="46"/>
      <c r="J1512" s="57"/>
      <c r="K1512" s="43"/>
      <c r="L1512" s="46">
        <f>SUM(BD910:BD1490)</f>
        <v>0</v>
      </c>
    </row>
    <row r="1513" spans="1:12" ht="14.25" hidden="1">
      <c r="A1513" s="57"/>
      <c r="B1513" s="59"/>
      <c r="C1513" s="77" t="s">
        <v>1047</v>
      </c>
      <c r="D1513" s="77"/>
      <c r="E1513" s="77"/>
      <c r="F1513" s="77"/>
      <c r="G1513" s="77"/>
      <c r="H1513" s="77"/>
      <c r="I1513" s="46"/>
      <c r="J1513" s="57"/>
      <c r="K1513" s="43"/>
      <c r="L1513" s="46"/>
    </row>
    <row r="1514" spans="1:12" ht="14.25" hidden="1">
      <c r="A1514" s="57"/>
      <c r="B1514" s="59"/>
      <c r="C1514" s="77" t="s">
        <v>1048</v>
      </c>
      <c r="D1514" s="77"/>
      <c r="E1514" s="77"/>
      <c r="F1514" s="77"/>
      <c r="G1514" s="77"/>
      <c r="H1514" s="77"/>
      <c r="I1514" s="46"/>
      <c r="J1514" s="57"/>
      <c r="K1514" s="43"/>
      <c r="L1514" s="46">
        <f>SUM(BO910:BO1490)</f>
        <v>0</v>
      </c>
    </row>
    <row r="1515" spans="1:12" ht="15">
      <c r="A1515" s="60"/>
      <c r="B1515" s="61"/>
      <c r="C1515" s="76" t="s">
        <v>1049</v>
      </c>
      <c r="D1515" s="76"/>
      <c r="E1515" s="76"/>
      <c r="F1515" s="76"/>
      <c r="G1515" s="76"/>
      <c r="H1515" s="76"/>
      <c r="I1515" s="47"/>
      <c r="J1515" s="60"/>
      <c r="K1515" s="62"/>
      <c r="L1515" s="47">
        <f>L1492+L1507+L1508+L1509+L1513+L1514</f>
        <v>169112.99</v>
      </c>
    </row>
    <row r="1516" spans="1:12" ht="14.25">
      <c r="A1516" s="57"/>
      <c r="B1516" s="59"/>
      <c r="C1516" s="79" t="s">
        <v>1050</v>
      </c>
      <c r="D1516" s="77"/>
      <c r="E1516" s="77"/>
      <c r="F1516" s="77"/>
      <c r="G1516" s="77"/>
      <c r="H1516" s="77"/>
      <c r="I1516" s="46"/>
      <c r="J1516" s="57"/>
      <c r="K1516" s="43"/>
      <c r="L1516" s="46"/>
    </row>
    <row r="1517" spans="1:12" ht="14.25" hidden="1">
      <c r="A1517" s="57"/>
      <c r="B1517" s="59"/>
      <c r="C1517" s="77" t="s">
        <v>1051</v>
      </c>
      <c r="D1517" s="77"/>
      <c r="E1517" s="77"/>
      <c r="F1517" s="77"/>
      <c r="G1517" s="77"/>
      <c r="H1517" s="77"/>
      <c r="I1517" s="46"/>
      <c r="J1517" s="57"/>
      <c r="K1517" s="43"/>
      <c r="L1517" s="46">
        <f>SUM(AX910:AX1490)</f>
        <v>0</v>
      </c>
    </row>
    <row r="1518" spans="1:12" ht="14.25" hidden="1">
      <c r="A1518" s="57"/>
      <c r="B1518" s="59"/>
      <c r="C1518" s="77" t="s">
        <v>1052</v>
      </c>
      <c r="D1518" s="77"/>
      <c r="E1518" s="77"/>
      <c r="F1518" s="77"/>
      <c r="G1518" s="77"/>
      <c r="H1518" s="77"/>
      <c r="I1518" s="46"/>
      <c r="J1518" s="57"/>
      <c r="K1518" s="43"/>
      <c r="L1518" s="46">
        <f>SUM(AY910:AY1490)</f>
        <v>0</v>
      </c>
    </row>
    <row r="1519" spans="1:12" ht="14.25">
      <c r="A1519" s="57"/>
      <c r="B1519" s="59"/>
      <c r="C1519" s="77" t="s">
        <v>1053</v>
      </c>
      <c r="D1519" s="77"/>
      <c r="E1519" s="77"/>
      <c r="F1519" s="78"/>
      <c r="G1519" s="45">
        <f>Source!F340</f>
        <v>216.94312000000005</v>
      </c>
      <c r="H1519" s="57"/>
      <c r="I1519" s="57"/>
      <c r="J1519" s="57"/>
      <c r="K1519" s="57"/>
      <c r="L1519" s="57"/>
    </row>
    <row r="1520" spans="1:12" ht="14.25">
      <c r="A1520" s="57"/>
      <c r="B1520" s="59"/>
      <c r="C1520" s="77" t="s">
        <v>1054</v>
      </c>
      <c r="D1520" s="77"/>
      <c r="E1520" s="77"/>
      <c r="F1520" s="78"/>
      <c r="G1520" s="45">
        <f>Source!F341</f>
        <v>26.107580000000002</v>
      </c>
      <c r="H1520" s="57"/>
      <c r="I1520" s="57"/>
      <c r="J1520" s="57"/>
      <c r="K1520" s="57"/>
      <c r="L1520" s="57"/>
    </row>
    <row r="1522" spans="1:83" ht="14.25">
      <c r="C1522" s="73" t="str">
        <f>Source!H357</f>
        <v>НДС 20%</v>
      </c>
      <c r="D1522" s="73"/>
      <c r="E1522" s="73"/>
      <c r="F1522" s="73"/>
      <c r="G1522" s="73"/>
      <c r="H1522" s="73"/>
      <c r="I1522" s="73"/>
      <c r="J1522" s="73"/>
      <c r="K1522" s="73"/>
      <c r="L1522" s="55">
        <f>IF(Source!Y357=0, "", Source!Y357)</f>
        <v>33822.6</v>
      </c>
    </row>
    <row r="1523" spans="1:83" ht="14.25">
      <c r="C1523" s="73" t="str">
        <f>Source!H358</f>
        <v>ИТОГО с НДС</v>
      </c>
      <c r="D1523" s="73"/>
      <c r="E1523" s="73"/>
      <c r="F1523" s="73"/>
      <c r="G1523" s="73"/>
      <c r="H1523" s="73"/>
      <c r="I1523" s="73"/>
      <c r="J1523" s="73"/>
      <c r="K1523" s="73"/>
      <c r="L1523" s="55">
        <f>IF(Source!Y358=0, "", Source!Y358)</f>
        <v>202935.59</v>
      </c>
    </row>
    <row r="1525" spans="1:83" ht="16.5">
      <c r="A1525" s="81" t="s">
        <v>1162</v>
      </c>
      <c r="B1525" s="81"/>
      <c r="C1525" s="81"/>
      <c r="D1525" s="81"/>
      <c r="E1525" s="81"/>
      <c r="F1525" s="81"/>
      <c r="G1525" s="81"/>
      <c r="H1525" s="81"/>
      <c r="I1525" s="81"/>
      <c r="J1525" s="81"/>
      <c r="K1525" s="81"/>
      <c r="L1525" s="81"/>
    </row>
    <row r="1526" spans="1:83" ht="106.5">
      <c r="A1526" s="39" t="s">
        <v>385</v>
      </c>
      <c r="B1526" s="41" t="s">
        <v>1163</v>
      </c>
      <c r="C1526" s="41" t="s">
        <v>1164</v>
      </c>
      <c r="D1526" s="42" t="str">
        <f>Source!H364</f>
        <v>ШТ</v>
      </c>
      <c r="E1526" s="45">
        <f>Source!K364</f>
        <v>2</v>
      </c>
      <c r="F1526" s="40"/>
      <c r="G1526" s="45">
        <f>Source!I364</f>
        <v>2</v>
      </c>
      <c r="H1526" s="46"/>
      <c r="I1526" s="44"/>
      <c r="J1526" s="46"/>
      <c r="K1526" s="41"/>
      <c r="L1526" s="46"/>
    </row>
    <row r="1527" spans="1:83" ht="15">
      <c r="A1527" s="40"/>
      <c r="B1527" s="43">
        <v>1</v>
      </c>
      <c r="C1527" s="40" t="s">
        <v>979</v>
      </c>
      <c r="D1527" s="42" t="s">
        <v>688</v>
      </c>
      <c r="E1527" s="45"/>
      <c r="F1527" s="43"/>
      <c r="G1527" s="45">
        <f>Source!U364</f>
        <v>2.8839999999999999</v>
      </c>
      <c r="H1527" s="43"/>
      <c r="I1527" s="43"/>
      <c r="J1527" s="43"/>
      <c r="K1527" s="43"/>
      <c r="L1527" s="47">
        <f>SUM(L1528:L1528)-SUMIF(CE1528:CE1528, 1, L1528:L1528)</f>
        <v>900.27</v>
      </c>
    </row>
    <row r="1528" spans="1:83" ht="28.5">
      <c r="A1528" s="41"/>
      <c r="B1528" s="41" t="s">
        <v>726</v>
      </c>
      <c r="C1528" s="41" t="s">
        <v>727</v>
      </c>
      <c r="D1528" s="42" t="s">
        <v>688</v>
      </c>
      <c r="E1528" s="45">
        <v>2.06</v>
      </c>
      <c r="F1528" s="40">
        <f>ROUND(0.7,7)</f>
        <v>0.7</v>
      </c>
      <c r="G1528" s="45">
        <f>SmtRes!CX581</f>
        <v>2.8839999999999999</v>
      </c>
      <c r="H1528" s="46"/>
      <c r="I1528" s="44"/>
      <c r="J1528" s="46">
        <f>SmtRes!CZ581</f>
        <v>312.16000000000003</v>
      </c>
      <c r="K1528" s="41"/>
      <c r="L1528" s="46">
        <f>SmtRes!DI581</f>
        <v>900.27</v>
      </c>
    </row>
    <row r="1529" spans="1:83" ht="15">
      <c r="A1529" s="40"/>
      <c r="B1529" s="43">
        <v>2</v>
      </c>
      <c r="C1529" s="40" t="s">
        <v>980</v>
      </c>
      <c r="D1529" s="42"/>
      <c r="E1529" s="45"/>
      <c r="F1529" s="43"/>
      <c r="G1529" s="45"/>
      <c r="H1529" s="43"/>
      <c r="I1529" s="43"/>
      <c r="J1529" s="43"/>
      <c r="K1529" s="43"/>
      <c r="L1529" s="47">
        <f>SUM(L1530:L1538)-SUMIF(CE1530:CE1538, 1, L1530:L1538)</f>
        <v>281.49999999999989</v>
      </c>
    </row>
    <row r="1530" spans="1:83" ht="15">
      <c r="A1530" s="40"/>
      <c r="B1530" s="43"/>
      <c r="C1530" s="40" t="s">
        <v>983</v>
      </c>
      <c r="D1530" s="42" t="s">
        <v>688</v>
      </c>
      <c r="E1530" s="45"/>
      <c r="F1530" s="43"/>
      <c r="G1530" s="45">
        <f>Source!V364</f>
        <v>1.554</v>
      </c>
      <c r="H1530" s="43"/>
      <c r="I1530" s="43"/>
      <c r="J1530" s="43"/>
      <c r="K1530" s="43"/>
      <c r="L1530" s="47">
        <f>SUMIF(CE1531:CE1538, 1, L1531:L1538)</f>
        <v>140.29</v>
      </c>
      <c r="CE1530">
        <v>1</v>
      </c>
    </row>
    <row r="1531" spans="1:83" ht="42.75">
      <c r="A1531" s="41"/>
      <c r="B1531" s="41" t="s">
        <v>881</v>
      </c>
      <c r="C1531" s="41" t="s">
        <v>883</v>
      </c>
      <c r="D1531" s="42" t="s">
        <v>694</v>
      </c>
      <c r="E1531" s="45">
        <v>0.19</v>
      </c>
      <c r="F1531" s="40">
        <f t="shared" ref="F1531:F1538" si="13">ROUND(0.7,7)</f>
        <v>0.7</v>
      </c>
      <c r="G1531" s="45">
        <f>SmtRes!CX583</f>
        <v>0.26600000000000001</v>
      </c>
      <c r="H1531" s="46">
        <f>SmtRes!CZ583</f>
        <v>21.06</v>
      </c>
      <c r="I1531" s="44">
        <f>SmtRes!AJ583</f>
        <v>1.27</v>
      </c>
      <c r="J1531" s="46">
        <f>ROUND(H1531*I1531, 2)</f>
        <v>26.75</v>
      </c>
      <c r="K1531" s="41"/>
      <c r="L1531" s="46">
        <f>SmtRes!DG583</f>
        <v>7.12</v>
      </c>
    </row>
    <row r="1532" spans="1:83" ht="28.5">
      <c r="A1532" s="41"/>
      <c r="B1532" s="41" t="s">
        <v>691</v>
      </c>
      <c r="C1532" s="41" t="s">
        <v>693</v>
      </c>
      <c r="D1532" s="42" t="s">
        <v>694</v>
      </c>
      <c r="E1532" s="45">
        <v>0.06</v>
      </c>
      <c r="F1532" s="40">
        <f t="shared" si="13"/>
        <v>0.7</v>
      </c>
      <c r="G1532" s="45">
        <f>SmtRes!CX584</f>
        <v>8.4000000000000005E-2</v>
      </c>
      <c r="H1532" s="46"/>
      <c r="I1532" s="44"/>
      <c r="J1532" s="46">
        <f>SmtRes!CZ584</f>
        <v>1442.85</v>
      </c>
      <c r="K1532" s="41"/>
      <c r="L1532" s="46">
        <f>SmtRes!DG584</f>
        <v>121.2</v>
      </c>
    </row>
    <row r="1533" spans="1:83" ht="28.5">
      <c r="A1533" s="41"/>
      <c r="B1533" s="41" t="s">
        <v>695</v>
      </c>
      <c r="C1533" s="41" t="s">
        <v>981</v>
      </c>
      <c r="D1533" s="42" t="s">
        <v>688</v>
      </c>
      <c r="E1533" s="45">
        <f>SmtRes!DO584*SmtRes!AT584</f>
        <v>0.06</v>
      </c>
      <c r="F1533" s="40">
        <f t="shared" si="13"/>
        <v>0.7</v>
      </c>
      <c r="G1533" s="45">
        <f>SmtRes!DO584*SmtRes!CX584</f>
        <v>8.4000000000000005E-2</v>
      </c>
      <c r="H1533" s="46"/>
      <c r="I1533" s="44"/>
      <c r="J1533" s="46">
        <f>ROUND(SmtRes!AG584/SmtRes!DO584, 2)</f>
        <v>407.16</v>
      </c>
      <c r="K1533" s="41"/>
      <c r="L1533" s="46">
        <f>SmtRes!DH584</f>
        <v>34.200000000000003</v>
      </c>
      <c r="CE1533">
        <v>1</v>
      </c>
    </row>
    <row r="1534" spans="1:83" ht="28.5">
      <c r="A1534" s="41"/>
      <c r="B1534" s="41" t="s">
        <v>696</v>
      </c>
      <c r="C1534" s="41" t="s">
        <v>698</v>
      </c>
      <c r="D1534" s="42" t="s">
        <v>694</v>
      </c>
      <c r="E1534" s="45">
        <v>0.06</v>
      </c>
      <c r="F1534" s="40">
        <f t="shared" si="13"/>
        <v>0.7</v>
      </c>
      <c r="G1534" s="45">
        <f>SmtRes!CX585</f>
        <v>8.4000000000000005E-2</v>
      </c>
      <c r="H1534" s="46"/>
      <c r="I1534" s="44"/>
      <c r="J1534" s="46">
        <f>SmtRes!CZ585</f>
        <v>557.94000000000005</v>
      </c>
      <c r="K1534" s="41"/>
      <c r="L1534" s="46">
        <f>SmtRes!DG585</f>
        <v>46.87</v>
      </c>
    </row>
    <row r="1535" spans="1:83" ht="28.5">
      <c r="A1535" s="41"/>
      <c r="B1535" s="41" t="s">
        <v>699</v>
      </c>
      <c r="C1535" s="41" t="s">
        <v>982</v>
      </c>
      <c r="D1535" s="42" t="s">
        <v>688</v>
      </c>
      <c r="E1535" s="45">
        <f>SmtRes!DO585*SmtRes!AT585</f>
        <v>0.06</v>
      </c>
      <c r="F1535" s="40">
        <f t="shared" si="13"/>
        <v>0.7</v>
      </c>
      <c r="G1535" s="45">
        <f>SmtRes!DO585*SmtRes!CX585</f>
        <v>8.4000000000000005E-2</v>
      </c>
      <c r="H1535" s="46"/>
      <c r="I1535" s="44"/>
      <c r="J1535" s="46">
        <f>ROUND(SmtRes!AG585/SmtRes!DO585, 2)</f>
        <v>303.11</v>
      </c>
      <c r="K1535" s="41"/>
      <c r="L1535" s="46">
        <f>SmtRes!DH585</f>
        <v>25.46</v>
      </c>
      <c r="CE1535">
        <v>1</v>
      </c>
    </row>
    <row r="1536" spans="1:83" ht="42.75">
      <c r="A1536" s="41"/>
      <c r="B1536" s="41" t="s">
        <v>714</v>
      </c>
      <c r="C1536" s="41" t="s">
        <v>716</v>
      </c>
      <c r="D1536" s="42" t="s">
        <v>694</v>
      </c>
      <c r="E1536" s="45">
        <v>0.61</v>
      </c>
      <c r="F1536" s="40">
        <f t="shared" si="13"/>
        <v>0.7</v>
      </c>
      <c r="G1536" s="45">
        <f>SmtRes!CX586</f>
        <v>0.85399999999999998</v>
      </c>
      <c r="H1536" s="46"/>
      <c r="I1536" s="44"/>
      <c r="J1536" s="46">
        <f>SmtRes!CZ586</f>
        <v>17.78</v>
      </c>
      <c r="K1536" s="41"/>
      <c r="L1536" s="46">
        <f>SmtRes!DG586</f>
        <v>15.18</v>
      </c>
    </row>
    <row r="1537" spans="1:83" ht="57">
      <c r="A1537" s="41"/>
      <c r="B1537" s="41" t="s">
        <v>884</v>
      </c>
      <c r="C1537" s="41" t="s">
        <v>886</v>
      </c>
      <c r="D1537" s="42" t="s">
        <v>694</v>
      </c>
      <c r="E1537" s="45">
        <v>0.19</v>
      </c>
      <c r="F1537" s="40">
        <f t="shared" si="13"/>
        <v>0.7</v>
      </c>
      <c r="G1537" s="45">
        <f>SmtRes!CX587</f>
        <v>0.26600000000000001</v>
      </c>
      <c r="H1537" s="46"/>
      <c r="I1537" s="44"/>
      <c r="J1537" s="46">
        <f>SmtRes!CZ587</f>
        <v>342.61</v>
      </c>
      <c r="K1537" s="41"/>
      <c r="L1537" s="46">
        <f>SmtRes!DG587</f>
        <v>91.13</v>
      </c>
    </row>
    <row r="1538" spans="1:83" ht="28.5">
      <c r="A1538" s="41"/>
      <c r="B1538" s="41" t="s">
        <v>699</v>
      </c>
      <c r="C1538" s="41" t="s">
        <v>982</v>
      </c>
      <c r="D1538" s="42" t="s">
        <v>688</v>
      </c>
      <c r="E1538" s="45">
        <f>SmtRes!DO587*SmtRes!AT587</f>
        <v>0.19</v>
      </c>
      <c r="F1538" s="40">
        <f t="shared" si="13"/>
        <v>0.7</v>
      </c>
      <c r="G1538" s="45">
        <f>SmtRes!DO587*SmtRes!CX587</f>
        <v>0.26600000000000001</v>
      </c>
      <c r="H1538" s="46"/>
      <c r="I1538" s="44"/>
      <c r="J1538" s="46">
        <f>ROUND(SmtRes!AG587/SmtRes!DO587, 2)</f>
        <v>303.11</v>
      </c>
      <c r="K1538" s="41"/>
      <c r="L1538" s="46">
        <f>SmtRes!DH587</f>
        <v>80.63</v>
      </c>
      <c r="CE1538">
        <v>1</v>
      </c>
    </row>
    <row r="1539" spans="1:83" ht="15">
      <c r="A1539" s="40"/>
      <c r="B1539" s="43">
        <v>4</v>
      </c>
      <c r="C1539" s="40" t="s">
        <v>984</v>
      </c>
      <c r="D1539" s="42"/>
      <c r="E1539" s="45"/>
      <c r="F1539" s="43"/>
      <c r="G1539" s="45"/>
      <c r="H1539" s="43"/>
      <c r="I1539" s="43"/>
      <c r="J1539" s="43"/>
      <c r="K1539" s="43"/>
      <c r="L1539" s="47">
        <f>SUM(L1540:L1542)-SUMIF(CE1540:CE1542, 1, L1540:L1542)</f>
        <v>0</v>
      </c>
    </row>
    <row r="1540" spans="1:83" ht="57">
      <c r="A1540" s="41"/>
      <c r="B1540" s="41" t="s">
        <v>717</v>
      </c>
      <c r="C1540" s="41" t="s">
        <v>719</v>
      </c>
      <c r="D1540" s="42" t="s">
        <v>703</v>
      </c>
      <c r="E1540" s="45">
        <v>0.1</v>
      </c>
      <c r="F1540" s="40">
        <f>ROUND(0,7)</f>
        <v>0</v>
      </c>
      <c r="G1540" s="45">
        <f>SmtRes!CX588</f>
        <v>0</v>
      </c>
      <c r="H1540" s="46">
        <f>SmtRes!CZ588</f>
        <v>155.63</v>
      </c>
      <c r="I1540" s="44">
        <f>SmtRes!AI588</f>
        <v>1.03</v>
      </c>
      <c r="J1540" s="46">
        <f>ROUND(H1540*I1540, 2)</f>
        <v>160.30000000000001</v>
      </c>
      <c r="K1540" s="41"/>
      <c r="L1540" s="46">
        <f>SmtRes!DF588</f>
        <v>0</v>
      </c>
    </row>
    <row r="1541" spans="1:83" ht="28.5">
      <c r="A1541" s="41"/>
      <c r="B1541" s="41" t="s">
        <v>700</v>
      </c>
      <c r="C1541" s="41" t="s">
        <v>702</v>
      </c>
      <c r="D1541" s="42" t="s">
        <v>703</v>
      </c>
      <c r="E1541" s="45">
        <v>0.1</v>
      </c>
      <c r="F1541" s="40">
        <f>ROUND(0,7)</f>
        <v>0</v>
      </c>
      <c r="G1541" s="45">
        <f>SmtRes!CX589</f>
        <v>0</v>
      </c>
      <c r="H1541" s="46">
        <f>SmtRes!CZ589</f>
        <v>174.93</v>
      </c>
      <c r="I1541" s="44">
        <f>SmtRes!AI589</f>
        <v>1.1100000000000001</v>
      </c>
      <c r="J1541" s="46">
        <f>ROUND(H1541*I1541, 2)</f>
        <v>194.17</v>
      </c>
      <c r="K1541" s="41"/>
      <c r="L1541" s="46">
        <f>SmtRes!DF589</f>
        <v>0</v>
      </c>
    </row>
    <row r="1542" spans="1:83" ht="28.5">
      <c r="A1542" s="41"/>
      <c r="B1542" s="41" t="s">
        <v>707</v>
      </c>
      <c r="C1542" s="48" t="s">
        <v>709</v>
      </c>
      <c r="D1542" s="49" t="s">
        <v>703</v>
      </c>
      <c r="E1542" s="50">
        <v>0.02</v>
      </c>
      <c r="F1542" s="51">
        <f>ROUND(0,7)</f>
        <v>0</v>
      </c>
      <c r="G1542" s="50">
        <f>SmtRes!CX590</f>
        <v>0</v>
      </c>
      <c r="H1542" s="52">
        <f>SmtRes!CZ590</f>
        <v>79.88</v>
      </c>
      <c r="I1542" s="53">
        <f>SmtRes!AI590</f>
        <v>1.37</v>
      </c>
      <c r="J1542" s="52">
        <f>ROUND(H1542*I1542, 2)</f>
        <v>109.44</v>
      </c>
      <c r="K1542" s="48"/>
      <c r="L1542" s="52">
        <f>SmtRes!DF590</f>
        <v>0</v>
      </c>
    </row>
    <row r="1543" spans="1:83" ht="15">
      <c r="A1543" s="41"/>
      <c r="B1543" s="41"/>
      <c r="C1543" s="56" t="s">
        <v>985</v>
      </c>
      <c r="D1543" s="42"/>
      <c r="E1543" s="45"/>
      <c r="F1543" s="40"/>
      <c r="G1543" s="45"/>
      <c r="H1543" s="46"/>
      <c r="I1543" s="44"/>
      <c r="J1543" s="46"/>
      <c r="K1543" s="41"/>
      <c r="L1543" s="46">
        <f>L1527+L1529+L1530+L1539</f>
        <v>1322.06</v>
      </c>
    </row>
    <row r="1544" spans="1:83" ht="57">
      <c r="A1544" s="39" t="s">
        <v>1165</v>
      </c>
      <c r="B1544" s="41" t="str">
        <f>Source!F365</f>
        <v>421/пр_2020_п.75_пп.а</v>
      </c>
      <c r="C1544" s="41" t="str">
        <f>Source!G365</f>
        <v>Сметная стоимость вспомогательных ненормируемых материальных ресурсов, не учтенная в сметной норме, 2%</v>
      </c>
      <c r="D1544" s="42" t="str">
        <f>Source!H365</f>
        <v>%</v>
      </c>
      <c r="E1544" s="45">
        <f>SmtRes!AT591</f>
        <v>2</v>
      </c>
      <c r="F1544" s="40"/>
      <c r="G1544" s="45">
        <f>Source!I365</f>
        <v>2</v>
      </c>
      <c r="H1544" s="46"/>
      <c r="I1544" s="44"/>
      <c r="J1544" s="46"/>
      <c r="K1544" s="41"/>
      <c r="L1544" s="46">
        <f>Source!P365</f>
        <v>25.72</v>
      </c>
      <c r="AD1544">
        <f>ROUND((Source!AT365/100)*((ROUND(0*Source!I365, 2)+ROUND(0*Source!I365, 2))), 2)</f>
        <v>0</v>
      </c>
      <c r="AE1544">
        <f>ROUND((Source!AU365/100)*((ROUND(0*Source!I365, 2)+ROUND(0*Source!I365, 2))), 2)</f>
        <v>0</v>
      </c>
      <c r="AN1544">
        <f>L1544</f>
        <v>25.72</v>
      </c>
      <c r="AW1544">
        <f>L1544</f>
        <v>25.72</v>
      </c>
      <c r="AZ1544">
        <f>Source!X365</f>
        <v>0</v>
      </c>
      <c r="BA1544">
        <f>Source!Y365</f>
        <v>0</v>
      </c>
      <c r="CD1544">
        <v>4</v>
      </c>
    </row>
    <row r="1545" spans="1:83" ht="14.25">
      <c r="A1545" s="41"/>
      <c r="B1545" s="41"/>
      <c r="C1545" s="41" t="s">
        <v>987</v>
      </c>
      <c r="D1545" s="42"/>
      <c r="E1545" s="45"/>
      <c r="F1545" s="40"/>
      <c r="G1545" s="45"/>
      <c r="H1545" s="46"/>
      <c r="I1545" s="44"/>
      <c r="J1545" s="46"/>
      <c r="K1545" s="41"/>
      <c r="L1545" s="46">
        <f>SUM(AR1526:AR1548)+SUM(AS1526:AS1548)+SUM(AT1526:AT1548)+SUM(AU1526:AU1548)+SUM(AV1526:AV1548)</f>
        <v>1040.56</v>
      </c>
    </row>
    <row r="1546" spans="1:83" ht="28.5">
      <c r="A1546" s="41"/>
      <c r="B1546" s="41" t="s">
        <v>27</v>
      </c>
      <c r="C1546" s="41" t="s">
        <v>988</v>
      </c>
      <c r="D1546" s="42" t="s">
        <v>32</v>
      </c>
      <c r="E1546" s="45">
        <f>Source!BZ364</f>
        <v>97</v>
      </c>
      <c r="F1546" s="40"/>
      <c r="G1546" s="45">
        <f>Source!AT364</f>
        <v>97</v>
      </c>
      <c r="H1546" s="46"/>
      <c r="I1546" s="44"/>
      <c r="J1546" s="46"/>
      <c r="K1546" s="41"/>
      <c r="L1546" s="46">
        <f>SUM(AZ1526:AZ1548)</f>
        <v>1009.34</v>
      </c>
    </row>
    <row r="1547" spans="1:83" ht="28.5">
      <c r="A1547" s="48"/>
      <c r="B1547" s="48" t="s">
        <v>28</v>
      </c>
      <c r="C1547" s="48" t="s">
        <v>989</v>
      </c>
      <c r="D1547" s="49" t="s">
        <v>32</v>
      </c>
      <c r="E1547" s="50">
        <f>Source!CA364</f>
        <v>51</v>
      </c>
      <c r="F1547" s="51"/>
      <c r="G1547" s="50">
        <f>Source!AU364</f>
        <v>51</v>
      </c>
      <c r="H1547" s="52"/>
      <c r="I1547" s="53"/>
      <c r="J1547" s="52"/>
      <c r="K1547" s="48"/>
      <c r="L1547" s="52">
        <f>SUM(BA1526:BA1548)</f>
        <v>530.69000000000005</v>
      </c>
    </row>
    <row r="1548" spans="1:83" ht="15">
      <c r="C1548" s="82" t="s">
        <v>990</v>
      </c>
      <c r="D1548" s="82"/>
      <c r="E1548" s="82"/>
      <c r="F1548" s="82"/>
      <c r="G1548" s="82"/>
      <c r="H1548" s="82"/>
      <c r="I1548" s="83">
        <f>K1548/E1526</f>
        <v>1443.905</v>
      </c>
      <c r="J1548" s="83"/>
      <c r="K1548" s="83">
        <f>L1527+L1529+L1539+L1546+L1547+L1530+SUM(L1544:L1544)</f>
        <v>2887.81</v>
      </c>
      <c r="L1548" s="83"/>
      <c r="AD1548">
        <f>ROUND((Source!AT364/100)*((ROUND(SUMIF(SmtRes!AQ581:'SmtRes'!AQ591,"=1",SmtRes!AD581:'SmtRes'!AD591)*Source!I364, 2)+ROUND(SUMIF(SmtRes!AQ581:'SmtRes'!AQ591,"=1",SmtRes!AC581:'SmtRes'!AC591)*Source!I364, 2))), 2)</f>
        <v>2571.5500000000002</v>
      </c>
      <c r="AE1548">
        <f>ROUND((Source!AU364/100)*((ROUND(SUMIF(SmtRes!AQ581:'SmtRes'!AQ591,"=1",SmtRes!AD581:'SmtRes'!AD591)*Source!I364, 2)+ROUND(SUMIF(SmtRes!AQ581:'SmtRes'!AQ591,"=1",SmtRes!AC581:'SmtRes'!AC591)*Source!I364, 2))), 2)</f>
        <v>1352.05</v>
      </c>
      <c r="AN1548" s="54">
        <f>L1527+L1529+L1539+L1546+L1547+L1530</f>
        <v>2862.09</v>
      </c>
      <c r="AO1548" s="54">
        <f>L1529</f>
        <v>281.49999999999989</v>
      </c>
      <c r="AQ1548" t="s">
        <v>991</v>
      </c>
      <c r="AR1548" s="54">
        <f>L1527</f>
        <v>900.27</v>
      </c>
      <c r="AT1548" s="54">
        <f>L1530</f>
        <v>140.29</v>
      </c>
      <c r="AV1548" t="s">
        <v>991</v>
      </c>
      <c r="AW1548" s="54">
        <f>L1539</f>
        <v>0</v>
      </c>
      <c r="AZ1548">
        <f>Source!X364</f>
        <v>1009.34</v>
      </c>
      <c r="BA1548">
        <f>Source!Y364</f>
        <v>530.69000000000005</v>
      </c>
      <c r="CD1548">
        <v>2</v>
      </c>
    </row>
    <row r="1549" spans="1:83" ht="42.75">
      <c r="A1549" s="39" t="s">
        <v>390</v>
      </c>
      <c r="B1549" s="41" t="s">
        <v>1166</v>
      </c>
      <c r="C1549" s="41" t="str">
        <f>Source!G366</f>
        <v>Пульт управления напольный, высота до 1200 мм, глубина и ширина по фронту: до 700х600 мм</v>
      </c>
      <c r="D1549" s="42" t="str">
        <f>Source!H366</f>
        <v>ШТ</v>
      </c>
      <c r="E1549" s="45">
        <f>Source!K366</f>
        <v>2</v>
      </c>
      <c r="F1549" s="40"/>
      <c r="G1549" s="45">
        <f>Source!I366</f>
        <v>2</v>
      </c>
      <c r="H1549" s="46"/>
      <c r="I1549" s="44"/>
      <c r="J1549" s="46"/>
      <c r="K1549" s="41"/>
      <c r="L1549" s="46"/>
    </row>
    <row r="1550" spans="1:83" ht="15">
      <c r="A1550" s="40"/>
      <c r="B1550" s="43">
        <v>1</v>
      </c>
      <c r="C1550" s="40" t="s">
        <v>979</v>
      </c>
      <c r="D1550" s="42" t="s">
        <v>688</v>
      </c>
      <c r="E1550" s="45"/>
      <c r="F1550" s="43"/>
      <c r="G1550" s="45">
        <f>Source!U366</f>
        <v>4.12</v>
      </c>
      <c r="H1550" s="43"/>
      <c r="I1550" s="43"/>
      <c r="J1550" s="43"/>
      <c r="K1550" s="43"/>
      <c r="L1550" s="47">
        <f>SUM(L1551:L1551)-SUMIF(CE1551:CE1551, 1, L1551:L1551)</f>
        <v>1286.0999999999999</v>
      </c>
    </row>
    <row r="1551" spans="1:83" ht="28.5">
      <c r="A1551" s="41"/>
      <c r="B1551" s="41" t="s">
        <v>726</v>
      </c>
      <c r="C1551" s="41" t="s">
        <v>727</v>
      </c>
      <c r="D1551" s="42" t="s">
        <v>688</v>
      </c>
      <c r="E1551" s="45">
        <v>2.06</v>
      </c>
      <c r="F1551" s="40"/>
      <c r="G1551" s="45">
        <f>SmtRes!CX592</f>
        <v>4.12</v>
      </c>
      <c r="H1551" s="46"/>
      <c r="I1551" s="44"/>
      <c r="J1551" s="46">
        <f>SmtRes!CZ592</f>
        <v>312.16000000000003</v>
      </c>
      <c r="K1551" s="41"/>
      <c r="L1551" s="46">
        <f>SmtRes!DI592</f>
        <v>1286.0999999999999</v>
      </c>
    </row>
    <row r="1552" spans="1:83" ht="15">
      <c r="A1552" s="40"/>
      <c r="B1552" s="43">
        <v>2</v>
      </c>
      <c r="C1552" s="40" t="s">
        <v>980</v>
      </c>
      <c r="D1552" s="42"/>
      <c r="E1552" s="45"/>
      <c r="F1552" s="43"/>
      <c r="G1552" s="45"/>
      <c r="H1552" s="43"/>
      <c r="I1552" s="43"/>
      <c r="J1552" s="43"/>
      <c r="K1552" s="43"/>
      <c r="L1552" s="47">
        <f>SUM(L1553:L1561)-SUMIF(CE1553:CE1561, 1, L1553:L1561)</f>
        <v>1126.1400000000001</v>
      </c>
    </row>
    <row r="1553" spans="1:83" ht="15">
      <c r="A1553" s="40"/>
      <c r="B1553" s="43"/>
      <c r="C1553" s="40" t="s">
        <v>983</v>
      </c>
      <c r="D1553" s="42" t="s">
        <v>688</v>
      </c>
      <c r="E1553" s="45"/>
      <c r="F1553" s="43"/>
      <c r="G1553" s="45">
        <f>Source!V366</f>
        <v>3.44</v>
      </c>
      <c r="H1553" s="43"/>
      <c r="I1553" s="43"/>
      <c r="J1553" s="43"/>
      <c r="K1553" s="43"/>
      <c r="L1553" s="47">
        <f>SUMIF(CE1554:CE1561, 1, L1554:L1561)</f>
        <v>494.39</v>
      </c>
      <c r="CE1553">
        <v>1</v>
      </c>
    </row>
    <row r="1554" spans="1:83" ht="42.75">
      <c r="A1554" s="41"/>
      <c r="B1554" s="41" t="s">
        <v>881</v>
      </c>
      <c r="C1554" s="41" t="s">
        <v>883</v>
      </c>
      <c r="D1554" s="42" t="s">
        <v>694</v>
      </c>
      <c r="E1554" s="45">
        <v>0.3</v>
      </c>
      <c r="F1554" s="40"/>
      <c r="G1554" s="45">
        <f>SmtRes!CX594</f>
        <v>0.6</v>
      </c>
      <c r="H1554" s="46">
        <f>SmtRes!CZ594</f>
        <v>21.06</v>
      </c>
      <c r="I1554" s="44">
        <f>SmtRes!AJ594</f>
        <v>1.27</v>
      </c>
      <c r="J1554" s="46">
        <f>ROUND(H1554*I1554, 2)</f>
        <v>26.75</v>
      </c>
      <c r="K1554" s="41"/>
      <c r="L1554" s="46">
        <f>SmtRes!DG594</f>
        <v>16.05</v>
      </c>
    </row>
    <row r="1555" spans="1:83" ht="28.5">
      <c r="A1555" s="41"/>
      <c r="B1555" s="41" t="s">
        <v>691</v>
      </c>
      <c r="C1555" s="41" t="s">
        <v>693</v>
      </c>
      <c r="D1555" s="42" t="s">
        <v>694</v>
      </c>
      <c r="E1555" s="45">
        <v>0.22</v>
      </c>
      <c r="F1555" s="40"/>
      <c r="G1555" s="45">
        <f>SmtRes!CX595</f>
        <v>0.44</v>
      </c>
      <c r="H1555" s="46"/>
      <c r="I1555" s="44"/>
      <c r="J1555" s="46">
        <f>SmtRes!CZ595</f>
        <v>1442.85</v>
      </c>
      <c r="K1555" s="41"/>
      <c r="L1555" s="46">
        <f>SmtRes!DG595</f>
        <v>634.85</v>
      </c>
    </row>
    <row r="1556" spans="1:83" ht="28.5">
      <c r="A1556" s="41"/>
      <c r="B1556" s="41" t="s">
        <v>695</v>
      </c>
      <c r="C1556" s="41" t="s">
        <v>981</v>
      </c>
      <c r="D1556" s="42" t="s">
        <v>688</v>
      </c>
      <c r="E1556" s="45">
        <f>SmtRes!DO595*SmtRes!AT595</f>
        <v>0.22</v>
      </c>
      <c r="F1556" s="40"/>
      <c r="G1556" s="45">
        <f>SmtRes!DO595*SmtRes!CX595</f>
        <v>0.44</v>
      </c>
      <c r="H1556" s="46"/>
      <c r="I1556" s="44"/>
      <c r="J1556" s="46">
        <f>ROUND(SmtRes!AG595/SmtRes!DO595, 2)</f>
        <v>407.16</v>
      </c>
      <c r="K1556" s="41"/>
      <c r="L1556" s="46">
        <f>SmtRes!DH595</f>
        <v>179.15</v>
      </c>
      <c r="CE1556">
        <v>1</v>
      </c>
    </row>
    <row r="1557" spans="1:83" ht="28.5">
      <c r="A1557" s="41"/>
      <c r="B1557" s="41" t="s">
        <v>696</v>
      </c>
      <c r="C1557" s="41" t="s">
        <v>698</v>
      </c>
      <c r="D1557" s="42" t="s">
        <v>694</v>
      </c>
      <c r="E1557" s="45">
        <v>0.22</v>
      </c>
      <c r="F1557" s="40"/>
      <c r="G1557" s="45">
        <f>SmtRes!CX596</f>
        <v>0.44</v>
      </c>
      <c r="H1557" s="46"/>
      <c r="I1557" s="44"/>
      <c r="J1557" s="46">
        <f>SmtRes!CZ596</f>
        <v>557.94000000000005</v>
      </c>
      <c r="K1557" s="41"/>
      <c r="L1557" s="46">
        <f>SmtRes!DG596</f>
        <v>245.49</v>
      </c>
    </row>
    <row r="1558" spans="1:83" ht="28.5">
      <c r="A1558" s="41"/>
      <c r="B1558" s="41" t="s">
        <v>699</v>
      </c>
      <c r="C1558" s="41" t="s">
        <v>982</v>
      </c>
      <c r="D1558" s="42" t="s">
        <v>688</v>
      </c>
      <c r="E1558" s="45">
        <f>SmtRes!DO596*SmtRes!AT596</f>
        <v>0.22</v>
      </c>
      <c r="F1558" s="40"/>
      <c r="G1558" s="45">
        <f>SmtRes!DO596*SmtRes!CX596</f>
        <v>0.44</v>
      </c>
      <c r="H1558" s="46"/>
      <c r="I1558" s="44"/>
      <c r="J1558" s="46">
        <f>ROUND(SmtRes!AG596/SmtRes!DO596, 2)</f>
        <v>303.11</v>
      </c>
      <c r="K1558" s="41"/>
      <c r="L1558" s="46">
        <f>SmtRes!DH596</f>
        <v>133.37</v>
      </c>
      <c r="CE1558">
        <v>1</v>
      </c>
    </row>
    <row r="1559" spans="1:83" ht="42.75">
      <c r="A1559" s="41"/>
      <c r="B1559" s="41" t="s">
        <v>714</v>
      </c>
      <c r="C1559" s="41" t="s">
        <v>716</v>
      </c>
      <c r="D1559" s="42" t="s">
        <v>694</v>
      </c>
      <c r="E1559" s="45">
        <v>0.68</v>
      </c>
      <c r="F1559" s="40"/>
      <c r="G1559" s="45">
        <f>SmtRes!CX597</f>
        <v>1.36</v>
      </c>
      <c r="H1559" s="46"/>
      <c r="I1559" s="44"/>
      <c r="J1559" s="46">
        <f>SmtRes!CZ597</f>
        <v>17.78</v>
      </c>
      <c r="K1559" s="41"/>
      <c r="L1559" s="46">
        <f>SmtRes!DG597</f>
        <v>24.18</v>
      </c>
    </row>
    <row r="1560" spans="1:83" ht="57">
      <c r="A1560" s="41"/>
      <c r="B1560" s="41" t="s">
        <v>884</v>
      </c>
      <c r="C1560" s="41" t="s">
        <v>886</v>
      </c>
      <c r="D1560" s="42" t="s">
        <v>694</v>
      </c>
      <c r="E1560" s="45">
        <v>0.3</v>
      </c>
      <c r="F1560" s="40"/>
      <c r="G1560" s="45">
        <f>SmtRes!CX598</f>
        <v>0.6</v>
      </c>
      <c r="H1560" s="46"/>
      <c r="I1560" s="44"/>
      <c r="J1560" s="46">
        <f>SmtRes!CZ598</f>
        <v>342.61</v>
      </c>
      <c r="K1560" s="41"/>
      <c r="L1560" s="46">
        <f>SmtRes!DG598</f>
        <v>205.57</v>
      </c>
    </row>
    <row r="1561" spans="1:83" ht="28.5">
      <c r="A1561" s="41"/>
      <c r="B1561" s="41" t="s">
        <v>699</v>
      </c>
      <c r="C1561" s="41" t="s">
        <v>982</v>
      </c>
      <c r="D1561" s="42" t="s">
        <v>688</v>
      </c>
      <c r="E1561" s="45">
        <f>SmtRes!DO598*SmtRes!AT598</f>
        <v>0.3</v>
      </c>
      <c r="F1561" s="40"/>
      <c r="G1561" s="45">
        <f>SmtRes!DO598*SmtRes!CX598</f>
        <v>0.6</v>
      </c>
      <c r="H1561" s="46"/>
      <c r="I1561" s="44"/>
      <c r="J1561" s="46">
        <f>ROUND(SmtRes!AG598/SmtRes!DO598, 2)</f>
        <v>303.11</v>
      </c>
      <c r="K1561" s="41"/>
      <c r="L1561" s="46">
        <f>SmtRes!DH598</f>
        <v>181.87</v>
      </c>
      <c r="CE1561">
        <v>1</v>
      </c>
    </row>
    <row r="1562" spans="1:83" ht="15">
      <c r="A1562" s="40"/>
      <c r="B1562" s="43">
        <v>4</v>
      </c>
      <c r="C1562" s="40" t="s">
        <v>984</v>
      </c>
      <c r="D1562" s="42"/>
      <c r="E1562" s="45"/>
      <c r="F1562" s="43"/>
      <c r="G1562" s="45"/>
      <c r="H1562" s="43"/>
      <c r="I1562" s="43"/>
      <c r="J1562" s="43"/>
      <c r="K1562" s="43"/>
      <c r="L1562" s="47">
        <f>SUM(L1563:L1566)-SUMIF(CE1563:CE1566, 1, L1563:L1566)</f>
        <v>134.97999999999999</v>
      </c>
    </row>
    <row r="1563" spans="1:83" ht="57">
      <c r="A1563" s="41"/>
      <c r="B1563" s="41" t="s">
        <v>717</v>
      </c>
      <c r="C1563" s="41" t="s">
        <v>719</v>
      </c>
      <c r="D1563" s="42" t="s">
        <v>703</v>
      </c>
      <c r="E1563" s="45">
        <v>0.15</v>
      </c>
      <c r="F1563" s="40"/>
      <c r="G1563" s="45">
        <f>SmtRes!CX599</f>
        <v>0.3</v>
      </c>
      <c r="H1563" s="46">
        <f>SmtRes!CZ599</f>
        <v>155.63</v>
      </c>
      <c r="I1563" s="44">
        <f>SmtRes!AI599</f>
        <v>1.03</v>
      </c>
      <c r="J1563" s="46">
        <f>ROUND(H1563*I1563, 2)</f>
        <v>160.30000000000001</v>
      </c>
      <c r="K1563" s="41"/>
      <c r="L1563" s="46">
        <f>SmtRes!DF599</f>
        <v>48.09</v>
      </c>
    </row>
    <row r="1564" spans="1:83" ht="28.5">
      <c r="A1564" s="41"/>
      <c r="B1564" s="41" t="s">
        <v>700</v>
      </c>
      <c r="C1564" s="41" t="s">
        <v>702</v>
      </c>
      <c r="D1564" s="42" t="s">
        <v>703</v>
      </c>
      <c r="E1564" s="45">
        <v>0.1</v>
      </c>
      <c r="F1564" s="40"/>
      <c r="G1564" s="45">
        <f>SmtRes!CX600</f>
        <v>0.2</v>
      </c>
      <c r="H1564" s="46">
        <f>SmtRes!CZ600</f>
        <v>174.93</v>
      </c>
      <c r="I1564" s="44">
        <f>SmtRes!AI600</f>
        <v>1.1100000000000001</v>
      </c>
      <c r="J1564" s="46">
        <f>ROUND(H1564*I1564, 2)</f>
        <v>194.17</v>
      </c>
      <c r="K1564" s="41"/>
      <c r="L1564" s="46">
        <f>SmtRes!DF600</f>
        <v>38.83</v>
      </c>
    </row>
    <row r="1565" spans="1:83" ht="42.75">
      <c r="A1565" s="41"/>
      <c r="B1565" s="41" t="s">
        <v>704</v>
      </c>
      <c r="C1565" s="41" t="s">
        <v>706</v>
      </c>
      <c r="D1565" s="42" t="s">
        <v>324</v>
      </c>
      <c r="E1565" s="45">
        <v>2.9999999999999997E-4</v>
      </c>
      <c r="F1565" s="40"/>
      <c r="G1565" s="45">
        <f>SmtRes!CX601</f>
        <v>5.9999999999999995E-4</v>
      </c>
      <c r="H1565" s="46">
        <f>SmtRes!CZ601</f>
        <v>70310.45</v>
      </c>
      <c r="I1565" s="44">
        <f>SmtRes!AI601</f>
        <v>0.88</v>
      </c>
      <c r="J1565" s="46">
        <f>ROUND(H1565*I1565, 2)</f>
        <v>61873.2</v>
      </c>
      <c r="K1565" s="41"/>
      <c r="L1565" s="46">
        <f>SmtRes!DF601</f>
        <v>37.119999999999997</v>
      </c>
    </row>
    <row r="1566" spans="1:83" ht="28.5">
      <c r="A1566" s="41"/>
      <c r="B1566" s="41" t="s">
        <v>707</v>
      </c>
      <c r="C1566" s="48" t="s">
        <v>709</v>
      </c>
      <c r="D1566" s="49" t="s">
        <v>703</v>
      </c>
      <c r="E1566" s="50">
        <v>0.05</v>
      </c>
      <c r="F1566" s="51"/>
      <c r="G1566" s="50">
        <f>SmtRes!CX602</f>
        <v>0.1</v>
      </c>
      <c r="H1566" s="52">
        <f>SmtRes!CZ602</f>
        <v>79.88</v>
      </c>
      <c r="I1566" s="53">
        <f>SmtRes!AI602</f>
        <v>1.37</v>
      </c>
      <c r="J1566" s="52">
        <f>ROUND(H1566*I1566, 2)</f>
        <v>109.44</v>
      </c>
      <c r="K1566" s="48"/>
      <c r="L1566" s="52">
        <f>SmtRes!DF602</f>
        <v>10.94</v>
      </c>
    </row>
    <row r="1567" spans="1:83" ht="15">
      <c r="A1567" s="41"/>
      <c r="B1567" s="41"/>
      <c r="C1567" s="56" t="s">
        <v>985</v>
      </c>
      <c r="D1567" s="42"/>
      <c r="E1567" s="45"/>
      <c r="F1567" s="40"/>
      <c r="G1567" s="45"/>
      <c r="H1567" s="46"/>
      <c r="I1567" s="44"/>
      <c r="J1567" s="46"/>
      <c r="K1567" s="41"/>
      <c r="L1567" s="46">
        <f>L1550+L1552+L1553+L1562</f>
        <v>3041.6099999999997</v>
      </c>
    </row>
    <row r="1568" spans="1:83" ht="57">
      <c r="A1568" s="39" t="s">
        <v>1167</v>
      </c>
      <c r="B1568" s="41" t="str">
        <f>Source!F367</f>
        <v>421/пр_2020_п.75_пп.а</v>
      </c>
      <c r="C1568" s="41" t="str">
        <f>Source!G367</f>
        <v>Сметная стоимость вспомогательных ненормируемых материальных ресурсов, не учтенная в сметной норме, 2%</v>
      </c>
      <c r="D1568" s="42" t="str">
        <f>Source!H367</f>
        <v>%</v>
      </c>
      <c r="E1568" s="45">
        <f>SmtRes!AT603</f>
        <v>2</v>
      </c>
      <c r="F1568" s="40"/>
      <c r="G1568" s="45">
        <f>Source!I367</f>
        <v>2</v>
      </c>
      <c r="H1568" s="46"/>
      <c r="I1568" s="44"/>
      <c r="J1568" s="46"/>
      <c r="K1568" s="41"/>
      <c r="L1568" s="46">
        <f>Source!P367</f>
        <v>25.72</v>
      </c>
      <c r="AD1568">
        <f>ROUND((Source!AT367/100)*((ROUND(0*Source!I367, 2)+ROUND(0*Source!I367, 2))), 2)</f>
        <v>0</v>
      </c>
      <c r="AE1568">
        <f>ROUND((Source!AU367/100)*((ROUND(0*Source!I367, 2)+ROUND(0*Source!I367, 2))), 2)</f>
        <v>0</v>
      </c>
      <c r="AN1568">
        <f>L1568</f>
        <v>25.72</v>
      </c>
      <c r="AW1568">
        <f>L1568</f>
        <v>25.72</v>
      </c>
      <c r="AZ1568">
        <f>Source!X367</f>
        <v>0</v>
      </c>
      <c r="BA1568">
        <f>Source!Y367</f>
        <v>0</v>
      </c>
      <c r="CD1568">
        <v>4</v>
      </c>
    </row>
    <row r="1569" spans="1:82" ht="14.25">
      <c r="A1569" s="41"/>
      <c r="B1569" s="41"/>
      <c r="C1569" s="41" t="s">
        <v>987</v>
      </c>
      <c r="D1569" s="42"/>
      <c r="E1569" s="45"/>
      <c r="F1569" s="40"/>
      <c r="G1569" s="45"/>
      <c r="H1569" s="46"/>
      <c r="I1569" s="44"/>
      <c r="J1569" s="46"/>
      <c r="K1569" s="41"/>
      <c r="L1569" s="46">
        <f>SUM(AR1549:AR1572)+SUM(AS1549:AS1572)+SUM(AT1549:AT1572)+SUM(AU1549:AU1572)+SUM(AV1549:AV1572)</f>
        <v>1780.4899999999998</v>
      </c>
    </row>
    <row r="1570" spans="1:82" ht="28.5">
      <c r="A1570" s="41"/>
      <c r="B1570" s="41" t="s">
        <v>27</v>
      </c>
      <c r="C1570" s="41" t="s">
        <v>988</v>
      </c>
      <c r="D1570" s="42" t="s">
        <v>32</v>
      </c>
      <c r="E1570" s="45">
        <f>Source!BZ366</f>
        <v>97</v>
      </c>
      <c r="F1570" s="40"/>
      <c r="G1570" s="45">
        <f>Source!AT366</f>
        <v>97</v>
      </c>
      <c r="H1570" s="46"/>
      <c r="I1570" s="44"/>
      <c r="J1570" s="46"/>
      <c r="K1570" s="41"/>
      <c r="L1570" s="46">
        <f>SUM(AZ1549:AZ1572)</f>
        <v>1727.08</v>
      </c>
    </row>
    <row r="1571" spans="1:82" ht="28.5">
      <c r="A1571" s="48"/>
      <c r="B1571" s="48" t="s">
        <v>28</v>
      </c>
      <c r="C1571" s="48" t="s">
        <v>989</v>
      </c>
      <c r="D1571" s="49" t="s">
        <v>32</v>
      </c>
      <c r="E1571" s="50">
        <f>Source!CA366</f>
        <v>51</v>
      </c>
      <c r="F1571" s="51"/>
      <c r="G1571" s="50">
        <f>Source!AU366</f>
        <v>51</v>
      </c>
      <c r="H1571" s="52"/>
      <c r="I1571" s="53"/>
      <c r="J1571" s="52"/>
      <c r="K1571" s="48"/>
      <c r="L1571" s="52">
        <f>SUM(BA1549:BA1572)</f>
        <v>908.05</v>
      </c>
    </row>
    <row r="1572" spans="1:82" ht="15">
      <c r="C1572" s="82" t="s">
        <v>990</v>
      </c>
      <c r="D1572" s="82"/>
      <c r="E1572" s="82"/>
      <c r="F1572" s="82"/>
      <c r="G1572" s="82"/>
      <c r="H1572" s="82"/>
      <c r="I1572" s="83">
        <f>K1572/E1549</f>
        <v>2851.23</v>
      </c>
      <c r="J1572" s="83"/>
      <c r="K1572" s="83">
        <f>L1550+L1552+L1562+L1570+L1571+L1553+SUM(L1568:L1568)</f>
        <v>5702.46</v>
      </c>
      <c r="L1572" s="83"/>
      <c r="AD1572">
        <f>ROUND((Source!AT366/100)*((ROUND(SUMIF(SmtRes!AQ592:'SmtRes'!AQ603,"=1",SmtRes!AD592:'SmtRes'!AD603)*Source!I366, 2)+ROUND(SUMIF(SmtRes!AQ592:'SmtRes'!AQ603,"=1",SmtRes!AC592:'SmtRes'!AC603)*Source!I366, 2))), 2)</f>
        <v>2571.5500000000002</v>
      </c>
      <c r="AE1572">
        <f>ROUND((Source!AU366/100)*((ROUND(SUMIF(SmtRes!AQ592:'SmtRes'!AQ603,"=1",SmtRes!AD592:'SmtRes'!AD603)*Source!I366, 2)+ROUND(SUMIF(SmtRes!AQ592:'SmtRes'!AQ603,"=1",SmtRes!AC592:'SmtRes'!AC603)*Source!I366, 2))), 2)</f>
        <v>1352.05</v>
      </c>
      <c r="AN1572" s="54">
        <f>L1550+L1552+L1562+L1570+L1571+L1553</f>
        <v>5676.74</v>
      </c>
      <c r="AO1572" s="54">
        <f>L1552</f>
        <v>1126.1400000000001</v>
      </c>
      <c r="AQ1572" t="s">
        <v>991</v>
      </c>
      <c r="AR1572" s="54">
        <f>L1550</f>
        <v>1286.0999999999999</v>
      </c>
      <c r="AT1572" s="54">
        <f>L1553</f>
        <v>494.39</v>
      </c>
      <c r="AV1572" t="s">
        <v>991</v>
      </c>
      <c r="AW1572" s="54">
        <f>L1562</f>
        <v>134.97999999999999</v>
      </c>
      <c r="AZ1572">
        <f>Source!X366</f>
        <v>1727.08</v>
      </c>
      <c r="BA1572">
        <f>Source!Y366</f>
        <v>908.05</v>
      </c>
      <c r="CD1572">
        <v>2</v>
      </c>
    </row>
    <row r="1573" spans="1:82" ht="120.75">
      <c r="A1573" s="39" t="s">
        <v>395</v>
      </c>
      <c r="B1573" s="41" t="s">
        <v>1168</v>
      </c>
      <c r="C1573" s="41" t="s">
        <v>1169</v>
      </c>
      <c r="D1573" s="42" t="str">
        <f>Source!H368</f>
        <v>ШТ</v>
      </c>
      <c r="E1573" s="45">
        <f>Source!K368</f>
        <v>1</v>
      </c>
      <c r="F1573" s="40"/>
      <c r="G1573" s="45">
        <f>Source!I368</f>
        <v>1</v>
      </c>
      <c r="H1573" s="46"/>
      <c r="I1573" s="44"/>
      <c r="J1573" s="46"/>
      <c r="K1573" s="41"/>
      <c r="L1573" s="46"/>
    </row>
    <row r="1574" spans="1:82" ht="15">
      <c r="A1574" s="40"/>
      <c r="B1574" s="43">
        <v>1</v>
      </c>
      <c r="C1574" s="40" t="s">
        <v>979</v>
      </c>
      <c r="D1574" s="42" t="s">
        <v>688</v>
      </c>
      <c r="E1574" s="45"/>
      <c r="F1574" s="43"/>
      <c r="G1574" s="45">
        <f>Source!U368</f>
        <v>22.4</v>
      </c>
      <c r="H1574" s="43"/>
      <c r="I1574" s="43"/>
      <c r="J1574" s="43"/>
      <c r="K1574" s="43"/>
      <c r="L1574" s="47">
        <f>SUM(L1575:L1576)-SUMIF(CE1575:CE1576, 1, L1575:L1576)</f>
        <v>10412.42</v>
      </c>
    </row>
    <row r="1575" spans="1:82" ht="14.25">
      <c r="A1575" s="41"/>
      <c r="B1575" s="41" t="s">
        <v>887</v>
      </c>
      <c r="C1575" s="41" t="s">
        <v>888</v>
      </c>
      <c r="D1575" s="42" t="s">
        <v>889</v>
      </c>
      <c r="E1575" s="45">
        <v>16</v>
      </c>
      <c r="F1575" s="40">
        <f>ROUND(0.7,7)</f>
        <v>0.7</v>
      </c>
      <c r="G1575" s="45">
        <f>SmtRes!CX604</f>
        <v>11.2</v>
      </c>
      <c r="H1575" s="46"/>
      <c r="I1575" s="44"/>
      <c r="J1575" s="46">
        <f>SmtRes!CZ604</f>
        <v>486.33</v>
      </c>
      <c r="K1575" s="41"/>
      <c r="L1575" s="46">
        <f>SmtRes!DI604</f>
        <v>5446.9</v>
      </c>
    </row>
    <row r="1576" spans="1:82" ht="14.25">
      <c r="A1576" s="41"/>
      <c r="B1576" s="41" t="s">
        <v>890</v>
      </c>
      <c r="C1576" s="48" t="s">
        <v>891</v>
      </c>
      <c r="D1576" s="49" t="s">
        <v>889</v>
      </c>
      <c r="E1576" s="50">
        <v>16</v>
      </c>
      <c r="F1576" s="51">
        <f>ROUND(0.7,7)</f>
        <v>0.7</v>
      </c>
      <c r="G1576" s="50">
        <f>SmtRes!CX605</f>
        <v>11.2</v>
      </c>
      <c r="H1576" s="52"/>
      <c r="I1576" s="53"/>
      <c r="J1576" s="52">
        <f>SmtRes!CZ605</f>
        <v>443.35</v>
      </c>
      <c r="K1576" s="48"/>
      <c r="L1576" s="52">
        <f>SmtRes!DI605</f>
        <v>4965.5200000000004</v>
      </c>
    </row>
    <row r="1577" spans="1:82" ht="15">
      <c r="A1577" s="41"/>
      <c r="B1577" s="41"/>
      <c r="C1577" s="56" t="s">
        <v>985</v>
      </c>
      <c r="D1577" s="42"/>
      <c r="E1577" s="45"/>
      <c r="F1577" s="40"/>
      <c r="G1577" s="45"/>
      <c r="H1577" s="46"/>
      <c r="I1577" s="44"/>
      <c r="J1577" s="46"/>
      <c r="K1577" s="41"/>
      <c r="L1577" s="46">
        <f>L1574</f>
        <v>10412.42</v>
      </c>
    </row>
    <row r="1578" spans="1:82" ht="57">
      <c r="A1578" s="39" t="s">
        <v>1170</v>
      </c>
      <c r="B1578" s="41" t="str">
        <f>Source!F369</f>
        <v>421/пр_2020_п.75_пп.а</v>
      </c>
      <c r="C1578" s="41" t="str">
        <f>Source!G369</f>
        <v>Сметная стоимость вспомогательных ненормируемых материальных ресурсов, не учтенная в сметной норме, 2%</v>
      </c>
      <c r="D1578" s="42" t="str">
        <f>Source!H369</f>
        <v>%</v>
      </c>
      <c r="E1578" s="45">
        <f>SmtRes!AT606</f>
        <v>2</v>
      </c>
      <c r="F1578" s="40"/>
      <c r="G1578" s="45">
        <f>Source!I369</f>
        <v>2</v>
      </c>
      <c r="H1578" s="46"/>
      <c r="I1578" s="44"/>
      <c r="J1578" s="46"/>
      <c r="K1578" s="41"/>
      <c r="L1578" s="46">
        <f>Source!P369</f>
        <v>297.5</v>
      </c>
      <c r="AD1578">
        <f>ROUND((Source!AT369/100)*((ROUND(0*Source!I369, 2)+ROUND(0*Source!I369, 2))), 2)</f>
        <v>0</v>
      </c>
      <c r="AE1578">
        <f>ROUND((Source!AU369/100)*((ROUND(0*Source!I369, 2)+ROUND(0*Source!I369, 2))), 2)</f>
        <v>0</v>
      </c>
      <c r="AN1578">
        <f>L1578</f>
        <v>297.5</v>
      </c>
      <c r="AW1578">
        <f>L1578</f>
        <v>297.5</v>
      </c>
      <c r="AZ1578">
        <f>Source!X369</f>
        <v>0</v>
      </c>
      <c r="BA1578">
        <f>Source!Y369</f>
        <v>0</v>
      </c>
      <c r="CD1578">
        <v>4</v>
      </c>
    </row>
    <row r="1579" spans="1:82" ht="14.25">
      <c r="A1579" s="41"/>
      <c r="B1579" s="41"/>
      <c r="C1579" s="41" t="s">
        <v>987</v>
      </c>
      <c r="D1579" s="42"/>
      <c r="E1579" s="45"/>
      <c r="F1579" s="40"/>
      <c r="G1579" s="45"/>
      <c r="H1579" s="46"/>
      <c r="I1579" s="44"/>
      <c r="J1579" s="46"/>
      <c r="K1579" s="41"/>
      <c r="L1579" s="46">
        <f>SUM(AR1573:AR1582)+SUM(AS1573:AS1582)+SUM(AT1573:AT1582)+SUM(AU1573:AU1582)+SUM(AV1573:AV1582)</f>
        <v>10412.42</v>
      </c>
    </row>
    <row r="1580" spans="1:82" ht="28.5">
      <c r="A1580" s="41"/>
      <c r="B1580" s="41" t="s">
        <v>255</v>
      </c>
      <c r="C1580" s="41" t="s">
        <v>1092</v>
      </c>
      <c r="D1580" s="42" t="s">
        <v>32</v>
      </c>
      <c r="E1580" s="45">
        <f>Source!BZ368</f>
        <v>90</v>
      </c>
      <c r="F1580" s="40"/>
      <c r="G1580" s="45">
        <f>Source!AT368</f>
        <v>90</v>
      </c>
      <c r="H1580" s="46"/>
      <c r="I1580" s="44"/>
      <c r="J1580" s="46"/>
      <c r="K1580" s="41"/>
      <c r="L1580" s="46">
        <f>SUM(AZ1573:AZ1582)</f>
        <v>9371.18</v>
      </c>
    </row>
    <row r="1581" spans="1:82" ht="28.5">
      <c r="A1581" s="48"/>
      <c r="B1581" s="48" t="s">
        <v>256</v>
      </c>
      <c r="C1581" s="48" t="s">
        <v>1093</v>
      </c>
      <c r="D1581" s="49" t="s">
        <v>32</v>
      </c>
      <c r="E1581" s="50">
        <f>Source!CA368</f>
        <v>46</v>
      </c>
      <c r="F1581" s="51"/>
      <c r="G1581" s="50">
        <f>Source!AU368</f>
        <v>46</v>
      </c>
      <c r="H1581" s="52"/>
      <c r="I1581" s="53"/>
      <c r="J1581" s="52"/>
      <c r="K1581" s="48"/>
      <c r="L1581" s="52">
        <f>SUM(BA1573:BA1582)</f>
        <v>4789.71</v>
      </c>
    </row>
    <row r="1582" spans="1:82" ht="15">
      <c r="C1582" s="82" t="s">
        <v>990</v>
      </c>
      <c r="D1582" s="82"/>
      <c r="E1582" s="82"/>
      <c r="F1582" s="82"/>
      <c r="G1582" s="82"/>
      <c r="H1582" s="82"/>
      <c r="I1582" s="83">
        <f>K1582/E1573</f>
        <v>24870.809999999998</v>
      </c>
      <c r="J1582" s="83"/>
      <c r="K1582" s="83">
        <f>L1574+L1580+L1581+SUM(L1578:L1578)</f>
        <v>24870.809999999998</v>
      </c>
      <c r="L1582" s="83"/>
      <c r="AD1582">
        <f>ROUND((Source!AT368/100)*((ROUND(SUMIF(SmtRes!AQ604:'SmtRes'!AQ606,"=1",SmtRes!AD604:'SmtRes'!AD606)*Source!I368, 2)+ROUND(SUMIF(SmtRes!AQ604:'SmtRes'!AQ606,"=1",SmtRes!AC604:'SmtRes'!AC606)*Source!I368, 2))), 2)</f>
        <v>836.71</v>
      </c>
      <c r="AE1582">
        <f>ROUND((Source!AU368/100)*((ROUND(SUMIF(SmtRes!AQ604:'SmtRes'!AQ606,"=1",SmtRes!AD604:'SmtRes'!AD606)*Source!I368, 2)+ROUND(SUMIF(SmtRes!AQ604:'SmtRes'!AQ606,"=1",SmtRes!AC604:'SmtRes'!AC606)*Source!I368, 2))), 2)</f>
        <v>427.65</v>
      </c>
      <c r="AN1582" s="54">
        <f>L1574+L1580+L1581</f>
        <v>24573.309999999998</v>
      </c>
      <c r="AO1582">
        <f>0</f>
        <v>0</v>
      </c>
      <c r="AQ1582" t="s">
        <v>991</v>
      </c>
      <c r="AR1582" s="54">
        <f>L1574</f>
        <v>10412.42</v>
      </c>
      <c r="AT1582">
        <f>0</f>
        <v>0</v>
      </c>
      <c r="AV1582" t="s">
        <v>991</v>
      </c>
      <c r="AW1582">
        <f>0</f>
        <v>0</v>
      </c>
      <c r="AZ1582">
        <f>Source!X368</f>
        <v>9371.18</v>
      </c>
      <c r="BA1582">
        <f>Source!Y368</f>
        <v>4789.71</v>
      </c>
      <c r="CD1582">
        <v>2</v>
      </c>
    </row>
    <row r="1583" spans="1:82" ht="57">
      <c r="A1583" s="39" t="s">
        <v>401</v>
      </c>
      <c r="B1583" s="41" t="s">
        <v>1168</v>
      </c>
      <c r="C1583" s="41" t="str">
        <f>Source!G370</f>
        <v>Настройка простых сетевых трактов: конфигурация и настройка сетевых компонентов (мост, маршрутизатор, модем и т.п.)</v>
      </c>
      <c r="D1583" s="42" t="str">
        <f>Source!H370</f>
        <v>ШТ</v>
      </c>
      <c r="E1583" s="45">
        <f>Source!K370</f>
        <v>1</v>
      </c>
      <c r="F1583" s="40"/>
      <c r="G1583" s="45">
        <f>Source!I370</f>
        <v>1</v>
      </c>
      <c r="H1583" s="46"/>
      <c r="I1583" s="44"/>
      <c r="J1583" s="46"/>
      <c r="K1583" s="41"/>
      <c r="L1583" s="46"/>
    </row>
    <row r="1584" spans="1:82" ht="15">
      <c r="A1584" s="40"/>
      <c r="B1584" s="43">
        <v>1</v>
      </c>
      <c r="C1584" s="40" t="s">
        <v>979</v>
      </c>
      <c r="D1584" s="42" t="s">
        <v>688</v>
      </c>
      <c r="E1584" s="45"/>
      <c r="F1584" s="43"/>
      <c r="G1584" s="45">
        <f>Source!U370</f>
        <v>32</v>
      </c>
      <c r="H1584" s="43"/>
      <c r="I1584" s="43"/>
      <c r="J1584" s="43"/>
      <c r="K1584" s="43"/>
      <c r="L1584" s="47">
        <f>SUM(L1585:L1586)-SUMIF(CE1585:CE1586, 1, L1585:L1586)</f>
        <v>14874.880000000001</v>
      </c>
    </row>
    <row r="1585" spans="1:83" ht="14.25">
      <c r="A1585" s="41"/>
      <c r="B1585" s="41" t="s">
        <v>887</v>
      </c>
      <c r="C1585" s="41" t="s">
        <v>888</v>
      </c>
      <c r="D1585" s="42" t="s">
        <v>889</v>
      </c>
      <c r="E1585" s="45">
        <v>16</v>
      </c>
      <c r="F1585" s="40"/>
      <c r="G1585" s="45">
        <f>SmtRes!CX607</f>
        <v>16</v>
      </c>
      <c r="H1585" s="46"/>
      <c r="I1585" s="44"/>
      <c r="J1585" s="46">
        <f>SmtRes!CZ607</f>
        <v>486.33</v>
      </c>
      <c r="K1585" s="41"/>
      <c r="L1585" s="46">
        <f>SmtRes!DI607</f>
        <v>7781.28</v>
      </c>
    </row>
    <row r="1586" spans="1:83" ht="14.25">
      <c r="A1586" s="41"/>
      <c r="B1586" s="41" t="s">
        <v>890</v>
      </c>
      <c r="C1586" s="48" t="s">
        <v>891</v>
      </c>
      <c r="D1586" s="49" t="s">
        <v>889</v>
      </c>
      <c r="E1586" s="50">
        <v>16</v>
      </c>
      <c r="F1586" s="51"/>
      <c r="G1586" s="50">
        <f>SmtRes!CX608</f>
        <v>16</v>
      </c>
      <c r="H1586" s="52"/>
      <c r="I1586" s="53"/>
      <c r="J1586" s="52">
        <f>SmtRes!CZ608</f>
        <v>443.35</v>
      </c>
      <c r="K1586" s="48"/>
      <c r="L1586" s="52">
        <f>SmtRes!DI608</f>
        <v>7093.6</v>
      </c>
    </row>
    <row r="1587" spans="1:83" ht="15">
      <c r="A1587" s="41"/>
      <c r="B1587" s="41"/>
      <c r="C1587" s="56" t="s">
        <v>985</v>
      </c>
      <c r="D1587" s="42"/>
      <c r="E1587" s="45"/>
      <c r="F1587" s="40"/>
      <c r="G1587" s="45"/>
      <c r="H1587" s="46"/>
      <c r="I1587" s="44"/>
      <c r="J1587" s="46"/>
      <c r="K1587" s="41"/>
      <c r="L1587" s="46">
        <f>L1584</f>
        <v>14874.880000000001</v>
      </c>
    </row>
    <row r="1588" spans="1:83" ht="57">
      <c r="A1588" s="39" t="s">
        <v>1171</v>
      </c>
      <c r="B1588" s="41" t="str">
        <f>Source!F371</f>
        <v>421/пр_2020_п.75_пп.а</v>
      </c>
      <c r="C1588" s="41" t="str">
        <f>Source!G371</f>
        <v>Сметная стоимость вспомогательных ненормируемых материальных ресурсов, не учтенная в сметной норме, 2%</v>
      </c>
      <c r="D1588" s="42" t="str">
        <f>Source!H371</f>
        <v>%</v>
      </c>
      <c r="E1588" s="45">
        <f>SmtRes!AT609</f>
        <v>2</v>
      </c>
      <c r="F1588" s="40"/>
      <c r="G1588" s="45">
        <f>Source!I371</f>
        <v>2</v>
      </c>
      <c r="H1588" s="46"/>
      <c r="I1588" s="44"/>
      <c r="J1588" s="46"/>
      <c r="K1588" s="41"/>
      <c r="L1588" s="46">
        <f>Source!P371</f>
        <v>297.5</v>
      </c>
      <c r="AD1588">
        <f>ROUND((Source!AT371/100)*((ROUND(0*Source!I371, 2)+ROUND(0*Source!I371, 2))), 2)</f>
        <v>0</v>
      </c>
      <c r="AE1588">
        <f>ROUND((Source!AU371/100)*((ROUND(0*Source!I371, 2)+ROUND(0*Source!I371, 2))), 2)</f>
        <v>0</v>
      </c>
      <c r="AN1588">
        <f>L1588</f>
        <v>297.5</v>
      </c>
      <c r="AW1588">
        <f>L1588</f>
        <v>297.5</v>
      </c>
      <c r="AZ1588">
        <f>Source!X371</f>
        <v>0</v>
      </c>
      <c r="BA1588">
        <f>Source!Y371</f>
        <v>0</v>
      </c>
      <c r="CD1588">
        <v>4</v>
      </c>
    </row>
    <row r="1589" spans="1:83" ht="14.25">
      <c r="A1589" s="41"/>
      <c r="B1589" s="41"/>
      <c r="C1589" s="41" t="s">
        <v>987</v>
      </c>
      <c r="D1589" s="42"/>
      <c r="E1589" s="45"/>
      <c r="F1589" s="40"/>
      <c r="G1589" s="45"/>
      <c r="H1589" s="46"/>
      <c r="I1589" s="44"/>
      <c r="J1589" s="46"/>
      <c r="K1589" s="41"/>
      <c r="L1589" s="46">
        <f>SUM(AR1583:AR1592)+SUM(AS1583:AS1592)+SUM(AT1583:AT1592)+SUM(AU1583:AU1592)+SUM(AV1583:AV1592)</f>
        <v>14874.880000000001</v>
      </c>
    </row>
    <row r="1590" spans="1:83" ht="28.5">
      <c r="A1590" s="41"/>
      <c r="B1590" s="41" t="s">
        <v>255</v>
      </c>
      <c r="C1590" s="41" t="s">
        <v>1092</v>
      </c>
      <c r="D1590" s="42" t="s">
        <v>32</v>
      </c>
      <c r="E1590" s="45">
        <f>Source!BZ370</f>
        <v>90</v>
      </c>
      <c r="F1590" s="40"/>
      <c r="G1590" s="45">
        <f>Source!AT370</f>
        <v>90</v>
      </c>
      <c r="H1590" s="46"/>
      <c r="I1590" s="44"/>
      <c r="J1590" s="46"/>
      <c r="K1590" s="41"/>
      <c r="L1590" s="46">
        <f>SUM(AZ1583:AZ1592)</f>
        <v>13387.39</v>
      </c>
    </row>
    <row r="1591" spans="1:83" ht="28.5">
      <c r="A1591" s="48"/>
      <c r="B1591" s="48" t="s">
        <v>256</v>
      </c>
      <c r="C1591" s="48" t="s">
        <v>1093</v>
      </c>
      <c r="D1591" s="49" t="s">
        <v>32</v>
      </c>
      <c r="E1591" s="50">
        <f>Source!CA370</f>
        <v>46</v>
      </c>
      <c r="F1591" s="51"/>
      <c r="G1591" s="50">
        <f>Source!AU370</f>
        <v>46</v>
      </c>
      <c r="H1591" s="52"/>
      <c r="I1591" s="53"/>
      <c r="J1591" s="52"/>
      <c r="K1591" s="48"/>
      <c r="L1591" s="52">
        <f>SUM(BA1583:BA1592)</f>
        <v>6842.44</v>
      </c>
    </row>
    <row r="1592" spans="1:83" ht="15">
      <c r="C1592" s="82" t="s">
        <v>990</v>
      </c>
      <c r="D1592" s="82"/>
      <c r="E1592" s="82"/>
      <c r="F1592" s="82"/>
      <c r="G1592" s="82"/>
      <c r="H1592" s="82"/>
      <c r="I1592" s="83">
        <f>K1592/E1583</f>
        <v>35402.21</v>
      </c>
      <c r="J1592" s="83"/>
      <c r="K1592" s="83">
        <f>L1584+L1590+L1591+SUM(L1588:L1588)</f>
        <v>35402.21</v>
      </c>
      <c r="L1592" s="83"/>
      <c r="AD1592">
        <f>ROUND((Source!AT370/100)*((ROUND(SUMIF(SmtRes!AQ607:'SmtRes'!AQ609,"=1",SmtRes!AD607:'SmtRes'!AD609)*Source!I370, 2)+ROUND(SUMIF(SmtRes!AQ607:'SmtRes'!AQ609,"=1",SmtRes!AC607:'SmtRes'!AC609)*Source!I370, 2))), 2)</f>
        <v>836.71</v>
      </c>
      <c r="AE1592">
        <f>ROUND((Source!AU370/100)*((ROUND(SUMIF(SmtRes!AQ607:'SmtRes'!AQ609,"=1",SmtRes!AD607:'SmtRes'!AD609)*Source!I370, 2)+ROUND(SUMIF(SmtRes!AQ607:'SmtRes'!AQ609,"=1",SmtRes!AC607:'SmtRes'!AC609)*Source!I370, 2))), 2)</f>
        <v>427.65</v>
      </c>
      <c r="AN1592" s="54">
        <f>L1584+L1590+L1591</f>
        <v>35104.71</v>
      </c>
      <c r="AO1592">
        <f>0</f>
        <v>0</v>
      </c>
      <c r="AQ1592" t="s">
        <v>991</v>
      </c>
      <c r="AR1592" s="54">
        <f>L1584</f>
        <v>14874.880000000001</v>
      </c>
      <c r="AT1592">
        <f>0</f>
        <v>0</v>
      </c>
      <c r="AV1592" t="s">
        <v>991</v>
      </c>
      <c r="AW1592">
        <f>0</f>
        <v>0</v>
      </c>
      <c r="AZ1592">
        <f>Source!X370</f>
        <v>13387.39</v>
      </c>
      <c r="BA1592">
        <f>Source!Y370</f>
        <v>6842.44</v>
      </c>
      <c r="CD1592">
        <v>2</v>
      </c>
    </row>
    <row r="1593" spans="1:83" ht="120.75">
      <c r="A1593" s="39" t="s">
        <v>403</v>
      </c>
      <c r="B1593" s="41" t="s">
        <v>1057</v>
      </c>
      <c r="C1593" s="41" t="s">
        <v>1058</v>
      </c>
      <c r="D1593" s="42" t="str">
        <f>Source!H372</f>
        <v>100 м</v>
      </c>
      <c r="E1593" s="45">
        <f>Source!K372</f>
        <v>3.01</v>
      </c>
      <c r="F1593" s="40"/>
      <c r="G1593" s="45">
        <f>Source!I372</f>
        <v>3.01</v>
      </c>
      <c r="H1593" s="46"/>
      <c r="I1593" s="44"/>
      <c r="J1593" s="46"/>
      <c r="K1593" s="41"/>
      <c r="L1593" s="46"/>
    </row>
    <row r="1594" spans="1:83">
      <c r="C1594" s="58" t="str">
        <f>"Объем: "&amp;Source!I372&amp;"=301/"&amp;"100"</f>
        <v>Объем: 3,01=301/100</v>
      </c>
    </row>
    <row r="1595" spans="1:83" ht="15">
      <c r="A1595" s="40"/>
      <c r="B1595" s="43">
        <v>1</v>
      </c>
      <c r="C1595" s="40" t="s">
        <v>979</v>
      </c>
      <c r="D1595" s="42" t="s">
        <v>688</v>
      </c>
      <c r="E1595" s="45"/>
      <c r="F1595" s="43"/>
      <c r="G1595" s="45">
        <f>Source!U372</f>
        <v>29.66656</v>
      </c>
      <c r="H1595" s="43"/>
      <c r="I1595" s="43"/>
      <c r="J1595" s="43"/>
      <c r="K1595" s="43"/>
      <c r="L1595" s="47">
        <f>SUM(L1596:L1596)-SUMIF(CE1596:CE1596, 1, L1596:L1596)</f>
        <v>8790.7999999999993</v>
      </c>
    </row>
    <row r="1596" spans="1:83" ht="28.5">
      <c r="A1596" s="41"/>
      <c r="B1596" s="41" t="s">
        <v>766</v>
      </c>
      <c r="C1596" s="41" t="s">
        <v>767</v>
      </c>
      <c r="D1596" s="42" t="s">
        <v>688</v>
      </c>
      <c r="E1596" s="45">
        <v>14.08</v>
      </c>
      <c r="F1596" s="40">
        <f>ROUND(0.7,7)</f>
        <v>0.7</v>
      </c>
      <c r="G1596" s="45">
        <f>SmtRes!CX610</f>
        <v>29.66656</v>
      </c>
      <c r="H1596" s="46"/>
      <c r="I1596" s="44"/>
      <c r="J1596" s="46">
        <f>SmtRes!CZ610</f>
        <v>296.32</v>
      </c>
      <c r="K1596" s="41"/>
      <c r="L1596" s="46">
        <f>SmtRes!DI610</f>
        <v>8790.7999999999993</v>
      </c>
    </row>
    <row r="1597" spans="1:83" ht="15">
      <c r="A1597" s="40"/>
      <c r="B1597" s="43">
        <v>2</v>
      </c>
      <c r="C1597" s="40" t="s">
        <v>980</v>
      </c>
      <c r="D1597" s="42"/>
      <c r="E1597" s="45"/>
      <c r="F1597" s="43"/>
      <c r="G1597" s="45"/>
      <c r="H1597" s="43"/>
      <c r="I1597" s="43"/>
      <c r="J1597" s="43"/>
      <c r="K1597" s="43"/>
      <c r="L1597" s="47">
        <f>SUM(L1598:L1604)-SUMIF(CE1598:CE1604, 1, L1598:L1604)</f>
        <v>940.4</v>
      </c>
    </row>
    <row r="1598" spans="1:83" ht="15">
      <c r="A1598" s="40"/>
      <c r="B1598" s="43"/>
      <c r="C1598" s="40" t="s">
        <v>983</v>
      </c>
      <c r="D1598" s="42" t="s">
        <v>688</v>
      </c>
      <c r="E1598" s="45"/>
      <c r="F1598" s="43"/>
      <c r="G1598" s="45">
        <f>Source!V372</f>
        <v>14.91756</v>
      </c>
      <c r="H1598" s="43"/>
      <c r="I1598" s="43"/>
      <c r="J1598" s="43"/>
      <c r="K1598" s="43"/>
      <c r="L1598" s="47">
        <f>SUMIF(CE1599:CE1604, 1, L1599:L1604)</f>
        <v>299.31</v>
      </c>
      <c r="CE1598">
        <v>1</v>
      </c>
    </row>
    <row r="1599" spans="1:83" ht="28.5">
      <c r="A1599" s="41"/>
      <c r="B1599" s="41" t="s">
        <v>691</v>
      </c>
      <c r="C1599" s="41" t="s">
        <v>693</v>
      </c>
      <c r="D1599" s="42" t="s">
        <v>694</v>
      </c>
      <c r="E1599" s="45">
        <v>0.2</v>
      </c>
      <c r="F1599" s="40">
        <f t="shared" ref="F1599:F1604" si="14">ROUND(0.7,7)</f>
        <v>0.7</v>
      </c>
      <c r="G1599" s="45">
        <f>SmtRes!CX612</f>
        <v>0.4214</v>
      </c>
      <c r="H1599" s="46"/>
      <c r="I1599" s="44"/>
      <c r="J1599" s="46">
        <f>SmtRes!CZ612</f>
        <v>1442.85</v>
      </c>
      <c r="K1599" s="41"/>
      <c r="L1599" s="46">
        <f>SmtRes!DG612</f>
        <v>608.02</v>
      </c>
    </row>
    <row r="1600" spans="1:83" ht="28.5">
      <c r="A1600" s="41"/>
      <c r="B1600" s="41" t="s">
        <v>695</v>
      </c>
      <c r="C1600" s="41" t="s">
        <v>981</v>
      </c>
      <c r="D1600" s="42" t="s">
        <v>688</v>
      </c>
      <c r="E1600" s="45">
        <f>SmtRes!DO612*SmtRes!AT612</f>
        <v>0.2</v>
      </c>
      <c r="F1600" s="40">
        <f t="shared" si="14"/>
        <v>0.7</v>
      </c>
      <c r="G1600" s="45">
        <f>SmtRes!DO612*SmtRes!CX612</f>
        <v>0.4214</v>
      </c>
      <c r="H1600" s="46"/>
      <c r="I1600" s="44"/>
      <c r="J1600" s="46">
        <f>ROUND(SmtRes!AG612/SmtRes!DO612, 2)</f>
        <v>407.16</v>
      </c>
      <c r="K1600" s="41"/>
      <c r="L1600" s="46">
        <f>SmtRes!DH612</f>
        <v>171.58</v>
      </c>
      <c r="CE1600">
        <v>1</v>
      </c>
    </row>
    <row r="1601" spans="1:83" ht="28.5">
      <c r="A1601" s="41"/>
      <c r="B1601" s="41" t="s">
        <v>768</v>
      </c>
      <c r="C1601" s="41" t="s">
        <v>770</v>
      </c>
      <c r="D1601" s="42" t="s">
        <v>694</v>
      </c>
      <c r="E1601" s="45">
        <v>3.34</v>
      </c>
      <c r="F1601" s="40">
        <f t="shared" si="14"/>
        <v>0.7</v>
      </c>
      <c r="G1601" s="45">
        <f>SmtRes!CX613</f>
        <v>7.0373799999999997</v>
      </c>
      <c r="H1601" s="46">
        <f>SmtRes!CZ613</f>
        <v>1.75</v>
      </c>
      <c r="I1601" s="44">
        <f>SmtRes!AJ613</f>
        <v>1.38</v>
      </c>
      <c r="J1601" s="46">
        <f>ROUND(H1601*I1601, 2)</f>
        <v>2.42</v>
      </c>
      <c r="K1601" s="41"/>
      <c r="L1601" s="46">
        <f>SmtRes!DG613</f>
        <v>17.03</v>
      </c>
    </row>
    <row r="1602" spans="1:83" ht="28.5">
      <c r="A1602" s="41"/>
      <c r="B1602" s="41" t="s">
        <v>771</v>
      </c>
      <c r="C1602" s="41" t="s">
        <v>773</v>
      </c>
      <c r="D1602" s="42" t="s">
        <v>694</v>
      </c>
      <c r="E1602" s="45">
        <v>3.34</v>
      </c>
      <c r="F1602" s="40">
        <f t="shared" si="14"/>
        <v>0.7</v>
      </c>
      <c r="G1602" s="45">
        <f>SmtRes!CX614</f>
        <v>7.0373799999999997</v>
      </c>
      <c r="H1602" s="46">
        <f>SmtRes!CZ614</f>
        <v>8.84</v>
      </c>
      <c r="I1602" s="44">
        <f>SmtRes!AJ614</f>
        <v>1.29</v>
      </c>
      <c r="J1602" s="46">
        <f>ROUND(H1602*I1602, 2)</f>
        <v>11.4</v>
      </c>
      <c r="K1602" s="41"/>
      <c r="L1602" s="46">
        <f>SmtRes!DG614</f>
        <v>80.23</v>
      </c>
    </row>
    <row r="1603" spans="1:83" ht="28.5">
      <c r="A1603" s="41"/>
      <c r="B1603" s="41" t="s">
        <v>696</v>
      </c>
      <c r="C1603" s="41" t="s">
        <v>698</v>
      </c>
      <c r="D1603" s="42" t="s">
        <v>694</v>
      </c>
      <c r="E1603" s="45">
        <v>0.2</v>
      </c>
      <c r="F1603" s="40">
        <f t="shared" si="14"/>
        <v>0.7</v>
      </c>
      <c r="G1603" s="45">
        <f>SmtRes!CX615</f>
        <v>0.4214</v>
      </c>
      <c r="H1603" s="46"/>
      <c r="I1603" s="44"/>
      <c r="J1603" s="46">
        <f>SmtRes!CZ615</f>
        <v>557.94000000000005</v>
      </c>
      <c r="K1603" s="41"/>
      <c r="L1603" s="46">
        <f>SmtRes!DG615</f>
        <v>235.12</v>
      </c>
    </row>
    <row r="1604" spans="1:83" ht="28.5">
      <c r="A1604" s="41"/>
      <c r="B1604" s="41" t="s">
        <v>699</v>
      </c>
      <c r="C1604" s="41" t="s">
        <v>982</v>
      </c>
      <c r="D1604" s="42" t="s">
        <v>688</v>
      </c>
      <c r="E1604" s="45">
        <f>SmtRes!DO615*SmtRes!AT615</f>
        <v>0.2</v>
      </c>
      <c r="F1604" s="40">
        <f t="shared" si="14"/>
        <v>0.7</v>
      </c>
      <c r="G1604" s="45">
        <f>SmtRes!DO615*SmtRes!CX615</f>
        <v>0.4214</v>
      </c>
      <c r="H1604" s="46"/>
      <c r="I1604" s="44"/>
      <c r="J1604" s="46">
        <f>ROUND(SmtRes!AG615/SmtRes!DO615, 2)</f>
        <v>303.11</v>
      </c>
      <c r="K1604" s="41"/>
      <c r="L1604" s="46">
        <f>SmtRes!DH615</f>
        <v>127.73</v>
      </c>
      <c r="CE1604">
        <v>1</v>
      </c>
    </row>
    <row r="1605" spans="1:83" ht="15">
      <c r="A1605" s="40"/>
      <c r="B1605" s="43">
        <v>4</v>
      </c>
      <c r="C1605" s="40" t="s">
        <v>984</v>
      </c>
      <c r="D1605" s="42"/>
      <c r="E1605" s="45"/>
      <c r="F1605" s="43"/>
      <c r="G1605" s="45"/>
      <c r="H1605" s="43"/>
      <c r="I1605" s="43"/>
      <c r="J1605" s="43"/>
      <c r="K1605" s="43"/>
      <c r="L1605" s="47">
        <f>SUM(L1606:L1609)-SUMIF(CE1606:CE1609, 1, L1606:L1609)</f>
        <v>0</v>
      </c>
    </row>
    <row r="1606" spans="1:83" ht="57">
      <c r="A1606" s="41"/>
      <c r="B1606" s="41" t="s">
        <v>774</v>
      </c>
      <c r="C1606" s="41" t="s">
        <v>776</v>
      </c>
      <c r="D1606" s="42" t="s">
        <v>777</v>
      </c>
      <c r="E1606" s="45">
        <v>0.245</v>
      </c>
      <c r="F1606" s="40">
        <f>ROUND(0,7)</f>
        <v>0</v>
      </c>
      <c r="G1606" s="45">
        <f>SmtRes!CX616</f>
        <v>0</v>
      </c>
      <c r="H1606" s="46">
        <f>SmtRes!CZ616</f>
        <v>37.71</v>
      </c>
      <c r="I1606" s="44">
        <f>SmtRes!AI616</f>
        <v>1.41</v>
      </c>
      <c r="J1606" s="46">
        <f>ROUND(H1606*I1606, 2)</f>
        <v>53.17</v>
      </c>
      <c r="K1606" s="41"/>
      <c r="L1606" s="46">
        <f>SmtRes!DF616</f>
        <v>0</v>
      </c>
    </row>
    <row r="1607" spans="1:83" ht="57">
      <c r="A1607" s="41"/>
      <c r="B1607" s="41" t="s">
        <v>757</v>
      </c>
      <c r="C1607" s="41" t="s">
        <v>759</v>
      </c>
      <c r="D1607" s="42" t="s">
        <v>324</v>
      </c>
      <c r="E1607" s="45">
        <v>6.2E-4</v>
      </c>
      <c r="F1607" s="40">
        <f>ROUND(0,7)</f>
        <v>0</v>
      </c>
      <c r="G1607" s="45">
        <f>SmtRes!CX617</f>
        <v>0</v>
      </c>
      <c r="H1607" s="46">
        <f>SmtRes!CZ617</f>
        <v>99190.96</v>
      </c>
      <c r="I1607" s="44">
        <f>SmtRes!AI617</f>
        <v>1.1599999999999999</v>
      </c>
      <c r="J1607" s="46">
        <f>ROUND(H1607*I1607, 2)</f>
        <v>115061.51</v>
      </c>
      <c r="K1607" s="41"/>
      <c r="L1607" s="46">
        <f>SmtRes!DF617</f>
        <v>0</v>
      </c>
    </row>
    <row r="1608" spans="1:83" ht="28.5">
      <c r="A1608" s="41"/>
      <c r="B1608" s="41" t="s">
        <v>778</v>
      </c>
      <c r="C1608" s="41" t="s">
        <v>780</v>
      </c>
      <c r="D1608" s="42" t="s">
        <v>703</v>
      </c>
      <c r="E1608" s="45">
        <v>0.25</v>
      </c>
      <c r="F1608" s="40">
        <f>ROUND(0,7)</f>
        <v>0</v>
      </c>
      <c r="G1608" s="45">
        <f>SmtRes!CX618</f>
        <v>0</v>
      </c>
      <c r="H1608" s="46">
        <f>SmtRes!CZ618</f>
        <v>931.11</v>
      </c>
      <c r="I1608" s="44">
        <f>SmtRes!AI618</f>
        <v>0.87</v>
      </c>
      <c r="J1608" s="46">
        <f>ROUND(H1608*I1608, 2)</f>
        <v>810.07</v>
      </c>
      <c r="K1608" s="41"/>
      <c r="L1608" s="46">
        <f>SmtRes!DF618</f>
        <v>0</v>
      </c>
    </row>
    <row r="1609" spans="1:83" ht="14.25">
      <c r="A1609" s="41"/>
      <c r="B1609" s="41" t="s">
        <v>781</v>
      </c>
      <c r="C1609" s="48" t="s">
        <v>783</v>
      </c>
      <c r="D1609" s="49" t="s">
        <v>324</v>
      </c>
      <c r="E1609" s="50">
        <v>7.2000000000000005E-4</v>
      </c>
      <c r="F1609" s="51">
        <f>ROUND(0,7)</f>
        <v>0</v>
      </c>
      <c r="G1609" s="50">
        <f>SmtRes!CX619</f>
        <v>0</v>
      </c>
      <c r="H1609" s="52">
        <f>SmtRes!CZ619</f>
        <v>82698.14</v>
      </c>
      <c r="I1609" s="53">
        <f>SmtRes!AI619</f>
        <v>1.2</v>
      </c>
      <c r="J1609" s="52">
        <f>ROUND(H1609*I1609, 2)</f>
        <v>99237.77</v>
      </c>
      <c r="K1609" s="48"/>
      <c r="L1609" s="52">
        <f>SmtRes!DF619</f>
        <v>0</v>
      </c>
    </row>
    <row r="1610" spans="1:83" ht="15">
      <c r="A1610" s="41"/>
      <c r="B1610" s="41"/>
      <c r="C1610" s="56" t="s">
        <v>985</v>
      </c>
      <c r="D1610" s="42"/>
      <c r="E1610" s="45"/>
      <c r="F1610" s="40"/>
      <c r="G1610" s="45"/>
      <c r="H1610" s="46"/>
      <c r="I1610" s="44"/>
      <c r="J1610" s="46"/>
      <c r="K1610" s="41"/>
      <c r="L1610" s="46">
        <f>L1595+L1597+L1598+L1605</f>
        <v>10030.509999999998</v>
      </c>
    </row>
    <row r="1611" spans="1:83" ht="57">
      <c r="A1611" s="39" t="s">
        <v>1172</v>
      </c>
      <c r="B1611" s="41" t="str">
        <f>Source!F373</f>
        <v>421/пр_2020_п.75_пп.а</v>
      </c>
      <c r="C1611" s="41" t="str">
        <f>Source!G373</f>
        <v>Сметная стоимость вспомогательных ненормируемых материальных ресурсов, не учтенная в сметной норме, 2%</v>
      </c>
      <c r="D1611" s="42" t="str">
        <f>Source!H373</f>
        <v>%</v>
      </c>
      <c r="E1611" s="45">
        <f>SmtRes!AT620</f>
        <v>2</v>
      </c>
      <c r="F1611" s="40"/>
      <c r="G1611" s="45">
        <f>Source!I373</f>
        <v>2</v>
      </c>
      <c r="H1611" s="46"/>
      <c r="I1611" s="44"/>
      <c r="J1611" s="46"/>
      <c r="K1611" s="41"/>
      <c r="L1611" s="46">
        <f>Source!P373</f>
        <v>251.17</v>
      </c>
      <c r="AD1611">
        <f>ROUND((Source!AT373/100)*((ROUND(0*Source!I373, 2)+ROUND(0*Source!I373, 2))), 2)</f>
        <v>0</v>
      </c>
      <c r="AE1611">
        <f>ROUND((Source!AU373/100)*((ROUND(0*Source!I373, 2)+ROUND(0*Source!I373, 2))), 2)</f>
        <v>0</v>
      </c>
      <c r="AN1611">
        <f>L1611</f>
        <v>251.17</v>
      </c>
      <c r="AW1611">
        <f>L1611</f>
        <v>251.17</v>
      </c>
      <c r="AZ1611">
        <f>Source!X373</f>
        <v>0</v>
      </c>
      <c r="BA1611">
        <f>Source!Y373</f>
        <v>0</v>
      </c>
      <c r="CD1611">
        <v>4</v>
      </c>
    </row>
    <row r="1612" spans="1:83" ht="14.25">
      <c r="A1612" s="41"/>
      <c r="B1612" s="41"/>
      <c r="C1612" s="41" t="s">
        <v>987</v>
      </c>
      <c r="D1612" s="42"/>
      <c r="E1612" s="45"/>
      <c r="F1612" s="40"/>
      <c r="G1612" s="45"/>
      <c r="H1612" s="46"/>
      <c r="I1612" s="44"/>
      <c r="J1612" s="46"/>
      <c r="K1612" s="41"/>
      <c r="L1612" s="46">
        <f>SUM(AR1593:AR1615)+SUM(AS1593:AS1615)+SUM(AT1593:AT1615)+SUM(AU1593:AU1615)+SUM(AV1593:AV1615)</f>
        <v>9090.1099999999988</v>
      </c>
    </row>
    <row r="1613" spans="1:83" ht="28.5">
      <c r="A1613" s="41"/>
      <c r="B1613" s="41" t="s">
        <v>27</v>
      </c>
      <c r="C1613" s="41" t="s">
        <v>988</v>
      </c>
      <c r="D1613" s="42" t="s">
        <v>32</v>
      </c>
      <c r="E1613" s="45">
        <f>Source!BZ372</f>
        <v>97</v>
      </c>
      <c r="F1613" s="40"/>
      <c r="G1613" s="45">
        <f>Source!AT372</f>
        <v>97</v>
      </c>
      <c r="H1613" s="46"/>
      <c r="I1613" s="44"/>
      <c r="J1613" s="46"/>
      <c r="K1613" s="41"/>
      <c r="L1613" s="46">
        <f>SUM(AZ1593:AZ1615)</f>
        <v>8817.41</v>
      </c>
    </row>
    <row r="1614" spans="1:83" ht="28.5">
      <c r="A1614" s="48"/>
      <c r="B1614" s="48" t="s">
        <v>28</v>
      </c>
      <c r="C1614" s="48" t="s">
        <v>989</v>
      </c>
      <c r="D1614" s="49" t="s">
        <v>32</v>
      </c>
      <c r="E1614" s="50">
        <f>Source!CA372</f>
        <v>51</v>
      </c>
      <c r="F1614" s="51"/>
      <c r="G1614" s="50">
        <f>Source!AU372</f>
        <v>51</v>
      </c>
      <c r="H1614" s="52"/>
      <c r="I1614" s="53"/>
      <c r="J1614" s="52"/>
      <c r="K1614" s="48"/>
      <c r="L1614" s="52">
        <f>SUM(BA1593:BA1615)</f>
        <v>4635.96</v>
      </c>
    </row>
    <row r="1615" spans="1:83" ht="15">
      <c r="C1615" s="82" t="s">
        <v>990</v>
      </c>
      <c r="D1615" s="82"/>
      <c r="E1615" s="82"/>
      <c r="F1615" s="82"/>
      <c r="G1615" s="82"/>
      <c r="H1615" s="82"/>
      <c r="I1615" s="83">
        <f>K1615/E1593</f>
        <v>7885.3986710963454</v>
      </c>
      <c r="J1615" s="83"/>
      <c r="K1615" s="83">
        <f>L1595+L1597+L1605+L1613+L1614+L1598+SUM(L1611:L1611)</f>
        <v>23735.05</v>
      </c>
      <c r="L1615" s="83"/>
      <c r="AD1615">
        <f>ROUND((Source!AT372/100)*((ROUND(SUMIF(SmtRes!AQ610:'SmtRes'!AQ620,"=1",SmtRes!AD610:'SmtRes'!AD620)*Source!I372, 2)+ROUND(SUMIF(SmtRes!AQ610:'SmtRes'!AQ620,"=1",SmtRes!AC610:'SmtRes'!AC620)*Source!I372, 2))), 2)</f>
        <v>2938.94</v>
      </c>
      <c r="AE1615">
        <f>ROUND((Source!AU372/100)*((ROUND(SUMIF(SmtRes!AQ610:'SmtRes'!AQ620,"=1",SmtRes!AD610:'SmtRes'!AD620)*Source!I372, 2)+ROUND(SUMIF(SmtRes!AQ610:'SmtRes'!AQ620,"=1",SmtRes!AC610:'SmtRes'!AC620)*Source!I372, 2))), 2)</f>
        <v>1545.21</v>
      </c>
      <c r="AN1615" s="54">
        <f>L1595+L1597+L1605+L1613+L1614+L1598</f>
        <v>23483.88</v>
      </c>
      <c r="AO1615" s="54">
        <f>L1597</f>
        <v>940.4</v>
      </c>
      <c r="AQ1615" t="s">
        <v>991</v>
      </c>
      <c r="AR1615" s="54">
        <f>L1595</f>
        <v>8790.7999999999993</v>
      </c>
      <c r="AT1615" s="54">
        <f>L1598</f>
        <v>299.31</v>
      </c>
      <c r="AV1615" t="s">
        <v>991</v>
      </c>
      <c r="AW1615" s="54">
        <f>L1605</f>
        <v>0</v>
      </c>
      <c r="AZ1615">
        <f>Source!X372</f>
        <v>8817.41</v>
      </c>
      <c r="BA1615">
        <f>Source!Y372</f>
        <v>4635.96</v>
      </c>
      <c r="CD1615">
        <v>2</v>
      </c>
    </row>
    <row r="1616" spans="1:83" ht="57">
      <c r="A1616" s="39" t="s">
        <v>405</v>
      </c>
      <c r="B1616" s="41" t="s">
        <v>1057</v>
      </c>
      <c r="C1616" s="41" t="str">
        <f>Source!G374</f>
        <v>Кабель до 35 кВ по установленным конструкциям и лоткам с креплением по всей длине, масса 1 м кабеля: до 1 кг</v>
      </c>
      <c r="D1616" s="42" t="str">
        <f>Source!H374</f>
        <v>100 м</v>
      </c>
      <c r="E1616" s="45">
        <f>Source!K374</f>
        <v>3.01</v>
      </c>
      <c r="F1616" s="40"/>
      <c r="G1616" s="45">
        <f>Source!I374</f>
        <v>3.01</v>
      </c>
      <c r="H1616" s="46"/>
      <c r="I1616" s="44"/>
      <c r="J1616" s="46"/>
      <c r="K1616" s="41"/>
      <c r="L1616" s="46"/>
    </row>
    <row r="1617" spans="1:83">
      <c r="C1617" s="58" t="str">
        <f>"Объем: "&amp;Source!I374&amp;"=301/"&amp;"100"</f>
        <v>Объем: 3,01=301/100</v>
      </c>
    </row>
    <row r="1618" spans="1:83" ht="15">
      <c r="A1618" s="40"/>
      <c r="B1618" s="43">
        <v>1</v>
      </c>
      <c r="C1618" s="40" t="s">
        <v>979</v>
      </c>
      <c r="D1618" s="42" t="s">
        <v>688</v>
      </c>
      <c r="E1618" s="45"/>
      <c r="F1618" s="43"/>
      <c r="G1618" s="45">
        <f>Source!U374</f>
        <v>42.380800000000001</v>
      </c>
      <c r="H1618" s="43"/>
      <c r="I1618" s="43"/>
      <c r="J1618" s="43"/>
      <c r="K1618" s="43"/>
      <c r="L1618" s="47">
        <f>SUM(L1619:L1619)-SUMIF(CE1619:CE1619, 1, L1619:L1619)</f>
        <v>12558.28</v>
      </c>
    </row>
    <row r="1619" spans="1:83" ht="28.5">
      <c r="A1619" s="41"/>
      <c r="B1619" s="41" t="s">
        <v>766</v>
      </c>
      <c r="C1619" s="41" t="s">
        <v>767</v>
      </c>
      <c r="D1619" s="42" t="s">
        <v>688</v>
      </c>
      <c r="E1619" s="45">
        <v>14.08</v>
      </c>
      <c r="F1619" s="40"/>
      <c r="G1619" s="45">
        <f>SmtRes!CX621</f>
        <v>42.380800000000001</v>
      </c>
      <c r="H1619" s="46"/>
      <c r="I1619" s="44"/>
      <c r="J1619" s="46">
        <f>SmtRes!CZ621</f>
        <v>296.32</v>
      </c>
      <c r="K1619" s="41"/>
      <c r="L1619" s="46">
        <f>SmtRes!DI621</f>
        <v>12558.28</v>
      </c>
    </row>
    <row r="1620" spans="1:83" ht="15">
      <c r="A1620" s="40"/>
      <c r="B1620" s="43">
        <v>2</v>
      </c>
      <c r="C1620" s="40" t="s">
        <v>980</v>
      </c>
      <c r="D1620" s="42"/>
      <c r="E1620" s="45"/>
      <c r="F1620" s="43"/>
      <c r="G1620" s="45"/>
      <c r="H1620" s="43"/>
      <c r="I1620" s="43"/>
      <c r="J1620" s="43"/>
      <c r="K1620" s="43"/>
      <c r="L1620" s="47">
        <f>SUM(L1621:L1627)-SUMIF(CE1621:CE1627, 1, L1621:L1627)</f>
        <v>1343.4199999999994</v>
      </c>
    </row>
    <row r="1621" spans="1:83" ht="15">
      <c r="A1621" s="40"/>
      <c r="B1621" s="43"/>
      <c r="C1621" s="40" t="s">
        <v>983</v>
      </c>
      <c r="D1621" s="42" t="s">
        <v>688</v>
      </c>
      <c r="E1621" s="45"/>
      <c r="F1621" s="43"/>
      <c r="G1621" s="45">
        <f>Source!V374</f>
        <v>21.3108</v>
      </c>
      <c r="H1621" s="43"/>
      <c r="I1621" s="43"/>
      <c r="J1621" s="43"/>
      <c r="K1621" s="43"/>
      <c r="L1621" s="47">
        <f>SUMIF(CE1622:CE1627, 1, L1622:L1627)</f>
        <v>427.58000000000004</v>
      </c>
      <c r="CE1621">
        <v>1</v>
      </c>
    </row>
    <row r="1622" spans="1:83" ht="28.5">
      <c r="A1622" s="41"/>
      <c r="B1622" s="41" t="s">
        <v>691</v>
      </c>
      <c r="C1622" s="41" t="s">
        <v>693</v>
      </c>
      <c r="D1622" s="42" t="s">
        <v>694</v>
      </c>
      <c r="E1622" s="45">
        <v>0.2</v>
      </c>
      <c r="F1622" s="40"/>
      <c r="G1622" s="45">
        <f>SmtRes!CX623</f>
        <v>0.60199999999999998</v>
      </c>
      <c r="H1622" s="46"/>
      <c r="I1622" s="44"/>
      <c r="J1622" s="46">
        <f>SmtRes!CZ623</f>
        <v>1442.85</v>
      </c>
      <c r="K1622" s="41"/>
      <c r="L1622" s="46">
        <f>SmtRes!DG623</f>
        <v>868.6</v>
      </c>
    </row>
    <row r="1623" spans="1:83" ht="28.5">
      <c r="A1623" s="41"/>
      <c r="B1623" s="41" t="s">
        <v>695</v>
      </c>
      <c r="C1623" s="41" t="s">
        <v>981</v>
      </c>
      <c r="D1623" s="42" t="s">
        <v>688</v>
      </c>
      <c r="E1623" s="45">
        <f>SmtRes!DO623*SmtRes!AT623</f>
        <v>0.2</v>
      </c>
      <c r="F1623" s="40"/>
      <c r="G1623" s="45">
        <f>SmtRes!DO623*SmtRes!CX623</f>
        <v>0.60199999999999998</v>
      </c>
      <c r="H1623" s="46"/>
      <c r="I1623" s="44"/>
      <c r="J1623" s="46">
        <f>ROUND(SmtRes!AG623/SmtRes!DO623, 2)</f>
        <v>407.16</v>
      </c>
      <c r="K1623" s="41"/>
      <c r="L1623" s="46">
        <f>SmtRes!DH623</f>
        <v>245.11</v>
      </c>
      <c r="CE1623">
        <v>1</v>
      </c>
    </row>
    <row r="1624" spans="1:83" ht="28.5">
      <c r="A1624" s="41"/>
      <c r="B1624" s="41" t="s">
        <v>768</v>
      </c>
      <c r="C1624" s="41" t="s">
        <v>770</v>
      </c>
      <c r="D1624" s="42" t="s">
        <v>694</v>
      </c>
      <c r="E1624" s="45">
        <v>3.34</v>
      </c>
      <c r="F1624" s="40"/>
      <c r="G1624" s="45">
        <f>SmtRes!CX624</f>
        <v>10.0534</v>
      </c>
      <c r="H1624" s="46">
        <f>SmtRes!CZ624</f>
        <v>1.75</v>
      </c>
      <c r="I1624" s="44">
        <f>SmtRes!AJ624</f>
        <v>1.38</v>
      </c>
      <c r="J1624" s="46">
        <f>ROUND(H1624*I1624, 2)</f>
        <v>2.42</v>
      </c>
      <c r="K1624" s="41"/>
      <c r="L1624" s="46">
        <f>SmtRes!DG624</f>
        <v>24.33</v>
      </c>
    </row>
    <row r="1625" spans="1:83" ht="28.5">
      <c r="A1625" s="41"/>
      <c r="B1625" s="41" t="s">
        <v>771</v>
      </c>
      <c r="C1625" s="41" t="s">
        <v>773</v>
      </c>
      <c r="D1625" s="42" t="s">
        <v>694</v>
      </c>
      <c r="E1625" s="45">
        <v>3.34</v>
      </c>
      <c r="F1625" s="40"/>
      <c r="G1625" s="45">
        <f>SmtRes!CX625</f>
        <v>10.0534</v>
      </c>
      <c r="H1625" s="46">
        <f>SmtRes!CZ625</f>
        <v>8.84</v>
      </c>
      <c r="I1625" s="44">
        <f>SmtRes!AJ625</f>
        <v>1.29</v>
      </c>
      <c r="J1625" s="46">
        <f>ROUND(H1625*I1625, 2)</f>
        <v>11.4</v>
      </c>
      <c r="K1625" s="41"/>
      <c r="L1625" s="46">
        <f>SmtRes!DG625</f>
        <v>114.61</v>
      </c>
    </row>
    <row r="1626" spans="1:83" ht="28.5">
      <c r="A1626" s="41"/>
      <c r="B1626" s="41" t="s">
        <v>696</v>
      </c>
      <c r="C1626" s="41" t="s">
        <v>698</v>
      </c>
      <c r="D1626" s="42" t="s">
        <v>694</v>
      </c>
      <c r="E1626" s="45">
        <v>0.2</v>
      </c>
      <c r="F1626" s="40"/>
      <c r="G1626" s="45">
        <f>SmtRes!CX626</f>
        <v>0.60199999999999998</v>
      </c>
      <c r="H1626" s="46"/>
      <c r="I1626" s="44"/>
      <c r="J1626" s="46">
        <f>SmtRes!CZ626</f>
        <v>557.94000000000005</v>
      </c>
      <c r="K1626" s="41"/>
      <c r="L1626" s="46">
        <f>SmtRes!DG626</f>
        <v>335.88</v>
      </c>
    </row>
    <row r="1627" spans="1:83" ht="28.5">
      <c r="A1627" s="41"/>
      <c r="B1627" s="41" t="s">
        <v>699</v>
      </c>
      <c r="C1627" s="41" t="s">
        <v>982</v>
      </c>
      <c r="D1627" s="42" t="s">
        <v>688</v>
      </c>
      <c r="E1627" s="45">
        <f>SmtRes!DO626*SmtRes!AT626</f>
        <v>0.2</v>
      </c>
      <c r="F1627" s="40"/>
      <c r="G1627" s="45">
        <f>SmtRes!DO626*SmtRes!CX626</f>
        <v>0.60199999999999998</v>
      </c>
      <c r="H1627" s="46"/>
      <c r="I1627" s="44"/>
      <c r="J1627" s="46">
        <f>ROUND(SmtRes!AG626/SmtRes!DO626, 2)</f>
        <v>303.11</v>
      </c>
      <c r="K1627" s="41"/>
      <c r="L1627" s="46">
        <f>SmtRes!DH626</f>
        <v>182.47</v>
      </c>
      <c r="CE1627">
        <v>1</v>
      </c>
    </row>
    <row r="1628" spans="1:83" ht="15">
      <c r="A1628" s="40"/>
      <c r="B1628" s="43">
        <v>4</v>
      </c>
      <c r="C1628" s="40" t="s">
        <v>984</v>
      </c>
      <c r="D1628" s="42"/>
      <c r="E1628" s="45"/>
      <c r="F1628" s="43"/>
      <c r="G1628" s="45"/>
      <c r="H1628" s="43"/>
      <c r="I1628" s="43"/>
      <c r="J1628" s="43"/>
      <c r="K1628" s="43"/>
      <c r="L1628" s="47">
        <f>SUM(L1629:L1632)-SUMIF(CE1629:CE1632, 1, L1629:L1632)</f>
        <v>1078.5899999999999</v>
      </c>
    </row>
    <row r="1629" spans="1:83" ht="57">
      <c r="A1629" s="41"/>
      <c r="B1629" s="41" t="s">
        <v>774</v>
      </c>
      <c r="C1629" s="41" t="s">
        <v>776</v>
      </c>
      <c r="D1629" s="42" t="s">
        <v>777</v>
      </c>
      <c r="E1629" s="45">
        <v>0.245</v>
      </c>
      <c r="F1629" s="40"/>
      <c r="G1629" s="45">
        <f>SmtRes!CX627</f>
        <v>0.73745000000000005</v>
      </c>
      <c r="H1629" s="46">
        <f>SmtRes!CZ627</f>
        <v>37.71</v>
      </c>
      <c r="I1629" s="44">
        <f>SmtRes!AI627</f>
        <v>1.41</v>
      </c>
      <c r="J1629" s="46">
        <f>ROUND(H1629*I1629, 2)</f>
        <v>53.17</v>
      </c>
      <c r="K1629" s="41"/>
      <c r="L1629" s="46">
        <f>SmtRes!DF627</f>
        <v>39.21</v>
      </c>
    </row>
    <row r="1630" spans="1:83" ht="57">
      <c r="A1630" s="41"/>
      <c r="B1630" s="41" t="s">
        <v>757</v>
      </c>
      <c r="C1630" s="41" t="s">
        <v>759</v>
      </c>
      <c r="D1630" s="42" t="s">
        <v>324</v>
      </c>
      <c r="E1630" s="45">
        <v>6.2E-4</v>
      </c>
      <c r="F1630" s="40"/>
      <c r="G1630" s="45">
        <f>SmtRes!CX628</f>
        <v>1.8661999999999999E-3</v>
      </c>
      <c r="H1630" s="46">
        <f>SmtRes!CZ628</f>
        <v>99190.96</v>
      </c>
      <c r="I1630" s="44">
        <f>SmtRes!AI628</f>
        <v>1.1599999999999999</v>
      </c>
      <c r="J1630" s="46">
        <f>ROUND(H1630*I1630, 2)</f>
        <v>115061.51</v>
      </c>
      <c r="K1630" s="41"/>
      <c r="L1630" s="46">
        <f>SmtRes!DF628</f>
        <v>214.73</v>
      </c>
    </row>
    <row r="1631" spans="1:83" ht="28.5">
      <c r="A1631" s="41"/>
      <c r="B1631" s="41" t="s">
        <v>778</v>
      </c>
      <c r="C1631" s="41" t="s">
        <v>780</v>
      </c>
      <c r="D1631" s="42" t="s">
        <v>703</v>
      </c>
      <c r="E1631" s="45">
        <v>0.25</v>
      </c>
      <c r="F1631" s="40"/>
      <c r="G1631" s="45">
        <f>SmtRes!CX629</f>
        <v>0.75249999999999995</v>
      </c>
      <c r="H1631" s="46">
        <f>SmtRes!CZ629</f>
        <v>931.11</v>
      </c>
      <c r="I1631" s="44">
        <f>SmtRes!AI629</f>
        <v>0.87</v>
      </c>
      <c r="J1631" s="46">
        <f>ROUND(H1631*I1631, 2)</f>
        <v>810.07</v>
      </c>
      <c r="K1631" s="41"/>
      <c r="L1631" s="46">
        <f>SmtRes!DF629</f>
        <v>609.58000000000004</v>
      </c>
    </row>
    <row r="1632" spans="1:83" ht="14.25">
      <c r="A1632" s="41"/>
      <c r="B1632" s="41" t="s">
        <v>781</v>
      </c>
      <c r="C1632" s="48" t="s">
        <v>783</v>
      </c>
      <c r="D1632" s="49" t="s">
        <v>324</v>
      </c>
      <c r="E1632" s="50">
        <v>7.2000000000000005E-4</v>
      </c>
      <c r="F1632" s="51"/>
      <c r="G1632" s="50">
        <f>SmtRes!CX630</f>
        <v>2.1672000000000002E-3</v>
      </c>
      <c r="H1632" s="52">
        <f>SmtRes!CZ630</f>
        <v>82698.14</v>
      </c>
      <c r="I1632" s="53">
        <f>SmtRes!AI630</f>
        <v>1.2</v>
      </c>
      <c r="J1632" s="52">
        <f>ROUND(H1632*I1632, 2)</f>
        <v>99237.77</v>
      </c>
      <c r="K1632" s="48"/>
      <c r="L1632" s="52">
        <f>SmtRes!DF630</f>
        <v>215.07</v>
      </c>
    </row>
    <row r="1633" spans="1:83" ht="15">
      <c r="A1633" s="41"/>
      <c r="B1633" s="41"/>
      <c r="C1633" s="56" t="s">
        <v>985</v>
      </c>
      <c r="D1633" s="42"/>
      <c r="E1633" s="45"/>
      <c r="F1633" s="40"/>
      <c r="G1633" s="45"/>
      <c r="H1633" s="46"/>
      <c r="I1633" s="44"/>
      <c r="J1633" s="46"/>
      <c r="K1633" s="41"/>
      <c r="L1633" s="46">
        <f>L1618+L1620+L1621+L1628</f>
        <v>15407.87</v>
      </c>
    </row>
    <row r="1634" spans="1:83" ht="57">
      <c r="A1634" s="39" t="s">
        <v>1173</v>
      </c>
      <c r="B1634" s="41" t="str">
        <f>Source!F375</f>
        <v>421/пр_2020_п.75_пп.а</v>
      </c>
      <c r="C1634" s="41" t="str">
        <f>Source!G375</f>
        <v>Сметная стоимость вспомогательных ненормируемых материальных ресурсов, не учтенная в сметной норме, 2%</v>
      </c>
      <c r="D1634" s="42" t="str">
        <f>Source!H375</f>
        <v>%</v>
      </c>
      <c r="E1634" s="45">
        <f>SmtRes!AT631</f>
        <v>2</v>
      </c>
      <c r="F1634" s="40"/>
      <c r="G1634" s="45">
        <f>Source!I375</f>
        <v>2</v>
      </c>
      <c r="H1634" s="46"/>
      <c r="I1634" s="44"/>
      <c r="J1634" s="46"/>
      <c r="K1634" s="41"/>
      <c r="L1634" s="46">
        <f>Source!P375</f>
        <v>251.17</v>
      </c>
      <c r="AD1634">
        <f>ROUND((Source!AT375/100)*((ROUND(0*Source!I375, 2)+ROUND(0*Source!I375, 2))), 2)</f>
        <v>0</v>
      </c>
      <c r="AE1634">
        <f>ROUND((Source!AU375/100)*((ROUND(0*Source!I375, 2)+ROUND(0*Source!I375, 2))), 2)</f>
        <v>0</v>
      </c>
      <c r="AN1634">
        <f>L1634</f>
        <v>251.17</v>
      </c>
      <c r="AW1634">
        <f>L1634</f>
        <v>251.17</v>
      </c>
      <c r="AZ1634">
        <f>Source!X375</f>
        <v>0</v>
      </c>
      <c r="BA1634">
        <f>Source!Y375</f>
        <v>0</v>
      </c>
      <c r="CD1634">
        <v>4</v>
      </c>
    </row>
    <row r="1635" spans="1:83" ht="14.25">
      <c r="A1635" s="41"/>
      <c r="B1635" s="41"/>
      <c r="C1635" s="41" t="s">
        <v>987</v>
      </c>
      <c r="D1635" s="42"/>
      <c r="E1635" s="45"/>
      <c r="F1635" s="40"/>
      <c r="G1635" s="45"/>
      <c r="H1635" s="46"/>
      <c r="I1635" s="44"/>
      <c r="J1635" s="46"/>
      <c r="K1635" s="41"/>
      <c r="L1635" s="46">
        <f>SUM(AR1616:AR1638)+SUM(AS1616:AS1638)+SUM(AT1616:AT1638)+SUM(AU1616:AU1638)+SUM(AV1616:AV1638)</f>
        <v>12985.86</v>
      </c>
    </row>
    <row r="1636" spans="1:83" ht="28.5">
      <c r="A1636" s="41"/>
      <c r="B1636" s="41" t="s">
        <v>27</v>
      </c>
      <c r="C1636" s="41" t="s">
        <v>988</v>
      </c>
      <c r="D1636" s="42" t="s">
        <v>32</v>
      </c>
      <c r="E1636" s="45">
        <f>Source!BZ374</f>
        <v>97</v>
      </c>
      <c r="F1636" s="40"/>
      <c r="G1636" s="45">
        <f>Source!AT374</f>
        <v>97</v>
      </c>
      <c r="H1636" s="46"/>
      <c r="I1636" s="44"/>
      <c r="J1636" s="46"/>
      <c r="K1636" s="41"/>
      <c r="L1636" s="46">
        <f>SUM(AZ1616:AZ1638)</f>
        <v>12596.28</v>
      </c>
    </row>
    <row r="1637" spans="1:83" ht="28.5">
      <c r="A1637" s="48"/>
      <c r="B1637" s="48" t="s">
        <v>28</v>
      </c>
      <c r="C1637" s="48" t="s">
        <v>989</v>
      </c>
      <c r="D1637" s="49" t="s">
        <v>32</v>
      </c>
      <c r="E1637" s="50">
        <f>Source!CA374</f>
        <v>51</v>
      </c>
      <c r="F1637" s="51"/>
      <c r="G1637" s="50">
        <f>Source!AU374</f>
        <v>51</v>
      </c>
      <c r="H1637" s="52"/>
      <c r="I1637" s="53"/>
      <c r="J1637" s="52"/>
      <c r="K1637" s="48"/>
      <c r="L1637" s="52">
        <f>SUM(BA1616:BA1638)</f>
        <v>6622.79</v>
      </c>
    </row>
    <row r="1638" spans="1:83" ht="15">
      <c r="C1638" s="82" t="s">
        <v>990</v>
      </c>
      <c r="D1638" s="82"/>
      <c r="E1638" s="82"/>
      <c r="F1638" s="82"/>
      <c r="G1638" s="82"/>
      <c r="H1638" s="82"/>
      <c r="I1638" s="83">
        <f>K1638/E1616</f>
        <v>11587.411960132891</v>
      </c>
      <c r="J1638" s="83"/>
      <c r="K1638" s="83">
        <f>L1618+L1620+L1628+L1636+L1637+L1621+SUM(L1634:L1634)</f>
        <v>34878.11</v>
      </c>
      <c r="L1638" s="83"/>
      <c r="AD1638">
        <f>ROUND((Source!AT374/100)*((ROUND(SUMIF(SmtRes!AQ621:'SmtRes'!AQ631,"=1",SmtRes!AD621:'SmtRes'!AD631)*Source!I374, 2)+ROUND(SUMIF(SmtRes!AQ621:'SmtRes'!AQ631,"=1",SmtRes!AC621:'SmtRes'!AC631)*Source!I374, 2))), 2)</f>
        <v>2938.94</v>
      </c>
      <c r="AE1638">
        <f>ROUND((Source!AU374/100)*((ROUND(SUMIF(SmtRes!AQ621:'SmtRes'!AQ631,"=1",SmtRes!AD621:'SmtRes'!AD631)*Source!I374, 2)+ROUND(SUMIF(SmtRes!AQ621:'SmtRes'!AQ631,"=1",SmtRes!AC621:'SmtRes'!AC631)*Source!I374, 2))), 2)</f>
        <v>1545.21</v>
      </c>
      <c r="AN1638" s="54">
        <f>L1618+L1620+L1628+L1636+L1637+L1621</f>
        <v>34626.94</v>
      </c>
      <c r="AO1638" s="54">
        <f>L1620</f>
        <v>1343.4199999999994</v>
      </c>
      <c r="AQ1638" t="s">
        <v>991</v>
      </c>
      <c r="AR1638" s="54">
        <f>L1618</f>
        <v>12558.28</v>
      </c>
      <c r="AT1638" s="54">
        <f>L1621</f>
        <v>427.58000000000004</v>
      </c>
      <c r="AV1638" t="s">
        <v>991</v>
      </c>
      <c r="AW1638" s="54">
        <f>L1628</f>
        <v>1078.5899999999999</v>
      </c>
      <c r="AZ1638">
        <f>Source!X374</f>
        <v>12596.28</v>
      </c>
      <c r="BA1638">
        <f>Source!Y374</f>
        <v>6622.79</v>
      </c>
      <c r="CD1638">
        <v>2</v>
      </c>
    </row>
    <row r="1639" spans="1:83" ht="106.5">
      <c r="A1639" s="39" t="s">
        <v>407</v>
      </c>
      <c r="B1639" s="41" t="s">
        <v>1132</v>
      </c>
      <c r="C1639" s="41" t="s">
        <v>1174</v>
      </c>
      <c r="D1639" s="42" t="str">
        <f>Source!H376</f>
        <v>ШТ</v>
      </c>
      <c r="E1639" s="45">
        <f>Source!K376</f>
        <v>10</v>
      </c>
      <c r="F1639" s="40"/>
      <c r="G1639" s="45">
        <f>Source!I376</f>
        <v>10</v>
      </c>
      <c r="H1639" s="46"/>
      <c r="I1639" s="44"/>
      <c r="J1639" s="46"/>
      <c r="K1639" s="41"/>
      <c r="L1639" s="46"/>
    </row>
    <row r="1640" spans="1:83" ht="15">
      <c r="A1640" s="40"/>
      <c r="B1640" s="43">
        <v>1</v>
      </c>
      <c r="C1640" s="40" t="s">
        <v>979</v>
      </c>
      <c r="D1640" s="42" t="s">
        <v>688</v>
      </c>
      <c r="E1640" s="45"/>
      <c r="F1640" s="43"/>
      <c r="G1640" s="45">
        <f>Source!U376</f>
        <v>7.21</v>
      </c>
      <c r="H1640" s="43"/>
      <c r="I1640" s="43"/>
      <c r="J1640" s="43"/>
      <c r="K1640" s="43"/>
      <c r="L1640" s="47">
        <f>SUM(L1641:L1641)-SUMIF(CE1641:CE1641, 1, L1641:L1641)</f>
        <v>2185.42</v>
      </c>
    </row>
    <row r="1641" spans="1:83" ht="28.5">
      <c r="A1641" s="41"/>
      <c r="B1641" s="41" t="s">
        <v>686</v>
      </c>
      <c r="C1641" s="41" t="s">
        <v>687</v>
      </c>
      <c r="D1641" s="42" t="s">
        <v>688</v>
      </c>
      <c r="E1641" s="45">
        <v>1.03</v>
      </c>
      <c r="F1641" s="40">
        <f>ROUND(0.7,7)</f>
        <v>0.7</v>
      </c>
      <c r="G1641" s="45">
        <f>SmtRes!CX632</f>
        <v>7.21</v>
      </c>
      <c r="H1641" s="46"/>
      <c r="I1641" s="44"/>
      <c r="J1641" s="46">
        <f>SmtRes!CZ632</f>
        <v>303.11</v>
      </c>
      <c r="K1641" s="41"/>
      <c r="L1641" s="46">
        <f>SmtRes!DI632</f>
        <v>2185.42</v>
      </c>
    </row>
    <row r="1642" spans="1:83" ht="15">
      <c r="A1642" s="40"/>
      <c r="B1642" s="43">
        <v>2</v>
      </c>
      <c r="C1642" s="40" t="s">
        <v>980</v>
      </c>
      <c r="D1642" s="42"/>
      <c r="E1642" s="45"/>
      <c r="F1642" s="43"/>
      <c r="G1642" s="45"/>
      <c r="H1642" s="43"/>
      <c r="I1642" s="43"/>
      <c r="J1642" s="43"/>
      <c r="K1642" s="43"/>
      <c r="L1642" s="47">
        <f>SUM(L1643:L1647)-SUMIF(CE1643:CE1647, 1, L1643:L1647)</f>
        <v>420.1699999999999</v>
      </c>
    </row>
    <row r="1643" spans="1:83" ht="15">
      <c r="A1643" s="40"/>
      <c r="B1643" s="43"/>
      <c r="C1643" s="40" t="s">
        <v>983</v>
      </c>
      <c r="D1643" s="42" t="s">
        <v>688</v>
      </c>
      <c r="E1643" s="45"/>
      <c r="F1643" s="43"/>
      <c r="G1643" s="45">
        <f>Source!V376</f>
        <v>0.42</v>
      </c>
      <c r="H1643" s="43"/>
      <c r="I1643" s="43"/>
      <c r="J1643" s="43"/>
      <c r="K1643" s="43"/>
      <c r="L1643" s="47">
        <f>SUMIF(CE1644:CE1647, 1, L1644:L1647)</f>
        <v>149.15</v>
      </c>
      <c r="CE1643">
        <v>1</v>
      </c>
    </row>
    <row r="1644" spans="1:83" ht="28.5">
      <c r="A1644" s="41"/>
      <c r="B1644" s="41" t="s">
        <v>691</v>
      </c>
      <c r="C1644" s="41" t="s">
        <v>693</v>
      </c>
      <c r="D1644" s="42" t="s">
        <v>694</v>
      </c>
      <c r="E1644" s="45">
        <v>0.03</v>
      </c>
      <c r="F1644" s="40">
        <f>ROUND(0.7,7)</f>
        <v>0.7</v>
      </c>
      <c r="G1644" s="45">
        <f>SmtRes!CX634</f>
        <v>0.21</v>
      </c>
      <c r="H1644" s="46"/>
      <c r="I1644" s="44"/>
      <c r="J1644" s="46">
        <f>SmtRes!CZ634</f>
        <v>1442.85</v>
      </c>
      <c r="K1644" s="41"/>
      <c r="L1644" s="46">
        <f>SmtRes!DG634</f>
        <v>303</v>
      </c>
    </row>
    <row r="1645" spans="1:83" ht="28.5">
      <c r="A1645" s="41"/>
      <c r="B1645" s="41" t="s">
        <v>695</v>
      </c>
      <c r="C1645" s="41" t="s">
        <v>981</v>
      </c>
      <c r="D1645" s="42" t="s">
        <v>688</v>
      </c>
      <c r="E1645" s="45">
        <f>SmtRes!DO634*SmtRes!AT634</f>
        <v>0.03</v>
      </c>
      <c r="F1645" s="40">
        <f>ROUND(0.7,7)</f>
        <v>0.7</v>
      </c>
      <c r="G1645" s="45">
        <f>SmtRes!DO634*SmtRes!CX634</f>
        <v>0.21</v>
      </c>
      <c r="H1645" s="46"/>
      <c r="I1645" s="44"/>
      <c r="J1645" s="46">
        <f>ROUND(SmtRes!AG634/SmtRes!DO634, 2)</f>
        <v>407.16</v>
      </c>
      <c r="K1645" s="41"/>
      <c r="L1645" s="46">
        <f>SmtRes!DH634</f>
        <v>85.5</v>
      </c>
      <c r="CE1645">
        <v>1</v>
      </c>
    </row>
    <row r="1646" spans="1:83" ht="28.5">
      <c r="A1646" s="41"/>
      <c r="B1646" s="41" t="s">
        <v>696</v>
      </c>
      <c r="C1646" s="41" t="s">
        <v>698</v>
      </c>
      <c r="D1646" s="42" t="s">
        <v>694</v>
      </c>
      <c r="E1646" s="45">
        <v>0.03</v>
      </c>
      <c r="F1646" s="40">
        <f>ROUND(0.7,7)</f>
        <v>0.7</v>
      </c>
      <c r="G1646" s="45">
        <f>SmtRes!CX635</f>
        <v>0.21</v>
      </c>
      <c r="H1646" s="46"/>
      <c r="I1646" s="44"/>
      <c r="J1646" s="46">
        <f>SmtRes!CZ635</f>
        <v>557.94000000000005</v>
      </c>
      <c r="K1646" s="41"/>
      <c r="L1646" s="46">
        <f>SmtRes!DG635</f>
        <v>117.17</v>
      </c>
    </row>
    <row r="1647" spans="1:83" ht="28.5">
      <c r="A1647" s="41"/>
      <c r="B1647" s="41" t="s">
        <v>699</v>
      </c>
      <c r="C1647" s="41" t="s">
        <v>982</v>
      </c>
      <c r="D1647" s="42" t="s">
        <v>688</v>
      </c>
      <c r="E1647" s="45">
        <f>SmtRes!DO635*SmtRes!AT635</f>
        <v>0.03</v>
      </c>
      <c r="F1647" s="40">
        <f>ROUND(0.7,7)</f>
        <v>0.7</v>
      </c>
      <c r="G1647" s="45">
        <f>SmtRes!DO635*SmtRes!CX635</f>
        <v>0.21</v>
      </c>
      <c r="H1647" s="46"/>
      <c r="I1647" s="44"/>
      <c r="J1647" s="46">
        <f>ROUND(SmtRes!AG635/SmtRes!DO635, 2)</f>
        <v>303.11</v>
      </c>
      <c r="K1647" s="41"/>
      <c r="L1647" s="46">
        <f>SmtRes!DH635</f>
        <v>63.65</v>
      </c>
      <c r="CE1647">
        <v>1</v>
      </c>
    </row>
    <row r="1648" spans="1:83" ht="15">
      <c r="A1648" s="40"/>
      <c r="B1648" s="43">
        <v>4</v>
      </c>
      <c r="C1648" s="40" t="s">
        <v>984</v>
      </c>
      <c r="D1648" s="42"/>
      <c r="E1648" s="45"/>
      <c r="F1648" s="43"/>
      <c r="G1648" s="45"/>
      <c r="H1648" s="43"/>
      <c r="I1648" s="43"/>
      <c r="J1648" s="43"/>
      <c r="K1648" s="43"/>
      <c r="L1648" s="47">
        <f>SUM(L1649:L1649)-SUMIF(CE1649:CE1649, 1, L1649:L1649)</f>
        <v>0</v>
      </c>
    </row>
    <row r="1649" spans="1:83" ht="28.5">
      <c r="A1649" s="41"/>
      <c r="B1649" s="41" t="s">
        <v>700</v>
      </c>
      <c r="C1649" s="48" t="s">
        <v>702</v>
      </c>
      <c r="D1649" s="49" t="s">
        <v>703</v>
      </c>
      <c r="E1649" s="50">
        <v>0.04</v>
      </c>
      <c r="F1649" s="51">
        <f>ROUND(0,7)</f>
        <v>0</v>
      </c>
      <c r="G1649" s="50">
        <f>SmtRes!CX636</f>
        <v>0</v>
      </c>
      <c r="H1649" s="52">
        <f>SmtRes!CZ636</f>
        <v>174.93</v>
      </c>
      <c r="I1649" s="53">
        <f>SmtRes!AI636</f>
        <v>1.1100000000000001</v>
      </c>
      <c r="J1649" s="52">
        <f>ROUND(H1649*I1649, 2)</f>
        <v>194.17</v>
      </c>
      <c r="K1649" s="48"/>
      <c r="L1649" s="52">
        <f>SmtRes!DF636</f>
        <v>0</v>
      </c>
    </row>
    <row r="1650" spans="1:83" ht="15">
      <c r="A1650" s="41"/>
      <c r="B1650" s="41"/>
      <c r="C1650" s="56" t="s">
        <v>985</v>
      </c>
      <c r="D1650" s="42"/>
      <c r="E1650" s="45"/>
      <c r="F1650" s="40"/>
      <c r="G1650" s="45"/>
      <c r="H1650" s="46"/>
      <c r="I1650" s="44"/>
      <c r="J1650" s="46"/>
      <c r="K1650" s="41"/>
      <c r="L1650" s="46">
        <f>L1640+L1642+L1643+L1648</f>
        <v>2754.7400000000002</v>
      </c>
    </row>
    <row r="1651" spans="1:83" ht="57">
      <c r="A1651" s="39" t="s">
        <v>1175</v>
      </c>
      <c r="B1651" s="41" t="str">
        <f>Source!F377</f>
        <v>421/пр_2020_п.75_пп.а</v>
      </c>
      <c r="C1651" s="41" t="str">
        <f>Source!G377</f>
        <v>Сметная стоимость вспомогательных ненормируемых материальных ресурсов, не учтенная в сметной норме, 2%</v>
      </c>
      <c r="D1651" s="42" t="str">
        <f>Source!H377</f>
        <v>%</v>
      </c>
      <c r="E1651" s="45">
        <f>SmtRes!AT637</f>
        <v>2</v>
      </c>
      <c r="F1651" s="40"/>
      <c r="G1651" s="45">
        <f>Source!I377</f>
        <v>2</v>
      </c>
      <c r="H1651" s="46"/>
      <c r="I1651" s="44"/>
      <c r="J1651" s="46"/>
      <c r="K1651" s="41"/>
      <c r="L1651" s="46">
        <f>Source!P377</f>
        <v>62.44</v>
      </c>
      <c r="AD1651">
        <f>ROUND((Source!AT377/100)*((ROUND(0*Source!I377, 2)+ROUND(0*Source!I377, 2))), 2)</f>
        <v>0</v>
      </c>
      <c r="AE1651">
        <f>ROUND((Source!AU377/100)*((ROUND(0*Source!I377, 2)+ROUND(0*Source!I377, 2))), 2)</f>
        <v>0</v>
      </c>
      <c r="AN1651">
        <f>L1651</f>
        <v>62.44</v>
      </c>
      <c r="AW1651">
        <f>L1651</f>
        <v>62.44</v>
      </c>
      <c r="AZ1651">
        <f>Source!X377</f>
        <v>0</v>
      </c>
      <c r="BA1651">
        <f>Source!Y377</f>
        <v>0</v>
      </c>
      <c r="CD1651">
        <v>4</v>
      </c>
    </row>
    <row r="1652" spans="1:83" ht="14.25">
      <c r="A1652" s="41"/>
      <c r="B1652" s="41"/>
      <c r="C1652" s="41" t="s">
        <v>987</v>
      </c>
      <c r="D1652" s="42"/>
      <c r="E1652" s="45"/>
      <c r="F1652" s="40"/>
      <c r="G1652" s="45"/>
      <c r="H1652" s="46"/>
      <c r="I1652" s="44"/>
      <c r="J1652" s="46"/>
      <c r="K1652" s="41"/>
      <c r="L1652" s="46">
        <f>SUM(AR1639:AR1655)+SUM(AS1639:AS1655)+SUM(AT1639:AT1655)+SUM(AU1639:AU1655)+SUM(AV1639:AV1655)</f>
        <v>2334.5700000000002</v>
      </c>
    </row>
    <row r="1653" spans="1:83" ht="28.5">
      <c r="A1653" s="41"/>
      <c r="B1653" s="41" t="s">
        <v>27</v>
      </c>
      <c r="C1653" s="41" t="s">
        <v>988</v>
      </c>
      <c r="D1653" s="42" t="s">
        <v>32</v>
      </c>
      <c r="E1653" s="45">
        <f>Source!BZ376</f>
        <v>97</v>
      </c>
      <c r="F1653" s="40"/>
      <c r="G1653" s="45">
        <f>Source!AT376</f>
        <v>97</v>
      </c>
      <c r="H1653" s="46"/>
      <c r="I1653" s="44"/>
      <c r="J1653" s="46"/>
      <c r="K1653" s="41"/>
      <c r="L1653" s="46">
        <f>SUM(AZ1639:AZ1655)</f>
        <v>2264.5300000000002</v>
      </c>
    </row>
    <row r="1654" spans="1:83" ht="28.5">
      <c r="A1654" s="48"/>
      <c r="B1654" s="48" t="s">
        <v>28</v>
      </c>
      <c r="C1654" s="48" t="s">
        <v>989</v>
      </c>
      <c r="D1654" s="49" t="s">
        <v>32</v>
      </c>
      <c r="E1654" s="50">
        <f>Source!CA376</f>
        <v>51</v>
      </c>
      <c r="F1654" s="51"/>
      <c r="G1654" s="50">
        <f>Source!AU376</f>
        <v>51</v>
      </c>
      <c r="H1654" s="52"/>
      <c r="I1654" s="53"/>
      <c r="J1654" s="52"/>
      <c r="K1654" s="48"/>
      <c r="L1654" s="52">
        <f>SUM(BA1639:BA1655)</f>
        <v>1190.6300000000001</v>
      </c>
    </row>
    <row r="1655" spans="1:83" ht="15">
      <c r="C1655" s="82" t="s">
        <v>990</v>
      </c>
      <c r="D1655" s="82"/>
      <c r="E1655" s="82"/>
      <c r="F1655" s="82"/>
      <c r="G1655" s="82"/>
      <c r="H1655" s="82"/>
      <c r="I1655" s="83">
        <f>K1655/E1639</f>
        <v>627.23400000000004</v>
      </c>
      <c r="J1655" s="83"/>
      <c r="K1655" s="83">
        <f>L1640+L1642+L1648+L1653+L1654+L1643+SUM(L1651:L1651)</f>
        <v>6272.34</v>
      </c>
      <c r="L1655" s="83"/>
      <c r="AD1655">
        <f>ROUND((Source!AT376/100)*((ROUND(SUMIF(SmtRes!AQ632:'SmtRes'!AQ637,"=1",SmtRes!AD632:'SmtRes'!AD637)*Source!I376, 2)+ROUND(SUMIF(SmtRes!AQ632:'SmtRes'!AQ637,"=1",SmtRes!AC632:'SmtRes'!AC637)*Source!I376, 2))), 2)</f>
        <v>9829.7900000000009</v>
      </c>
      <c r="AE1655">
        <f>ROUND((Source!AU376/100)*((ROUND(SUMIF(SmtRes!AQ632:'SmtRes'!AQ637,"=1",SmtRes!AD632:'SmtRes'!AD637)*Source!I376, 2)+ROUND(SUMIF(SmtRes!AQ632:'SmtRes'!AQ637,"=1",SmtRes!AC632:'SmtRes'!AC637)*Source!I376, 2))), 2)</f>
        <v>5168.24</v>
      </c>
      <c r="AN1655" s="54">
        <f>L1640+L1642+L1648+L1653+L1654+L1643</f>
        <v>6209.9000000000005</v>
      </c>
      <c r="AO1655" s="54">
        <f>L1642</f>
        <v>420.1699999999999</v>
      </c>
      <c r="AQ1655" t="s">
        <v>991</v>
      </c>
      <c r="AR1655" s="54">
        <f>L1640</f>
        <v>2185.42</v>
      </c>
      <c r="AT1655" s="54">
        <f>L1643</f>
        <v>149.15</v>
      </c>
      <c r="AV1655" t="s">
        <v>991</v>
      </c>
      <c r="AW1655" s="54">
        <f>L1648</f>
        <v>0</v>
      </c>
      <c r="AZ1655">
        <f>Source!X376</f>
        <v>2264.5300000000002</v>
      </c>
      <c r="BA1655">
        <f>Source!Y376</f>
        <v>1190.6300000000001</v>
      </c>
      <c r="CD1655">
        <v>2</v>
      </c>
    </row>
    <row r="1656" spans="1:83" ht="42.75">
      <c r="A1656" s="39" t="s">
        <v>410</v>
      </c>
      <c r="B1656" s="41" t="s">
        <v>1132</v>
      </c>
      <c r="C1656" s="41" t="str">
        <f>Source!G378</f>
        <v>Прибор измерения и защиты, количество подключаемых концов: до 2</v>
      </c>
      <c r="D1656" s="42" t="str">
        <f>Source!H378</f>
        <v>ШТ</v>
      </c>
      <c r="E1656" s="45">
        <f>Source!K378</f>
        <v>10</v>
      </c>
      <c r="F1656" s="40"/>
      <c r="G1656" s="45">
        <f>Source!I378</f>
        <v>10</v>
      </c>
      <c r="H1656" s="46"/>
      <c r="I1656" s="44"/>
      <c r="J1656" s="46"/>
      <c r="K1656" s="41"/>
      <c r="L1656" s="46"/>
    </row>
    <row r="1657" spans="1:83" ht="15">
      <c r="A1657" s="40"/>
      <c r="B1657" s="43">
        <v>1</v>
      </c>
      <c r="C1657" s="40" t="s">
        <v>979</v>
      </c>
      <c r="D1657" s="42" t="s">
        <v>688</v>
      </c>
      <c r="E1657" s="45"/>
      <c r="F1657" s="43"/>
      <c r="G1657" s="45">
        <f>Source!U378</f>
        <v>10.3</v>
      </c>
      <c r="H1657" s="43"/>
      <c r="I1657" s="43"/>
      <c r="J1657" s="43"/>
      <c r="K1657" s="43"/>
      <c r="L1657" s="47">
        <f>SUM(L1658:L1658)-SUMIF(CE1658:CE1658, 1, L1658:L1658)</f>
        <v>3122.03</v>
      </c>
    </row>
    <row r="1658" spans="1:83" ht="28.5">
      <c r="A1658" s="41"/>
      <c r="B1658" s="41" t="s">
        <v>686</v>
      </c>
      <c r="C1658" s="41" t="s">
        <v>687</v>
      </c>
      <c r="D1658" s="42" t="s">
        <v>688</v>
      </c>
      <c r="E1658" s="45">
        <v>1.03</v>
      </c>
      <c r="F1658" s="40"/>
      <c r="G1658" s="45">
        <f>SmtRes!CX638</f>
        <v>10.3</v>
      </c>
      <c r="H1658" s="46"/>
      <c r="I1658" s="44"/>
      <c r="J1658" s="46">
        <f>SmtRes!CZ638</f>
        <v>303.11</v>
      </c>
      <c r="K1658" s="41"/>
      <c r="L1658" s="46">
        <f>SmtRes!DI638</f>
        <v>3122.03</v>
      </c>
    </row>
    <row r="1659" spans="1:83" ht="15">
      <c r="A1659" s="40"/>
      <c r="B1659" s="43">
        <v>2</v>
      </c>
      <c r="C1659" s="40" t="s">
        <v>980</v>
      </c>
      <c r="D1659" s="42"/>
      <c r="E1659" s="45"/>
      <c r="F1659" s="43"/>
      <c r="G1659" s="45"/>
      <c r="H1659" s="43"/>
      <c r="I1659" s="43"/>
      <c r="J1659" s="43"/>
      <c r="K1659" s="43"/>
      <c r="L1659" s="47">
        <f>SUM(L1660:L1664)-SUMIF(CE1660:CE1664, 1, L1660:L1664)</f>
        <v>600.24</v>
      </c>
    </row>
    <row r="1660" spans="1:83" ht="15">
      <c r="A1660" s="40"/>
      <c r="B1660" s="43"/>
      <c r="C1660" s="40" t="s">
        <v>983</v>
      </c>
      <c r="D1660" s="42" t="s">
        <v>688</v>
      </c>
      <c r="E1660" s="45"/>
      <c r="F1660" s="43"/>
      <c r="G1660" s="45">
        <f>Source!V378</f>
        <v>0.6</v>
      </c>
      <c r="H1660" s="43"/>
      <c r="I1660" s="43"/>
      <c r="J1660" s="43"/>
      <c r="K1660" s="43"/>
      <c r="L1660" s="47">
        <f>SUMIF(CE1661:CE1664, 1, L1661:L1664)</f>
        <v>213.08</v>
      </c>
      <c r="CE1660">
        <v>1</v>
      </c>
    </row>
    <row r="1661" spans="1:83" ht="28.5">
      <c r="A1661" s="41"/>
      <c r="B1661" s="41" t="s">
        <v>691</v>
      </c>
      <c r="C1661" s="41" t="s">
        <v>693</v>
      </c>
      <c r="D1661" s="42" t="s">
        <v>694</v>
      </c>
      <c r="E1661" s="45">
        <v>0.03</v>
      </c>
      <c r="F1661" s="40"/>
      <c r="G1661" s="45">
        <f>SmtRes!CX640</f>
        <v>0.3</v>
      </c>
      <c r="H1661" s="46"/>
      <c r="I1661" s="44"/>
      <c r="J1661" s="46">
        <f>SmtRes!CZ640</f>
        <v>1442.85</v>
      </c>
      <c r="K1661" s="41"/>
      <c r="L1661" s="46">
        <f>SmtRes!DG640</f>
        <v>432.86</v>
      </c>
    </row>
    <row r="1662" spans="1:83" ht="28.5">
      <c r="A1662" s="41"/>
      <c r="B1662" s="41" t="s">
        <v>695</v>
      </c>
      <c r="C1662" s="41" t="s">
        <v>981</v>
      </c>
      <c r="D1662" s="42" t="s">
        <v>688</v>
      </c>
      <c r="E1662" s="45">
        <f>SmtRes!DO640*SmtRes!AT640</f>
        <v>0.03</v>
      </c>
      <c r="F1662" s="40"/>
      <c r="G1662" s="45">
        <f>SmtRes!DO640*SmtRes!CX640</f>
        <v>0.3</v>
      </c>
      <c r="H1662" s="46"/>
      <c r="I1662" s="44"/>
      <c r="J1662" s="46">
        <f>ROUND(SmtRes!AG640/SmtRes!DO640, 2)</f>
        <v>407.16</v>
      </c>
      <c r="K1662" s="41"/>
      <c r="L1662" s="46">
        <f>SmtRes!DH640</f>
        <v>122.15</v>
      </c>
      <c r="CE1662">
        <v>1</v>
      </c>
    </row>
    <row r="1663" spans="1:83" ht="28.5">
      <c r="A1663" s="41"/>
      <c r="B1663" s="41" t="s">
        <v>696</v>
      </c>
      <c r="C1663" s="41" t="s">
        <v>698</v>
      </c>
      <c r="D1663" s="42" t="s">
        <v>694</v>
      </c>
      <c r="E1663" s="45">
        <v>0.03</v>
      </c>
      <c r="F1663" s="40"/>
      <c r="G1663" s="45">
        <f>SmtRes!CX641</f>
        <v>0.3</v>
      </c>
      <c r="H1663" s="46"/>
      <c r="I1663" s="44"/>
      <c r="J1663" s="46">
        <f>SmtRes!CZ641</f>
        <v>557.94000000000005</v>
      </c>
      <c r="K1663" s="41"/>
      <c r="L1663" s="46">
        <f>SmtRes!DG641</f>
        <v>167.38</v>
      </c>
    </row>
    <row r="1664" spans="1:83" ht="28.5">
      <c r="A1664" s="41"/>
      <c r="B1664" s="41" t="s">
        <v>699</v>
      </c>
      <c r="C1664" s="41" t="s">
        <v>982</v>
      </c>
      <c r="D1664" s="42" t="s">
        <v>688</v>
      </c>
      <c r="E1664" s="45">
        <f>SmtRes!DO641*SmtRes!AT641</f>
        <v>0.03</v>
      </c>
      <c r="F1664" s="40"/>
      <c r="G1664" s="45">
        <f>SmtRes!DO641*SmtRes!CX641</f>
        <v>0.3</v>
      </c>
      <c r="H1664" s="46"/>
      <c r="I1664" s="44"/>
      <c r="J1664" s="46">
        <f>ROUND(SmtRes!AG641/SmtRes!DO641, 2)</f>
        <v>303.11</v>
      </c>
      <c r="K1664" s="41"/>
      <c r="L1664" s="46">
        <f>SmtRes!DH641</f>
        <v>90.93</v>
      </c>
      <c r="CE1664">
        <v>1</v>
      </c>
    </row>
    <row r="1665" spans="1:83" ht="15">
      <c r="A1665" s="40"/>
      <c r="B1665" s="43">
        <v>4</v>
      </c>
      <c r="C1665" s="40" t="s">
        <v>984</v>
      </c>
      <c r="D1665" s="42"/>
      <c r="E1665" s="45"/>
      <c r="F1665" s="43"/>
      <c r="G1665" s="45"/>
      <c r="H1665" s="43"/>
      <c r="I1665" s="43"/>
      <c r="J1665" s="43"/>
      <c r="K1665" s="43"/>
      <c r="L1665" s="47">
        <f>SUM(L1666:L1666)-SUMIF(CE1666:CE1666, 1, L1666:L1666)</f>
        <v>77.67</v>
      </c>
    </row>
    <row r="1666" spans="1:83" ht="28.5">
      <c r="A1666" s="41"/>
      <c r="B1666" s="41" t="s">
        <v>700</v>
      </c>
      <c r="C1666" s="48" t="s">
        <v>702</v>
      </c>
      <c r="D1666" s="49" t="s">
        <v>703</v>
      </c>
      <c r="E1666" s="50">
        <v>0.04</v>
      </c>
      <c r="F1666" s="51"/>
      <c r="G1666" s="50">
        <f>SmtRes!CX642</f>
        <v>0.4</v>
      </c>
      <c r="H1666" s="52">
        <f>SmtRes!CZ642</f>
        <v>174.93</v>
      </c>
      <c r="I1666" s="53">
        <f>SmtRes!AI642</f>
        <v>1.1100000000000001</v>
      </c>
      <c r="J1666" s="52">
        <f>ROUND(H1666*I1666, 2)</f>
        <v>194.17</v>
      </c>
      <c r="K1666" s="48"/>
      <c r="L1666" s="52">
        <f>SmtRes!DF642</f>
        <v>77.67</v>
      </c>
    </row>
    <row r="1667" spans="1:83" ht="15">
      <c r="A1667" s="41"/>
      <c r="B1667" s="41"/>
      <c r="C1667" s="56" t="s">
        <v>985</v>
      </c>
      <c r="D1667" s="42"/>
      <c r="E1667" s="45"/>
      <c r="F1667" s="40"/>
      <c r="G1667" s="45"/>
      <c r="H1667" s="46"/>
      <c r="I1667" s="44"/>
      <c r="J1667" s="46"/>
      <c r="K1667" s="41"/>
      <c r="L1667" s="46">
        <f>L1657+L1659+L1660+L1665</f>
        <v>4013.0200000000004</v>
      </c>
    </row>
    <row r="1668" spans="1:83" ht="57">
      <c r="A1668" s="39" t="s">
        <v>1176</v>
      </c>
      <c r="B1668" s="41" t="str">
        <f>Source!F379</f>
        <v>421/пр_2020_п.75_пп.а</v>
      </c>
      <c r="C1668" s="41" t="str">
        <f>Source!G379</f>
        <v>Сметная стоимость вспомогательных ненормируемых материальных ресурсов, не учтенная в сметной норме, 2%</v>
      </c>
      <c r="D1668" s="42" t="str">
        <f>Source!H379</f>
        <v>%</v>
      </c>
      <c r="E1668" s="45">
        <f>SmtRes!AT643</f>
        <v>2</v>
      </c>
      <c r="F1668" s="40"/>
      <c r="G1668" s="45">
        <f>Source!I379</f>
        <v>2</v>
      </c>
      <c r="H1668" s="46"/>
      <c r="I1668" s="44"/>
      <c r="J1668" s="46"/>
      <c r="K1668" s="41"/>
      <c r="L1668" s="46">
        <f>Source!P379</f>
        <v>62.44</v>
      </c>
      <c r="AD1668">
        <f>ROUND((Source!AT379/100)*((ROUND(0*Source!I379, 2)+ROUND(0*Source!I379, 2))), 2)</f>
        <v>0</v>
      </c>
      <c r="AE1668">
        <f>ROUND((Source!AU379/100)*((ROUND(0*Source!I379, 2)+ROUND(0*Source!I379, 2))), 2)</f>
        <v>0</v>
      </c>
      <c r="AN1668">
        <f>L1668</f>
        <v>62.44</v>
      </c>
      <c r="AW1668">
        <f>L1668</f>
        <v>62.44</v>
      </c>
      <c r="AZ1668">
        <f>Source!X379</f>
        <v>0</v>
      </c>
      <c r="BA1668">
        <f>Source!Y379</f>
        <v>0</v>
      </c>
      <c r="CD1668">
        <v>4</v>
      </c>
    </row>
    <row r="1669" spans="1:83" ht="14.25">
      <c r="A1669" s="41"/>
      <c r="B1669" s="41"/>
      <c r="C1669" s="41" t="s">
        <v>987</v>
      </c>
      <c r="D1669" s="42"/>
      <c r="E1669" s="45"/>
      <c r="F1669" s="40"/>
      <c r="G1669" s="45"/>
      <c r="H1669" s="46"/>
      <c r="I1669" s="44"/>
      <c r="J1669" s="46"/>
      <c r="K1669" s="41"/>
      <c r="L1669" s="46">
        <f>SUM(AR1656:AR1672)+SUM(AS1656:AS1672)+SUM(AT1656:AT1672)+SUM(AU1656:AU1672)+SUM(AV1656:AV1672)</f>
        <v>3335.11</v>
      </c>
    </row>
    <row r="1670" spans="1:83" ht="28.5">
      <c r="A1670" s="41"/>
      <c r="B1670" s="41" t="s">
        <v>27</v>
      </c>
      <c r="C1670" s="41" t="s">
        <v>988</v>
      </c>
      <c r="D1670" s="42" t="s">
        <v>32</v>
      </c>
      <c r="E1670" s="45">
        <f>Source!BZ378</f>
        <v>97</v>
      </c>
      <c r="F1670" s="40"/>
      <c r="G1670" s="45">
        <f>Source!AT378</f>
        <v>97</v>
      </c>
      <c r="H1670" s="46"/>
      <c r="I1670" s="44"/>
      <c r="J1670" s="46"/>
      <c r="K1670" s="41"/>
      <c r="L1670" s="46">
        <f>SUM(AZ1656:AZ1672)</f>
        <v>3235.06</v>
      </c>
    </row>
    <row r="1671" spans="1:83" ht="28.5">
      <c r="A1671" s="48"/>
      <c r="B1671" s="48" t="s">
        <v>28</v>
      </c>
      <c r="C1671" s="48" t="s">
        <v>989</v>
      </c>
      <c r="D1671" s="49" t="s">
        <v>32</v>
      </c>
      <c r="E1671" s="50">
        <f>Source!CA378</f>
        <v>51</v>
      </c>
      <c r="F1671" s="51"/>
      <c r="G1671" s="50">
        <f>Source!AU378</f>
        <v>51</v>
      </c>
      <c r="H1671" s="52"/>
      <c r="I1671" s="53"/>
      <c r="J1671" s="52"/>
      <c r="K1671" s="48"/>
      <c r="L1671" s="52">
        <f>SUM(BA1656:BA1672)</f>
        <v>1700.91</v>
      </c>
    </row>
    <row r="1672" spans="1:83" ht="15">
      <c r="C1672" s="82" t="s">
        <v>990</v>
      </c>
      <c r="D1672" s="82"/>
      <c r="E1672" s="82"/>
      <c r="F1672" s="82"/>
      <c r="G1672" s="82"/>
      <c r="H1672" s="82"/>
      <c r="I1672" s="83">
        <f>K1672/E1656</f>
        <v>901.14300000000003</v>
      </c>
      <c r="J1672" s="83"/>
      <c r="K1672" s="83">
        <f>L1657+L1659+L1665+L1670+L1671+L1660+SUM(L1668:L1668)</f>
        <v>9011.43</v>
      </c>
      <c r="L1672" s="83"/>
      <c r="AD1672">
        <f>ROUND((Source!AT378/100)*((ROUND(SUMIF(SmtRes!AQ638:'SmtRes'!AQ643,"=1",SmtRes!AD638:'SmtRes'!AD643)*Source!I378, 2)+ROUND(SUMIF(SmtRes!AQ638:'SmtRes'!AQ643,"=1",SmtRes!AC638:'SmtRes'!AC643)*Source!I378, 2))), 2)</f>
        <v>9829.7900000000009</v>
      </c>
      <c r="AE1672">
        <f>ROUND((Source!AU378/100)*((ROUND(SUMIF(SmtRes!AQ638:'SmtRes'!AQ643,"=1",SmtRes!AD638:'SmtRes'!AD643)*Source!I378, 2)+ROUND(SUMIF(SmtRes!AQ638:'SmtRes'!AQ643,"=1",SmtRes!AC638:'SmtRes'!AC643)*Source!I378, 2))), 2)</f>
        <v>5168.24</v>
      </c>
      <c r="AN1672" s="54">
        <f>L1657+L1659+L1665+L1670+L1671+L1660</f>
        <v>8948.99</v>
      </c>
      <c r="AO1672" s="54">
        <f>L1659</f>
        <v>600.24</v>
      </c>
      <c r="AQ1672" t="s">
        <v>991</v>
      </c>
      <c r="AR1672" s="54">
        <f>L1657</f>
        <v>3122.03</v>
      </c>
      <c r="AT1672" s="54">
        <f>L1660</f>
        <v>213.08</v>
      </c>
      <c r="AV1672" t="s">
        <v>991</v>
      </c>
      <c r="AW1672" s="54">
        <f>L1665</f>
        <v>77.67</v>
      </c>
      <c r="AZ1672">
        <f>Source!X378</f>
        <v>3235.06</v>
      </c>
      <c r="BA1672">
        <f>Source!Y378</f>
        <v>1700.91</v>
      </c>
      <c r="CD1672">
        <v>2</v>
      </c>
    </row>
    <row r="1673" spans="1:83" ht="135">
      <c r="A1673" s="39" t="s">
        <v>412</v>
      </c>
      <c r="B1673" s="41" t="s">
        <v>1177</v>
      </c>
      <c r="C1673" s="41" t="s">
        <v>1178</v>
      </c>
      <c r="D1673" s="42" t="str">
        <f>Source!H380</f>
        <v>ШТ</v>
      </c>
      <c r="E1673" s="45">
        <f>Source!K380</f>
        <v>2</v>
      </c>
      <c r="F1673" s="40"/>
      <c r="G1673" s="45">
        <f>Source!I380</f>
        <v>2</v>
      </c>
      <c r="H1673" s="46"/>
      <c r="I1673" s="44"/>
      <c r="J1673" s="46"/>
      <c r="K1673" s="41"/>
      <c r="L1673" s="46"/>
    </row>
    <row r="1674" spans="1:83" ht="15">
      <c r="A1674" s="40"/>
      <c r="B1674" s="43">
        <v>1</v>
      </c>
      <c r="C1674" s="40" t="s">
        <v>979</v>
      </c>
      <c r="D1674" s="42" t="s">
        <v>688</v>
      </c>
      <c r="E1674" s="45"/>
      <c r="F1674" s="43"/>
      <c r="G1674" s="45">
        <f>Source!U380</f>
        <v>1.288</v>
      </c>
      <c r="H1674" s="43"/>
      <c r="I1674" s="43"/>
      <c r="J1674" s="43"/>
      <c r="K1674" s="43"/>
      <c r="L1674" s="47">
        <f>SUM(L1675:L1675)-SUMIF(CE1675:CE1675, 1, L1675:L1675)</f>
        <v>381.66</v>
      </c>
    </row>
    <row r="1675" spans="1:83" ht="28.5">
      <c r="A1675" s="41"/>
      <c r="B1675" s="41" t="s">
        <v>766</v>
      </c>
      <c r="C1675" s="41" t="s">
        <v>767</v>
      </c>
      <c r="D1675" s="42" t="s">
        <v>688</v>
      </c>
      <c r="E1675" s="45">
        <v>0.92</v>
      </c>
      <c r="F1675" s="40">
        <f>ROUND(0.7,7)</f>
        <v>0.7</v>
      </c>
      <c r="G1675" s="45">
        <f>SmtRes!CX644</f>
        <v>1.288</v>
      </c>
      <c r="H1675" s="46"/>
      <c r="I1675" s="44"/>
      <c r="J1675" s="46">
        <f>SmtRes!CZ644</f>
        <v>296.32</v>
      </c>
      <c r="K1675" s="41"/>
      <c r="L1675" s="46">
        <f>SmtRes!DI644</f>
        <v>381.66</v>
      </c>
    </row>
    <row r="1676" spans="1:83" ht="15">
      <c r="A1676" s="40"/>
      <c r="B1676" s="43">
        <v>2</v>
      </c>
      <c r="C1676" s="40" t="s">
        <v>980</v>
      </c>
      <c r="D1676" s="42"/>
      <c r="E1676" s="45"/>
      <c r="F1676" s="43"/>
      <c r="G1676" s="45"/>
      <c r="H1676" s="43"/>
      <c r="I1676" s="43"/>
      <c r="J1676" s="43"/>
      <c r="K1676" s="43"/>
      <c r="L1676" s="47">
        <f>SUM(L1677:L1681)-SUMIF(CE1677:CE1681, 1, L1677:L1681)</f>
        <v>28.010000000000005</v>
      </c>
    </row>
    <row r="1677" spans="1:83" ht="15">
      <c r="A1677" s="40"/>
      <c r="B1677" s="43"/>
      <c r="C1677" s="40" t="s">
        <v>983</v>
      </c>
      <c r="D1677" s="42" t="s">
        <v>688</v>
      </c>
      <c r="E1677" s="45"/>
      <c r="F1677" s="43"/>
      <c r="G1677" s="45">
        <f>Source!V380</f>
        <v>2.8000000000000001E-2</v>
      </c>
      <c r="H1677" s="43"/>
      <c r="I1677" s="43"/>
      <c r="J1677" s="43"/>
      <c r="K1677" s="43"/>
      <c r="L1677" s="47">
        <f>SUMIF(CE1678:CE1681, 1, L1678:L1681)</f>
        <v>9.9400000000000013</v>
      </c>
      <c r="CE1677">
        <v>1</v>
      </c>
    </row>
    <row r="1678" spans="1:83" ht="28.5">
      <c r="A1678" s="41"/>
      <c r="B1678" s="41" t="s">
        <v>691</v>
      </c>
      <c r="C1678" s="41" t="s">
        <v>693</v>
      </c>
      <c r="D1678" s="42" t="s">
        <v>694</v>
      </c>
      <c r="E1678" s="45">
        <v>0.01</v>
      </c>
      <c r="F1678" s="40">
        <f>ROUND(0.7,7)</f>
        <v>0.7</v>
      </c>
      <c r="G1678" s="45">
        <f>SmtRes!CX646</f>
        <v>1.4E-2</v>
      </c>
      <c r="H1678" s="46"/>
      <c r="I1678" s="44"/>
      <c r="J1678" s="46">
        <f>SmtRes!CZ646</f>
        <v>1442.85</v>
      </c>
      <c r="K1678" s="41"/>
      <c r="L1678" s="46">
        <f>SmtRes!DG646</f>
        <v>20.2</v>
      </c>
    </row>
    <row r="1679" spans="1:83" ht="28.5">
      <c r="A1679" s="41"/>
      <c r="B1679" s="41" t="s">
        <v>695</v>
      </c>
      <c r="C1679" s="41" t="s">
        <v>981</v>
      </c>
      <c r="D1679" s="42" t="s">
        <v>688</v>
      </c>
      <c r="E1679" s="45">
        <f>SmtRes!DO646*SmtRes!AT646</f>
        <v>0.01</v>
      </c>
      <c r="F1679" s="40">
        <f>ROUND(0.7,7)</f>
        <v>0.7</v>
      </c>
      <c r="G1679" s="45">
        <f>SmtRes!DO646*SmtRes!CX646</f>
        <v>1.4E-2</v>
      </c>
      <c r="H1679" s="46"/>
      <c r="I1679" s="44"/>
      <c r="J1679" s="46">
        <f>ROUND(SmtRes!AG646/SmtRes!DO646, 2)</f>
        <v>407.16</v>
      </c>
      <c r="K1679" s="41"/>
      <c r="L1679" s="46">
        <f>SmtRes!DH646</f>
        <v>5.7</v>
      </c>
      <c r="CE1679">
        <v>1</v>
      </c>
    </row>
    <row r="1680" spans="1:83" ht="28.5">
      <c r="A1680" s="41"/>
      <c r="B1680" s="41" t="s">
        <v>696</v>
      </c>
      <c r="C1680" s="41" t="s">
        <v>698</v>
      </c>
      <c r="D1680" s="42" t="s">
        <v>694</v>
      </c>
      <c r="E1680" s="45">
        <v>0.01</v>
      </c>
      <c r="F1680" s="40">
        <f>ROUND(0.7,7)</f>
        <v>0.7</v>
      </c>
      <c r="G1680" s="45">
        <f>SmtRes!CX647</f>
        <v>1.4E-2</v>
      </c>
      <c r="H1680" s="46"/>
      <c r="I1680" s="44"/>
      <c r="J1680" s="46">
        <f>SmtRes!CZ647</f>
        <v>557.94000000000005</v>
      </c>
      <c r="K1680" s="41"/>
      <c r="L1680" s="46">
        <f>SmtRes!DG647</f>
        <v>7.81</v>
      </c>
    </row>
    <row r="1681" spans="1:83" ht="28.5">
      <c r="A1681" s="41"/>
      <c r="B1681" s="41" t="s">
        <v>699</v>
      </c>
      <c r="C1681" s="41" t="s">
        <v>982</v>
      </c>
      <c r="D1681" s="42" t="s">
        <v>688</v>
      </c>
      <c r="E1681" s="45">
        <f>SmtRes!DO647*SmtRes!AT647</f>
        <v>0.01</v>
      </c>
      <c r="F1681" s="40">
        <f>ROUND(0.7,7)</f>
        <v>0.7</v>
      </c>
      <c r="G1681" s="45">
        <f>SmtRes!DO647*SmtRes!CX647</f>
        <v>1.4E-2</v>
      </c>
      <c r="H1681" s="46"/>
      <c r="I1681" s="44"/>
      <c r="J1681" s="46">
        <f>ROUND(SmtRes!AG647/SmtRes!DO647, 2)</f>
        <v>303.11</v>
      </c>
      <c r="K1681" s="41"/>
      <c r="L1681" s="46">
        <f>SmtRes!DH647</f>
        <v>4.24</v>
      </c>
      <c r="CE1681">
        <v>1</v>
      </c>
    </row>
    <row r="1682" spans="1:83" ht="15">
      <c r="A1682" s="40"/>
      <c r="B1682" s="43">
        <v>4</v>
      </c>
      <c r="C1682" s="40" t="s">
        <v>984</v>
      </c>
      <c r="D1682" s="42"/>
      <c r="E1682" s="45"/>
      <c r="F1682" s="43"/>
      <c r="G1682" s="45"/>
      <c r="H1682" s="43"/>
      <c r="I1682" s="43"/>
      <c r="J1682" s="43"/>
      <c r="K1682" s="43"/>
      <c r="L1682" s="47">
        <f>SUM(L1683:L1686)-SUMIF(CE1683:CE1686, 1, L1683:L1686)</f>
        <v>0</v>
      </c>
    </row>
    <row r="1683" spans="1:83" ht="14.25">
      <c r="A1683" s="41"/>
      <c r="B1683" s="41" t="s">
        <v>892</v>
      </c>
      <c r="C1683" s="41" t="s">
        <v>894</v>
      </c>
      <c r="D1683" s="42" t="s">
        <v>324</v>
      </c>
      <c r="E1683" s="45">
        <v>8.0000000000000004E-4</v>
      </c>
      <c r="F1683" s="40">
        <f>ROUND(0,7)</f>
        <v>0</v>
      </c>
      <c r="G1683" s="45">
        <f>SmtRes!CX648</f>
        <v>0</v>
      </c>
      <c r="H1683" s="46">
        <f>SmtRes!CZ648</f>
        <v>116448.72</v>
      </c>
      <c r="I1683" s="44">
        <f>SmtRes!AI648</f>
        <v>1.08</v>
      </c>
      <c r="J1683" s="46">
        <f>ROUND(H1683*I1683, 2)</f>
        <v>125764.62</v>
      </c>
      <c r="K1683" s="41"/>
      <c r="L1683" s="46">
        <f>SmtRes!DF648</f>
        <v>0</v>
      </c>
    </row>
    <row r="1684" spans="1:83" ht="14.25">
      <c r="A1684" s="41"/>
      <c r="B1684" s="41" t="s">
        <v>895</v>
      </c>
      <c r="C1684" s="41" t="s">
        <v>897</v>
      </c>
      <c r="D1684" s="42" t="s">
        <v>324</v>
      </c>
      <c r="E1684" s="45">
        <v>1.0000000000000001E-5</v>
      </c>
      <c r="F1684" s="40">
        <f>ROUND(0,7)</f>
        <v>0</v>
      </c>
      <c r="G1684" s="45">
        <f>SmtRes!CX649</f>
        <v>0</v>
      </c>
      <c r="H1684" s="46">
        <f>SmtRes!CZ649</f>
        <v>81827.199999999997</v>
      </c>
      <c r="I1684" s="44">
        <f>SmtRes!AI649</f>
        <v>1.1299999999999999</v>
      </c>
      <c r="J1684" s="46">
        <f>ROUND(H1684*I1684, 2)</f>
        <v>92464.74</v>
      </c>
      <c r="K1684" s="41"/>
      <c r="L1684" s="46">
        <f>SmtRes!DF649</f>
        <v>0</v>
      </c>
    </row>
    <row r="1685" spans="1:83" ht="14.25">
      <c r="A1685" s="41"/>
      <c r="B1685" s="41" t="s">
        <v>898</v>
      </c>
      <c r="C1685" s="41" t="s">
        <v>900</v>
      </c>
      <c r="D1685" s="42" t="s">
        <v>703</v>
      </c>
      <c r="E1685" s="45">
        <v>0.15</v>
      </c>
      <c r="F1685" s="40">
        <f>ROUND(0,7)</f>
        <v>0</v>
      </c>
      <c r="G1685" s="45">
        <f>SmtRes!CX650</f>
        <v>0</v>
      </c>
      <c r="H1685" s="46">
        <f>SmtRes!CZ650</f>
        <v>41.38</v>
      </c>
      <c r="I1685" s="44">
        <f>SmtRes!AI650</f>
        <v>1.2</v>
      </c>
      <c r="J1685" s="46">
        <f>ROUND(H1685*I1685, 2)</f>
        <v>49.66</v>
      </c>
      <c r="K1685" s="41"/>
      <c r="L1685" s="46">
        <f>SmtRes!DF650</f>
        <v>0</v>
      </c>
    </row>
    <row r="1686" spans="1:83" ht="57">
      <c r="A1686" s="41"/>
      <c r="B1686" s="41" t="s">
        <v>774</v>
      </c>
      <c r="C1686" s="48" t="s">
        <v>776</v>
      </c>
      <c r="D1686" s="49" t="s">
        <v>777</v>
      </c>
      <c r="E1686" s="50">
        <v>2.4E-2</v>
      </c>
      <c r="F1686" s="51">
        <f>ROUND(0,7)</f>
        <v>0</v>
      </c>
      <c r="G1686" s="50">
        <f>SmtRes!CX651</f>
        <v>0</v>
      </c>
      <c r="H1686" s="52">
        <f>SmtRes!CZ651</f>
        <v>37.71</v>
      </c>
      <c r="I1686" s="53">
        <f>SmtRes!AI651</f>
        <v>1.41</v>
      </c>
      <c r="J1686" s="52">
        <f>ROUND(H1686*I1686, 2)</f>
        <v>53.17</v>
      </c>
      <c r="K1686" s="48"/>
      <c r="L1686" s="52">
        <f>SmtRes!DF651</f>
        <v>0</v>
      </c>
    </row>
    <row r="1687" spans="1:83" ht="15">
      <c r="A1687" s="41"/>
      <c r="B1687" s="41"/>
      <c r="C1687" s="56" t="s">
        <v>985</v>
      </c>
      <c r="D1687" s="42"/>
      <c r="E1687" s="45"/>
      <c r="F1687" s="40"/>
      <c r="G1687" s="45"/>
      <c r="H1687" s="46"/>
      <c r="I1687" s="44"/>
      <c r="J1687" s="46"/>
      <c r="K1687" s="41"/>
      <c r="L1687" s="46">
        <f>L1674+L1676+L1677+L1682</f>
        <v>419.61</v>
      </c>
    </row>
    <row r="1688" spans="1:83" ht="57">
      <c r="A1688" s="39" t="s">
        <v>1179</v>
      </c>
      <c r="B1688" s="41" t="str">
        <f>Source!F381</f>
        <v>421/пр_2020_п.75_пп.а</v>
      </c>
      <c r="C1688" s="41" t="str">
        <f>Source!G381</f>
        <v>Сметная стоимость вспомогательных ненормируемых материальных ресурсов, не учтенная в сметной норме, 2%</v>
      </c>
      <c r="D1688" s="42" t="str">
        <f>Source!H381</f>
        <v>%</v>
      </c>
      <c r="E1688" s="45">
        <f>SmtRes!AT652</f>
        <v>2</v>
      </c>
      <c r="F1688" s="40"/>
      <c r="G1688" s="45">
        <f>Source!I381</f>
        <v>2</v>
      </c>
      <c r="H1688" s="46"/>
      <c r="I1688" s="44"/>
      <c r="J1688" s="46"/>
      <c r="K1688" s="41"/>
      <c r="L1688" s="46">
        <f>Source!P381</f>
        <v>10.9</v>
      </c>
      <c r="AD1688">
        <f>ROUND((Source!AT381/100)*((ROUND(0*Source!I381, 2)+ROUND(0*Source!I381, 2))), 2)</f>
        <v>0</v>
      </c>
      <c r="AE1688">
        <f>ROUND((Source!AU381/100)*((ROUND(0*Source!I381, 2)+ROUND(0*Source!I381, 2))), 2)</f>
        <v>0</v>
      </c>
      <c r="AN1688">
        <f>L1688</f>
        <v>10.9</v>
      </c>
      <c r="AW1688">
        <f>L1688</f>
        <v>10.9</v>
      </c>
      <c r="AZ1688">
        <f>Source!X381</f>
        <v>0</v>
      </c>
      <c r="BA1688">
        <f>Source!Y381</f>
        <v>0</v>
      </c>
      <c r="CD1688">
        <v>4</v>
      </c>
    </row>
    <row r="1689" spans="1:83" ht="14.25">
      <c r="A1689" s="41"/>
      <c r="B1689" s="41"/>
      <c r="C1689" s="41" t="s">
        <v>987</v>
      </c>
      <c r="D1689" s="42"/>
      <c r="E1689" s="45"/>
      <c r="F1689" s="40"/>
      <c r="G1689" s="45"/>
      <c r="H1689" s="46"/>
      <c r="I1689" s="44"/>
      <c r="J1689" s="46"/>
      <c r="K1689" s="41"/>
      <c r="L1689" s="46">
        <f>SUM(AR1673:AR1692)+SUM(AS1673:AS1692)+SUM(AT1673:AT1692)+SUM(AU1673:AU1692)+SUM(AV1673:AV1692)</f>
        <v>391.6</v>
      </c>
    </row>
    <row r="1690" spans="1:83" ht="28.5">
      <c r="A1690" s="41"/>
      <c r="B1690" s="41" t="s">
        <v>27</v>
      </c>
      <c r="C1690" s="41" t="s">
        <v>988</v>
      </c>
      <c r="D1690" s="42" t="s">
        <v>32</v>
      </c>
      <c r="E1690" s="45">
        <f>Source!BZ380</f>
        <v>97</v>
      </c>
      <c r="F1690" s="40"/>
      <c r="G1690" s="45">
        <f>Source!AT380</f>
        <v>97</v>
      </c>
      <c r="H1690" s="46"/>
      <c r="I1690" s="44"/>
      <c r="J1690" s="46"/>
      <c r="K1690" s="41"/>
      <c r="L1690" s="46">
        <f>SUM(AZ1673:AZ1692)</f>
        <v>379.85</v>
      </c>
    </row>
    <row r="1691" spans="1:83" ht="28.5">
      <c r="A1691" s="48"/>
      <c r="B1691" s="48" t="s">
        <v>28</v>
      </c>
      <c r="C1691" s="48" t="s">
        <v>989</v>
      </c>
      <c r="D1691" s="49" t="s">
        <v>32</v>
      </c>
      <c r="E1691" s="50">
        <f>Source!CA380</f>
        <v>51</v>
      </c>
      <c r="F1691" s="51"/>
      <c r="G1691" s="50">
        <f>Source!AU380</f>
        <v>51</v>
      </c>
      <c r="H1691" s="52"/>
      <c r="I1691" s="53"/>
      <c r="J1691" s="52"/>
      <c r="K1691" s="48"/>
      <c r="L1691" s="52">
        <f>SUM(BA1673:BA1692)</f>
        <v>199.72</v>
      </c>
    </row>
    <row r="1692" spans="1:83" ht="15">
      <c r="C1692" s="82" t="s">
        <v>990</v>
      </c>
      <c r="D1692" s="82"/>
      <c r="E1692" s="82"/>
      <c r="F1692" s="82"/>
      <c r="G1692" s="82"/>
      <c r="H1692" s="82"/>
      <c r="I1692" s="83">
        <f>K1692/E1673</f>
        <v>505.04</v>
      </c>
      <c r="J1692" s="83"/>
      <c r="K1692" s="83">
        <f>L1674+L1676+L1682+L1690+L1691+L1677+SUM(L1688:L1688)</f>
        <v>1010.08</v>
      </c>
      <c r="L1692" s="83"/>
      <c r="AD1692">
        <f>ROUND((Source!AT380/100)*((ROUND(SUMIF(SmtRes!AQ644:'SmtRes'!AQ652,"=1",SmtRes!AD644:'SmtRes'!AD652)*Source!I380, 2)+ROUND(SUMIF(SmtRes!AQ644:'SmtRes'!AQ652,"=1",SmtRes!AC644:'SmtRes'!AC652)*Source!I380, 2))), 2)</f>
        <v>1952.78</v>
      </c>
      <c r="AE1692">
        <f>ROUND((Source!AU380/100)*((ROUND(SUMIF(SmtRes!AQ644:'SmtRes'!AQ652,"=1",SmtRes!AD644:'SmtRes'!AD652)*Source!I380, 2)+ROUND(SUMIF(SmtRes!AQ644:'SmtRes'!AQ652,"=1",SmtRes!AC644:'SmtRes'!AC652)*Source!I380, 2))), 2)</f>
        <v>1026.72</v>
      </c>
      <c r="AN1692" s="54">
        <f>L1674+L1676+L1682+L1690+L1691+L1677</f>
        <v>999.18000000000006</v>
      </c>
      <c r="AO1692" s="54">
        <f>L1676</f>
        <v>28.010000000000005</v>
      </c>
      <c r="AQ1692" t="s">
        <v>991</v>
      </c>
      <c r="AR1692" s="54">
        <f>L1674</f>
        <v>381.66</v>
      </c>
      <c r="AT1692" s="54">
        <f>L1677</f>
        <v>9.9400000000000013</v>
      </c>
      <c r="AV1692" t="s">
        <v>991</v>
      </c>
      <c r="AW1692" s="54">
        <f>L1682</f>
        <v>0</v>
      </c>
      <c r="AZ1692">
        <f>Source!X380</f>
        <v>379.85</v>
      </c>
      <c r="BA1692">
        <f>Source!Y380</f>
        <v>199.72</v>
      </c>
      <c r="CD1692">
        <v>2</v>
      </c>
    </row>
    <row r="1693" spans="1:83" ht="71.25">
      <c r="A1693" s="39" t="s">
        <v>417</v>
      </c>
      <c r="B1693" s="41" t="s">
        <v>1177</v>
      </c>
      <c r="C1693" s="41" t="str">
        <f>Source!G382</f>
        <v>Заделка концевая сухая для 3-5-жильного кабеля с пластмассовой и резиновой изоляцией напряжением: до 1 кВ, сечение одной жилы от 1,5 мм2 до 35 мм2</v>
      </c>
      <c r="D1693" s="42" t="str">
        <f>Source!H382</f>
        <v>ШТ</v>
      </c>
      <c r="E1693" s="45">
        <f>Source!K382</f>
        <v>2</v>
      </c>
      <c r="F1693" s="40"/>
      <c r="G1693" s="45">
        <f>Source!I382</f>
        <v>2</v>
      </c>
      <c r="H1693" s="46"/>
      <c r="I1693" s="44"/>
      <c r="J1693" s="46"/>
      <c r="K1693" s="41"/>
      <c r="L1693" s="46"/>
    </row>
    <row r="1694" spans="1:83" ht="15">
      <c r="A1694" s="40"/>
      <c r="B1694" s="43">
        <v>1</v>
      </c>
      <c r="C1694" s="40" t="s">
        <v>979</v>
      </c>
      <c r="D1694" s="42" t="s">
        <v>688</v>
      </c>
      <c r="E1694" s="45"/>
      <c r="F1694" s="43"/>
      <c r="G1694" s="45">
        <f>Source!U382</f>
        <v>1.84</v>
      </c>
      <c r="H1694" s="43"/>
      <c r="I1694" s="43"/>
      <c r="J1694" s="43"/>
      <c r="K1694" s="43"/>
      <c r="L1694" s="47">
        <f>SUM(L1695:L1695)-SUMIF(CE1695:CE1695, 1, L1695:L1695)</f>
        <v>545.23</v>
      </c>
    </row>
    <row r="1695" spans="1:83" ht="28.5">
      <c r="A1695" s="41"/>
      <c r="B1695" s="41" t="s">
        <v>766</v>
      </c>
      <c r="C1695" s="41" t="s">
        <v>767</v>
      </c>
      <c r="D1695" s="42" t="s">
        <v>688</v>
      </c>
      <c r="E1695" s="45">
        <v>0.92</v>
      </c>
      <c r="F1695" s="40"/>
      <c r="G1695" s="45">
        <f>SmtRes!CX653</f>
        <v>1.84</v>
      </c>
      <c r="H1695" s="46"/>
      <c r="I1695" s="44"/>
      <c r="J1695" s="46">
        <f>SmtRes!CZ653</f>
        <v>296.32</v>
      </c>
      <c r="K1695" s="41"/>
      <c r="L1695" s="46">
        <f>SmtRes!DI653</f>
        <v>545.23</v>
      </c>
    </row>
    <row r="1696" spans="1:83" ht="15">
      <c r="A1696" s="40"/>
      <c r="B1696" s="43">
        <v>2</v>
      </c>
      <c r="C1696" s="40" t="s">
        <v>980</v>
      </c>
      <c r="D1696" s="42"/>
      <c r="E1696" s="45"/>
      <c r="F1696" s="43"/>
      <c r="G1696" s="45"/>
      <c r="H1696" s="43"/>
      <c r="I1696" s="43"/>
      <c r="J1696" s="43"/>
      <c r="K1696" s="43"/>
      <c r="L1696" s="47">
        <f>SUM(L1697:L1701)-SUMIF(CE1697:CE1701, 1, L1697:L1701)</f>
        <v>40.020000000000003</v>
      </c>
    </row>
    <row r="1697" spans="1:83" ht="15">
      <c r="A1697" s="40"/>
      <c r="B1697" s="43"/>
      <c r="C1697" s="40" t="s">
        <v>983</v>
      </c>
      <c r="D1697" s="42" t="s">
        <v>688</v>
      </c>
      <c r="E1697" s="45"/>
      <c r="F1697" s="43"/>
      <c r="G1697" s="45">
        <f>Source!V382</f>
        <v>0.04</v>
      </c>
      <c r="H1697" s="43"/>
      <c r="I1697" s="43"/>
      <c r="J1697" s="43"/>
      <c r="K1697" s="43"/>
      <c r="L1697" s="47">
        <f>SUMIF(CE1698:CE1701, 1, L1698:L1701)</f>
        <v>14.2</v>
      </c>
      <c r="CE1697">
        <v>1</v>
      </c>
    </row>
    <row r="1698" spans="1:83" ht="28.5">
      <c r="A1698" s="41"/>
      <c r="B1698" s="41" t="s">
        <v>691</v>
      </c>
      <c r="C1698" s="41" t="s">
        <v>693</v>
      </c>
      <c r="D1698" s="42" t="s">
        <v>694</v>
      </c>
      <c r="E1698" s="45">
        <v>0.01</v>
      </c>
      <c r="F1698" s="40"/>
      <c r="G1698" s="45">
        <f>SmtRes!CX655</f>
        <v>0.02</v>
      </c>
      <c r="H1698" s="46"/>
      <c r="I1698" s="44"/>
      <c r="J1698" s="46">
        <f>SmtRes!CZ655</f>
        <v>1442.85</v>
      </c>
      <c r="K1698" s="41"/>
      <c r="L1698" s="46">
        <f>SmtRes!DG655</f>
        <v>28.86</v>
      </c>
    </row>
    <row r="1699" spans="1:83" ht="28.5">
      <c r="A1699" s="41"/>
      <c r="B1699" s="41" t="s">
        <v>695</v>
      </c>
      <c r="C1699" s="41" t="s">
        <v>981</v>
      </c>
      <c r="D1699" s="42" t="s">
        <v>688</v>
      </c>
      <c r="E1699" s="45">
        <f>SmtRes!DO655*SmtRes!AT655</f>
        <v>0.01</v>
      </c>
      <c r="F1699" s="40"/>
      <c r="G1699" s="45">
        <f>SmtRes!DO655*SmtRes!CX655</f>
        <v>0.02</v>
      </c>
      <c r="H1699" s="46"/>
      <c r="I1699" s="44"/>
      <c r="J1699" s="46">
        <f>ROUND(SmtRes!AG655/SmtRes!DO655, 2)</f>
        <v>407.16</v>
      </c>
      <c r="K1699" s="41"/>
      <c r="L1699" s="46">
        <f>SmtRes!DH655</f>
        <v>8.14</v>
      </c>
      <c r="CE1699">
        <v>1</v>
      </c>
    </row>
    <row r="1700" spans="1:83" ht="28.5">
      <c r="A1700" s="41"/>
      <c r="B1700" s="41" t="s">
        <v>696</v>
      </c>
      <c r="C1700" s="41" t="s">
        <v>698</v>
      </c>
      <c r="D1700" s="42" t="s">
        <v>694</v>
      </c>
      <c r="E1700" s="45">
        <v>0.01</v>
      </c>
      <c r="F1700" s="40"/>
      <c r="G1700" s="45">
        <f>SmtRes!CX656</f>
        <v>0.02</v>
      </c>
      <c r="H1700" s="46"/>
      <c r="I1700" s="44"/>
      <c r="J1700" s="46">
        <f>SmtRes!CZ656</f>
        <v>557.94000000000005</v>
      </c>
      <c r="K1700" s="41"/>
      <c r="L1700" s="46">
        <f>SmtRes!DG656</f>
        <v>11.16</v>
      </c>
    </row>
    <row r="1701" spans="1:83" ht="28.5">
      <c r="A1701" s="41"/>
      <c r="B1701" s="41" t="s">
        <v>699</v>
      </c>
      <c r="C1701" s="41" t="s">
        <v>982</v>
      </c>
      <c r="D1701" s="42" t="s">
        <v>688</v>
      </c>
      <c r="E1701" s="45">
        <f>SmtRes!DO656*SmtRes!AT656</f>
        <v>0.01</v>
      </c>
      <c r="F1701" s="40"/>
      <c r="G1701" s="45">
        <f>SmtRes!DO656*SmtRes!CX656</f>
        <v>0.02</v>
      </c>
      <c r="H1701" s="46"/>
      <c r="I1701" s="44"/>
      <c r="J1701" s="46">
        <f>ROUND(SmtRes!AG656/SmtRes!DO656, 2)</f>
        <v>303.11</v>
      </c>
      <c r="K1701" s="41"/>
      <c r="L1701" s="46">
        <f>SmtRes!DH656</f>
        <v>6.06</v>
      </c>
      <c r="CE1701">
        <v>1</v>
      </c>
    </row>
    <row r="1702" spans="1:83" ht="15">
      <c r="A1702" s="40"/>
      <c r="B1702" s="43">
        <v>4</v>
      </c>
      <c r="C1702" s="40" t="s">
        <v>984</v>
      </c>
      <c r="D1702" s="42"/>
      <c r="E1702" s="45"/>
      <c r="F1702" s="43"/>
      <c r="G1702" s="45"/>
      <c r="H1702" s="43"/>
      <c r="I1702" s="43"/>
      <c r="J1702" s="43"/>
      <c r="K1702" s="43"/>
      <c r="L1702" s="47">
        <f>SUM(L1703:L1706)-SUMIF(CE1703:CE1706, 1, L1703:L1706)</f>
        <v>220.52</v>
      </c>
    </row>
    <row r="1703" spans="1:83" ht="14.25">
      <c r="A1703" s="41"/>
      <c r="B1703" s="41" t="s">
        <v>892</v>
      </c>
      <c r="C1703" s="41" t="s">
        <v>894</v>
      </c>
      <c r="D1703" s="42" t="s">
        <v>324</v>
      </c>
      <c r="E1703" s="45">
        <v>8.0000000000000004E-4</v>
      </c>
      <c r="F1703" s="40"/>
      <c r="G1703" s="45">
        <f>SmtRes!CX657</f>
        <v>1.6000000000000001E-3</v>
      </c>
      <c r="H1703" s="46">
        <f>SmtRes!CZ657</f>
        <v>116448.72</v>
      </c>
      <c r="I1703" s="44">
        <f>SmtRes!AI657</f>
        <v>1.08</v>
      </c>
      <c r="J1703" s="46">
        <f>ROUND(H1703*I1703, 2)</f>
        <v>125764.62</v>
      </c>
      <c r="K1703" s="41"/>
      <c r="L1703" s="46">
        <f>SmtRes!DF657</f>
        <v>201.22</v>
      </c>
    </row>
    <row r="1704" spans="1:83" ht="14.25">
      <c r="A1704" s="41"/>
      <c r="B1704" s="41" t="s">
        <v>895</v>
      </c>
      <c r="C1704" s="41" t="s">
        <v>897</v>
      </c>
      <c r="D1704" s="42" t="s">
        <v>324</v>
      </c>
      <c r="E1704" s="45">
        <v>1.0000000000000001E-5</v>
      </c>
      <c r="F1704" s="40"/>
      <c r="G1704" s="45">
        <f>SmtRes!CX658</f>
        <v>2.0000000000000002E-5</v>
      </c>
      <c r="H1704" s="46">
        <f>SmtRes!CZ658</f>
        <v>81827.199999999997</v>
      </c>
      <c r="I1704" s="44">
        <f>SmtRes!AI658</f>
        <v>1.1299999999999999</v>
      </c>
      <c r="J1704" s="46">
        <f>ROUND(H1704*I1704, 2)</f>
        <v>92464.74</v>
      </c>
      <c r="K1704" s="41"/>
      <c r="L1704" s="46">
        <f>SmtRes!DF658</f>
        <v>1.85</v>
      </c>
    </row>
    <row r="1705" spans="1:83" ht="14.25">
      <c r="A1705" s="41"/>
      <c r="B1705" s="41" t="s">
        <v>898</v>
      </c>
      <c r="C1705" s="41" t="s">
        <v>900</v>
      </c>
      <c r="D1705" s="42" t="s">
        <v>703</v>
      </c>
      <c r="E1705" s="45">
        <v>0.15</v>
      </c>
      <c r="F1705" s="40"/>
      <c r="G1705" s="45">
        <f>SmtRes!CX659</f>
        <v>0.3</v>
      </c>
      <c r="H1705" s="46">
        <f>SmtRes!CZ659</f>
        <v>41.38</v>
      </c>
      <c r="I1705" s="44">
        <f>SmtRes!AI659</f>
        <v>1.2</v>
      </c>
      <c r="J1705" s="46">
        <f>ROUND(H1705*I1705, 2)</f>
        <v>49.66</v>
      </c>
      <c r="K1705" s="41"/>
      <c r="L1705" s="46">
        <f>SmtRes!DF659</f>
        <v>14.9</v>
      </c>
    </row>
    <row r="1706" spans="1:83" ht="57">
      <c r="A1706" s="41"/>
      <c r="B1706" s="41" t="s">
        <v>774</v>
      </c>
      <c r="C1706" s="48" t="s">
        <v>776</v>
      </c>
      <c r="D1706" s="49" t="s">
        <v>777</v>
      </c>
      <c r="E1706" s="50">
        <v>2.4E-2</v>
      </c>
      <c r="F1706" s="51"/>
      <c r="G1706" s="50">
        <f>SmtRes!CX660</f>
        <v>4.8000000000000001E-2</v>
      </c>
      <c r="H1706" s="52">
        <f>SmtRes!CZ660</f>
        <v>37.71</v>
      </c>
      <c r="I1706" s="53">
        <f>SmtRes!AI660</f>
        <v>1.41</v>
      </c>
      <c r="J1706" s="52">
        <f>ROUND(H1706*I1706, 2)</f>
        <v>53.17</v>
      </c>
      <c r="K1706" s="48"/>
      <c r="L1706" s="52">
        <f>SmtRes!DF660</f>
        <v>2.5499999999999998</v>
      </c>
    </row>
    <row r="1707" spans="1:83" ht="15">
      <c r="A1707" s="41"/>
      <c r="B1707" s="41"/>
      <c r="C1707" s="56" t="s">
        <v>985</v>
      </c>
      <c r="D1707" s="42"/>
      <c r="E1707" s="45"/>
      <c r="F1707" s="40"/>
      <c r="G1707" s="45"/>
      <c r="H1707" s="46"/>
      <c r="I1707" s="44"/>
      <c r="J1707" s="46"/>
      <c r="K1707" s="41"/>
      <c r="L1707" s="46">
        <f>L1694+L1696+L1697+L1702</f>
        <v>819.97</v>
      </c>
    </row>
    <row r="1708" spans="1:83" ht="57">
      <c r="A1708" s="39" t="s">
        <v>1180</v>
      </c>
      <c r="B1708" s="41" t="str">
        <f>Source!F383</f>
        <v>421/пр_2020_п.75_пп.а</v>
      </c>
      <c r="C1708" s="41" t="str">
        <f>Source!G383</f>
        <v>Сметная стоимость вспомогательных ненормируемых материальных ресурсов, не учтенная в сметной норме, 2%</v>
      </c>
      <c r="D1708" s="42" t="str">
        <f>Source!H383</f>
        <v>%</v>
      </c>
      <c r="E1708" s="45">
        <f>SmtRes!AT661</f>
        <v>2</v>
      </c>
      <c r="F1708" s="40"/>
      <c r="G1708" s="45">
        <f>Source!I383</f>
        <v>2</v>
      </c>
      <c r="H1708" s="46"/>
      <c r="I1708" s="44"/>
      <c r="J1708" s="46"/>
      <c r="K1708" s="41"/>
      <c r="L1708" s="46">
        <f>Source!P383</f>
        <v>10.9</v>
      </c>
      <c r="AD1708">
        <f>ROUND((Source!AT383/100)*((ROUND(0*Source!I383, 2)+ROUND(0*Source!I383, 2))), 2)</f>
        <v>0</v>
      </c>
      <c r="AE1708">
        <f>ROUND((Source!AU383/100)*((ROUND(0*Source!I383, 2)+ROUND(0*Source!I383, 2))), 2)</f>
        <v>0</v>
      </c>
      <c r="AN1708">
        <f>L1708</f>
        <v>10.9</v>
      </c>
      <c r="AW1708">
        <f>L1708</f>
        <v>10.9</v>
      </c>
      <c r="AZ1708">
        <f>Source!X383</f>
        <v>0</v>
      </c>
      <c r="BA1708">
        <f>Source!Y383</f>
        <v>0</v>
      </c>
      <c r="CD1708">
        <v>4</v>
      </c>
    </row>
    <row r="1709" spans="1:83" ht="14.25">
      <c r="A1709" s="41"/>
      <c r="B1709" s="41"/>
      <c r="C1709" s="41" t="s">
        <v>987</v>
      </c>
      <c r="D1709" s="42"/>
      <c r="E1709" s="45"/>
      <c r="F1709" s="40"/>
      <c r="G1709" s="45"/>
      <c r="H1709" s="46"/>
      <c r="I1709" s="44"/>
      <c r="J1709" s="46"/>
      <c r="K1709" s="41"/>
      <c r="L1709" s="46">
        <f>SUM(AR1693:AR1712)+SUM(AS1693:AS1712)+SUM(AT1693:AT1712)+SUM(AU1693:AU1712)+SUM(AV1693:AV1712)</f>
        <v>559.43000000000006</v>
      </c>
    </row>
    <row r="1710" spans="1:83" ht="28.5">
      <c r="A1710" s="41"/>
      <c r="B1710" s="41" t="s">
        <v>27</v>
      </c>
      <c r="C1710" s="41" t="s">
        <v>988</v>
      </c>
      <c r="D1710" s="42" t="s">
        <v>32</v>
      </c>
      <c r="E1710" s="45">
        <f>Source!BZ382</f>
        <v>97</v>
      </c>
      <c r="F1710" s="40"/>
      <c r="G1710" s="45">
        <f>Source!AT382</f>
        <v>97</v>
      </c>
      <c r="H1710" s="46"/>
      <c r="I1710" s="44"/>
      <c r="J1710" s="46"/>
      <c r="K1710" s="41"/>
      <c r="L1710" s="46">
        <f>SUM(AZ1693:AZ1712)</f>
        <v>542.65</v>
      </c>
    </row>
    <row r="1711" spans="1:83" ht="28.5">
      <c r="A1711" s="48"/>
      <c r="B1711" s="48" t="s">
        <v>28</v>
      </c>
      <c r="C1711" s="48" t="s">
        <v>989</v>
      </c>
      <c r="D1711" s="49" t="s">
        <v>32</v>
      </c>
      <c r="E1711" s="50">
        <f>Source!CA382</f>
        <v>51</v>
      </c>
      <c r="F1711" s="51"/>
      <c r="G1711" s="50">
        <f>Source!AU382</f>
        <v>51</v>
      </c>
      <c r="H1711" s="52"/>
      <c r="I1711" s="53"/>
      <c r="J1711" s="52"/>
      <c r="K1711" s="48"/>
      <c r="L1711" s="52">
        <f>SUM(BA1693:BA1712)</f>
        <v>285.31</v>
      </c>
    </row>
    <row r="1712" spans="1:83" ht="15">
      <c r="C1712" s="82" t="s">
        <v>990</v>
      </c>
      <c r="D1712" s="82"/>
      <c r="E1712" s="82"/>
      <c r="F1712" s="82"/>
      <c r="G1712" s="82"/>
      <c r="H1712" s="82"/>
      <c r="I1712" s="83">
        <f>K1712/E1693</f>
        <v>829.41500000000008</v>
      </c>
      <c r="J1712" s="83"/>
      <c r="K1712" s="83">
        <f>L1694+L1696+L1702+L1710+L1711+L1697+SUM(L1708:L1708)</f>
        <v>1658.8300000000002</v>
      </c>
      <c r="L1712" s="83"/>
      <c r="AD1712">
        <f>ROUND((Source!AT382/100)*((ROUND(SUMIF(SmtRes!AQ653:'SmtRes'!AQ661,"=1",SmtRes!AD653:'SmtRes'!AD661)*Source!I382, 2)+ROUND(SUMIF(SmtRes!AQ653:'SmtRes'!AQ661,"=1",SmtRes!AC653:'SmtRes'!AC661)*Source!I382, 2))), 2)</f>
        <v>1952.78</v>
      </c>
      <c r="AE1712">
        <f>ROUND((Source!AU382/100)*((ROUND(SUMIF(SmtRes!AQ653:'SmtRes'!AQ661,"=1",SmtRes!AD653:'SmtRes'!AD661)*Source!I382, 2)+ROUND(SUMIF(SmtRes!AQ653:'SmtRes'!AQ661,"=1",SmtRes!AC653:'SmtRes'!AC661)*Source!I382, 2))), 2)</f>
        <v>1026.72</v>
      </c>
      <c r="AN1712" s="54">
        <f>L1694+L1696+L1702+L1710+L1711+L1697</f>
        <v>1647.93</v>
      </c>
      <c r="AO1712" s="54">
        <f>L1696</f>
        <v>40.020000000000003</v>
      </c>
      <c r="AQ1712" t="s">
        <v>991</v>
      </c>
      <c r="AR1712" s="54">
        <f>L1694</f>
        <v>545.23</v>
      </c>
      <c r="AT1712" s="54">
        <f>L1697</f>
        <v>14.2</v>
      </c>
      <c r="AV1712" t="s">
        <v>991</v>
      </c>
      <c r="AW1712" s="54">
        <f>L1702</f>
        <v>220.52</v>
      </c>
      <c r="AZ1712">
        <f>Source!X382</f>
        <v>542.65</v>
      </c>
      <c r="BA1712">
        <f>Source!Y382</f>
        <v>285.31</v>
      </c>
      <c r="CD1712">
        <v>2</v>
      </c>
    </row>
    <row r="1713" spans="1:82" ht="106.5">
      <c r="A1713" s="39" t="s">
        <v>419</v>
      </c>
      <c r="B1713" s="41" t="s">
        <v>1181</v>
      </c>
      <c r="C1713" s="41" t="s">
        <v>1182</v>
      </c>
      <c r="D1713" s="42" t="str">
        <f>Source!H384</f>
        <v>ШТ</v>
      </c>
      <c r="E1713" s="45">
        <f>Source!K384</f>
        <v>2</v>
      </c>
      <c r="F1713" s="40"/>
      <c r="G1713" s="45">
        <f>Source!I384</f>
        <v>2</v>
      </c>
      <c r="H1713" s="46"/>
      <c r="I1713" s="44"/>
      <c r="J1713" s="46"/>
      <c r="K1713" s="41"/>
      <c r="L1713" s="46"/>
    </row>
    <row r="1714" spans="1:82" ht="15">
      <c r="A1714" s="40"/>
      <c r="B1714" s="43">
        <v>1</v>
      </c>
      <c r="C1714" s="40" t="s">
        <v>979</v>
      </c>
      <c r="D1714" s="42" t="s">
        <v>688</v>
      </c>
      <c r="E1714" s="45"/>
      <c r="F1714" s="43"/>
      <c r="G1714" s="45">
        <f>Source!U384</f>
        <v>0.42</v>
      </c>
      <c r="H1714" s="43"/>
      <c r="I1714" s="43"/>
      <c r="J1714" s="43"/>
      <c r="K1714" s="43"/>
      <c r="L1714" s="47">
        <f>SUM(L1715:L1715)-SUMIF(CE1715:CE1715, 1, L1715:L1715)</f>
        <v>124.45</v>
      </c>
    </row>
    <row r="1715" spans="1:82" ht="28.5">
      <c r="A1715" s="41"/>
      <c r="B1715" s="41" t="s">
        <v>766</v>
      </c>
      <c r="C1715" s="41" t="s">
        <v>767</v>
      </c>
      <c r="D1715" s="42" t="s">
        <v>688</v>
      </c>
      <c r="E1715" s="45">
        <v>0.3</v>
      </c>
      <c r="F1715" s="40">
        <f>ROUND(0.7,7)</f>
        <v>0.7</v>
      </c>
      <c r="G1715" s="45">
        <f>SmtRes!CX662</f>
        <v>0.42</v>
      </c>
      <c r="H1715" s="46"/>
      <c r="I1715" s="44"/>
      <c r="J1715" s="46">
        <f>SmtRes!CZ662</f>
        <v>296.32</v>
      </c>
      <c r="K1715" s="41"/>
      <c r="L1715" s="46">
        <f>SmtRes!DI662</f>
        <v>124.45</v>
      </c>
    </row>
    <row r="1716" spans="1:82" ht="15">
      <c r="A1716" s="40"/>
      <c r="B1716" s="43">
        <v>4</v>
      </c>
      <c r="C1716" s="40" t="s">
        <v>984</v>
      </c>
      <c r="D1716" s="42"/>
      <c r="E1716" s="45"/>
      <c r="F1716" s="43"/>
      <c r="G1716" s="45"/>
      <c r="H1716" s="43"/>
      <c r="I1716" s="43"/>
      <c r="J1716" s="43"/>
      <c r="K1716" s="43"/>
      <c r="L1716" s="47">
        <f>SUM(L1717:L1720)-SUMIF(CE1717:CE1720, 1, L1717:L1720)</f>
        <v>0</v>
      </c>
    </row>
    <row r="1717" spans="1:82" ht="14.25">
      <c r="A1717" s="41"/>
      <c r="B1717" s="41" t="s">
        <v>895</v>
      </c>
      <c r="C1717" s="41" t="s">
        <v>897</v>
      </c>
      <c r="D1717" s="42" t="s">
        <v>324</v>
      </c>
      <c r="E1717" s="45">
        <v>1.0000000000000001E-5</v>
      </c>
      <c r="F1717" s="40">
        <f>ROUND(0,7)</f>
        <v>0</v>
      </c>
      <c r="G1717" s="45">
        <f>SmtRes!CX663</f>
        <v>0</v>
      </c>
      <c r="H1717" s="46">
        <f>SmtRes!CZ663</f>
        <v>81827.199999999997</v>
      </c>
      <c r="I1717" s="44">
        <f>SmtRes!AI663</f>
        <v>1.1299999999999999</v>
      </c>
      <c r="J1717" s="46">
        <f>ROUND(H1717*I1717, 2)</f>
        <v>92464.74</v>
      </c>
      <c r="K1717" s="41"/>
      <c r="L1717" s="46">
        <f>SmtRes!DF663</f>
        <v>0</v>
      </c>
    </row>
    <row r="1718" spans="1:82" ht="71.25">
      <c r="A1718" s="41"/>
      <c r="B1718" s="41" t="s">
        <v>747</v>
      </c>
      <c r="C1718" s="41" t="s">
        <v>749</v>
      </c>
      <c r="D1718" s="42" t="s">
        <v>750</v>
      </c>
      <c r="E1718" s="45">
        <v>0.83</v>
      </c>
      <c r="F1718" s="40">
        <f>ROUND(0,7)</f>
        <v>0</v>
      </c>
      <c r="G1718" s="45">
        <f>SmtRes!CX664</f>
        <v>0</v>
      </c>
      <c r="H1718" s="46">
        <f>SmtRes!CZ664</f>
        <v>5.87</v>
      </c>
      <c r="I1718" s="44">
        <f>SmtRes!AI664</f>
        <v>1.1299999999999999</v>
      </c>
      <c r="J1718" s="46">
        <f>ROUND(H1718*I1718, 2)</f>
        <v>6.63</v>
      </c>
      <c r="K1718" s="41"/>
      <c r="L1718" s="46">
        <f>SmtRes!DF664</f>
        <v>0</v>
      </c>
    </row>
    <row r="1719" spans="1:82" ht="28.5">
      <c r="A1719" s="41"/>
      <c r="B1719" s="41" t="s">
        <v>778</v>
      </c>
      <c r="C1719" s="41" t="s">
        <v>780</v>
      </c>
      <c r="D1719" s="42" t="s">
        <v>703</v>
      </c>
      <c r="E1719" s="45">
        <v>0.05</v>
      </c>
      <c r="F1719" s="40">
        <f>ROUND(0,7)</f>
        <v>0</v>
      </c>
      <c r="G1719" s="45">
        <f>SmtRes!CX665</f>
        <v>0</v>
      </c>
      <c r="H1719" s="46">
        <f>SmtRes!CZ665</f>
        <v>931.11</v>
      </c>
      <c r="I1719" s="44">
        <f>SmtRes!AI665</f>
        <v>0.87</v>
      </c>
      <c r="J1719" s="46">
        <f>ROUND(H1719*I1719, 2)</f>
        <v>810.07</v>
      </c>
      <c r="K1719" s="41"/>
      <c r="L1719" s="46">
        <f>SmtRes!DF665</f>
        <v>0</v>
      </c>
    </row>
    <row r="1720" spans="1:82" ht="14.25">
      <c r="A1720" s="41"/>
      <c r="B1720" s="41" t="s">
        <v>901</v>
      </c>
      <c r="C1720" s="48" t="s">
        <v>903</v>
      </c>
      <c r="D1720" s="49" t="s">
        <v>703</v>
      </c>
      <c r="E1720" s="50">
        <v>0.02</v>
      </c>
      <c r="F1720" s="51">
        <f>ROUND(0,7)</f>
        <v>0</v>
      </c>
      <c r="G1720" s="50">
        <f>SmtRes!CX666</f>
        <v>0</v>
      </c>
      <c r="H1720" s="52">
        <f>SmtRes!CZ666</f>
        <v>646.78</v>
      </c>
      <c r="I1720" s="53">
        <f>SmtRes!AI666</f>
        <v>1.03</v>
      </c>
      <c r="J1720" s="52">
        <f>ROUND(H1720*I1720, 2)</f>
        <v>666.18</v>
      </c>
      <c r="K1720" s="48"/>
      <c r="L1720" s="52">
        <f>SmtRes!DF666</f>
        <v>0</v>
      </c>
    </row>
    <row r="1721" spans="1:82" ht="15">
      <c r="A1721" s="41"/>
      <c r="B1721" s="41"/>
      <c r="C1721" s="56" t="s">
        <v>985</v>
      </c>
      <c r="D1721" s="42"/>
      <c r="E1721" s="45"/>
      <c r="F1721" s="40"/>
      <c r="G1721" s="45"/>
      <c r="H1721" s="46"/>
      <c r="I1721" s="44"/>
      <c r="J1721" s="46"/>
      <c r="K1721" s="41"/>
      <c r="L1721" s="46">
        <f>L1714+L1716</f>
        <v>124.45</v>
      </c>
    </row>
    <row r="1722" spans="1:82" ht="57">
      <c r="A1722" s="39" t="s">
        <v>1183</v>
      </c>
      <c r="B1722" s="41" t="str">
        <f>Source!F385</f>
        <v>421/пр_2020_п.75_пп.а</v>
      </c>
      <c r="C1722" s="41" t="str">
        <f>Source!G385</f>
        <v>Сметная стоимость вспомогательных ненормируемых материальных ресурсов, не учтенная в сметной норме, 2%</v>
      </c>
      <c r="D1722" s="42" t="str">
        <f>Source!H385</f>
        <v>%</v>
      </c>
      <c r="E1722" s="45">
        <f>SmtRes!AT667</f>
        <v>2</v>
      </c>
      <c r="F1722" s="40"/>
      <c r="G1722" s="45">
        <f>Source!I385</f>
        <v>2</v>
      </c>
      <c r="H1722" s="46"/>
      <c r="I1722" s="44"/>
      <c r="J1722" s="46"/>
      <c r="K1722" s="41"/>
      <c r="L1722" s="46">
        <f>Source!P385</f>
        <v>3.56</v>
      </c>
      <c r="AD1722">
        <f>ROUND((Source!AT385/100)*((ROUND(0*Source!I385, 2)+ROUND(0*Source!I385, 2))), 2)</f>
        <v>0</v>
      </c>
      <c r="AE1722">
        <f>ROUND((Source!AU385/100)*((ROUND(0*Source!I385, 2)+ROUND(0*Source!I385, 2))), 2)</f>
        <v>0</v>
      </c>
      <c r="AN1722">
        <f>L1722</f>
        <v>3.56</v>
      </c>
      <c r="AW1722">
        <f>L1722</f>
        <v>3.56</v>
      </c>
      <c r="AZ1722">
        <f>Source!X385</f>
        <v>0</v>
      </c>
      <c r="BA1722">
        <f>Source!Y385</f>
        <v>0</v>
      </c>
      <c r="CD1722">
        <v>4</v>
      </c>
    </row>
    <row r="1723" spans="1:82" ht="14.25">
      <c r="A1723" s="41"/>
      <c r="B1723" s="41"/>
      <c r="C1723" s="41" t="s">
        <v>987</v>
      </c>
      <c r="D1723" s="42"/>
      <c r="E1723" s="45"/>
      <c r="F1723" s="40"/>
      <c r="G1723" s="45"/>
      <c r="H1723" s="46"/>
      <c r="I1723" s="44"/>
      <c r="J1723" s="46"/>
      <c r="K1723" s="41"/>
      <c r="L1723" s="46">
        <f>SUM(AR1713:AR1726)+SUM(AS1713:AS1726)+SUM(AT1713:AT1726)+SUM(AU1713:AU1726)+SUM(AV1713:AV1726)</f>
        <v>124.45</v>
      </c>
    </row>
    <row r="1724" spans="1:82" ht="28.5">
      <c r="A1724" s="41"/>
      <c r="B1724" s="41" t="s">
        <v>27</v>
      </c>
      <c r="C1724" s="41" t="s">
        <v>988</v>
      </c>
      <c r="D1724" s="42" t="s">
        <v>32</v>
      </c>
      <c r="E1724" s="45">
        <f>Source!BZ384</f>
        <v>97</v>
      </c>
      <c r="F1724" s="40"/>
      <c r="G1724" s="45">
        <f>Source!AT384</f>
        <v>97</v>
      </c>
      <c r="H1724" s="46"/>
      <c r="I1724" s="44"/>
      <c r="J1724" s="46"/>
      <c r="K1724" s="41"/>
      <c r="L1724" s="46">
        <f>SUM(AZ1713:AZ1726)</f>
        <v>120.72</v>
      </c>
    </row>
    <row r="1725" spans="1:82" ht="28.5">
      <c r="A1725" s="48"/>
      <c r="B1725" s="48" t="s">
        <v>28</v>
      </c>
      <c r="C1725" s="48" t="s">
        <v>989</v>
      </c>
      <c r="D1725" s="49" t="s">
        <v>32</v>
      </c>
      <c r="E1725" s="50">
        <f>Source!CA384</f>
        <v>51</v>
      </c>
      <c r="F1725" s="51"/>
      <c r="G1725" s="50">
        <f>Source!AU384</f>
        <v>51</v>
      </c>
      <c r="H1725" s="52"/>
      <c r="I1725" s="53"/>
      <c r="J1725" s="52"/>
      <c r="K1725" s="48"/>
      <c r="L1725" s="52">
        <f>SUM(BA1713:BA1726)</f>
        <v>63.47</v>
      </c>
    </row>
    <row r="1726" spans="1:82" ht="15">
      <c r="C1726" s="82" t="s">
        <v>990</v>
      </c>
      <c r="D1726" s="82"/>
      <c r="E1726" s="82"/>
      <c r="F1726" s="82"/>
      <c r="G1726" s="82"/>
      <c r="H1726" s="82"/>
      <c r="I1726" s="83">
        <f>K1726/E1713</f>
        <v>156.1</v>
      </c>
      <c r="J1726" s="83"/>
      <c r="K1726" s="83">
        <f>L1714+L1716+L1724+L1725+SUM(L1722:L1722)</f>
        <v>312.2</v>
      </c>
      <c r="L1726" s="83"/>
      <c r="AD1726">
        <f>ROUND((Source!AT384/100)*((ROUND(SUMIF(SmtRes!AQ662:'SmtRes'!AQ667,"=1",SmtRes!AD662:'SmtRes'!AD667)*Source!I384, 2)+ROUND(SUMIF(SmtRes!AQ662:'SmtRes'!AQ667,"=1",SmtRes!AC662:'SmtRes'!AC667)*Source!I384, 2))), 2)</f>
        <v>574.86</v>
      </c>
      <c r="AE1726">
        <f>ROUND((Source!AU384/100)*((ROUND(SUMIF(SmtRes!AQ662:'SmtRes'!AQ667,"=1",SmtRes!AD662:'SmtRes'!AD667)*Source!I384, 2)+ROUND(SUMIF(SmtRes!AQ662:'SmtRes'!AQ667,"=1",SmtRes!AC662:'SmtRes'!AC667)*Source!I384, 2))), 2)</f>
        <v>302.25</v>
      </c>
      <c r="AN1726" s="54">
        <f>L1714+L1716+L1724+L1725</f>
        <v>308.64</v>
      </c>
      <c r="AO1726">
        <f>0</f>
        <v>0</v>
      </c>
      <c r="AQ1726" t="s">
        <v>991</v>
      </c>
      <c r="AR1726" s="54">
        <f>L1714</f>
        <v>124.45</v>
      </c>
      <c r="AT1726">
        <f>0</f>
        <v>0</v>
      </c>
      <c r="AV1726" t="s">
        <v>991</v>
      </c>
      <c r="AW1726" s="54">
        <f>L1716</f>
        <v>0</v>
      </c>
      <c r="AZ1726">
        <f>Source!X384</f>
        <v>120.72</v>
      </c>
      <c r="BA1726">
        <f>Source!Y384</f>
        <v>63.47</v>
      </c>
      <c r="CD1726">
        <v>2</v>
      </c>
    </row>
    <row r="1727" spans="1:82" ht="42.75">
      <c r="A1727" s="39" t="s">
        <v>424</v>
      </c>
      <c r="B1727" s="41" t="s">
        <v>1181</v>
      </c>
      <c r="C1727" s="41" t="str">
        <f>Source!G386</f>
        <v>Заделка концевая сухая для контрольного кабеля сечением одной жилы: до 2,5 мм2, количество жил до 7</v>
      </c>
      <c r="D1727" s="42" t="str">
        <f>Source!H386</f>
        <v>ШТ</v>
      </c>
      <c r="E1727" s="45">
        <f>Source!K386</f>
        <v>2</v>
      </c>
      <c r="F1727" s="40"/>
      <c r="G1727" s="45">
        <f>Source!I386</f>
        <v>2</v>
      </c>
      <c r="H1727" s="46"/>
      <c r="I1727" s="44"/>
      <c r="J1727" s="46"/>
      <c r="K1727" s="41"/>
      <c r="L1727" s="46"/>
    </row>
    <row r="1728" spans="1:82" ht="15">
      <c r="A1728" s="40"/>
      <c r="B1728" s="43">
        <v>1</v>
      </c>
      <c r="C1728" s="40" t="s">
        <v>979</v>
      </c>
      <c r="D1728" s="42" t="s">
        <v>688</v>
      </c>
      <c r="E1728" s="45"/>
      <c r="F1728" s="43"/>
      <c r="G1728" s="45">
        <f>Source!U386</f>
        <v>0.6</v>
      </c>
      <c r="H1728" s="43"/>
      <c r="I1728" s="43"/>
      <c r="J1728" s="43"/>
      <c r="K1728" s="43"/>
      <c r="L1728" s="47">
        <f>SUM(L1729:L1729)-SUMIF(CE1729:CE1729, 1, L1729:L1729)</f>
        <v>177.79</v>
      </c>
    </row>
    <row r="1729" spans="1:82" ht="28.5">
      <c r="A1729" s="41"/>
      <c r="B1729" s="41" t="s">
        <v>766</v>
      </c>
      <c r="C1729" s="41" t="s">
        <v>767</v>
      </c>
      <c r="D1729" s="42" t="s">
        <v>688</v>
      </c>
      <c r="E1729" s="45">
        <v>0.3</v>
      </c>
      <c r="F1729" s="40"/>
      <c r="G1729" s="45">
        <f>SmtRes!CX668</f>
        <v>0.6</v>
      </c>
      <c r="H1729" s="46"/>
      <c r="I1729" s="44"/>
      <c r="J1729" s="46">
        <f>SmtRes!CZ668</f>
        <v>296.32</v>
      </c>
      <c r="K1729" s="41"/>
      <c r="L1729" s="46">
        <f>SmtRes!DI668</f>
        <v>177.79</v>
      </c>
    </row>
    <row r="1730" spans="1:82" ht="15">
      <c r="A1730" s="40"/>
      <c r="B1730" s="43">
        <v>4</v>
      </c>
      <c r="C1730" s="40" t="s">
        <v>984</v>
      </c>
      <c r="D1730" s="42"/>
      <c r="E1730" s="45"/>
      <c r="F1730" s="43"/>
      <c r="G1730" s="45"/>
      <c r="H1730" s="43"/>
      <c r="I1730" s="43"/>
      <c r="J1730" s="43"/>
      <c r="K1730" s="43"/>
      <c r="L1730" s="47">
        <f>SUM(L1731:L1734)-SUMIF(CE1731:CE1734, 1, L1731:L1734)</f>
        <v>120.52000000000001</v>
      </c>
    </row>
    <row r="1731" spans="1:82" ht="14.25">
      <c r="A1731" s="41"/>
      <c r="B1731" s="41" t="s">
        <v>895</v>
      </c>
      <c r="C1731" s="41" t="s">
        <v>897</v>
      </c>
      <c r="D1731" s="42" t="s">
        <v>324</v>
      </c>
      <c r="E1731" s="45">
        <v>1.0000000000000001E-5</v>
      </c>
      <c r="F1731" s="40"/>
      <c r="G1731" s="45">
        <f>SmtRes!CX669</f>
        <v>2.0000000000000002E-5</v>
      </c>
      <c r="H1731" s="46">
        <f>SmtRes!CZ669</f>
        <v>81827.199999999997</v>
      </c>
      <c r="I1731" s="44">
        <f>SmtRes!AI669</f>
        <v>1.1299999999999999</v>
      </c>
      <c r="J1731" s="46">
        <f>ROUND(H1731*I1731, 2)</f>
        <v>92464.74</v>
      </c>
      <c r="K1731" s="41"/>
      <c r="L1731" s="46">
        <f>SmtRes!DF669</f>
        <v>1.85</v>
      </c>
    </row>
    <row r="1732" spans="1:82" ht="71.25">
      <c r="A1732" s="41"/>
      <c r="B1732" s="41" t="s">
        <v>747</v>
      </c>
      <c r="C1732" s="41" t="s">
        <v>749</v>
      </c>
      <c r="D1732" s="42" t="s">
        <v>750</v>
      </c>
      <c r="E1732" s="45">
        <v>0.83</v>
      </c>
      <c r="F1732" s="40"/>
      <c r="G1732" s="45">
        <f>SmtRes!CX670</f>
        <v>1.66</v>
      </c>
      <c r="H1732" s="46">
        <f>SmtRes!CZ670</f>
        <v>5.87</v>
      </c>
      <c r="I1732" s="44">
        <f>SmtRes!AI670</f>
        <v>1.1299999999999999</v>
      </c>
      <c r="J1732" s="46">
        <f>ROUND(H1732*I1732, 2)</f>
        <v>6.63</v>
      </c>
      <c r="K1732" s="41"/>
      <c r="L1732" s="46">
        <f>SmtRes!DF670</f>
        <v>11.01</v>
      </c>
    </row>
    <row r="1733" spans="1:82" ht="28.5">
      <c r="A1733" s="41"/>
      <c r="B1733" s="41" t="s">
        <v>778</v>
      </c>
      <c r="C1733" s="41" t="s">
        <v>780</v>
      </c>
      <c r="D1733" s="42" t="s">
        <v>703</v>
      </c>
      <c r="E1733" s="45">
        <v>0.05</v>
      </c>
      <c r="F1733" s="40"/>
      <c r="G1733" s="45">
        <f>SmtRes!CX671</f>
        <v>0.1</v>
      </c>
      <c r="H1733" s="46">
        <f>SmtRes!CZ671</f>
        <v>931.11</v>
      </c>
      <c r="I1733" s="44">
        <f>SmtRes!AI671</f>
        <v>0.87</v>
      </c>
      <c r="J1733" s="46">
        <f>ROUND(H1733*I1733, 2)</f>
        <v>810.07</v>
      </c>
      <c r="K1733" s="41"/>
      <c r="L1733" s="46">
        <f>SmtRes!DF671</f>
        <v>81.010000000000005</v>
      </c>
    </row>
    <row r="1734" spans="1:82" ht="14.25">
      <c r="A1734" s="41"/>
      <c r="B1734" s="41" t="s">
        <v>901</v>
      </c>
      <c r="C1734" s="48" t="s">
        <v>903</v>
      </c>
      <c r="D1734" s="49" t="s">
        <v>703</v>
      </c>
      <c r="E1734" s="50">
        <v>0.02</v>
      </c>
      <c r="F1734" s="51"/>
      <c r="G1734" s="50">
        <f>SmtRes!CX672</f>
        <v>0.04</v>
      </c>
      <c r="H1734" s="52">
        <f>SmtRes!CZ672</f>
        <v>646.78</v>
      </c>
      <c r="I1734" s="53">
        <f>SmtRes!AI672</f>
        <v>1.03</v>
      </c>
      <c r="J1734" s="52">
        <f>ROUND(H1734*I1734, 2)</f>
        <v>666.18</v>
      </c>
      <c r="K1734" s="48"/>
      <c r="L1734" s="52">
        <f>SmtRes!DF672</f>
        <v>26.65</v>
      </c>
    </row>
    <row r="1735" spans="1:82" ht="15">
      <c r="A1735" s="41"/>
      <c r="B1735" s="41"/>
      <c r="C1735" s="56" t="s">
        <v>985</v>
      </c>
      <c r="D1735" s="42"/>
      <c r="E1735" s="45"/>
      <c r="F1735" s="40"/>
      <c r="G1735" s="45"/>
      <c r="H1735" s="46"/>
      <c r="I1735" s="44"/>
      <c r="J1735" s="46"/>
      <c r="K1735" s="41"/>
      <c r="L1735" s="46">
        <f>L1728+L1730</f>
        <v>298.31</v>
      </c>
    </row>
    <row r="1736" spans="1:82" ht="57">
      <c r="A1736" s="39" t="s">
        <v>1184</v>
      </c>
      <c r="B1736" s="41" t="str">
        <f>Source!F387</f>
        <v>421/пр_2020_п.75_пп.а</v>
      </c>
      <c r="C1736" s="41" t="str">
        <f>Source!G387</f>
        <v>Сметная стоимость вспомогательных ненормируемых материальных ресурсов, не учтенная в сметной норме, 2%</v>
      </c>
      <c r="D1736" s="42" t="str">
        <f>Source!H387</f>
        <v>%</v>
      </c>
      <c r="E1736" s="45">
        <f>SmtRes!AT673</f>
        <v>2</v>
      </c>
      <c r="F1736" s="40"/>
      <c r="G1736" s="45">
        <f>Source!I387</f>
        <v>2</v>
      </c>
      <c r="H1736" s="46"/>
      <c r="I1736" s="44"/>
      <c r="J1736" s="46"/>
      <c r="K1736" s="41"/>
      <c r="L1736" s="46">
        <f>Source!P387</f>
        <v>3.56</v>
      </c>
      <c r="AD1736">
        <f>ROUND((Source!AT387/100)*((ROUND(0*Source!I387, 2)+ROUND(0*Source!I387, 2))), 2)</f>
        <v>0</v>
      </c>
      <c r="AE1736">
        <f>ROUND((Source!AU387/100)*((ROUND(0*Source!I387, 2)+ROUND(0*Source!I387, 2))), 2)</f>
        <v>0</v>
      </c>
      <c r="AN1736">
        <f>L1736</f>
        <v>3.56</v>
      </c>
      <c r="AW1736">
        <f>L1736</f>
        <v>3.56</v>
      </c>
      <c r="AZ1736">
        <f>Source!X387</f>
        <v>0</v>
      </c>
      <c r="BA1736">
        <f>Source!Y387</f>
        <v>0</v>
      </c>
      <c r="CD1736">
        <v>4</v>
      </c>
    </row>
    <row r="1737" spans="1:82" ht="14.25">
      <c r="A1737" s="41"/>
      <c r="B1737" s="41"/>
      <c r="C1737" s="41" t="s">
        <v>987</v>
      </c>
      <c r="D1737" s="42"/>
      <c r="E1737" s="45"/>
      <c r="F1737" s="40"/>
      <c r="G1737" s="45"/>
      <c r="H1737" s="46"/>
      <c r="I1737" s="44"/>
      <c r="J1737" s="46"/>
      <c r="K1737" s="41"/>
      <c r="L1737" s="46">
        <f>SUM(AR1727:AR1740)+SUM(AS1727:AS1740)+SUM(AT1727:AT1740)+SUM(AU1727:AU1740)+SUM(AV1727:AV1740)</f>
        <v>177.79</v>
      </c>
    </row>
    <row r="1738" spans="1:82" ht="28.5">
      <c r="A1738" s="41"/>
      <c r="B1738" s="41" t="s">
        <v>27</v>
      </c>
      <c r="C1738" s="41" t="s">
        <v>988</v>
      </c>
      <c r="D1738" s="42" t="s">
        <v>32</v>
      </c>
      <c r="E1738" s="45">
        <f>Source!BZ386</f>
        <v>97</v>
      </c>
      <c r="F1738" s="40"/>
      <c r="G1738" s="45">
        <f>Source!AT386</f>
        <v>97</v>
      </c>
      <c r="H1738" s="46"/>
      <c r="I1738" s="44"/>
      <c r="J1738" s="46"/>
      <c r="K1738" s="41"/>
      <c r="L1738" s="46">
        <f>SUM(AZ1727:AZ1740)</f>
        <v>172.46</v>
      </c>
    </row>
    <row r="1739" spans="1:82" ht="28.5">
      <c r="A1739" s="48"/>
      <c r="B1739" s="48" t="s">
        <v>28</v>
      </c>
      <c r="C1739" s="48" t="s">
        <v>989</v>
      </c>
      <c r="D1739" s="49" t="s">
        <v>32</v>
      </c>
      <c r="E1739" s="50">
        <f>Source!CA386</f>
        <v>51</v>
      </c>
      <c r="F1739" s="51"/>
      <c r="G1739" s="50">
        <f>Source!AU386</f>
        <v>51</v>
      </c>
      <c r="H1739" s="52"/>
      <c r="I1739" s="53"/>
      <c r="J1739" s="52"/>
      <c r="K1739" s="48"/>
      <c r="L1739" s="52">
        <f>SUM(BA1727:BA1740)</f>
        <v>90.67</v>
      </c>
    </row>
    <row r="1740" spans="1:82" ht="15">
      <c r="C1740" s="82" t="s">
        <v>990</v>
      </c>
      <c r="D1740" s="82"/>
      <c r="E1740" s="82"/>
      <c r="F1740" s="82"/>
      <c r="G1740" s="82"/>
      <c r="H1740" s="82"/>
      <c r="I1740" s="83">
        <f>K1740/E1727</f>
        <v>282.49999999999994</v>
      </c>
      <c r="J1740" s="83"/>
      <c r="K1740" s="83">
        <f>L1728+L1730+L1738+L1739+SUM(L1736:L1736)</f>
        <v>564.99999999999989</v>
      </c>
      <c r="L1740" s="83"/>
      <c r="AD1740">
        <f>ROUND((Source!AT386/100)*((ROUND(SUMIF(SmtRes!AQ668:'SmtRes'!AQ673,"=1",SmtRes!AD668:'SmtRes'!AD673)*Source!I386, 2)+ROUND(SUMIF(SmtRes!AQ668:'SmtRes'!AQ673,"=1",SmtRes!AC668:'SmtRes'!AC673)*Source!I386, 2))), 2)</f>
        <v>574.86</v>
      </c>
      <c r="AE1740">
        <f>ROUND((Source!AU386/100)*((ROUND(SUMIF(SmtRes!AQ668:'SmtRes'!AQ673,"=1",SmtRes!AD668:'SmtRes'!AD673)*Source!I386, 2)+ROUND(SUMIF(SmtRes!AQ668:'SmtRes'!AQ673,"=1",SmtRes!AC668:'SmtRes'!AC673)*Source!I386, 2))), 2)</f>
        <v>302.25</v>
      </c>
      <c r="AN1740" s="54">
        <f>L1728+L1730+L1738+L1739</f>
        <v>561.43999999999994</v>
      </c>
      <c r="AO1740">
        <f>0</f>
        <v>0</v>
      </c>
      <c r="AQ1740" t="s">
        <v>991</v>
      </c>
      <c r="AR1740" s="54">
        <f>L1728</f>
        <v>177.79</v>
      </c>
      <c r="AT1740">
        <f>0</f>
        <v>0</v>
      </c>
      <c r="AV1740" t="s">
        <v>991</v>
      </c>
      <c r="AW1740" s="54">
        <f>L1730</f>
        <v>120.52000000000001</v>
      </c>
      <c r="AZ1740">
        <f>Source!X386</f>
        <v>172.46</v>
      </c>
      <c r="BA1740">
        <f>Source!Y386</f>
        <v>90.67</v>
      </c>
      <c r="CD1740">
        <v>2</v>
      </c>
    </row>
    <row r="1741" spans="1:82" ht="106.5">
      <c r="A1741" s="39" t="s">
        <v>426</v>
      </c>
      <c r="B1741" s="41" t="s">
        <v>1185</v>
      </c>
      <c r="C1741" s="41" t="s">
        <v>1186</v>
      </c>
      <c r="D1741" s="42" t="str">
        <f>Source!H388</f>
        <v>100 ШТ</v>
      </c>
      <c r="E1741" s="45">
        <f>Source!K388</f>
        <v>0.08</v>
      </c>
      <c r="F1741" s="40"/>
      <c r="G1741" s="45">
        <f>Source!I388</f>
        <v>0.08</v>
      </c>
      <c r="H1741" s="46"/>
      <c r="I1741" s="44"/>
      <c r="J1741" s="46"/>
      <c r="K1741" s="41"/>
      <c r="L1741" s="46"/>
    </row>
    <row r="1742" spans="1:82">
      <c r="C1742" s="58" t="str">
        <f>"Объем: "&amp;Source!I388&amp;"=8/"&amp;"100"</f>
        <v>Объем: 0,08=8/100</v>
      </c>
    </row>
    <row r="1743" spans="1:82" ht="15">
      <c r="A1743" s="40"/>
      <c r="B1743" s="43">
        <v>1</v>
      </c>
      <c r="C1743" s="40" t="s">
        <v>979</v>
      </c>
      <c r="D1743" s="42" t="s">
        <v>688</v>
      </c>
      <c r="E1743" s="45"/>
      <c r="F1743" s="43"/>
      <c r="G1743" s="45">
        <f>Source!U388</f>
        <v>0.86519999999999997</v>
      </c>
      <c r="H1743" s="43"/>
      <c r="I1743" s="43"/>
      <c r="J1743" s="43"/>
      <c r="K1743" s="43"/>
      <c r="L1743" s="47">
        <f>SUM(L1744:L1744)-SUMIF(CE1744:CE1744, 1, L1744:L1744)</f>
        <v>270.08</v>
      </c>
    </row>
    <row r="1744" spans="1:82" ht="28.5">
      <c r="A1744" s="41"/>
      <c r="B1744" s="41" t="s">
        <v>726</v>
      </c>
      <c r="C1744" s="41" t="s">
        <v>727</v>
      </c>
      <c r="D1744" s="42" t="s">
        <v>688</v>
      </c>
      <c r="E1744" s="45">
        <v>15.45</v>
      </c>
      <c r="F1744" s="40">
        <f>ROUND(0.7,7)</f>
        <v>0.7</v>
      </c>
      <c r="G1744" s="45">
        <f>SmtRes!CX674</f>
        <v>0.86519999999999997</v>
      </c>
      <c r="H1744" s="46"/>
      <c r="I1744" s="44"/>
      <c r="J1744" s="46">
        <f>SmtRes!CZ674</f>
        <v>312.16000000000003</v>
      </c>
      <c r="K1744" s="41"/>
      <c r="L1744" s="46">
        <f>SmtRes!DI674</f>
        <v>270.08</v>
      </c>
    </row>
    <row r="1745" spans="1:83" ht="15">
      <c r="A1745" s="40"/>
      <c r="B1745" s="43">
        <v>2</v>
      </c>
      <c r="C1745" s="40" t="s">
        <v>980</v>
      </c>
      <c r="D1745" s="42"/>
      <c r="E1745" s="45"/>
      <c r="F1745" s="43"/>
      <c r="G1745" s="45"/>
      <c r="H1745" s="43"/>
      <c r="I1745" s="43"/>
      <c r="J1745" s="43"/>
      <c r="K1745" s="43"/>
      <c r="L1745" s="47">
        <f>SUM(L1746:L1750)-SUMIF(CE1746:CE1750, 1, L1746:L1750)</f>
        <v>1.1199999999999999</v>
      </c>
    </row>
    <row r="1746" spans="1:83" ht="15">
      <c r="A1746" s="40"/>
      <c r="B1746" s="43"/>
      <c r="C1746" s="40" t="s">
        <v>983</v>
      </c>
      <c r="D1746" s="42" t="s">
        <v>688</v>
      </c>
      <c r="E1746" s="45"/>
      <c r="F1746" s="43"/>
      <c r="G1746" s="45">
        <f>Source!V388</f>
        <v>1.1199999999999999E-3</v>
      </c>
      <c r="H1746" s="43"/>
      <c r="I1746" s="43"/>
      <c r="J1746" s="43"/>
      <c r="K1746" s="43"/>
      <c r="L1746" s="47">
        <f>SUMIF(CE1747:CE1750, 1, L1747:L1750)</f>
        <v>0.4</v>
      </c>
      <c r="CE1746">
        <v>1</v>
      </c>
    </row>
    <row r="1747" spans="1:83" ht="28.5">
      <c r="A1747" s="41"/>
      <c r="B1747" s="41" t="s">
        <v>691</v>
      </c>
      <c r="C1747" s="41" t="s">
        <v>693</v>
      </c>
      <c r="D1747" s="42" t="s">
        <v>694</v>
      </c>
      <c r="E1747" s="45">
        <v>0.01</v>
      </c>
      <c r="F1747" s="40">
        <f>ROUND(0.7,7)</f>
        <v>0.7</v>
      </c>
      <c r="G1747" s="45">
        <f>SmtRes!CX676</f>
        <v>5.5999999999999995E-4</v>
      </c>
      <c r="H1747" s="46"/>
      <c r="I1747" s="44"/>
      <c r="J1747" s="46">
        <f>SmtRes!CZ676</f>
        <v>1442.85</v>
      </c>
      <c r="K1747" s="41"/>
      <c r="L1747" s="46">
        <f>SmtRes!DG676</f>
        <v>0.81</v>
      </c>
    </row>
    <row r="1748" spans="1:83" ht="28.5">
      <c r="A1748" s="41"/>
      <c r="B1748" s="41" t="s">
        <v>695</v>
      </c>
      <c r="C1748" s="41" t="s">
        <v>981</v>
      </c>
      <c r="D1748" s="42" t="s">
        <v>688</v>
      </c>
      <c r="E1748" s="45">
        <f>SmtRes!DO676*SmtRes!AT676</f>
        <v>0.01</v>
      </c>
      <c r="F1748" s="40">
        <f>ROUND(0.7,7)</f>
        <v>0.7</v>
      </c>
      <c r="G1748" s="45">
        <f>SmtRes!DO676*SmtRes!CX676</f>
        <v>5.5999999999999995E-4</v>
      </c>
      <c r="H1748" s="46"/>
      <c r="I1748" s="44"/>
      <c r="J1748" s="46">
        <f>ROUND(SmtRes!AG676/SmtRes!DO676, 2)</f>
        <v>407.16</v>
      </c>
      <c r="K1748" s="41"/>
      <c r="L1748" s="46">
        <f>SmtRes!DH676</f>
        <v>0.23</v>
      </c>
      <c r="CE1748">
        <v>1</v>
      </c>
    </row>
    <row r="1749" spans="1:83" ht="28.5">
      <c r="A1749" s="41"/>
      <c r="B1749" s="41" t="s">
        <v>696</v>
      </c>
      <c r="C1749" s="41" t="s">
        <v>698</v>
      </c>
      <c r="D1749" s="42" t="s">
        <v>694</v>
      </c>
      <c r="E1749" s="45">
        <v>0.01</v>
      </c>
      <c r="F1749" s="40">
        <f>ROUND(0.7,7)</f>
        <v>0.7</v>
      </c>
      <c r="G1749" s="45">
        <f>SmtRes!CX677</f>
        <v>5.5999999999999995E-4</v>
      </c>
      <c r="H1749" s="46"/>
      <c r="I1749" s="44"/>
      <c r="J1749" s="46">
        <f>SmtRes!CZ677</f>
        <v>557.94000000000005</v>
      </c>
      <c r="K1749" s="41"/>
      <c r="L1749" s="46">
        <f>SmtRes!DG677</f>
        <v>0.31</v>
      </c>
    </row>
    <row r="1750" spans="1:83" ht="28.5">
      <c r="A1750" s="41"/>
      <c r="B1750" s="41" t="s">
        <v>699</v>
      </c>
      <c r="C1750" s="41" t="s">
        <v>982</v>
      </c>
      <c r="D1750" s="42" t="s">
        <v>688</v>
      </c>
      <c r="E1750" s="45">
        <f>SmtRes!DO677*SmtRes!AT677</f>
        <v>0.01</v>
      </c>
      <c r="F1750" s="40">
        <f>ROUND(0.7,7)</f>
        <v>0.7</v>
      </c>
      <c r="G1750" s="45">
        <f>SmtRes!DO677*SmtRes!CX677</f>
        <v>5.5999999999999995E-4</v>
      </c>
      <c r="H1750" s="46"/>
      <c r="I1750" s="44"/>
      <c r="J1750" s="46">
        <f>ROUND(SmtRes!AG677/SmtRes!DO677, 2)</f>
        <v>303.11</v>
      </c>
      <c r="K1750" s="41"/>
      <c r="L1750" s="46">
        <f>SmtRes!DH677</f>
        <v>0.17</v>
      </c>
      <c r="CE1750">
        <v>1</v>
      </c>
    </row>
    <row r="1751" spans="1:83" ht="15">
      <c r="A1751" s="40"/>
      <c r="B1751" s="43">
        <v>4</v>
      </c>
      <c r="C1751" s="40" t="s">
        <v>984</v>
      </c>
      <c r="D1751" s="42"/>
      <c r="E1751" s="45"/>
      <c r="F1751" s="43"/>
      <c r="G1751" s="45"/>
      <c r="H1751" s="43"/>
      <c r="I1751" s="43"/>
      <c r="J1751" s="43"/>
      <c r="K1751" s="43"/>
      <c r="L1751" s="47">
        <f>SUM(L1752:L1759)-SUMIF(CE1752:CE1759, 1, L1752:L1759)</f>
        <v>0</v>
      </c>
    </row>
    <row r="1752" spans="1:83" ht="14.25">
      <c r="A1752" s="41"/>
      <c r="B1752" s="41" t="s">
        <v>904</v>
      </c>
      <c r="C1752" s="41" t="s">
        <v>906</v>
      </c>
      <c r="D1752" s="42" t="s">
        <v>703</v>
      </c>
      <c r="E1752" s="45">
        <v>0.1</v>
      </c>
      <c r="F1752" s="40">
        <f t="shared" ref="F1752:F1759" si="15">ROUND(0,7)</f>
        <v>0</v>
      </c>
      <c r="G1752" s="45">
        <f>SmtRes!CX678</f>
        <v>0</v>
      </c>
      <c r="H1752" s="46">
        <f>SmtRes!CZ678</f>
        <v>150.04</v>
      </c>
      <c r="I1752" s="44">
        <f>SmtRes!AI678</f>
        <v>1.5</v>
      </c>
      <c r="J1752" s="46">
        <f t="shared" ref="J1752:J1759" si="16">ROUND(H1752*I1752, 2)</f>
        <v>225.06</v>
      </c>
      <c r="K1752" s="41"/>
      <c r="L1752" s="46">
        <f>SmtRes!DF678</f>
        <v>0</v>
      </c>
    </row>
    <row r="1753" spans="1:83" ht="14.25">
      <c r="A1753" s="41"/>
      <c r="B1753" s="41" t="s">
        <v>907</v>
      </c>
      <c r="C1753" s="41" t="s">
        <v>909</v>
      </c>
      <c r="D1753" s="42" t="s">
        <v>703</v>
      </c>
      <c r="E1753" s="45">
        <v>0.02</v>
      </c>
      <c r="F1753" s="40">
        <f t="shared" si="15"/>
        <v>0</v>
      </c>
      <c r="G1753" s="45">
        <f>SmtRes!CX679</f>
        <v>0</v>
      </c>
      <c r="H1753" s="46">
        <f>SmtRes!CZ679</f>
        <v>187.38</v>
      </c>
      <c r="I1753" s="44">
        <f>SmtRes!AI679</f>
        <v>0.91</v>
      </c>
      <c r="J1753" s="46">
        <f t="shared" si="16"/>
        <v>170.52</v>
      </c>
      <c r="K1753" s="41"/>
      <c r="L1753" s="46">
        <f>SmtRes!DF679</f>
        <v>0</v>
      </c>
    </row>
    <row r="1754" spans="1:83" ht="71.25">
      <c r="A1754" s="41"/>
      <c r="B1754" s="41" t="s">
        <v>747</v>
      </c>
      <c r="C1754" s="41" t="s">
        <v>749</v>
      </c>
      <c r="D1754" s="42" t="s">
        <v>750</v>
      </c>
      <c r="E1754" s="45">
        <v>16.670000000000002</v>
      </c>
      <c r="F1754" s="40">
        <f t="shared" si="15"/>
        <v>0</v>
      </c>
      <c r="G1754" s="45">
        <f>SmtRes!CX680</f>
        <v>0</v>
      </c>
      <c r="H1754" s="46">
        <f>SmtRes!CZ680</f>
        <v>5.87</v>
      </c>
      <c r="I1754" s="44">
        <f>SmtRes!AI680</f>
        <v>1.1299999999999999</v>
      </c>
      <c r="J1754" s="46">
        <f t="shared" si="16"/>
        <v>6.63</v>
      </c>
      <c r="K1754" s="41"/>
      <c r="L1754" s="46">
        <f>SmtRes!DF680</f>
        <v>0</v>
      </c>
    </row>
    <row r="1755" spans="1:83" ht="57">
      <c r="A1755" s="41"/>
      <c r="B1755" s="41" t="s">
        <v>774</v>
      </c>
      <c r="C1755" s="41" t="s">
        <v>776</v>
      </c>
      <c r="D1755" s="42" t="s">
        <v>777</v>
      </c>
      <c r="E1755" s="45">
        <v>1</v>
      </c>
      <c r="F1755" s="40">
        <f t="shared" si="15"/>
        <v>0</v>
      </c>
      <c r="G1755" s="45">
        <f>SmtRes!CX681</f>
        <v>0</v>
      </c>
      <c r="H1755" s="46">
        <f>SmtRes!CZ681</f>
        <v>37.71</v>
      </c>
      <c r="I1755" s="44">
        <f>SmtRes!AI681</f>
        <v>1.41</v>
      </c>
      <c r="J1755" s="46">
        <f t="shared" si="16"/>
        <v>53.17</v>
      </c>
      <c r="K1755" s="41"/>
      <c r="L1755" s="46">
        <f>SmtRes!DF681</f>
        <v>0</v>
      </c>
    </row>
    <row r="1756" spans="1:83" ht="14.25">
      <c r="A1756" s="41"/>
      <c r="B1756" s="41" t="s">
        <v>910</v>
      </c>
      <c r="C1756" s="41" t="s">
        <v>912</v>
      </c>
      <c r="D1756" s="42" t="s">
        <v>703</v>
      </c>
      <c r="E1756" s="45">
        <v>0.01</v>
      </c>
      <c r="F1756" s="40">
        <f t="shared" si="15"/>
        <v>0</v>
      </c>
      <c r="G1756" s="45">
        <f>SmtRes!CX682</f>
        <v>0</v>
      </c>
      <c r="H1756" s="46">
        <f>SmtRes!CZ682</f>
        <v>395.65</v>
      </c>
      <c r="I1756" s="44">
        <f>SmtRes!AI682</f>
        <v>1.91</v>
      </c>
      <c r="J1756" s="46">
        <f t="shared" si="16"/>
        <v>755.69</v>
      </c>
      <c r="K1756" s="41"/>
      <c r="L1756" s="46">
        <f>SmtRes!DF682</f>
        <v>0</v>
      </c>
    </row>
    <row r="1757" spans="1:83" ht="28.5">
      <c r="A1757" s="41"/>
      <c r="B1757" s="41" t="s">
        <v>778</v>
      </c>
      <c r="C1757" s="41" t="s">
        <v>780</v>
      </c>
      <c r="D1757" s="42" t="s">
        <v>703</v>
      </c>
      <c r="E1757" s="45">
        <v>0.08</v>
      </c>
      <c r="F1757" s="40">
        <f t="shared" si="15"/>
        <v>0</v>
      </c>
      <c r="G1757" s="45">
        <f>SmtRes!CX683</f>
        <v>0</v>
      </c>
      <c r="H1757" s="46">
        <f>SmtRes!CZ683</f>
        <v>931.11</v>
      </c>
      <c r="I1757" s="44">
        <f>SmtRes!AI683</f>
        <v>0.87</v>
      </c>
      <c r="J1757" s="46">
        <f t="shared" si="16"/>
        <v>810.07</v>
      </c>
      <c r="K1757" s="41"/>
      <c r="L1757" s="46">
        <f>SmtRes!DF683</f>
        <v>0</v>
      </c>
    </row>
    <row r="1758" spans="1:83" ht="14.25">
      <c r="A1758" s="41"/>
      <c r="B1758" s="41" t="s">
        <v>913</v>
      </c>
      <c r="C1758" s="41" t="s">
        <v>915</v>
      </c>
      <c r="D1758" s="42" t="s">
        <v>324</v>
      </c>
      <c r="E1758" s="45">
        <v>1E-4</v>
      </c>
      <c r="F1758" s="40">
        <f t="shared" si="15"/>
        <v>0</v>
      </c>
      <c r="G1758" s="45">
        <f>SmtRes!CX684</f>
        <v>0</v>
      </c>
      <c r="H1758" s="46">
        <f>SmtRes!CZ684</f>
        <v>308849.7</v>
      </c>
      <c r="I1758" s="44">
        <f>SmtRes!AI684</f>
        <v>1.1499999999999999</v>
      </c>
      <c r="J1758" s="46">
        <f t="shared" si="16"/>
        <v>355177.16</v>
      </c>
      <c r="K1758" s="41"/>
      <c r="L1758" s="46">
        <f>SmtRes!DF684</f>
        <v>0</v>
      </c>
    </row>
    <row r="1759" spans="1:83" ht="28.5">
      <c r="A1759" s="41"/>
      <c r="B1759" s="41" t="s">
        <v>916</v>
      </c>
      <c r="C1759" s="48" t="s">
        <v>918</v>
      </c>
      <c r="D1759" s="49" t="s">
        <v>94</v>
      </c>
      <c r="E1759" s="50">
        <v>1.02</v>
      </c>
      <c r="F1759" s="51">
        <f t="shared" si="15"/>
        <v>0</v>
      </c>
      <c r="G1759" s="50">
        <f>SmtRes!CX685</f>
        <v>0</v>
      </c>
      <c r="H1759" s="52">
        <f>SmtRes!CZ685</f>
        <v>655.9</v>
      </c>
      <c r="I1759" s="53">
        <f>SmtRes!AI685</f>
        <v>1.19</v>
      </c>
      <c r="J1759" s="52">
        <f t="shared" si="16"/>
        <v>780.52</v>
      </c>
      <c r="K1759" s="48"/>
      <c r="L1759" s="52">
        <f>SmtRes!DF685</f>
        <v>0</v>
      </c>
    </row>
    <row r="1760" spans="1:83" ht="15">
      <c r="A1760" s="41"/>
      <c r="B1760" s="41"/>
      <c r="C1760" s="56" t="s">
        <v>985</v>
      </c>
      <c r="D1760" s="42"/>
      <c r="E1760" s="45"/>
      <c r="F1760" s="40"/>
      <c r="G1760" s="45"/>
      <c r="H1760" s="46"/>
      <c r="I1760" s="44"/>
      <c r="J1760" s="46"/>
      <c r="K1760" s="41"/>
      <c r="L1760" s="46">
        <f>L1743+L1745+L1746+L1751</f>
        <v>271.59999999999997</v>
      </c>
    </row>
    <row r="1761" spans="1:83" ht="57">
      <c r="A1761" s="39" t="s">
        <v>1187</v>
      </c>
      <c r="B1761" s="41" t="str">
        <f>Source!F389</f>
        <v>421/пр_2020_п.75_пп.а</v>
      </c>
      <c r="C1761" s="41" t="str">
        <f>Source!G389</f>
        <v>Сметная стоимость вспомогательных ненормируемых материальных ресурсов, не учтенная в сметной норме, 2%</v>
      </c>
      <c r="D1761" s="42" t="str">
        <f>Source!H389</f>
        <v>%</v>
      </c>
      <c r="E1761" s="45">
        <f>SmtRes!AT686</f>
        <v>2</v>
      </c>
      <c r="F1761" s="40"/>
      <c r="G1761" s="45">
        <f>Source!I389</f>
        <v>2</v>
      </c>
      <c r="H1761" s="46"/>
      <c r="I1761" s="44"/>
      <c r="J1761" s="46"/>
      <c r="K1761" s="41"/>
      <c r="L1761" s="46">
        <f>Source!P389</f>
        <v>7.72</v>
      </c>
      <c r="AD1761">
        <f>ROUND((Source!AT389/100)*((ROUND(0*Source!I389, 2)+ROUND(0*Source!I389, 2))), 2)</f>
        <v>0</v>
      </c>
      <c r="AE1761">
        <f>ROUND((Source!AU389/100)*((ROUND(0*Source!I389, 2)+ROUND(0*Source!I389, 2))), 2)</f>
        <v>0</v>
      </c>
      <c r="AN1761">
        <f>L1761</f>
        <v>7.72</v>
      </c>
      <c r="AW1761">
        <f>L1761</f>
        <v>7.72</v>
      </c>
      <c r="AZ1761">
        <f>Source!X389</f>
        <v>0</v>
      </c>
      <c r="BA1761">
        <f>Source!Y389</f>
        <v>0</v>
      </c>
      <c r="CD1761">
        <v>4</v>
      </c>
    </row>
    <row r="1762" spans="1:83" ht="14.25">
      <c r="A1762" s="41"/>
      <c r="B1762" s="41"/>
      <c r="C1762" s="41" t="s">
        <v>987</v>
      </c>
      <c r="D1762" s="42"/>
      <c r="E1762" s="45"/>
      <c r="F1762" s="40"/>
      <c r="G1762" s="45"/>
      <c r="H1762" s="46"/>
      <c r="I1762" s="44"/>
      <c r="J1762" s="46"/>
      <c r="K1762" s="41"/>
      <c r="L1762" s="46">
        <f>SUM(AR1741:AR1765)+SUM(AS1741:AS1765)+SUM(AT1741:AT1765)+SUM(AU1741:AU1765)+SUM(AV1741:AV1765)</f>
        <v>270.47999999999996</v>
      </c>
    </row>
    <row r="1763" spans="1:83" ht="28.5">
      <c r="A1763" s="41"/>
      <c r="B1763" s="41" t="s">
        <v>27</v>
      </c>
      <c r="C1763" s="41" t="s">
        <v>988</v>
      </c>
      <c r="D1763" s="42" t="s">
        <v>32</v>
      </c>
      <c r="E1763" s="45">
        <f>Source!BZ388</f>
        <v>97</v>
      </c>
      <c r="F1763" s="40"/>
      <c r="G1763" s="45">
        <f>Source!AT388</f>
        <v>97</v>
      </c>
      <c r="H1763" s="46"/>
      <c r="I1763" s="44"/>
      <c r="J1763" s="46"/>
      <c r="K1763" s="41"/>
      <c r="L1763" s="46">
        <f>SUM(AZ1741:AZ1765)</f>
        <v>262.37</v>
      </c>
    </row>
    <row r="1764" spans="1:83" ht="28.5">
      <c r="A1764" s="48"/>
      <c r="B1764" s="48" t="s">
        <v>28</v>
      </c>
      <c r="C1764" s="48" t="s">
        <v>989</v>
      </c>
      <c r="D1764" s="49" t="s">
        <v>32</v>
      </c>
      <c r="E1764" s="50">
        <f>Source!CA388</f>
        <v>51</v>
      </c>
      <c r="F1764" s="51"/>
      <c r="G1764" s="50">
        <f>Source!AU388</f>
        <v>51</v>
      </c>
      <c r="H1764" s="52"/>
      <c r="I1764" s="53"/>
      <c r="J1764" s="52"/>
      <c r="K1764" s="48"/>
      <c r="L1764" s="52">
        <f>SUM(BA1741:BA1765)</f>
        <v>137.94</v>
      </c>
    </row>
    <row r="1765" spans="1:83" ht="15">
      <c r="C1765" s="82" t="s">
        <v>990</v>
      </c>
      <c r="D1765" s="82"/>
      <c r="E1765" s="82"/>
      <c r="F1765" s="82"/>
      <c r="G1765" s="82"/>
      <c r="H1765" s="82"/>
      <c r="I1765" s="83">
        <f>K1765/E1741</f>
        <v>8495.375</v>
      </c>
      <c r="J1765" s="83"/>
      <c r="K1765" s="83">
        <f>L1743+L1745+L1751+L1763+L1764+L1746+SUM(L1761:L1761)</f>
        <v>679.63</v>
      </c>
      <c r="L1765" s="83"/>
      <c r="AD1765">
        <f>ROUND((Source!AT388/100)*((ROUND(SUMIF(SmtRes!AQ674:'SmtRes'!AQ686,"=1",SmtRes!AD674:'SmtRes'!AD686)*Source!I388, 2)+ROUND(SUMIF(SmtRes!AQ674:'SmtRes'!AQ686,"=1",SmtRes!AC674:'SmtRes'!AC686)*Source!I388, 2))), 2)</f>
        <v>79.34</v>
      </c>
      <c r="AE1765">
        <f>ROUND((Source!AU388/100)*((ROUND(SUMIF(SmtRes!AQ674:'SmtRes'!AQ686,"=1",SmtRes!AD674:'SmtRes'!AD686)*Source!I388, 2)+ROUND(SUMIF(SmtRes!AQ674:'SmtRes'!AQ686,"=1",SmtRes!AC674:'SmtRes'!AC686)*Source!I388, 2))), 2)</f>
        <v>41.71</v>
      </c>
      <c r="AN1765" s="54">
        <f>L1743+L1745+L1751+L1763+L1764+L1746</f>
        <v>671.91</v>
      </c>
      <c r="AO1765" s="54">
        <f>L1745</f>
        <v>1.1199999999999999</v>
      </c>
      <c r="AQ1765" t="s">
        <v>991</v>
      </c>
      <c r="AR1765" s="54">
        <f>L1743</f>
        <v>270.08</v>
      </c>
      <c r="AT1765" s="54">
        <f>L1746</f>
        <v>0.4</v>
      </c>
      <c r="AV1765" t="s">
        <v>991</v>
      </c>
      <c r="AW1765" s="54">
        <f>L1751</f>
        <v>0</v>
      </c>
      <c r="AZ1765">
        <f>Source!X388</f>
        <v>262.37</v>
      </c>
      <c r="BA1765">
        <f>Source!Y388</f>
        <v>137.94</v>
      </c>
      <c r="CD1765">
        <v>2</v>
      </c>
    </row>
    <row r="1766" spans="1:83" ht="42.75">
      <c r="A1766" s="39" t="s">
        <v>431</v>
      </c>
      <c r="B1766" s="41" t="s">
        <v>1185</v>
      </c>
      <c r="C1766" s="41" t="str">
        <f>Source!G390</f>
        <v>Разводка по устройствам и подключение жил кабелей или проводов сечением: до 10 мм2</v>
      </c>
      <c r="D1766" s="42" t="str">
        <f>Source!H390</f>
        <v>100 ШТ</v>
      </c>
      <c r="E1766" s="45">
        <f>Source!K390</f>
        <v>0.08</v>
      </c>
      <c r="F1766" s="40"/>
      <c r="G1766" s="45">
        <f>Source!I390</f>
        <v>0.08</v>
      </c>
      <c r="H1766" s="46"/>
      <c r="I1766" s="44"/>
      <c r="J1766" s="46"/>
      <c r="K1766" s="41"/>
      <c r="L1766" s="46"/>
    </row>
    <row r="1767" spans="1:83">
      <c r="C1767" s="58" t="str">
        <f>"Объем: "&amp;Source!I390&amp;"=8/"&amp;"100"</f>
        <v>Объем: 0,08=8/100</v>
      </c>
    </row>
    <row r="1768" spans="1:83" ht="15">
      <c r="A1768" s="40"/>
      <c r="B1768" s="43">
        <v>1</v>
      </c>
      <c r="C1768" s="40" t="s">
        <v>979</v>
      </c>
      <c r="D1768" s="42" t="s">
        <v>688</v>
      </c>
      <c r="E1768" s="45"/>
      <c r="F1768" s="43"/>
      <c r="G1768" s="45">
        <f>Source!U390</f>
        <v>1.236</v>
      </c>
      <c r="H1768" s="43"/>
      <c r="I1768" s="43"/>
      <c r="J1768" s="43"/>
      <c r="K1768" s="43"/>
      <c r="L1768" s="47">
        <f>SUM(L1769:L1769)-SUMIF(CE1769:CE1769, 1, L1769:L1769)</f>
        <v>385.83</v>
      </c>
    </row>
    <row r="1769" spans="1:83" ht="28.5">
      <c r="A1769" s="41"/>
      <c r="B1769" s="41" t="s">
        <v>726</v>
      </c>
      <c r="C1769" s="41" t="s">
        <v>727</v>
      </c>
      <c r="D1769" s="42" t="s">
        <v>688</v>
      </c>
      <c r="E1769" s="45">
        <v>15.45</v>
      </c>
      <c r="F1769" s="40"/>
      <c r="G1769" s="45">
        <f>SmtRes!CX687</f>
        <v>1.236</v>
      </c>
      <c r="H1769" s="46"/>
      <c r="I1769" s="44"/>
      <c r="J1769" s="46">
        <f>SmtRes!CZ687</f>
        <v>312.16000000000003</v>
      </c>
      <c r="K1769" s="41"/>
      <c r="L1769" s="46">
        <f>SmtRes!DI687</f>
        <v>385.83</v>
      </c>
    </row>
    <row r="1770" spans="1:83" ht="15">
      <c r="A1770" s="40"/>
      <c r="B1770" s="43">
        <v>2</v>
      </c>
      <c r="C1770" s="40" t="s">
        <v>980</v>
      </c>
      <c r="D1770" s="42"/>
      <c r="E1770" s="45"/>
      <c r="F1770" s="43"/>
      <c r="G1770" s="45"/>
      <c r="H1770" s="43"/>
      <c r="I1770" s="43"/>
      <c r="J1770" s="43"/>
      <c r="K1770" s="43"/>
      <c r="L1770" s="47">
        <f>SUM(L1771:L1775)-SUMIF(CE1771:CE1775, 1, L1771:L1775)</f>
        <v>1.6</v>
      </c>
    </row>
    <row r="1771" spans="1:83" ht="15">
      <c r="A1771" s="40"/>
      <c r="B1771" s="43"/>
      <c r="C1771" s="40" t="s">
        <v>983</v>
      </c>
      <c r="D1771" s="42" t="s">
        <v>688</v>
      </c>
      <c r="E1771" s="45"/>
      <c r="F1771" s="43"/>
      <c r="G1771" s="45">
        <f>Source!V390</f>
        <v>1.6000000000000001E-3</v>
      </c>
      <c r="H1771" s="43"/>
      <c r="I1771" s="43"/>
      <c r="J1771" s="43"/>
      <c r="K1771" s="43"/>
      <c r="L1771" s="47">
        <f>SUMIF(CE1772:CE1775, 1, L1772:L1775)</f>
        <v>0.57000000000000006</v>
      </c>
      <c r="CE1771">
        <v>1</v>
      </c>
    </row>
    <row r="1772" spans="1:83" ht="28.5">
      <c r="A1772" s="41"/>
      <c r="B1772" s="41" t="s">
        <v>691</v>
      </c>
      <c r="C1772" s="41" t="s">
        <v>693</v>
      </c>
      <c r="D1772" s="42" t="s">
        <v>694</v>
      </c>
      <c r="E1772" s="45">
        <v>0.01</v>
      </c>
      <c r="F1772" s="40"/>
      <c r="G1772" s="45">
        <f>SmtRes!CX689</f>
        <v>8.0000000000000004E-4</v>
      </c>
      <c r="H1772" s="46"/>
      <c r="I1772" s="44"/>
      <c r="J1772" s="46">
        <f>SmtRes!CZ689</f>
        <v>1442.85</v>
      </c>
      <c r="K1772" s="41"/>
      <c r="L1772" s="46">
        <f>SmtRes!DG689</f>
        <v>1.1499999999999999</v>
      </c>
    </row>
    <row r="1773" spans="1:83" ht="28.5">
      <c r="A1773" s="41"/>
      <c r="B1773" s="41" t="s">
        <v>695</v>
      </c>
      <c r="C1773" s="41" t="s">
        <v>981</v>
      </c>
      <c r="D1773" s="42" t="s">
        <v>688</v>
      </c>
      <c r="E1773" s="45">
        <f>SmtRes!DO689*SmtRes!AT689</f>
        <v>0.01</v>
      </c>
      <c r="F1773" s="40"/>
      <c r="G1773" s="45">
        <f>SmtRes!DO689*SmtRes!CX689</f>
        <v>8.0000000000000004E-4</v>
      </c>
      <c r="H1773" s="46"/>
      <c r="I1773" s="44"/>
      <c r="J1773" s="46">
        <f>ROUND(SmtRes!AG689/SmtRes!DO689, 2)</f>
        <v>407.16</v>
      </c>
      <c r="K1773" s="41"/>
      <c r="L1773" s="46">
        <f>SmtRes!DH689</f>
        <v>0.33</v>
      </c>
      <c r="CE1773">
        <v>1</v>
      </c>
    </row>
    <row r="1774" spans="1:83" ht="28.5">
      <c r="A1774" s="41"/>
      <c r="B1774" s="41" t="s">
        <v>696</v>
      </c>
      <c r="C1774" s="41" t="s">
        <v>698</v>
      </c>
      <c r="D1774" s="42" t="s">
        <v>694</v>
      </c>
      <c r="E1774" s="45">
        <v>0.01</v>
      </c>
      <c r="F1774" s="40"/>
      <c r="G1774" s="45">
        <f>SmtRes!CX690</f>
        <v>8.0000000000000004E-4</v>
      </c>
      <c r="H1774" s="46"/>
      <c r="I1774" s="44"/>
      <c r="J1774" s="46">
        <f>SmtRes!CZ690</f>
        <v>557.94000000000005</v>
      </c>
      <c r="K1774" s="41"/>
      <c r="L1774" s="46">
        <f>SmtRes!DG690</f>
        <v>0.45</v>
      </c>
    </row>
    <row r="1775" spans="1:83" ht="28.5">
      <c r="A1775" s="41"/>
      <c r="B1775" s="41" t="s">
        <v>699</v>
      </c>
      <c r="C1775" s="41" t="s">
        <v>982</v>
      </c>
      <c r="D1775" s="42" t="s">
        <v>688</v>
      </c>
      <c r="E1775" s="45">
        <f>SmtRes!DO690*SmtRes!AT690</f>
        <v>0.01</v>
      </c>
      <c r="F1775" s="40"/>
      <c r="G1775" s="45">
        <f>SmtRes!DO690*SmtRes!CX690</f>
        <v>8.0000000000000004E-4</v>
      </c>
      <c r="H1775" s="46"/>
      <c r="I1775" s="44"/>
      <c r="J1775" s="46">
        <f>ROUND(SmtRes!AG690/SmtRes!DO690, 2)</f>
        <v>303.11</v>
      </c>
      <c r="K1775" s="41"/>
      <c r="L1775" s="46">
        <f>SmtRes!DH690</f>
        <v>0.24</v>
      </c>
      <c r="CE1775">
        <v>1</v>
      </c>
    </row>
    <row r="1776" spans="1:83" ht="15">
      <c r="A1776" s="40"/>
      <c r="B1776" s="43">
        <v>4</v>
      </c>
      <c r="C1776" s="40" t="s">
        <v>984</v>
      </c>
      <c r="D1776" s="42"/>
      <c r="E1776" s="45"/>
      <c r="F1776" s="43"/>
      <c r="G1776" s="45"/>
      <c r="H1776" s="43"/>
      <c r="I1776" s="43"/>
      <c r="J1776" s="43"/>
      <c r="K1776" s="43"/>
      <c r="L1776" s="47">
        <f>SUM(L1777:L1784)-SUMIF(CE1777:CE1784, 1, L1777:L1784)</f>
        <v>87.47</v>
      </c>
    </row>
    <row r="1777" spans="1:82" ht="14.25">
      <c r="A1777" s="41"/>
      <c r="B1777" s="41" t="s">
        <v>904</v>
      </c>
      <c r="C1777" s="41" t="s">
        <v>906</v>
      </c>
      <c r="D1777" s="42" t="s">
        <v>703</v>
      </c>
      <c r="E1777" s="45">
        <v>0.1</v>
      </c>
      <c r="F1777" s="40"/>
      <c r="G1777" s="45">
        <f>SmtRes!CX691</f>
        <v>8.0000000000000002E-3</v>
      </c>
      <c r="H1777" s="46">
        <f>SmtRes!CZ691</f>
        <v>150.04</v>
      </c>
      <c r="I1777" s="44">
        <f>SmtRes!AI691</f>
        <v>1.5</v>
      </c>
      <c r="J1777" s="46">
        <f t="shared" ref="J1777:J1784" si="17">ROUND(H1777*I1777, 2)</f>
        <v>225.06</v>
      </c>
      <c r="K1777" s="41"/>
      <c r="L1777" s="46">
        <f>SmtRes!DF691</f>
        <v>1.8</v>
      </c>
    </row>
    <row r="1778" spans="1:82" ht="14.25">
      <c r="A1778" s="41"/>
      <c r="B1778" s="41" t="s">
        <v>907</v>
      </c>
      <c r="C1778" s="41" t="s">
        <v>909</v>
      </c>
      <c r="D1778" s="42" t="s">
        <v>703</v>
      </c>
      <c r="E1778" s="45">
        <v>0.02</v>
      </c>
      <c r="F1778" s="40"/>
      <c r="G1778" s="45">
        <f>SmtRes!CX692</f>
        <v>1.6000000000000001E-3</v>
      </c>
      <c r="H1778" s="46">
        <f>SmtRes!CZ692</f>
        <v>187.38</v>
      </c>
      <c r="I1778" s="44">
        <f>SmtRes!AI692</f>
        <v>0.91</v>
      </c>
      <c r="J1778" s="46">
        <f t="shared" si="17"/>
        <v>170.52</v>
      </c>
      <c r="K1778" s="41"/>
      <c r="L1778" s="46">
        <f>SmtRes!DF692</f>
        <v>0.27</v>
      </c>
    </row>
    <row r="1779" spans="1:82" ht="71.25">
      <c r="A1779" s="41"/>
      <c r="B1779" s="41" t="s">
        <v>747</v>
      </c>
      <c r="C1779" s="41" t="s">
        <v>749</v>
      </c>
      <c r="D1779" s="42" t="s">
        <v>750</v>
      </c>
      <c r="E1779" s="45">
        <v>16.670000000000002</v>
      </c>
      <c r="F1779" s="40"/>
      <c r="G1779" s="45">
        <f>SmtRes!CX693</f>
        <v>1.3335999999999999</v>
      </c>
      <c r="H1779" s="46">
        <f>SmtRes!CZ693</f>
        <v>5.87</v>
      </c>
      <c r="I1779" s="44">
        <f>SmtRes!AI693</f>
        <v>1.1299999999999999</v>
      </c>
      <c r="J1779" s="46">
        <f t="shared" si="17"/>
        <v>6.63</v>
      </c>
      <c r="K1779" s="41"/>
      <c r="L1779" s="46">
        <f>SmtRes!DF693</f>
        <v>8.84</v>
      </c>
    </row>
    <row r="1780" spans="1:82" ht="57">
      <c r="A1780" s="41"/>
      <c r="B1780" s="41" t="s">
        <v>774</v>
      </c>
      <c r="C1780" s="41" t="s">
        <v>776</v>
      </c>
      <c r="D1780" s="42" t="s">
        <v>777</v>
      </c>
      <c r="E1780" s="45">
        <v>1</v>
      </c>
      <c r="F1780" s="40"/>
      <c r="G1780" s="45">
        <f>SmtRes!CX694</f>
        <v>0.08</v>
      </c>
      <c r="H1780" s="46">
        <f>SmtRes!CZ694</f>
        <v>37.71</v>
      </c>
      <c r="I1780" s="44">
        <f>SmtRes!AI694</f>
        <v>1.41</v>
      </c>
      <c r="J1780" s="46">
        <f t="shared" si="17"/>
        <v>53.17</v>
      </c>
      <c r="K1780" s="41"/>
      <c r="L1780" s="46">
        <f>SmtRes!DF694</f>
        <v>4.25</v>
      </c>
    </row>
    <row r="1781" spans="1:82" ht="14.25">
      <c r="A1781" s="41"/>
      <c r="B1781" s="41" t="s">
        <v>910</v>
      </c>
      <c r="C1781" s="41" t="s">
        <v>912</v>
      </c>
      <c r="D1781" s="42" t="s">
        <v>703</v>
      </c>
      <c r="E1781" s="45">
        <v>0.01</v>
      </c>
      <c r="F1781" s="40"/>
      <c r="G1781" s="45">
        <f>SmtRes!CX695</f>
        <v>8.0000000000000004E-4</v>
      </c>
      <c r="H1781" s="46">
        <f>SmtRes!CZ695</f>
        <v>395.65</v>
      </c>
      <c r="I1781" s="44">
        <f>SmtRes!AI695</f>
        <v>1.91</v>
      </c>
      <c r="J1781" s="46">
        <f t="shared" si="17"/>
        <v>755.69</v>
      </c>
      <c r="K1781" s="41"/>
      <c r="L1781" s="46">
        <f>SmtRes!DF695</f>
        <v>0.6</v>
      </c>
    </row>
    <row r="1782" spans="1:82" ht="28.5">
      <c r="A1782" s="41"/>
      <c r="B1782" s="41" t="s">
        <v>778</v>
      </c>
      <c r="C1782" s="41" t="s">
        <v>780</v>
      </c>
      <c r="D1782" s="42" t="s">
        <v>703</v>
      </c>
      <c r="E1782" s="45">
        <v>0.08</v>
      </c>
      <c r="F1782" s="40"/>
      <c r="G1782" s="45">
        <f>SmtRes!CX696</f>
        <v>6.4000000000000003E-3</v>
      </c>
      <c r="H1782" s="46">
        <f>SmtRes!CZ696</f>
        <v>931.11</v>
      </c>
      <c r="I1782" s="44">
        <f>SmtRes!AI696</f>
        <v>0.87</v>
      </c>
      <c r="J1782" s="46">
        <f t="shared" si="17"/>
        <v>810.07</v>
      </c>
      <c r="K1782" s="41"/>
      <c r="L1782" s="46">
        <f>SmtRes!DF696</f>
        <v>5.18</v>
      </c>
    </row>
    <row r="1783" spans="1:82" ht="14.25">
      <c r="A1783" s="41"/>
      <c r="B1783" s="41" t="s">
        <v>913</v>
      </c>
      <c r="C1783" s="41" t="s">
        <v>915</v>
      </c>
      <c r="D1783" s="42" t="s">
        <v>324</v>
      </c>
      <c r="E1783" s="45">
        <v>1E-4</v>
      </c>
      <c r="F1783" s="40"/>
      <c r="G1783" s="45">
        <f>SmtRes!CX697</f>
        <v>7.9999999999999996E-6</v>
      </c>
      <c r="H1783" s="46">
        <f>SmtRes!CZ697</f>
        <v>308849.7</v>
      </c>
      <c r="I1783" s="44">
        <f>SmtRes!AI697</f>
        <v>1.1499999999999999</v>
      </c>
      <c r="J1783" s="46">
        <f t="shared" si="17"/>
        <v>355177.16</v>
      </c>
      <c r="K1783" s="41"/>
      <c r="L1783" s="46">
        <f>SmtRes!DF697</f>
        <v>2.84</v>
      </c>
    </row>
    <row r="1784" spans="1:82" ht="28.5">
      <c r="A1784" s="41"/>
      <c r="B1784" s="41" t="s">
        <v>916</v>
      </c>
      <c r="C1784" s="48" t="s">
        <v>918</v>
      </c>
      <c r="D1784" s="49" t="s">
        <v>94</v>
      </c>
      <c r="E1784" s="50">
        <v>1.02</v>
      </c>
      <c r="F1784" s="51"/>
      <c r="G1784" s="50">
        <f>SmtRes!CX698</f>
        <v>8.1600000000000006E-2</v>
      </c>
      <c r="H1784" s="52">
        <f>SmtRes!CZ698</f>
        <v>655.9</v>
      </c>
      <c r="I1784" s="53">
        <f>SmtRes!AI698</f>
        <v>1.19</v>
      </c>
      <c r="J1784" s="52">
        <f t="shared" si="17"/>
        <v>780.52</v>
      </c>
      <c r="K1784" s="48"/>
      <c r="L1784" s="52">
        <f>SmtRes!DF698</f>
        <v>63.69</v>
      </c>
    </row>
    <row r="1785" spans="1:82" ht="15">
      <c r="A1785" s="41"/>
      <c r="B1785" s="41"/>
      <c r="C1785" s="56" t="s">
        <v>985</v>
      </c>
      <c r="D1785" s="42"/>
      <c r="E1785" s="45"/>
      <c r="F1785" s="40"/>
      <c r="G1785" s="45"/>
      <c r="H1785" s="46"/>
      <c r="I1785" s="44"/>
      <c r="J1785" s="46"/>
      <c r="K1785" s="41"/>
      <c r="L1785" s="46">
        <f>L1768+L1770+L1771+L1776</f>
        <v>475.47</v>
      </c>
    </row>
    <row r="1786" spans="1:82" ht="57">
      <c r="A1786" s="39" t="s">
        <v>1188</v>
      </c>
      <c r="B1786" s="41" t="str">
        <f>Source!F391</f>
        <v>421/пр_2020_п.75_пп.а</v>
      </c>
      <c r="C1786" s="41" t="str">
        <f>Source!G391</f>
        <v>Сметная стоимость вспомогательных ненормируемых материальных ресурсов, не учтенная в сметной норме, 2%</v>
      </c>
      <c r="D1786" s="42" t="str">
        <f>Source!H391</f>
        <v>%</v>
      </c>
      <c r="E1786" s="45">
        <f>SmtRes!AT699</f>
        <v>2</v>
      </c>
      <c r="F1786" s="40"/>
      <c r="G1786" s="45">
        <f>Source!I391</f>
        <v>2</v>
      </c>
      <c r="H1786" s="46"/>
      <c r="I1786" s="44"/>
      <c r="J1786" s="46"/>
      <c r="K1786" s="41"/>
      <c r="L1786" s="46">
        <f>Source!P391</f>
        <v>7.72</v>
      </c>
      <c r="AD1786">
        <f>ROUND((Source!AT391/100)*((ROUND(0*Source!I391, 2)+ROUND(0*Source!I391, 2))), 2)</f>
        <v>0</v>
      </c>
      <c r="AE1786">
        <f>ROUND((Source!AU391/100)*((ROUND(0*Source!I391, 2)+ROUND(0*Source!I391, 2))), 2)</f>
        <v>0</v>
      </c>
      <c r="AN1786">
        <f>L1786</f>
        <v>7.72</v>
      </c>
      <c r="AW1786">
        <f>L1786</f>
        <v>7.72</v>
      </c>
      <c r="AZ1786">
        <f>Source!X391</f>
        <v>0</v>
      </c>
      <c r="BA1786">
        <f>Source!Y391</f>
        <v>0</v>
      </c>
      <c r="CD1786">
        <v>4</v>
      </c>
    </row>
    <row r="1787" spans="1:82" ht="14.25">
      <c r="A1787" s="41"/>
      <c r="B1787" s="41"/>
      <c r="C1787" s="41" t="s">
        <v>987</v>
      </c>
      <c r="D1787" s="42"/>
      <c r="E1787" s="45"/>
      <c r="F1787" s="40"/>
      <c r="G1787" s="45"/>
      <c r="H1787" s="46"/>
      <c r="I1787" s="44"/>
      <c r="J1787" s="46"/>
      <c r="K1787" s="41"/>
      <c r="L1787" s="46">
        <f>SUM(AR1766:AR1790)+SUM(AS1766:AS1790)+SUM(AT1766:AT1790)+SUM(AU1766:AU1790)+SUM(AV1766:AV1790)</f>
        <v>386.4</v>
      </c>
    </row>
    <row r="1788" spans="1:82" ht="28.5">
      <c r="A1788" s="41"/>
      <c r="B1788" s="41" t="s">
        <v>27</v>
      </c>
      <c r="C1788" s="41" t="s">
        <v>988</v>
      </c>
      <c r="D1788" s="42" t="s">
        <v>32</v>
      </c>
      <c r="E1788" s="45">
        <f>Source!BZ390</f>
        <v>97</v>
      </c>
      <c r="F1788" s="40"/>
      <c r="G1788" s="45">
        <f>Source!AT390</f>
        <v>97</v>
      </c>
      <c r="H1788" s="46"/>
      <c r="I1788" s="44"/>
      <c r="J1788" s="46"/>
      <c r="K1788" s="41"/>
      <c r="L1788" s="46">
        <f>SUM(AZ1766:AZ1790)</f>
        <v>374.81</v>
      </c>
    </row>
    <row r="1789" spans="1:82" ht="28.5">
      <c r="A1789" s="48"/>
      <c r="B1789" s="48" t="s">
        <v>28</v>
      </c>
      <c r="C1789" s="48" t="s">
        <v>989</v>
      </c>
      <c r="D1789" s="49" t="s">
        <v>32</v>
      </c>
      <c r="E1789" s="50">
        <f>Source!CA390</f>
        <v>51</v>
      </c>
      <c r="F1789" s="51"/>
      <c r="G1789" s="50">
        <f>Source!AU390</f>
        <v>51</v>
      </c>
      <c r="H1789" s="52"/>
      <c r="I1789" s="53"/>
      <c r="J1789" s="52"/>
      <c r="K1789" s="48"/>
      <c r="L1789" s="52">
        <f>SUM(BA1766:BA1790)</f>
        <v>197.06</v>
      </c>
    </row>
    <row r="1790" spans="1:82" ht="15">
      <c r="C1790" s="82" t="s">
        <v>990</v>
      </c>
      <c r="D1790" s="82"/>
      <c r="E1790" s="82"/>
      <c r="F1790" s="82"/>
      <c r="G1790" s="82"/>
      <c r="H1790" s="82"/>
      <c r="I1790" s="83">
        <f>K1790/E1766</f>
        <v>13188.249999999998</v>
      </c>
      <c r="J1790" s="83"/>
      <c r="K1790" s="83">
        <f>L1768+L1770+L1776+L1788+L1789+L1771+SUM(L1786:L1786)</f>
        <v>1055.06</v>
      </c>
      <c r="L1790" s="83"/>
      <c r="AD1790">
        <f>ROUND((Source!AT390/100)*((ROUND(SUMIF(SmtRes!AQ687:'SmtRes'!AQ699,"=1",SmtRes!AD687:'SmtRes'!AD699)*Source!I390, 2)+ROUND(SUMIF(SmtRes!AQ687:'SmtRes'!AQ699,"=1",SmtRes!AC687:'SmtRes'!AC699)*Source!I390, 2))), 2)</f>
        <v>79.34</v>
      </c>
      <c r="AE1790">
        <f>ROUND((Source!AU390/100)*((ROUND(SUMIF(SmtRes!AQ687:'SmtRes'!AQ699,"=1",SmtRes!AD687:'SmtRes'!AD699)*Source!I390, 2)+ROUND(SUMIF(SmtRes!AQ687:'SmtRes'!AQ699,"=1",SmtRes!AC687:'SmtRes'!AC699)*Source!I390, 2))), 2)</f>
        <v>41.71</v>
      </c>
      <c r="AN1790" s="54">
        <f>L1768+L1770+L1776+L1788+L1789+L1771</f>
        <v>1047.3399999999999</v>
      </c>
      <c r="AO1790" s="54">
        <f>L1770</f>
        <v>1.6</v>
      </c>
      <c r="AQ1790" t="s">
        <v>991</v>
      </c>
      <c r="AR1790" s="54">
        <f>L1768</f>
        <v>385.83</v>
      </c>
      <c r="AT1790" s="54">
        <f>L1771</f>
        <v>0.57000000000000006</v>
      </c>
      <c r="AV1790" t="s">
        <v>991</v>
      </c>
      <c r="AW1790" s="54">
        <f>L1776</f>
        <v>87.47</v>
      </c>
      <c r="AZ1790">
        <f>Source!X390</f>
        <v>374.81</v>
      </c>
      <c r="BA1790">
        <f>Source!Y390</f>
        <v>197.06</v>
      </c>
      <c r="CD1790">
        <v>2</v>
      </c>
    </row>
    <row r="1792" spans="1:82" ht="15">
      <c r="A1792" s="60"/>
      <c r="B1792" s="61"/>
      <c r="C1792" s="76" t="s">
        <v>1030</v>
      </c>
      <c r="D1792" s="76"/>
      <c r="E1792" s="76"/>
      <c r="F1792" s="76"/>
      <c r="G1792" s="76"/>
      <c r="H1792" s="76"/>
      <c r="I1792" s="47"/>
      <c r="J1792" s="60"/>
      <c r="K1792" s="62"/>
      <c r="L1792" s="47">
        <f>L1794+L1795+L1801+L1805</f>
        <v>65584.540000000008</v>
      </c>
    </row>
    <row r="1793" spans="1:12" ht="14.25">
      <c r="A1793" s="57"/>
      <c r="B1793" s="59"/>
      <c r="C1793" s="79" t="s">
        <v>1031</v>
      </c>
      <c r="D1793" s="77"/>
      <c r="E1793" s="77"/>
      <c r="F1793" s="77"/>
      <c r="G1793" s="77"/>
      <c r="H1793" s="77"/>
      <c r="I1793" s="46"/>
      <c r="J1793" s="57"/>
      <c r="K1793" s="43"/>
      <c r="L1793" s="46"/>
    </row>
    <row r="1794" spans="1:12" ht="14.25">
      <c r="A1794" s="57"/>
      <c r="B1794" s="59"/>
      <c r="C1794" s="77" t="s">
        <v>1032</v>
      </c>
      <c r="D1794" s="77"/>
      <c r="E1794" s="77"/>
      <c r="F1794" s="77"/>
      <c r="G1794" s="77"/>
      <c r="H1794" s="77"/>
      <c r="I1794" s="46"/>
      <c r="J1794" s="57"/>
      <c r="K1794" s="43"/>
      <c r="L1794" s="46">
        <f>SUM(AR1525:AR1790)</f>
        <v>56015.240000000005</v>
      </c>
    </row>
    <row r="1795" spans="1:12" ht="14.25" hidden="1">
      <c r="A1795" s="57"/>
      <c r="B1795" s="59"/>
      <c r="C1795" s="77" t="s">
        <v>1033</v>
      </c>
      <c r="D1795" s="77"/>
      <c r="E1795" s="77"/>
      <c r="F1795" s="77"/>
      <c r="G1795" s="77"/>
      <c r="H1795" s="77"/>
      <c r="I1795" s="46"/>
      <c r="J1795" s="57"/>
      <c r="K1795" s="43"/>
      <c r="L1795" s="46">
        <f>L1797+L1800+L1799</f>
        <v>6531.5300000000007</v>
      </c>
    </row>
    <row r="1796" spans="1:12" ht="14.25" hidden="1">
      <c r="A1796" s="57"/>
      <c r="B1796" s="59"/>
      <c r="C1796" s="79" t="s">
        <v>1034</v>
      </c>
      <c r="D1796" s="77"/>
      <c r="E1796" s="77"/>
      <c r="F1796" s="77"/>
      <c r="G1796" s="77"/>
      <c r="H1796" s="77"/>
      <c r="I1796" s="46"/>
      <c r="J1796" s="57"/>
      <c r="K1796" s="43"/>
      <c r="L1796" s="46"/>
    </row>
    <row r="1797" spans="1:12" ht="14.25">
      <c r="A1797" s="57"/>
      <c r="B1797" s="59"/>
      <c r="C1797" s="77" t="s">
        <v>1033</v>
      </c>
      <c r="D1797" s="77"/>
      <c r="E1797" s="77"/>
      <c r="F1797" s="77"/>
      <c r="G1797" s="77"/>
      <c r="H1797" s="77"/>
      <c r="I1797" s="46"/>
      <c r="J1797" s="57"/>
      <c r="K1797" s="43"/>
      <c r="L1797" s="46">
        <f>SUM(AO1525:AO1790)</f>
        <v>4782.62</v>
      </c>
    </row>
    <row r="1798" spans="1:12" ht="14.25" hidden="1">
      <c r="A1798" s="57"/>
      <c r="B1798" s="59"/>
      <c r="C1798" s="79" t="s">
        <v>1035</v>
      </c>
      <c r="D1798" s="77"/>
      <c r="E1798" s="77"/>
      <c r="F1798" s="77"/>
      <c r="G1798" s="77"/>
      <c r="H1798" s="77"/>
      <c r="I1798" s="46"/>
      <c r="J1798" s="57"/>
      <c r="K1798" s="43"/>
      <c r="L1798" s="46"/>
    </row>
    <row r="1799" spans="1:12" ht="14.25">
      <c r="A1799" s="57"/>
      <c r="B1799" s="59"/>
      <c r="C1799" s="77" t="s">
        <v>1055</v>
      </c>
      <c r="D1799" s="77"/>
      <c r="E1799" s="77"/>
      <c r="F1799" s="77"/>
      <c r="G1799" s="77"/>
      <c r="H1799" s="77"/>
      <c r="I1799" s="46"/>
      <c r="J1799" s="57"/>
      <c r="K1799" s="43"/>
      <c r="L1799" s="46">
        <f>SUM(AT1525:AT1790)</f>
        <v>1748.9100000000003</v>
      </c>
    </row>
    <row r="1800" spans="1:12" ht="14.25" hidden="1">
      <c r="A1800" s="57"/>
      <c r="B1800" s="59"/>
      <c r="C1800" s="77" t="s">
        <v>1036</v>
      </c>
      <c r="D1800" s="77"/>
      <c r="E1800" s="77"/>
      <c r="F1800" s="77"/>
      <c r="G1800" s="77"/>
      <c r="H1800" s="77"/>
      <c r="I1800" s="46"/>
      <c r="J1800" s="57"/>
      <c r="K1800" s="43"/>
      <c r="L1800" s="46">
        <f>SUM(AV1525:AV1790)</f>
        <v>0</v>
      </c>
    </row>
    <row r="1801" spans="1:12" ht="14.25">
      <c r="A1801" s="57"/>
      <c r="B1801" s="59"/>
      <c r="C1801" s="77" t="s">
        <v>1037</v>
      </c>
      <c r="D1801" s="77"/>
      <c r="E1801" s="77"/>
      <c r="F1801" s="77"/>
      <c r="G1801" s="77"/>
      <c r="H1801" s="77"/>
      <c r="I1801" s="46"/>
      <c r="J1801" s="57"/>
      <c r="K1801" s="43"/>
      <c r="L1801" s="46">
        <f>L1803+L1804</f>
        <v>3037.7699999999995</v>
      </c>
    </row>
    <row r="1802" spans="1:12" ht="14.25">
      <c r="A1802" s="57"/>
      <c r="B1802" s="59"/>
      <c r="C1802" s="79" t="s">
        <v>1034</v>
      </c>
      <c r="D1802" s="77"/>
      <c r="E1802" s="77"/>
      <c r="F1802" s="77"/>
      <c r="G1802" s="77"/>
      <c r="H1802" s="77"/>
      <c r="I1802" s="46"/>
      <c r="J1802" s="57"/>
      <c r="K1802" s="43"/>
      <c r="L1802" s="46"/>
    </row>
    <row r="1803" spans="1:12" ht="14.25">
      <c r="A1803" s="57"/>
      <c r="B1803" s="59"/>
      <c r="C1803" s="77" t="s">
        <v>1038</v>
      </c>
      <c r="D1803" s="77"/>
      <c r="E1803" s="77"/>
      <c r="F1803" s="77"/>
      <c r="G1803" s="77"/>
      <c r="H1803" s="77"/>
      <c r="I1803" s="46"/>
      <c r="J1803" s="57"/>
      <c r="K1803" s="43"/>
      <c r="L1803" s="46">
        <f>SUM(AW1525:AW1790)-SUM(BK1525:BK1790)</f>
        <v>3037.7699999999995</v>
      </c>
    </row>
    <row r="1804" spans="1:12" ht="14.25" hidden="1">
      <c r="A1804" s="57"/>
      <c r="B1804" s="59"/>
      <c r="C1804" s="77" t="s">
        <v>1039</v>
      </c>
      <c r="D1804" s="77"/>
      <c r="E1804" s="77"/>
      <c r="F1804" s="77"/>
      <c r="G1804" s="77"/>
      <c r="H1804" s="77"/>
      <c r="I1804" s="46"/>
      <c r="J1804" s="57"/>
      <c r="K1804" s="43"/>
      <c r="L1804" s="46">
        <f>SUM(BC1525:BC1790)</f>
        <v>0</v>
      </c>
    </row>
    <row r="1805" spans="1:12" ht="14.25" hidden="1">
      <c r="A1805" s="57"/>
      <c r="B1805" s="59"/>
      <c r="C1805" s="77" t="s">
        <v>1040</v>
      </c>
      <c r="D1805" s="77"/>
      <c r="E1805" s="77"/>
      <c r="F1805" s="77"/>
      <c r="G1805" s="77"/>
      <c r="H1805" s="77"/>
      <c r="I1805" s="46"/>
      <c r="J1805" s="57"/>
      <c r="K1805" s="43"/>
      <c r="L1805" s="46">
        <f>SUM(BB1525:BB1790)</f>
        <v>0</v>
      </c>
    </row>
    <row r="1806" spans="1:12" ht="14.25">
      <c r="A1806" s="57"/>
      <c r="B1806" s="59"/>
      <c r="C1806" s="77" t="s">
        <v>1041</v>
      </c>
      <c r="D1806" s="77"/>
      <c r="E1806" s="77"/>
      <c r="F1806" s="77"/>
      <c r="G1806" s="77"/>
      <c r="H1806" s="77"/>
      <c r="I1806" s="46"/>
      <c r="J1806" s="57"/>
      <c r="K1806" s="43"/>
      <c r="L1806" s="46">
        <f>SUM(AR1525:AR1790)+SUM(AT1525:AT1790)+SUM(AV1525:AV1790)</f>
        <v>57764.150000000009</v>
      </c>
    </row>
    <row r="1807" spans="1:12" ht="14.25">
      <c r="A1807" s="57"/>
      <c r="B1807" s="59"/>
      <c r="C1807" s="77" t="s">
        <v>1042</v>
      </c>
      <c r="D1807" s="77"/>
      <c r="E1807" s="77"/>
      <c r="F1807" s="77"/>
      <c r="G1807" s="77"/>
      <c r="H1807" s="77"/>
      <c r="I1807" s="46"/>
      <c r="J1807" s="57"/>
      <c r="K1807" s="43"/>
      <c r="L1807" s="46">
        <f>SUM(AZ1525:AZ1790)</f>
        <v>54261.12999999999</v>
      </c>
    </row>
    <row r="1808" spans="1:12" ht="14.25">
      <c r="A1808" s="57"/>
      <c r="B1808" s="59"/>
      <c r="C1808" s="77" t="s">
        <v>1043</v>
      </c>
      <c r="D1808" s="77"/>
      <c r="E1808" s="77"/>
      <c r="F1808" s="77"/>
      <c r="G1808" s="77"/>
      <c r="H1808" s="77"/>
      <c r="I1808" s="46"/>
      <c r="J1808" s="57"/>
      <c r="K1808" s="43"/>
      <c r="L1808" s="46">
        <f>SUM(BA1525:BA1790)</f>
        <v>28195.350000000002</v>
      </c>
    </row>
    <row r="1809" spans="1:12" ht="14.25" hidden="1">
      <c r="A1809" s="57"/>
      <c r="B1809" s="59"/>
      <c r="C1809" s="77" t="s">
        <v>1044</v>
      </c>
      <c r="D1809" s="77"/>
      <c r="E1809" s="77"/>
      <c r="F1809" s="77"/>
      <c r="G1809" s="77"/>
      <c r="H1809" s="77"/>
      <c r="I1809" s="46"/>
      <c r="J1809" s="57"/>
      <c r="K1809" s="43"/>
      <c r="L1809" s="46">
        <f>L1811+L1812</f>
        <v>0</v>
      </c>
    </row>
    <row r="1810" spans="1:12" ht="14.25" hidden="1">
      <c r="A1810" s="57"/>
      <c r="B1810" s="59"/>
      <c r="C1810" s="79" t="s">
        <v>1031</v>
      </c>
      <c r="D1810" s="77"/>
      <c r="E1810" s="77"/>
      <c r="F1810" s="77"/>
      <c r="G1810" s="77"/>
      <c r="H1810" s="77"/>
      <c r="I1810" s="46"/>
      <c r="J1810" s="57"/>
      <c r="K1810" s="43"/>
      <c r="L1810" s="46"/>
    </row>
    <row r="1811" spans="1:12" ht="14.25" hidden="1">
      <c r="A1811" s="57"/>
      <c r="B1811" s="59"/>
      <c r="C1811" s="77" t="s">
        <v>1045</v>
      </c>
      <c r="D1811" s="77"/>
      <c r="E1811" s="77"/>
      <c r="F1811" s="77"/>
      <c r="G1811" s="77"/>
      <c r="H1811" s="77"/>
      <c r="I1811" s="46"/>
      <c r="J1811" s="57"/>
      <c r="K1811" s="43"/>
      <c r="L1811" s="46">
        <f>SUM(BK1525:BK1790)</f>
        <v>0</v>
      </c>
    </row>
    <row r="1812" spans="1:12" ht="14.25" hidden="1">
      <c r="A1812" s="57"/>
      <c r="B1812" s="59"/>
      <c r="C1812" s="77" t="s">
        <v>1046</v>
      </c>
      <c r="D1812" s="77"/>
      <c r="E1812" s="77"/>
      <c r="F1812" s="77"/>
      <c r="G1812" s="77"/>
      <c r="H1812" s="77"/>
      <c r="I1812" s="46"/>
      <c r="J1812" s="57"/>
      <c r="K1812" s="43"/>
      <c r="L1812" s="46">
        <f>SUM(BD1525:BD1790)</f>
        <v>0</v>
      </c>
    </row>
    <row r="1813" spans="1:12" ht="14.25" hidden="1">
      <c r="A1813" s="57"/>
      <c r="B1813" s="59"/>
      <c r="C1813" s="77" t="s">
        <v>1047</v>
      </c>
      <c r="D1813" s="77"/>
      <c r="E1813" s="77"/>
      <c r="F1813" s="77"/>
      <c r="G1813" s="77"/>
      <c r="H1813" s="77"/>
      <c r="I1813" s="46"/>
      <c r="J1813" s="57"/>
      <c r="K1813" s="43"/>
      <c r="L1813" s="46"/>
    </row>
    <row r="1814" spans="1:12" ht="14.25" hidden="1">
      <c r="A1814" s="57"/>
      <c r="B1814" s="59"/>
      <c r="C1814" s="77" t="s">
        <v>1048</v>
      </c>
      <c r="D1814" s="77"/>
      <c r="E1814" s="77"/>
      <c r="F1814" s="77"/>
      <c r="G1814" s="77"/>
      <c r="H1814" s="77"/>
      <c r="I1814" s="46"/>
      <c r="J1814" s="57"/>
      <c r="K1814" s="43"/>
      <c r="L1814" s="46">
        <f>SUM(BO1525:BO1790)</f>
        <v>0</v>
      </c>
    </row>
    <row r="1815" spans="1:12" ht="15">
      <c r="A1815" s="60"/>
      <c r="B1815" s="61"/>
      <c r="C1815" s="76" t="s">
        <v>1049</v>
      </c>
      <c r="D1815" s="76"/>
      <c r="E1815" s="76"/>
      <c r="F1815" s="76"/>
      <c r="G1815" s="76"/>
      <c r="H1815" s="76"/>
      <c r="I1815" s="47"/>
      <c r="J1815" s="60"/>
      <c r="K1815" s="62"/>
      <c r="L1815" s="47">
        <f>L1792+L1807+L1808+L1809+L1813+L1814</f>
        <v>148041.01999999999</v>
      </c>
    </row>
    <row r="1816" spans="1:12" ht="14.25">
      <c r="A1816" s="57"/>
      <c r="B1816" s="59"/>
      <c r="C1816" s="79" t="s">
        <v>1050</v>
      </c>
      <c r="D1816" s="77"/>
      <c r="E1816" s="77"/>
      <c r="F1816" s="77"/>
      <c r="G1816" s="77"/>
      <c r="H1816" s="77"/>
      <c r="I1816" s="46"/>
      <c r="J1816" s="57"/>
      <c r="K1816" s="43"/>
      <c r="L1816" s="46"/>
    </row>
    <row r="1817" spans="1:12" ht="14.25" hidden="1">
      <c r="A1817" s="57"/>
      <c r="B1817" s="59"/>
      <c r="C1817" s="77" t="s">
        <v>1051</v>
      </c>
      <c r="D1817" s="77"/>
      <c r="E1817" s="77"/>
      <c r="F1817" s="77"/>
      <c r="G1817" s="77"/>
      <c r="H1817" s="77"/>
      <c r="I1817" s="46"/>
      <c r="J1817" s="57"/>
      <c r="K1817" s="43"/>
      <c r="L1817" s="46">
        <f>SUM(AX1525:AX1790)</f>
        <v>0</v>
      </c>
    </row>
    <row r="1818" spans="1:12" ht="14.25" hidden="1">
      <c r="A1818" s="57"/>
      <c r="B1818" s="59"/>
      <c r="C1818" s="77" t="s">
        <v>1052</v>
      </c>
      <c r="D1818" s="77"/>
      <c r="E1818" s="77"/>
      <c r="F1818" s="77"/>
      <c r="G1818" s="77"/>
      <c r="H1818" s="77"/>
      <c r="I1818" s="46"/>
      <c r="J1818" s="57"/>
      <c r="K1818" s="43"/>
      <c r="L1818" s="46">
        <f>SUM(AY1525:AY1790)</f>
        <v>0</v>
      </c>
    </row>
    <row r="1819" spans="1:12" ht="14.25">
      <c r="A1819" s="57"/>
      <c r="B1819" s="59"/>
      <c r="C1819" s="77" t="s">
        <v>1053</v>
      </c>
      <c r="D1819" s="77"/>
      <c r="E1819" s="77"/>
      <c r="F1819" s="78"/>
      <c r="G1819" s="45">
        <f>Source!F415</f>
        <v>157.21055999999999</v>
      </c>
      <c r="H1819" s="57"/>
      <c r="I1819" s="57"/>
      <c r="J1819" s="57"/>
      <c r="K1819" s="57"/>
      <c r="L1819" s="57"/>
    </row>
    <row r="1820" spans="1:12" ht="14.25">
      <c r="A1820" s="57"/>
      <c r="B1820" s="59"/>
      <c r="C1820" s="77" t="s">
        <v>1054</v>
      </c>
      <c r="D1820" s="77"/>
      <c r="E1820" s="77"/>
      <c r="F1820" s="78"/>
      <c r="G1820" s="45">
        <f>Source!F416</f>
        <v>42.313080000000006</v>
      </c>
      <c r="H1820" s="57"/>
      <c r="I1820" s="57"/>
      <c r="J1820" s="57"/>
      <c r="K1820" s="57"/>
      <c r="L1820" s="57"/>
    </row>
    <row r="1822" spans="1:12" ht="14.25">
      <c r="C1822" s="73" t="str">
        <f>Source!H432</f>
        <v>НДС 20%</v>
      </c>
      <c r="D1822" s="73"/>
      <c r="E1822" s="73"/>
      <c r="F1822" s="73"/>
      <c r="G1822" s="73"/>
      <c r="H1822" s="73"/>
      <c r="I1822" s="73"/>
      <c r="J1822" s="73"/>
      <c r="K1822" s="73"/>
      <c r="L1822" s="55">
        <f>IF(Source!Y432=0, "", Source!Y432)</f>
        <v>29608.2</v>
      </c>
    </row>
    <row r="1823" spans="1:12" ht="14.25">
      <c r="C1823" s="73" t="str">
        <f>Source!H433</f>
        <v>ИТОГО с НДС</v>
      </c>
      <c r="D1823" s="73"/>
      <c r="E1823" s="73"/>
      <c r="F1823" s="73"/>
      <c r="G1823" s="73"/>
      <c r="H1823" s="73"/>
      <c r="I1823" s="73"/>
      <c r="J1823" s="73"/>
      <c r="K1823" s="73"/>
      <c r="L1823" s="55">
        <f>IF(Source!Y433=0, "", Source!Y433)</f>
        <v>177649.22</v>
      </c>
    </row>
    <row r="1825" spans="1:83" ht="16.5">
      <c r="A1825" s="81" t="s">
        <v>1189</v>
      </c>
      <c r="B1825" s="81"/>
      <c r="C1825" s="81"/>
      <c r="D1825" s="81"/>
      <c r="E1825" s="81"/>
      <c r="F1825" s="81"/>
      <c r="G1825" s="81"/>
      <c r="H1825" s="81"/>
      <c r="I1825" s="81"/>
      <c r="J1825" s="81"/>
      <c r="K1825" s="81"/>
      <c r="L1825" s="81"/>
    </row>
    <row r="1826" spans="1:83" ht="120.75">
      <c r="A1826" s="39" t="s">
        <v>434</v>
      </c>
      <c r="B1826" s="41" t="s">
        <v>1057</v>
      </c>
      <c r="C1826" s="41" t="s">
        <v>1058</v>
      </c>
      <c r="D1826" s="42" t="str">
        <f>Source!H439</f>
        <v>100 м</v>
      </c>
      <c r="E1826" s="45">
        <f>Source!K439</f>
        <v>1.35</v>
      </c>
      <c r="F1826" s="40"/>
      <c r="G1826" s="45">
        <f>Source!I439</f>
        <v>1.35</v>
      </c>
      <c r="H1826" s="46"/>
      <c r="I1826" s="44"/>
      <c r="J1826" s="46"/>
      <c r="K1826" s="41"/>
      <c r="L1826" s="46"/>
    </row>
    <row r="1827" spans="1:83">
      <c r="C1827" s="58" t="str">
        <f>"Объем: "&amp;Source!I439&amp;"=135/"&amp;"100"</f>
        <v>Объем: 1,35=135/100</v>
      </c>
    </row>
    <row r="1828" spans="1:83" ht="15">
      <c r="A1828" s="40"/>
      <c r="B1828" s="43">
        <v>1</v>
      </c>
      <c r="C1828" s="40" t="s">
        <v>979</v>
      </c>
      <c r="D1828" s="42" t="s">
        <v>688</v>
      </c>
      <c r="E1828" s="45"/>
      <c r="F1828" s="43"/>
      <c r="G1828" s="45">
        <f>Source!U439</f>
        <v>13.3056</v>
      </c>
      <c r="H1828" s="43"/>
      <c r="I1828" s="43"/>
      <c r="J1828" s="43"/>
      <c r="K1828" s="43"/>
      <c r="L1828" s="47">
        <f>SUM(L1829:L1829)-SUMIF(CE1829:CE1829, 1, L1829:L1829)</f>
        <v>3942.72</v>
      </c>
    </row>
    <row r="1829" spans="1:83" ht="28.5">
      <c r="A1829" s="41"/>
      <c r="B1829" s="41" t="s">
        <v>766</v>
      </c>
      <c r="C1829" s="41" t="s">
        <v>767</v>
      </c>
      <c r="D1829" s="42" t="s">
        <v>688</v>
      </c>
      <c r="E1829" s="45">
        <v>14.08</v>
      </c>
      <c r="F1829" s="40">
        <f>ROUND(0.7,7)</f>
        <v>0.7</v>
      </c>
      <c r="G1829" s="45">
        <f>SmtRes!CX700</f>
        <v>13.3056</v>
      </c>
      <c r="H1829" s="46"/>
      <c r="I1829" s="44"/>
      <c r="J1829" s="46">
        <f>SmtRes!CZ700</f>
        <v>296.32</v>
      </c>
      <c r="K1829" s="41"/>
      <c r="L1829" s="46">
        <f>SmtRes!DI700</f>
        <v>3942.72</v>
      </c>
    </row>
    <row r="1830" spans="1:83" ht="15">
      <c r="A1830" s="40"/>
      <c r="B1830" s="43">
        <v>2</v>
      </c>
      <c r="C1830" s="40" t="s">
        <v>980</v>
      </c>
      <c r="D1830" s="42"/>
      <c r="E1830" s="45"/>
      <c r="F1830" s="43"/>
      <c r="G1830" s="45"/>
      <c r="H1830" s="43"/>
      <c r="I1830" s="43"/>
      <c r="J1830" s="43"/>
      <c r="K1830" s="43"/>
      <c r="L1830" s="47">
        <f>SUM(L1831:L1837)-SUMIF(CE1831:CE1837, 1, L1831:L1837)</f>
        <v>421.77</v>
      </c>
    </row>
    <row r="1831" spans="1:83" ht="15">
      <c r="A1831" s="40"/>
      <c r="B1831" s="43"/>
      <c r="C1831" s="40" t="s">
        <v>983</v>
      </c>
      <c r="D1831" s="42" t="s">
        <v>688</v>
      </c>
      <c r="E1831" s="45"/>
      <c r="F1831" s="43"/>
      <c r="G1831" s="45">
        <f>Source!V439</f>
        <v>6.6905999999999999</v>
      </c>
      <c r="H1831" s="43"/>
      <c r="I1831" s="43"/>
      <c r="J1831" s="43"/>
      <c r="K1831" s="43"/>
      <c r="L1831" s="47">
        <f>SUMIF(CE1832:CE1837, 1, L1832:L1837)</f>
        <v>134.24</v>
      </c>
      <c r="CE1831">
        <v>1</v>
      </c>
    </row>
    <row r="1832" spans="1:83" ht="28.5">
      <c r="A1832" s="41"/>
      <c r="B1832" s="41" t="s">
        <v>691</v>
      </c>
      <c r="C1832" s="41" t="s">
        <v>693</v>
      </c>
      <c r="D1832" s="42" t="s">
        <v>694</v>
      </c>
      <c r="E1832" s="45">
        <v>0.2</v>
      </c>
      <c r="F1832" s="40">
        <f t="shared" ref="F1832:F1837" si="18">ROUND(0.7,7)</f>
        <v>0.7</v>
      </c>
      <c r="G1832" s="45">
        <f>SmtRes!CX702</f>
        <v>0.189</v>
      </c>
      <c r="H1832" s="46"/>
      <c r="I1832" s="44"/>
      <c r="J1832" s="46">
        <f>SmtRes!CZ702</f>
        <v>1442.85</v>
      </c>
      <c r="K1832" s="41"/>
      <c r="L1832" s="46">
        <f>SmtRes!DG702</f>
        <v>272.7</v>
      </c>
    </row>
    <row r="1833" spans="1:83" ht="28.5">
      <c r="A1833" s="41"/>
      <c r="B1833" s="41" t="s">
        <v>695</v>
      </c>
      <c r="C1833" s="41" t="s">
        <v>981</v>
      </c>
      <c r="D1833" s="42" t="s">
        <v>688</v>
      </c>
      <c r="E1833" s="45">
        <f>SmtRes!DO702*SmtRes!AT702</f>
        <v>0.2</v>
      </c>
      <c r="F1833" s="40">
        <f t="shared" si="18"/>
        <v>0.7</v>
      </c>
      <c r="G1833" s="45">
        <f>SmtRes!DO702*SmtRes!CX702</f>
        <v>0.189</v>
      </c>
      <c r="H1833" s="46"/>
      <c r="I1833" s="44"/>
      <c r="J1833" s="46">
        <f>ROUND(SmtRes!AG702/SmtRes!DO702, 2)</f>
        <v>407.16</v>
      </c>
      <c r="K1833" s="41"/>
      <c r="L1833" s="46">
        <f>SmtRes!DH702</f>
        <v>76.95</v>
      </c>
      <c r="CE1833">
        <v>1</v>
      </c>
    </row>
    <row r="1834" spans="1:83" ht="28.5">
      <c r="A1834" s="41"/>
      <c r="B1834" s="41" t="s">
        <v>768</v>
      </c>
      <c r="C1834" s="41" t="s">
        <v>770</v>
      </c>
      <c r="D1834" s="42" t="s">
        <v>694</v>
      </c>
      <c r="E1834" s="45">
        <v>3.34</v>
      </c>
      <c r="F1834" s="40">
        <f t="shared" si="18"/>
        <v>0.7</v>
      </c>
      <c r="G1834" s="45">
        <f>SmtRes!CX703</f>
        <v>3.1562999999999999</v>
      </c>
      <c r="H1834" s="46">
        <f>SmtRes!CZ703</f>
        <v>1.75</v>
      </c>
      <c r="I1834" s="44">
        <f>SmtRes!AJ703</f>
        <v>1.38</v>
      </c>
      <c r="J1834" s="46">
        <f>ROUND(H1834*I1834, 2)</f>
        <v>2.42</v>
      </c>
      <c r="K1834" s="41"/>
      <c r="L1834" s="46">
        <f>SmtRes!DG703</f>
        <v>7.64</v>
      </c>
    </row>
    <row r="1835" spans="1:83" ht="28.5">
      <c r="A1835" s="41"/>
      <c r="B1835" s="41" t="s">
        <v>771</v>
      </c>
      <c r="C1835" s="41" t="s">
        <v>773</v>
      </c>
      <c r="D1835" s="42" t="s">
        <v>694</v>
      </c>
      <c r="E1835" s="45">
        <v>3.34</v>
      </c>
      <c r="F1835" s="40">
        <f t="shared" si="18"/>
        <v>0.7</v>
      </c>
      <c r="G1835" s="45">
        <f>SmtRes!CX704</f>
        <v>3.1562999999999999</v>
      </c>
      <c r="H1835" s="46">
        <f>SmtRes!CZ704</f>
        <v>8.84</v>
      </c>
      <c r="I1835" s="44">
        <f>SmtRes!AJ704</f>
        <v>1.29</v>
      </c>
      <c r="J1835" s="46">
        <f>ROUND(H1835*I1835, 2)</f>
        <v>11.4</v>
      </c>
      <c r="K1835" s="41"/>
      <c r="L1835" s="46">
        <f>SmtRes!DG704</f>
        <v>35.979999999999997</v>
      </c>
    </row>
    <row r="1836" spans="1:83" ht="28.5">
      <c r="A1836" s="41"/>
      <c r="B1836" s="41" t="s">
        <v>696</v>
      </c>
      <c r="C1836" s="41" t="s">
        <v>698</v>
      </c>
      <c r="D1836" s="42" t="s">
        <v>694</v>
      </c>
      <c r="E1836" s="45">
        <v>0.2</v>
      </c>
      <c r="F1836" s="40">
        <f t="shared" si="18"/>
        <v>0.7</v>
      </c>
      <c r="G1836" s="45">
        <f>SmtRes!CX705</f>
        <v>0.189</v>
      </c>
      <c r="H1836" s="46"/>
      <c r="I1836" s="44"/>
      <c r="J1836" s="46">
        <f>SmtRes!CZ705</f>
        <v>557.94000000000005</v>
      </c>
      <c r="K1836" s="41"/>
      <c r="L1836" s="46">
        <f>SmtRes!DG705</f>
        <v>105.45</v>
      </c>
    </row>
    <row r="1837" spans="1:83" ht="28.5">
      <c r="A1837" s="41"/>
      <c r="B1837" s="41" t="s">
        <v>699</v>
      </c>
      <c r="C1837" s="41" t="s">
        <v>982</v>
      </c>
      <c r="D1837" s="42" t="s">
        <v>688</v>
      </c>
      <c r="E1837" s="45">
        <f>SmtRes!DO705*SmtRes!AT705</f>
        <v>0.2</v>
      </c>
      <c r="F1837" s="40">
        <f t="shared" si="18"/>
        <v>0.7</v>
      </c>
      <c r="G1837" s="45">
        <f>SmtRes!DO705*SmtRes!CX705</f>
        <v>0.189</v>
      </c>
      <c r="H1837" s="46"/>
      <c r="I1837" s="44"/>
      <c r="J1837" s="46">
        <f>ROUND(SmtRes!AG705/SmtRes!DO705, 2)</f>
        <v>303.11</v>
      </c>
      <c r="K1837" s="41"/>
      <c r="L1837" s="46">
        <f>SmtRes!DH705</f>
        <v>57.29</v>
      </c>
      <c r="CE1837">
        <v>1</v>
      </c>
    </row>
    <row r="1838" spans="1:83" ht="15">
      <c r="A1838" s="40"/>
      <c r="B1838" s="43">
        <v>4</v>
      </c>
      <c r="C1838" s="40" t="s">
        <v>984</v>
      </c>
      <c r="D1838" s="42"/>
      <c r="E1838" s="45"/>
      <c r="F1838" s="43"/>
      <c r="G1838" s="45"/>
      <c r="H1838" s="43"/>
      <c r="I1838" s="43"/>
      <c r="J1838" s="43"/>
      <c r="K1838" s="43"/>
      <c r="L1838" s="47">
        <f>SUM(L1839:L1842)-SUMIF(CE1839:CE1842, 1, L1839:L1842)</f>
        <v>0</v>
      </c>
    </row>
    <row r="1839" spans="1:83" ht="57">
      <c r="A1839" s="41"/>
      <c r="B1839" s="41" t="s">
        <v>774</v>
      </c>
      <c r="C1839" s="41" t="s">
        <v>776</v>
      </c>
      <c r="D1839" s="42" t="s">
        <v>777</v>
      </c>
      <c r="E1839" s="45">
        <v>0.245</v>
      </c>
      <c r="F1839" s="40">
        <f>ROUND(0,7)</f>
        <v>0</v>
      </c>
      <c r="G1839" s="45">
        <f>SmtRes!CX706</f>
        <v>0</v>
      </c>
      <c r="H1839" s="46">
        <f>SmtRes!CZ706</f>
        <v>37.71</v>
      </c>
      <c r="I1839" s="44">
        <f>SmtRes!AI706</f>
        <v>1.41</v>
      </c>
      <c r="J1839" s="46">
        <f>ROUND(H1839*I1839, 2)</f>
        <v>53.17</v>
      </c>
      <c r="K1839" s="41"/>
      <c r="L1839" s="46">
        <f>SmtRes!DF706</f>
        <v>0</v>
      </c>
    </row>
    <row r="1840" spans="1:83" ht="57">
      <c r="A1840" s="41"/>
      <c r="B1840" s="41" t="s">
        <v>757</v>
      </c>
      <c r="C1840" s="41" t="s">
        <v>759</v>
      </c>
      <c r="D1840" s="42" t="s">
        <v>324</v>
      </c>
      <c r="E1840" s="45">
        <v>6.2E-4</v>
      </c>
      <c r="F1840" s="40">
        <f>ROUND(0,7)</f>
        <v>0</v>
      </c>
      <c r="G1840" s="45">
        <f>SmtRes!CX707</f>
        <v>0</v>
      </c>
      <c r="H1840" s="46">
        <f>SmtRes!CZ707</f>
        <v>99190.96</v>
      </c>
      <c r="I1840" s="44">
        <f>SmtRes!AI707</f>
        <v>1.1599999999999999</v>
      </c>
      <c r="J1840" s="46">
        <f>ROUND(H1840*I1840, 2)</f>
        <v>115061.51</v>
      </c>
      <c r="K1840" s="41"/>
      <c r="L1840" s="46">
        <f>SmtRes!DF707</f>
        <v>0</v>
      </c>
    </row>
    <row r="1841" spans="1:83" ht="28.5">
      <c r="A1841" s="41"/>
      <c r="B1841" s="41" t="s">
        <v>778</v>
      </c>
      <c r="C1841" s="41" t="s">
        <v>780</v>
      </c>
      <c r="D1841" s="42" t="s">
        <v>703</v>
      </c>
      <c r="E1841" s="45">
        <v>0.25</v>
      </c>
      <c r="F1841" s="40">
        <f>ROUND(0,7)</f>
        <v>0</v>
      </c>
      <c r="G1841" s="45">
        <f>SmtRes!CX708</f>
        <v>0</v>
      </c>
      <c r="H1841" s="46">
        <f>SmtRes!CZ708</f>
        <v>931.11</v>
      </c>
      <c r="I1841" s="44">
        <f>SmtRes!AI708</f>
        <v>0.87</v>
      </c>
      <c r="J1841" s="46">
        <f>ROUND(H1841*I1841, 2)</f>
        <v>810.07</v>
      </c>
      <c r="K1841" s="41"/>
      <c r="L1841" s="46">
        <f>SmtRes!DF708</f>
        <v>0</v>
      </c>
    </row>
    <row r="1842" spans="1:83" ht="14.25">
      <c r="A1842" s="41"/>
      <c r="B1842" s="41" t="s">
        <v>781</v>
      </c>
      <c r="C1842" s="48" t="s">
        <v>783</v>
      </c>
      <c r="D1842" s="49" t="s">
        <v>324</v>
      </c>
      <c r="E1842" s="50">
        <v>7.2000000000000005E-4</v>
      </c>
      <c r="F1842" s="51">
        <f>ROUND(0,7)</f>
        <v>0</v>
      </c>
      <c r="G1842" s="50">
        <f>SmtRes!CX709</f>
        <v>0</v>
      </c>
      <c r="H1842" s="52">
        <f>SmtRes!CZ709</f>
        <v>82698.14</v>
      </c>
      <c r="I1842" s="53">
        <f>SmtRes!AI709</f>
        <v>1.2</v>
      </c>
      <c r="J1842" s="52">
        <f>ROUND(H1842*I1842, 2)</f>
        <v>99237.77</v>
      </c>
      <c r="K1842" s="48"/>
      <c r="L1842" s="52">
        <f>SmtRes!DF709</f>
        <v>0</v>
      </c>
    </row>
    <row r="1843" spans="1:83" ht="15">
      <c r="A1843" s="41"/>
      <c r="B1843" s="41"/>
      <c r="C1843" s="56" t="s">
        <v>985</v>
      </c>
      <c r="D1843" s="42"/>
      <c r="E1843" s="45"/>
      <c r="F1843" s="40"/>
      <c r="G1843" s="45"/>
      <c r="H1843" s="46"/>
      <c r="I1843" s="44"/>
      <c r="J1843" s="46"/>
      <c r="K1843" s="41"/>
      <c r="L1843" s="46">
        <f>L1828+L1830+L1831+L1838</f>
        <v>4498.7299999999996</v>
      </c>
    </row>
    <row r="1844" spans="1:83" ht="57">
      <c r="A1844" s="39" t="s">
        <v>1190</v>
      </c>
      <c r="B1844" s="41" t="str">
        <f>Source!F440</f>
        <v>421/пр_2020_п.75_пп.а</v>
      </c>
      <c r="C1844" s="41" t="str">
        <f>Source!G440</f>
        <v>Сметная стоимость вспомогательных ненормируемых материальных ресурсов, не учтенная в сметной норме, 2%</v>
      </c>
      <c r="D1844" s="42" t="str">
        <f>Source!H440</f>
        <v>%</v>
      </c>
      <c r="E1844" s="45">
        <f>SmtRes!AT710</f>
        <v>2</v>
      </c>
      <c r="F1844" s="40"/>
      <c r="G1844" s="45">
        <f>Source!I440</f>
        <v>2</v>
      </c>
      <c r="H1844" s="46"/>
      <c r="I1844" s="44"/>
      <c r="J1844" s="46"/>
      <c r="K1844" s="41"/>
      <c r="L1844" s="46">
        <f>Source!P440</f>
        <v>112.65</v>
      </c>
      <c r="AD1844">
        <f>ROUND((Source!AT440/100)*((ROUND(0*Source!I440, 2)+ROUND(0*Source!I440, 2))), 2)</f>
        <v>0</v>
      </c>
      <c r="AE1844">
        <f>ROUND((Source!AU440/100)*((ROUND(0*Source!I440, 2)+ROUND(0*Source!I440, 2))), 2)</f>
        <v>0</v>
      </c>
      <c r="AN1844">
        <f>L1844</f>
        <v>112.65</v>
      </c>
      <c r="AW1844">
        <f>L1844</f>
        <v>112.65</v>
      </c>
      <c r="AZ1844">
        <f>Source!X440</f>
        <v>0</v>
      </c>
      <c r="BA1844">
        <f>Source!Y440</f>
        <v>0</v>
      </c>
      <c r="CD1844">
        <v>4</v>
      </c>
    </row>
    <row r="1845" spans="1:83" ht="14.25">
      <c r="A1845" s="41"/>
      <c r="B1845" s="41"/>
      <c r="C1845" s="41" t="s">
        <v>987</v>
      </c>
      <c r="D1845" s="42"/>
      <c r="E1845" s="45"/>
      <c r="F1845" s="40"/>
      <c r="G1845" s="45"/>
      <c r="H1845" s="46"/>
      <c r="I1845" s="44"/>
      <c r="J1845" s="46"/>
      <c r="K1845" s="41"/>
      <c r="L1845" s="46">
        <f>SUM(AR1826:AR1848)+SUM(AS1826:AS1848)+SUM(AT1826:AT1848)+SUM(AU1826:AU1848)+SUM(AV1826:AV1848)</f>
        <v>4076.96</v>
      </c>
    </row>
    <row r="1846" spans="1:83" ht="28.5">
      <c r="A1846" s="41"/>
      <c r="B1846" s="41" t="s">
        <v>27</v>
      </c>
      <c r="C1846" s="41" t="s">
        <v>988</v>
      </c>
      <c r="D1846" s="42" t="s">
        <v>32</v>
      </c>
      <c r="E1846" s="45">
        <f>Source!BZ439</f>
        <v>97</v>
      </c>
      <c r="F1846" s="40"/>
      <c r="G1846" s="45">
        <f>Source!AT439</f>
        <v>97</v>
      </c>
      <c r="H1846" s="46"/>
      <c r="I1846" s="44"/>
      <c r="J1846" s="46"/>
      <c r="K1846" s="41"/>
      <c r="L1846" s="46">
        <f>SUM(AZ1826:AZ1848)</f>
        <v>3954.65</v>
      </c>
    </row>
    <row r="1847" spans="1:83" ht="28.5">
      <c r="A1847" s="48"/>
      <c r="B1847" s="48" t="s">
        <v>28</v>
      </c>
      <c r="C1847" s="48" t="s">
        <v>989</v>
      </c>
      <c r="D1847" s="49" t="s">
        <v>32</v>
      </c>
      <c r="E1847" s="50">
        <f>Source!CA439</f>
        <v>51</v>
      </c>
      <c r="F1847" s="51"/>
      <c r="G1847" s="50">
        <f>Source!AU439</f>
        <v>51</v>
      </c>
      <c r="H1847" s="52"/>
      <c r="I1847" s="53"/>
      <c r="J1847" s="52"/>
      <c r="K1847" s="48"/>
      <c r="L1847" s="52">
        <f>SUM(BA1826:BA1848)</f>
        <v>2079.25</v>
      </c>
    </row>
    <row r="1848" spans="1:83" ht="15">
      <c r="C1848" s="82" t="s">
        <v>990</v>
      </c>
      <c r="D1848" s="82"/>
      <c r="E1848" s="82"/>
      <c r="F1848" s="82"/>
      <c r="G1848" s="82"/>
      <c r="H1848" s="82"/>
      <c r="I1848" s="83">
        <f>K1848/E1826</f>
        <v>7885.3925925925914</v>
      </c>
      <c r="J1848" s="83"/>
      <c r="K1848" s="83">
        <f>L1828+L1830+L1838+L1846+L1847+L1831+SUM(L1844:L1844)</f>
        <v>10645.279999999999</v>
      </c>
      <c r="L1848" s="83"/>
      <c r="AD1848">
        <f>ROUND((Source!AT439/100)*((ROUND(SUMIF(SmtRes!AQ700:'SmtRes'!AQ710,"=1",SmtRes!AD700:'SmtRes'!AD710)*Source!I439, 2)+ROUND(SUMIF(SmtRes!AQ700:'SmtRes'!AQ710,"=1",SmtRes!AC700:'SmtRes'!AC710)*Source!I439, 2))), 2)</f>
        <v>1318.12</v>
      </c>
      <c r="AE1848">
        <f>ROUND((Source!AU439/100)*((ROUND(SUMIF(SmtRes!AQ700:'SmtRes'!AQ710,"=1",SmtRes!AD700:'SmtRes'!AD710)*Source!I439, 2)+ROUND(SUMIF(SmtRes!AQ700:'SmtRes'!AQ710,"=1",SmtRes!AC700:'SmtRes'!AC710)*Source!I439, 2))), 2)</f>
        <v>693.03</v>
      </c>
      <c r="AN1848" s="54">
        <f>L1828+L1830+L1838+L1846+L1847+L1831</f>
        <v>10532.63</v>
      </c>
      <c r="AO1848" s="54">
        <f>L1830</f>
        <v>421.77</v>
      </c>
      <c r="AQ1848" t="s">
        <v>991</v>
      </c>
      <c r="AR1848" s="54">
        <f>L1828</f>
        <v>3942.72</v>
      </c>
      <c r="AT1848" s="54">
        <f>L1831</f>
        <v>134.24</v>
      </c>
      <c r="AV1848" t="s">
        <v>991</v>
      </c>
      <c r="AW1848" s="54">
        <f>L1838</f>
        <v>0</v>
      </c>
      <c r="AZ1848">
        <f>Source!X439</f>
        <v>3954.65</v>
      </c>
      <c r="BA1848">
        <f>Source!Y439</f>
        <v>2079.25</v>
      </c>
      <c r="CD1848">
        <v>2</v>
      </c>
    </row>
    <row r="1849" spans="1:83" ht="57">
      <c r="A1849" s="39" t="s">
        <v>436</v>
      </c>
      <c r="B1849" s="41" t="s">
        <v>1057</v>
      </c>
      <c r="C1849" s="41" t="str">
        <f>Source!G441</f>
        <v>Кабель до 35 кВ по установленным конструкциям и лоткам с креплением по всей длине, масса 1 м кабеля: до 1 кг</v>
      </c>
      <c r="D1849" s="42" t="str">
        <f>Source!H441</f>
        <v>100 м</v>
      </c>
      <c r="E1849" s="45">
        <f>Source!K441</f>
        <v>1.35</v>
      </c>
      <c r="F1849" s="40"/>
      <c r="G1849" s="45">
        <f>Source!I441</f>
        <v>1.35</v>
      </c>
      <c r="H1849" s="46"/>
      <c r="I1849" s="44"/>
      <c r="J1849" s="46"/>
      <c r="K1849" s="41"/>
      <c r="L1849" s="46"/>
    </row>
    <row r="1850" spans="1:83">
      <c r="C1850" s="58" t="str">
        <f>"Объем: "&amp;Source!I441&amp;"=135/"&amp;"100"</f>
        <v>Объем: 1,35=135/100</v>
      </c>
    </row>
    <row r="1851" spans="1:83" ht="15">
      <c r="A1851" s="40"/>
      <c r="B1851" s="43">
        <v>1</v>
      </c>
      <c r="C1851" s="40" t="s">
        <v>979</v>
      </c>
      <c r="D1851" s="42" t="s">
        <v>688</v>
      </c>
      <c r="E1851" s="45"/>
      <c r="F1851" s="43"/>
      <c r="G1851" s="45">
        <f>Source!U441</f>
        <v>19.007999999999999</v>
      </c>
      <c r="H1851" s="43"/>
      <c r="I1851" s="43"/>
      <c r="J1851" s="43"/>
      <c r="K1851" s="43"/>
      <c r="L1851" s="47">
        <f>SUM(L1852:L1852)-SUMIF(CE1852:CE1852, 1, L1852:L1852)</f>
        <v>5632.45</v>
      </c>
    </row>
    <row r="1852" spans="1:83" ht="28.5">
      <c r="A1852" s="41"/>
      <c r="B1852" s="41">
        <v>0</v>
      </c>
      <c r="C1852" s="41" t="s">
        <v>767</v>
      </c>
      <c r="D1852" s="42" t="s">
        <v>688</v>
      </c>
      <c r="E1852" s="45">
        <v>14.08</v>
      </c>
      <c r="F1852" s="40"/>
      <c r="G1852" s="45">
        <f>SmtRes!CX711</f>
        <v>19.007999999999999</v>
      </c>
      <c r="H1852" s="46"/>
      <c r="I1852" s="44"/>
      <c r="J1852" s="46">
        <f>SmtRes!CZ711</f>
        <v>296.32</v>
      </c>
      <c r="K1852" s="41"/>
      <c r="L1852" s="46">
        <f>SmtRes!DI711</f>
        <v>5632.45</v>
      </c>
    </row>
    <row r="1853" spans="1:83" ht="15">
      <c r="A1853" s="40"/>
      <c r="B1853" s="43">
        <v>2</v>
      </c>
      <c r="C1853" s="40" t="s">
        <v>980</v>
      </c>
      <c r="D1853" s="42"/>
      <c r="E1853" s="45"/>
      <c r="F1853" s="43"/>
      <c r="G1853" s="45"/>
      <c r="H1853" s="43"/>
      <c r="I1853" s="43"/>
      <c r="J1853" s="43"/>
      <c r="K1853" s="43"/>
      <c r="L1853" s="47">
        <f>SUM(L1854:L1860)-SUMIF(CE1854:CE1860, 1, L1854:L1860)</f>
        <v>602.51999999999987</v>
      </c>
    </row>
    <row r="1854" spans="1:83" ht="15">
      <c r="A1854" s="40"/>
      <c r="B1854" s="43"/>
      <c r="C1854" s="40" t="s">
        <v>983</v>
      </c>
      <c r="D1854" s="42" t="s">
        <v>688</v>
      </c>
      <c r="E1854" s="45"/>
      <c r="F1854" s="43"/>
      <c r="G1854" s="45">
        <f>Source!V441</f>
        <v>9.5579999999999998</v>
      </c>
      <c r="H1854" s="43"/>
      <c r="I1854" s="43"/>
      <c r="J1854" s="43"/>
      <c r="K1854" s="43"/>
      <c r="L1854" s="47">
        <f>SUMIF(CE1855:CE1860, 1, L1855:L1860)</f>
        <v>191.77</v>
      </c>
      <c r="CE1854">
        <v>1</v>
      </c>
    </row>
    <row r="1855" spans="1:83" ht="28.5">
      <c r="A1855" s="41"/>
      <c r="B1855" s="41" t="s">
        <v>691</v>
      </c>
      <c r="C1855" s="41" t="s">
        <v>693</v>
      </c>
      <c r="D1855" s="42" t="s">
        <v>694</v>
      </c>
      <c r="E1855" s="45">
        <v>0.2</v>
      </c>
      <c r="F1855" s="40"/>
      <c r="G1855" s="45">
        <f>SmtRes!CX713</f>
        <v>0.27</v>
      </c>
      <c r="H1855" s="46"/>
      <c r="I1855" s="44"/>
      <c r="J1855" s="46">
        <f>SmtRes!CZ713</f>
        <v>1442.85</v>
      </c>
      <c r="K1855" s="41"/>
      <c r="L1855" s="46">
        <f>SmtRes!DG713</f>
        <v>389.57</v>
      </c>
    </row>
    <row r="1856" spans="1:83" ht="28.5">
      <c r="A1856" s="41"/>
      <c r="B1856" s="41" t="s">
        <v>695</v>
      </c>
      <c r="C1856" s="41" t="s">
        <v>981</v>
      </c>
      <c r="D1856" s="42" t="s">
        <v>688</v>
      </c>
      <c r="E1856" s="45">
        <f>SmtRes!DO713*SmtRes!AT713</f>
        <v>0.2</v>
      </c>
      <c r="F1856" s="40"/>
      <c r="G1856" s="45">
        <f>SmtRes!DO713*SmtRes!CX713</f>
        <v>0.27</v>
      </c>
      <c r="H1856" s="46"/>
      <c r="I1856" s="44"/>
      <c r="J1856" s="46">
        <f>ROUND(SmtRes!AG713/SmtRes!DO713, 2)</f>
        <v>407.16</v>
      </c>
      <c r="K1856" s="41"/>
      <c r="L1856" s="46">
        <f>SmtRes!DH713</f>
        <v>109.93</v>
      </c>
      <c r="CE1856">
        <v>1</v>
      </c>
    </row>
    <row r="1857" spans="1:83" ht="28.5">
      <c r="A1857" s="41"/>
      <c r="B1857" s="41" t="s">
        <v>768</v>
      </c>
      <c r="C1857" s="41" t="s">
        <v>770</v>
      </c>
      <c r="D1857" s="42" t="s">
        <v>694</v>
      </c>
      <c r="E1857" s="45">
        <v>3.34</v>
      </c>
      <c r="F1857" s="40"/>
      <c r="G1857" s="45">
        <f>SmtRes!CX714</f>
        <v>4.5090000000000003</v>
      </c>
      <c r="H1857" s="46">
        <f>SmtRes!CZ714</f>
        <v>1.75</v>
      </c>
      <c r="I1857" s="44">
        <f>SmtRes!AJ714</f>
        <v>1.38</v>
      </c>
      <c r="J1857" s="46">
        <f>ROUND(H1857*I1857, 2)</f>
        <v>2.42</v>
      </c>
      <c r="K1857" s="41"/>
      <c r="L1857" s="46">
        <f>SmtRes!DG714</f>
        <v>10.91</v>
      </c>
    </row>
    <row r="1858" spans="1:83" ht="28.5">
      <c r="A1858" s="41"/>
      <c r="B1858" s="41" t="s">
        <v>771</v>
      </c>
      <c r="C1858" s="41" t="s">
        <v>773</v>
      </c>
      <c r="D1858" s="42" t="s">
        <v>694</v>
      </c>
      <c r="E1858" s="45">
        <v>3.34</v>
      </c>
      <c r="F1858" s="40"/>
      <c r="G1858" s="45">
        <f>SmtRes!CX715</f>
        <v>4.5090000000000003</v>
      </c>
      <c r="H1858" s="46">
        <f>SmtRes!CZ715</f>
        <v>8.84</v>
      </c>
      <c r="I1858" s="44">
        <f>SmtRes!AJ715</f>
        <v>1.29</v>
      </c>
      <c r="J1858" s="46">
        <f>ROUND(H1858*I1858, 2)</f>
        <v>11.4</v>
      </c>
      <c r="K1858" s="41"/>
      <c r="L1858" s="46">
        <f>SmtRes!DG715</f>
        <v>51.4</v>
      </c>
    </row>
    <row r="1859" spans="1:83" ht="28.5">
      <c r="A1859" s="41"/>
      <c r="B1859" s="41" t="s">
        <v>696</v>
      </c>
      <c r="C1859" s="41" t="s">
        <v>698</v>
      </c>
      <c r="D1859" s="42" t="s">
        <v>694</v>
      </c>
      <c r="E1859" s="45">
        <v>0.2</v>
      </c>
      <c r="F1859" s="40"/>
      <c r="G1859" s="45">
        <f>SmtRes!CX716</f>
        <v>0.27</v>
      </c>
      <c r="H1859" s="46"/>
      <c r="I1859" s="44"/>
      <c r="J1859" s="46">
        <f>SmtRes!CZ716</f>
        <v>557.94000000000005</v>
      </c>
      <c r="K1859" s="41"/>
      <c r="L1859" s="46">
        <f>SmtRes!DG716</f>
        <v>150.63999999999999</v>
      </c>
    </row>
    <row r="1860" spans="1:83" ht="28.5">
      <c r="A1860" s="41"/>
      <c r="B1860" s="41" t="s">
        <v>699</v>
      </c>
      <c r="C1860" s="41" t="s">
        <v>982</v>
      </c>
      <c r="D1860" s="42" t="s">
        <v>688</v>
      </c>
      <c r="E1860" s="45">
        <f>SmtRes!DO716*SmtRes!AT716</f>
        <v>0.2</v>
      </c>
      <c r="F1860" s="40"/>
      <c r="G1860" s="45">
        <f>SmtRes!DO716*SmtRes!CX716</f>
        <v>0.27</v>
      </c>
      <c r="H1860" s="46"/>
      <c r="I1860" s="44"/>
      <c r="J1860" s="46">
        <f>ROUND(SmtRes!AG716/SmtRes!DO716, 2)</f>
        <v>303.11</v>
      </c>
      <c r="K1860" s="41"/>
      <c r="L1860" s="46">
        <f>SmtRes!DH716</f>
        <v>81.84</v>
      </c>
      <c r="CE1860">
        <v>1</v>
      </c>
    </row>
    <row r="1861" spans="1:83" ht="15">
      <c r="A1861" s="40"/>
      <c r="B1861" s="43">
        <v>4</v>
      </c>
      <c r="C1861" s="40" t="s">
        <v>984</v>
      </c>
      <c r="D1861" s="42"/>
      <c r="E1861" s="45"/>
      <c r="F1861" s="43"/>
      <c r="G1861" s="45"/>
      <c r="H1861" s="43"/>
      <c r="I1861" s="43"/>
      <c r="J1861" s="43"/>
      <c r="K1861" s="43"/>
      <c r="L1861" s="47">
        <f>SUM(L1862:L1865)-SUMIF(CE1862:CE1865, 1, L1862:L1865)</f>
        <v>483.75999999999993</v>
      </c>
    </row>
    <row r="1862" spans="1:83" ht="57">
      <c r="A1862" s="41"/>
      <c r="B1862" s="41" t="s">
        <v>774</v>
      </c>
      <c r="C1862" s="41" t="s">
        <v>776</v>
      </c>
      <c r="D1862" s="42" t="s">
        <v>777</v>
      </c>
      <c r="E1862" s="45">
        <v>0.245</v>
      </c>
      <c r="F1862" s="40"/>
      <c r="G1862" s="45">
        <f>SmtRes!CX717</f>
        <v>0.33074999999999999</v>
      </c>
      <c r="H1862" s="46">
        <f>SmtRes!CZ717</f>
        <v>37.71</v>
      </c>
      <c r="I1862" s="44">
        <f>SmtRes!AI717</f>
        <v>1.41</v>
      </c>
      <c r="J1862" s="46">
        <f>ROUND(H1862*I1862, 2)</f>
        <v>53.17</v>
      </c>
      <c r="K1862" s="41"/>
      <c r="L1862" s="46">
        <f>SmtRes!DF717</f>
        <v>17.59</v>
      </c>
    </row>
    <row r="1863" spans="1:83" ht="57">
      <c r="A1863" s="41"/>
      <c r="B1863" s="41" t="s">
        <v>757</v>
      </c>
      <c r="C1863" s="41" t="s">
        <v>759</v>
      </c>
      <c r="D1863" s="42" t="s">
        <v>324</v>
      </c>
      <c r="E1863" s="45">
        <v>6.2E-4</v>
      </c>
      <c r="F1863" s="40"/>
      <c r="G1863" s="45">
        <f>SmtRes!CX718</f>
        <v>8.3699999999999996E-4</v>
      </c>
      <c r="H1863" s="46">
        <f>SmtRes!CZ718</f>
        <v>99190.96</v>
      </c>
      <c r="I1863" s="44">
        <f>SmtRes!AI718</f>
        <v>1.1599999999999999</v>
      </c>
      <c r="J1863" s="46">
        <f>ROUND(H1863*I1863, 2)</f>
        <v>115061.51</v>
      </c>
      <c r="K1863" s="41"/>
      <c r="L1863" s="46">
        <f>SmtRes!DF718</f>
        <v>96.31</v>
      </c>
    </row>
    <row r="1864" spans="1:83" ht="28.5">
      <c r="A1864" s="41"/>
      <c r="B1864" s="41" t="s">
        <v>778</v>
      </c>
      <c r="C1864" s="41" t="s">
        <v>780</v>
      </c>
      <c r="D1864" s="42" t="s">
        <v>703</v>
      </c>
      <c r="E1864" s="45">
        <v>0.25</v>
      </c>
      <c r="F1864" s="40"/>
      <c r="G1864" s="45">
        <f>SmtRes!CX719</f>
        <v>0.33750000000000002</v>
      </c>
      <c r="H1864" s="46">
        <f>SmtRes!CZ719</f>
        <v>931.11</v>
      </c>
      <c r="I1864" s="44">
        <f>SmtRes!AI719</f>
        <v>0.87</v>
      </c>
      <c r="J1864" s="46">
        <f>ROUND(H1864*I1864, 2)</f>
        <v>810.07</v>
      </c>
      <c r="K1864" s="41"/>
      <c r="L1864" s="46">
        <f>SmtRes!DF719</f>
        <v>273.39999999999998</v>
      </c>
    </row>
    <row r="1865" spans="1:83" ht="14.25">
      <c r="A1865" s="41"/>
      <c r="B1865" s="41" t="s">
        <v>781</v>
      </c>
      <c r="C1865" s="48" t="s">
        <v>783</v>
      </c>
      <c r="D1865" s="49" t="s">
        <v>324</v>
      </c>
      <c r="E1865" s="50">
        <v>7.2000000000000005E-4</v>
      </c>
      <c r="F1865" s="51"/>
      <c r="G1865" s="50">
        <f>SmtRes!CX720</f>
        <v>9.7199999999999999E-4</v>
      </c>
      <c r="H1865" s="52">
        <f>SmtRes!CZ720</f>
        <v>82698.14</v>
      </c>
      <c r="I1865" s="53">
        <f>SmtRes!AI720</f>
        <v>1.2</v>
      </c>
      <c r="J1865" s="52">
        <f>ROUND(H1865*I1865, 2)</f>
        <v>99237.77</v>
      </c>
      <c r="K1865" s="48"/>
      <c r="L1865" s="52">
        <f>SmtRes!DF720</f>
        <v>96.46</v>
      </c>
    </row>
    <row r="1866" spans="1:83" ht="15">
      <c r="A1866" s="41"/>
      <c r="B1866" s="41"/>
      <c r="C1866" s="56" t="s">
        <v>985</v>
      </c>
      <c r="D1866" s="42"/>
      <c r="E1866" s="45"/>
      <c r="F1866" s="40"/>
      <c r="G1866" s="45"/>
      <c r="H1866" s="46"/>
      <c r="I1866" s="44"/>
      <c r="J1866" s="46"/>
      <c r="K1866" s="41"/>
      <c r="L1866" s="46">
        <f>L1851+L1853+L1854+L1861</f>
        <v>6910.5</v>
      </c>
    </row>
    <row r="1867" spans="1:83" ht="57">
      <c r="A1867" s="39" t="s">
        <v>1191</v>
      </c>
      <c r="B1867" s="41" t="str">
        <f>Source!F442</f>
        <v>421/пр_2020_п.75_пп.а</v>
      </c>
      <c r="C1867" s="41" t="str">
        <f>Source!G442</f>
        <v>Сметная стоимость вспомогательных ненормируемых материальных ресурсов, не учтенная в сметной норме, 2%</v>
      </c>
      <c r="D1867" s="42" t="str">
        <f>Source!H442</f>
        <v>%</v>
      </c>
      <c r="E1867" s="45">
        <f>SmtRes!AT721</f>
        <v>2</v>
      </c>
      <c r="F1867" s="40"/>
      <c r="G1867" s="45">
        <f>Source!I442</f>
        <v>2</v>
      </c>
      <c r="H1867" s="46"/>
      <c r="I1867" s="44"/>
      <c r="J1867" s="46"/>
      <c r="K1867" s="41"/>
      <c r="L1867" s="46">
        <f>Source!P442</f>
        <v>112.65</v>
      </c>
      <c r="AD1867">
        <f>ROUND((Source!AT442/100)*((ROUND(0*Source!I442, 2)+ROUND(0*Source!I442, 2))), 2)</f>
        <v>0</v>
      </c>
      <c r="AE1867">
        <f>ROUND((Source!AU442/100)*((ROUND(0*Source!I442, 2)+ROUND(0*Source!I442, 2))), 2)</f>
        <v>0</v>
      </c>
      <c r="AN1867">
        <f>L1867</f>
        <v>112.65</v>
      </c>
      <c r="AW1867">
        <f>L1867</f>
        <v>112.65</v>
      </c>
      <c r="AZ1867">
        <f>Source!X442</f>
        <v>0</v>
      </c>
      <c r="BA1867">
        <f>Source!Y442</f>
        <v>0</v>
      </c>
      <c r="CD1867">
        <v>4</v>
      </c>
    </row>
    <row r="1868" spans="1:83" ht="14.25">
      <c r="A1868" s="41"/>
      <c r="B1868" s="41"/>
      <c r="C1868" s="41" t="s">
        <v>987</v>
      </c>
      <c r="D1868" s="42"/>
      <c r="E1868" s="45"/>
      <c r="F1868" s="40"/>
      <c r="G1868" s="45"/>
      <c r="H1868" s="46"/>
      <c r="I1868" s="44"/>
      <c r="J1868" s="46"/>
      <c r="K1868" s="41"/>
      <c r="L1868" s="46">
        <f>SUM(AR1849:AR1871)+SUM(AS1849:AS1871)+SUM(AT1849:AT1871)+SUM(AU1849:AU1871)+SUM(AV1849:AV1871)</f>
        <v>5824.22</v>
      </c>
    </row>
    <row r="1869" spans="1:83" ht="28.5">
      <c r="A1869" s="41"/>
      <c r="B1869" s="41" t="s">
        <v>27</v>
      </c>
      <c r="C1869" s="41" t="s">
        <v>988</v>
      </c>
      <c r="D1869" s="42" t="s">
        <v>32</v>
      </c>
      <c r="E1869" s="45">
        <f>Source!BZ441</f>
        <v>97</v>
      </c>
      <c r="F1869" s="40"/>
      <c r="G1869" s="45">
        <f>Source!AT441</f>
        <v>97</v>
      </c>
      <c r="H1869" s="46"/>
      <c r="I1869" s="44"/>
      <c r="J1869" s="46"/>
      <c r="K1869" s="41"/>
      <c r="L1869" s="46">
        <f>SUM(AZ1849:AZ1871)</f>
        <v>5649.49</v>
      </c>
    </row>
    <row r="1870" spans="1:83" ht="28.5">
      <c r="A1870" s="48"/>
      <c r="B1870" s="48" t="s">
        <v>28</v>
      </c>
      <c r="C1870" s="48" t="s">
        <v>989</v>
      </c>
      <c r="D1870" s="49" t="s">
        <v>32</v>
      </c>
      <c r="E1870" s="50">
        <f>Source!CA441</f>
        <v>51</v>
      </c>
      <c r="F1870" s="51"/>
      <c r="G1870" s="50">
        <f>Source!AU441</f>
        <v>51</v>
      </c>
      <c r="H1870" s="52"/>
      <c r="I1870" s="53"/>
      <c r="J1870" s="52"/>
      <c r="K1870" s="48"/>
      <c r="L1870" s="52">
        <f>SUM(BA1849:BA1871)</f>
        <v>2970.35</v>
      </c>
    </row>
    <row r="1871" spans="1:83" ht="15">
      <c r="C1871" s="82" t="s">
        <v>990</v>
      </c>
      <c r="D1871" s="82"/>
      <c r="E1871" s="82"/>
      <c r="F1871" s="82"/>
      <c r="G1871" s="82"/>
      <c r="H1871" s="82"/>
      <c r="I1871" s="83">
        <f>K1871/E1849</f>
        <v>11587.4</v>
      </c>
      <c r="J1871" s="83"/>
      <c r="K1871" s="83">
        <f>L1851+L1853+L1861+L1869+L1870+L1854+SUM(L1867:L1867)</f>
        <v>15642.99</v>
      </c>
      <c r="L1871" s="83"/>
      <c r="AD1871">
        <f>ROUND((Source!AT441/100)*((ROUND(SUMIF(SmtRes!AQ711:'SmtRes'!AQ721,"=1",SmtRes!AD711:'SmtRes'!AD721)*Source!I441, 2)+ROUND(SUMIF(SmtRes!AQ711:'SmtRes'!AQ721,"=1",SmtRes!AC711:'SmtRes'!AC721)*Source!I441, 2))), 2)</f>
        <v>1318.12</v>
      </c>
      <c r="AE1871">
        <f>ROUND((Source!AU441/100)*((ROUND(SUMIF(SmtRes!AQ711:'SmtRes'!AQ721,"=1",SmtRes!AD711:'SmtRes'!AD721)*Source!I441, 2)+ROUND(SUMIF(SmtRes!AQ711:'SmtRes'!AQ721,"=1",SmtRes!AC711:'SmtRes'!AC721)*Source!I441, 2))), 2)</f>
        <v>693.03</v>
      </c>
      <c r="AN1871" s="54">
        <f>L1851+L1853+L1861+L1869+L1870+L1854</f>
        <v>15530.34</v>
      </c>
      <c r="AO1871" s="54">
        <f>L1853</f>
        <v>602.51999999999987</v>
      </c>
      <c r="AQ1871" t="s">
        <v>991</v>
      </c>
      <c r="AR1871" s="54">
        <f>L1851</f>
        <v>5632.45</v>
      </c>
      <c r="AT1871" s="54">
        <f>L1854</f>
        <v>191.77</v>
      </c>
      <c r="AV1871" t="s">
        <v>991</v>
      </c>
      <c r="AW1871" s="54">
        <f>L1861</f>
        <v>483.75999999999993</v>
      </c>
      <c r="AZ1871">
        <f>Source!X441</f>
        <v>5649.49</v>
      </c>
      <c r="BA1871">
        <f>Source!Y441</f>
        <v>2970.35</v>
      </c>
      <c r="CD1871">
        <v>2</v>
      </c>
    </row>
    <row r="1872" spans="1:83" ht="106.5">
      <c r="A1872" s="39" t="s">
        <v>438</v>
      </c>
      <c r="B1872" s="41" t="s">
        <v>1192</v>
      </c>
      <c r="C1872" s="41" t="s">
        <v>1193</v>
      </c>
      <c r="D1872" s="42" t="str">
        <f>Source!H443</f>
        <v>ШТ</v>
      </c>
      <c r="E1872" s="45">
        <f>Source!K443</f>
        <v>14</v>
      </c>
      <c r="F1872" s="40"/>
      <c r="G1872" s="45">
        <f>Source!I443</f>
        <v>14</v>
      </c>
      <c r="H1872" s="46"/>
      <c r="I1872" s="44"/>
      <c r="J1872" s="46"/>
      <c r="K1872" s="41"/>
      <c r="L1872" s="46"/>
    </row>
    <row r="1873" spans="1:82" ht="15">
      <c r="A1873" s="40"/>
      <c r="B1873" s="43">
        <v>1</v>
      </c>
      <c r="C1873" s="40" t="s">
        <v>979</v>
      </c>
      <c r="D1873" s="42" t="s">
        <v>688</v>
      </c>
      <c r="E1873" s="45"/>
      <c r="F1873" s="43"/>
      <c r="G1873" s="45">
        <f>Source!U443</f>
        <v>2.0579999999999998</v>
      </c>
      <c r="H1873" s="43"/>
      <c r="I1873" s="43"/>
      <c r="J1873" s="43"/>
      <c r="K1873" s="43"/>
      <c r="L1873" s="47">
        <f>SUM(L1874:L1874)-SUMIF(CE1874:CE1874, 1, L1874:L1874)</f>
        <v>609.83000000000004</v>
      </c>
    </row>
    <row r="1874" spans="1:82" ht="28.5">
      <c r="A1874" s="41"/>
      <c r="B1874" s="41" t="s">
        <v>766</v>
      </c>
      <c r="C1874" s="41" t="s">
        <v>767</v>
      </c>
      <c r="D1874" s="42" t="s">
        <v>688</v>
      </c>
      <c r="E1874" s="45">
        <v>0.21</v>
      </c>
      <c r="F1874" s="40">
        <f>ROUND(0.7,7)</f>
        <v>0.7</v>
      </c>
      <c r="G1874" s="45">
        <f>SmtRes!CX722</f>
        <v>2.0579999999999998</v>
      </c>
      <c r="H1874" s="46"/>
      <c r="I1874" s="44"/>
      <c r="J1874" s="46">
        <f>SmtRes!CZ722</f>
        <v>296.32</v>
      </c>
      <c r="K1874" s="41"/>
      <c r="L1874" s="46">
        <f>SmtRes!DI722</f>
        <v>609.83000000000004</v>
      </c>
    </row>
    <row r="1875" spans="1:82" ht="15">
      <c r="A1875" s="40"/>
      <c r="B1875" s="43">
        <v>4</v>
      </c>
      <c r="C1875" s="40" t="s">
        <v>984</v>
      </c>
      <c r="D1875" s="42"/>
      <c r="E1875" s="45"/>
      <c r="F1875" s="43"/>
      <c r="G1875" s="45"/>
      <c r="H1875" s="43"/>
      <c r="I1875" s="43"/>
      <c r="J1875" s="43"/>
      <c r="K1875" s="43"/>
      <c r="L1875" s="47">
        <f>SUM(L1876:L1879)-SUMIF(CE1876:CE1879, 1, L1876:L1879)</f>
        <v>0</v>
      </c>
    </row>
    <row r="1876" spans="1:82" ht="14.25">
      <c r="A1876" s="41"/>
      <c r="B1876" s="41" t="s">
        <v>895</v>
      </c>
      <c r="C1876" s="41" t="s">
        <v>897</v>
      </c>
      <c r="D1876" s="42" t="s">
        <v>324</v>
      </c>
      <c r="E1876" s="45">
        <v>1.0000000000000001E-5</v>
      </c>
      <c r="F1876" s="40">
        <f>ROUND(0,7)</f>
        <v>0</v>
      </c>
      <c r="G1876" s="45">
        <f>SmtRes!CX723</f>
        <v>0</v>
      </c>
      <c r="H1876" s="46">
        <f>SmtRes!CZ723</f>
        <v>81827.199999999997</v>
      </c>
      <c r="I1876" s="44">
        <f>SmtRes!AI723</f>
        <v>1.1299999999999999</v>
      </c>
      <c r="J1876" s="46">
        <f>ROUND(H1876*I1876, 2)</f>
        <v>92464.74</v>
      </c>
      <c r="K1876" s="41"/>
      <c r="L1876" s="46">
        <f>SmtRes!DF723</f>
        <v>0</v>
      </c>
    </row>
    <row r="1877" spans="1:82" ht="71.25">
      <c r="A1877" s="41"/>
      <c r="B1877" s="41" t="s">
        <v>747</v>
      </c>
      <c r="C1877" s="41" t="s">
        <v>749</v>
      </c>
      <c r="D1877" s="42" t="s">
        <v>750</v>
      </c>
      <c r="E1877" s="45">
        <v>0.83</v>
      </c>
      <c r="F1877" s="40">
        <f>ROUND(0,7)</f>
        <v>0</v>
      </c>
      <c r="G1877" s="45">
        <f>SmtRes!CX724</f>
        <v>0</v>
      </c>
      <c r="H1877" s="46">
        <f>SmtRes!CZ724</f>
        <v>5.87</v>
      </c>
      <c r="I1877" s="44">
        <f>SmtRes!AI724</f>
        <v>1.1299999999999999</v>
      </c>
      <c r="J1877" s="46">
        <f>ROUND(H1877*I1877, 2)</f>
        <v>6.63</v>
      </c>
      <c r="K1877" s="41"/>
      <c r="L1877" s="46">
        <f>SmtRes!DF724</f>
        <v>0</v>
      </c>
    </row>
    <row r="1878" spans="1:82" ht="28.5">
      <c r="A1878" s="41"/>
      <c r="B1878" s="41" t="s">
        <v>778</v>
      </c>
      <c r="C1878" s="41" t="s">
        <v>780</v>
      </c>
      <c r="D1878" s="42" t="s">
        <v>703</v>
      </c>
      <c r="E1878" s="45">
        <v>0.05</v>
      </c>
      <c r="F1878" s="40">
        <f>ROUND(0,7)</f>
        <v>0</v>
      </c>
      <c r="G1878" s="45">
        <f>SmtRes!CX725</f>
        <v>0</v>
      </c>
      <c r="H1878" s="46">
        <f>SmtRes!CZ725</f>
        <v>931.11</v>
      </c>
      <c r="I1878" s="44">
        <f>SmtRes!AI725</f>
        <v>0.87</v>
      </c>
      <c r="J1878" s="46">
        <f>ROUND(H1878*I1878, 2)</f>
        <v>810.07</v>
      </c>
      <c r="K1878" s="41"/>
      <c r="L1878" s="46">
        <f>SmtRes!DF725</f>
        <v>0</v>
      </c>
    </row>
    <row r="1879" spans="1:82" ht="14.25">
      <c r="A1879" s="41"/>
      <c r="B1879" s="41" t="s">
        <v>901</v>
      </c>
      <c r="C1879" s="48" t="s">
        <v>903</v>
      </c>
      <c r="D1879" s="49" t="s">
        <v>703</v>
      </c>
      <c r="E1879" s="50">
        <v>0.02</v>
      </c>
      <c r="F1879" s="51">
        <f>ROUND(0,7)</f>
        <v>0</v>
      </c>
      <c r="G1879" s="50">
        <f>SmtRes!CX726</f>
        <v>0</v>
      </c>
      <c r="H1879" s="52">
        <f>SmtRes!CZ726</f>
        <v>646.78</v>
      </c>
      <c r="I1879" s="53">
        <f>SmtRes!AI726</f>
        <v>1.03</v>
      </c>
      <c r="J1879" s="52">
        <f>ROUND(H1879*I1879, 2)</f>
        <v>666.18</v>
      </c>
      <c r="K1879" s="48"/>
      <c r="L1879" s="52">
        <f>SmtRes!DF726</f>
        <v>0</v>
      </c>
    </row>
    <row r="1880" spans="1:82" ht="15">
      <c r="A1880" s="41"/>
      <c r="B1880" s="41"/>
      <c r="C1880" s="56" t="s">
        <v>985</v>
      </c>
      <c r="D1880" s="42"/>
      <c r="E1880" s="45"/>
      <c r="F1880" s="40"/>
      <c r="G1880" s="45"/>
      <c r="H1880" s="46"/>
      <c r="I1880" s="44"/>
      <c r="J1880" s="46"/>
      <c r="K1880" s="41"/>
      <c r="L1880" s="46">
        <f>L1873+L1875</f>
        <v>609.83000000000004</v>
      </c>
    </row>
    <row r="1881" spans="1:82" ht="57">
      <c r="A1881" s="39" t="s">
        <v>1194</v>
      </c>
      <c r="B1881" s="41" t="str">
        <f>Source!F444</f>
        <v>421/пр_2020_п.75_пп.а</v>
      </c>
      <c r="C1881" s="41" t="str">
        <f>Source!G444</f>
        <v>Сметная стоимость вспомогательных ненормируемых материальных ресурсов, не учтенная в сметной норме, 2%</v>
      </c>
      <c r="D1881" s="42" t="str">
        <f>Source!H444</f>
        <v>%</v>
      </c>
      <c r="E1881" s="45">
        <f>SmtRes!AT727</f>
        <v>2</v>
      </c>
      <c r="F1881" s="40"/>
      <c r="G1881" s="45">
        <f>Source!I444</f>
        <v>2</v>
      </c>
      <c r="H1881" s="46"/>
      <c r="I1881" s="44"/>
      <c r="J1881" s="46"/>
      <c r="K1881" s="41"/>
      <c r="L1881" s="46">
        <f>Source!P444</f>
        <v>17.420000000000002</v>
      </c>
      <c r="AD1881">
        <f>ROUND((Source!AT444/100)*((ROUND(0*Source!I444, 2)+ROUND(0*Source!I444, 2))), 2)</f>
        <v>0</v>
      </c>
      <c r="AE1881">
        <f>ROUND((Source!AU444/100)*((ROUND(0*Source!I444, 2)+ROUND(0*Source!I444, 2))), 2)</f>
        <v>0</v>
      </c>
      <c r="AN1881">
        <f>L1881</f>
        <v>17.420000000000002</v>
      </c>
      <c r="AW1881">
        <f>L1881</f>
        <v>17.420000000000002</v>
      </c>
      <c r="AZ1881">
        <f>Source!X444</f>
        <v>0</v>
      </c>
      <c r="BA1881">
        <f>Source!Y444</f>
        <v>0</v>
      </c>
      <c r="CD1881">
        <v>4</v>
      </c>
    </row>
    <row r="1882" spans="1:82" ht="14.25">
      <c r="A1882" s="41"/>
      <c r="B1882" s="41"/>
      <c r="C1882" s="41" t="s">
        <v>987</v>
      </c>
      <c r="D1882" s="42"/>
      <c r="E1882" s="45"/>
      <c r="F1882" s="40"/>
      <c r="G1882" s="45"/>
      <c r="H1882" s="46"/>
      <c r="I1882" s="44"/>
      <c r="J1882" s="46"/>
      <c r="K1882" s="41"/>
      <c r="L1882" s="46">
        <f>SUM(AR1872:AR1885)+SUM(AS1872:AS1885)+SUM(AT1872:AT1885)+SUM(AU1872:AU1885)+SUM(AV1872:AV1885)</f>
        <v>609.83000000000004</v>
      </c>
    </row>
    <row r="1883" spans="1:82" ht="28.5">
      <c r="A1883" s="41"/>
      <c r="B1883" s="41" t="s">
        <v>27</v>
      </c>
      <c r="C1883" s="41" t="s">
        <v>988</v>
      </c>
      <c r="D1883" s="42" t="s">
        <v>32</v>
      </c>
      <c r="E1883" s="45">
        <f>Source!BZ443</f>
        <v>97</v>
      </c>
      <c r="F1883" s="40"/>
      <c r="G1883" s="45">
        <f>Source!AT443</f>
        <v>97</v>
      </c>
      <c r="H1883" s="46"/>
      <c r="I1883" s="44"/>
      <c r="J1883" s="46"/>
      <c r="K1883" s="41"/>
      <c r="L1883" s="46">
        <f>SUM(AZ1872:AZ1885)</f>
        <v>591.54</v>
      </c>
    </row>
    <row r="1884" spans="1:82" ht="28.5">
      <c r="A1884" s="48"/>
      <c r="B1884" s="48" t="s">
        <v>28</v>
      </c>
      <c r="C1884" s="48" t="s">
        <v>989</v>
      </c>
      <c r="D1884" s="49" t="s">
        <v>32</v>
      </c>
      <c r="E1884" s="50">
        <f>Source!CA443</f>
        <v>51</v>
      </c>
      <c r="F1884" s="51"/>
      <c r="G1884" s="50">
        <f>Source!AU443</f>
        <v>51</v>
      </c>
      <c r="H1884" s="52"/>
      <c r="I1884" s="53"/>
      <c r="J1884" s="52"/>
      <c r="K1884" s="48"/>
      <c r="L1884" s="52">
        <f>SUM(BA1872:BA1885)</f>
        <v>311.01</v>
      </c>
    </row>
    <row r="1885" spans="1:82" ht="15">
      <c r="C1885" s="82" t="s">
        <v>990</v>
      </c>
      <c r="D1885" s="82"/>
      <c r="E1885" s="82"/>
      <c r="F1885" s="82"/>
      <c r="G1885" s="82"/>
      <c r="H1885" s="82"/>
      <c r="I1885" s="83">
        <f>K1885/E1872</f>
        <v>109.27142857142857</v>
      </c>
      <c r="J1885" s="83"/>
      <c r="K1885" s="83">
        <f>L1873+L1875+L1883+L1884+SUM(L1881:L1881)</f>
        <v>1529.8</v>
      </c>
      <c r="L1885" s="83"/>
      <c r="AD1885">
        <f>ROUND((Source!AT443/100)*((ROUND(SUMIF(SmtRes!AQ722:'SmtRes'!AQ727,"=1",SmtRes!AD722:'SmtRes'!AD727)*Source!I443, 2)+ROUND(SUMIF(SmtRes!AQ722:'SmtRes'!AQ727,"=1",SmtRes!AC722:'SmtRes'!AC727)*Source!I443, 2))), 2)</f>
        <v>4024.03</v>
      </c>
      <c r="AE1885">
        <f>ROUND((Source!AU443/100)*((ROUND(SUMIF(SmtRes!AQ722:'SmtRes'!AQ727,"=1",SmtRes!AD722:'SmtRes'!AD727)*Source!I443, 2)+ROUND(SUMIF(SmtRes!AQ722:'SmtRes'!AQ727,"=1",SmtRes!AC722:'SmtRes'!AC727)*Source!I443, 2))), 2)</f>
        <v>2115.7199999999998</v>
      </c>
      <c r="AN1885" s="54">
        <f>L1873+L1875+L1883+L1884</f>
        <v>1512.3799999999999</v>
      </c>
      <c r="AO1885">
        <f>0</f>
        <v>0</v>
      </c>
      <c r="AQ1885" t="s">
        <v>991</v>
      </c>
      <c r="AR1885" s="54">
        <f>L1873</f>
        <v>609.83000000000004</v>
      </c>
      <c r="AT1885">
        <f>0</f>
        <v>0</v>
      </c>
      <c r="AV1885" t="s">
        <v>991</v>
      </c>
      <c r="AW1885" s="54">
        <f>L1875</f>
        <v>0</v>
      </c>
      <c r="AZ1885">
        <f>Source!X443</f>
        <v>591.54</v>
      </c>
      <c r="BA1885">
        <f>Source!Y443</f>
        <v>311.01</v>
      </c>
      <c r="CD1885">
        <v>2</v>
      </c>
    </row>
    <row r="1886" spans="1:82" ht="42.75">
      <c r="A1886" s="39" t="s">
        <v>443</v>
      </c>
      <c r="B1886" s="41" t="s">
        <v>1192</v>
      </c>
      <c r="C1886" s="41" t="str">
        <f>Source!G445</f>
        <v>Заделка концевая сухая для контрольного кабеля сечением одной жилы: до 2,5 мм2, количество жил до 4</v>
      </c>
      <c r="D1886" s="42" t="str">
        <f>Source!H445</f>
        <v>ШТ</v>
      </c>
      <c r="E1886" s="45">
        <f>Source!K445</f>
        <v>14</v>
      </c>
      <c r="F1886" s="40"/>
      <c r="G1886" s="45">
        <f>Source!I445</f>
        <v>14</v>
      </c>
      <c r="H1886" s="46"/>
      <c r="I1886" s="44"/>
      <c r="J1886" s="46"/>
      <c r="K1886" s="41"/>
      <c r="L1886" s="46"/>
    </row>
    <row r="1887" spans="1:82" ht="15">
      <c r="A1887" s="40"/>
      <c r="B1887" s="43">
        <v>1</v>
      </c>
      <c r="C1887" s="40" t="s">
        <v>979</v>
      </c>
      <c r="D1887" s="42" t="s">
        <v>688</v>
      </c>
      <c r="E1887" s="45"/>
      <c r="F1887" s="43"/>
      <c r="G1887" s="45">
        <f>Source!U445</f>
        <v>2.94</v>
      </c>
      <c r="H1887" s="43"/>
      <c r="I1887" s="43"/>
      <c r="J1887" s="43"/>
      <c r="K1887" s="43"/>
      <c r="L1887" s="47">
        <f>SUM(L1888:L1888)-SUMIF(CE1888:CE1888, 1, L1888:L1888)</f>
        <v>871.18</v>
      </c>
    </row>
    <row r="1888" spans="1:82" ht="28.5">
      <c r="A1888" s="41"/>
      <c r="B1888" s="41" t="s">
        <v>766</v>
      </c>
      <c r="C1888" s="41" t="s">
        <v>767</v>
      </c>
      <c r="D1888" s="42" t="s">
        <v>688</v>
      </c>
      <c r="E1888" s="45">
        <v>0.21</v>
      </c>
      <c r="F1888" s="40"/>
      <c r="G1888" s="45">
        <f>SmtRes!CX728</f>
        <v>2.94</v>
      </c>
      <c r="H1888" s="46"/>
      <c r="I1888" s="44"/>
      <c r="J1888" s="46">
        <f>SmtRes!CZ728</f>
        <v>296.32</v>
      </c>
      <c r="K1888" s="41"/>
      <c r="L1888" s="46">
        <f>SmtRes!DI728</f>
        <v>871.18</v>
      </c>
    </row>
    <row r="1889" spans="1:82" ht="15">
      <c r="A1889" s="40"/>
      <c r="B1889" s="43">
        <v>4</v>
      </c>
      <c r="C1889" s="40" t="s">
        <v>984</v>
      </c>
      <c r="D1889" s="42"/>
      <c r="E1889" s="45"/>
      <c r="F1889" s="43"/>
      <c r="G1889" s="45"/>
      <c r="H1889" s="43"/>
      <c r="I1889" s="43"/>
      <c r="J1889" s="43"/>
      <c r="K1889" s="43"/>
      <c r="L1889" s="47">
        <f>SUM(L1890:L1893)-SUMIF(CE1890:CE1893, 1, L1890:L1893)</f>
        <v>843.56999999999994</v>
      </c>
    </row>
    <row r="1890" spans="1:82" ht="14.25">
      <c r="A1890" s="41"/>
      <c r="B1890" s="41" t="s">
        <v>895</v>
      </c>
      <c r="C1890" s="41" t="s">
        <v>897</v>
      </c>
      <c r="D1890" s="42" t="s">
        <v>324</v>
      </c>
      <c r="E1890" s="45">
        <v>1.0000000000000001E-5</v>
      </c>
      <c r="F1890" s="40"/>
      <c r="G1890" s="45">
        <f>SmtRes!CX729</f>
        <v>1.3999999999999999E-4</v>
      </c>
      <c r="H1890" s="46">
        <f>SmtRes!CZ729</f>
        <v>81827.199999999997</v>
      </c>
      <c r="I1890" s="44">
        <f>SmtRes!AI729</f>
        <v>1.1299999999999999</v>
      </c>
      <c r="J1890" s="46">
        <f>ROUND(H1890*I1890, 2)</f>
        <v>92464.74</v>
      </c>
      <c r="K1890" s="41"/>
      <c r="L1890" s="46">
        <f>SmtRes!DF729</f>
        <v>12.95</v>
      </c>
    </row>
    <row r="1891" spans="1:82" ht="71.25">
      <c r="A1891" s="41"/>
      <c r="B1891" s="41" t="s">
        <v>747</v>
      </c>
      <c r="C1891" s="41" t="s">
        <v>749</v>
      </c>
      <c r="D1891" s="42" t="s">
        <v>750</v>
      </c>
      <c r="E1891" s="45">
        <v>0.83</v>
      </c>
      <c r="F1891" s="40"/>
      <c r="G1891" s="45">
        <f>SmtRes!CX730</f>
        <v>11.62</v>
      </c>
      <c r="H1891" s="46">
        <f>SmtRes!CZ730</f>
        <v>5.87</v>
      </c>
      <c r="I1891" s="44">
        <f>SmtRes!AI730</f>
        <v>1.1299999999999999</v>
      </c>
      <c r="J1891" s="46">
        <f>ROUND(H1891*I1891, 2)</f>
        <v>6.63</v>
      </c>
      <c r="K1891" s="41"/>
      <c r="L1891" s="46">
        <f>SmtRes!DF730</f>
        <v>77.040000000000006</v>
      </c>
    </row>
    <row r="1892" spans="1:82" ht="28.5">
      <c r="A1892" s="41"/>
      <c r="B1892" s="41" t="s">
        <v>778</v>
      </c>
      <c r="C1892" s="41" t="s">
        <v>780</v>
      </c>
      <c r="D1892" s="42" t="s">
        <v>703</v>
      </c>
      <c r="E1892" s="45">
        <v>0.05</v>
      </c>
      <c r="F1892" s="40"/>
      <c r="G1892" s="45">
        <f>SmtRes!CX731</f>
        <v>0.7</v>
      </c>
      <c r="H1892" s="46">
        <f>SmtRes!CZ731</f>
        <v>931.11</v>
      </c>
      <c r="I1892" s="44">
        <f>SmtRes!AI731</f>
        <v>0.87</v>
      </c>
      <c r="J1892" s="46">
        <f>ROUND(H1892*I1892, 2)</f>
        <v>810.07</v>
      </c>
      <c r="K1892" s="41"/>
      <c r="L1892" s="46">
        <f>SmtRes!DF731</f>
        <v>567.04999999999995</v>
      </c>
    </row>
    <row r="1893" spans="1:82" ht="14.25">
      <c r="A1893" s="41"/>
      <c r="B1893" s="41" t="s">
        <v>901</v>
      </c>
      <c r="C1893" s="48" t="s">
        <v>903</v>
      </c>
      <c r="D1893" s="49" t="s">
        <v>703</v>
      </c>
      <c r="E1893" s="50">
        <v>0.02</v>
      </c>
      <c r="F1893" s="51"/>
      <c r="G1893" s="50">
        <f>SmtRes!CX732</f>
        <v>0.28000000000000003</v>
      </c>
      <c r="H1893" s="52">
        <f>SmtRes!CZ732</f>
        <v>646.78</v>
      </c>
      <c r="I1893" s="53">
        <f>SmtRes!AI732</f>
        <v>1.03</v>
      </c>
      <c r="J1893" s="52">
        <f>ROUND(H1893*I1893, 2)</f>
        <v>666.18</v>
      </c>
      <c r="K1893" s="48"/>
      <c r="L1893" s="52">
        <f>SmtRes!DF732</f>
        <v>186.53</v>
      </c>
    </row>
    <row r="1894" spans="1:82" ht="15">
      <c r="A1894" s="41"/>
      <c r="B1894" s="41"/>
      <c r="C1894" s="56" t="s">
        <v>985</v>
      </c>
      <c r="D1894" s="42"/>
      <c r="E1894" s="45"/>
      <c r="F1894" s="40"/>
      <c r="G1894" s="45"/>
      <c r="H1894" s="46"/>
      <c r="I1894" s="44"/>
      <c r="J1894" s="46"/>
      <c r="K1894" s="41"/>
      <c r="L1894" s="46">
        <f>L1887+L1889</f>
        <v>1714.75</v>
      </c>
    </row>
    <row r="1895" spans="1:82" ht="57">
      <c r="A1895" s="39" t="s">
        <v>1195</v>
      </c>
      <c r="B1895" s="41" t="str">
        <f>Source!F446</f>
        <v>421/пр_2020_п.75_пп.а</v>
      </c>
      <c r="C1895" s="41" t="str">
        <f>Source!G446</f>
        <v>Сметная стоимость вспомогательных ненормируемых материальных ресурсов, не учтенная в сметной норме, 2%</v>
      </c>
      <c r="D1895" s="42" t="str">
        <f>Source!H446</f>
        <v>%</v>
      </c>
      <c r="E1895" s="45">
        <f>SmtRes!AT733</f>
        <v>2</v>
      </c>
      <c r="F1895" s="40"/>
      <c r="G1895" s="45">
        <f>Source!I446</f>
        <v>2</v>
      </c>
      <c r="H1895" s="46"/>
      <c r="I1895" s="44"/>
      <c r="J1895" s="46"/>
      <c r="K1895" s="41"/>
      <c r="L1895" s="46">
        <f>Source!P446</f>
        <v>17.420000000000002</v>
      </c>
      <c r="AD1895">
        <f>ROUND((Source!AT446/100)*((ROUND(0*Source!I446, 2)+ROUND(0*Source!I446, 2))), 2)</f>
        <v>0</v>
      </c>
      <c r="AE1895">
        <f>ROUND((Source!AU446/100)*((ROUND(0*Source!I446, 2)+ROUND(0*Source!I446, 2))), 2)</f>
        <v>0</v>
      </c>
      <c r="AN1895">
        <f>L1895</f>
        <v>17.420000000000002</v>
      </c>
      <c r="AW1895">
        <f>L1895</f>
        <v>17.420000000000002</v>
      </c>
      <c r="AZ1895">
        <f>Source!X446</f>
        <v>0</v>
      </c>
      <c r="BA1895">
        <f>Source!Y446</f>
        <v>0</v>
      </c>
      <c r="CD1895">
        <v>4</v>
      </c>
    </row>
    <row r="1896" spans="1:82" ht="14.25">
      <c r="A1896" s="41"/>
      <c r="B1896" s="41"/>
      <c r="C1896" s="41" t="s">
        <v>987</v>
      </c>
      <c r="D1896" s="42"/>
      <c r="E1896" s="45"/>
      <c r="F1896" s="40"/>
      <c r="G1896" s="45"/>
      <c r="H1896" s="46"/>
      <c r="I1896" s="44"/>
      <c r="J1896" s="46"/>
      <c r="K1896" s="41"/>
      <c r="L1896" s="46">
        <f>SUM(AR1886:AR1899)+SUM(AS1886:AS1899)+SUM(AT1886:AT1899)+SUM(AU1886:AU1899)+SUM(AV1886:AV1899)</f>
        <v>871.18</v>
      </c>
    </row>
    <row r="1897" spans="1:82" ht="28.5">
      <c r="A1897" s="41"/>
      <c r="B1897" s="41" t="s">
        <v>27</v>
      </c>
      <c r="C1897" s="41" t="s">
        <v>988</v>
      </c>
      <c r="D1897" s="42" t="s">
        <v>32</v>
      </c>
      <c r="E1897" s="45">
        <f>Source!BZ445</f>
        <v>97</v>
      </c>
      <c r="F1897" s="40"/>
      <c r="G1897" s="45">
        <f>Source!AT445</f>
        <v>97</v>
      </c>
      <c r="H1897" s="46"/>
      <c r="I1897" s="44"/>
      <c r="J1897" s="46"/>
      <c r="K1897" s="41"/>
      <c r="L1897" s="46">
        <f>SUM(AZ1886:AZ1899)</f>
        <v>845.04</v>
      </c>
    </row>
    <row r="1898" spans="1:82" ht="28.5">
      <c r="A1898" s="48"/>
      <c r="B1898" s="48" t="s">
        <v>28</v>
      </c>
      <c r="C1898" s="48" t="s">
        <v>989</v>
      </c>
      <c r="D1898" s="49" t="s">
        <v>32</v>
      </c>
      <c r="E1898" s="50">
        <f>Source!CA445</f>
        <v>51</v>
      </c>
      <c r="F1898" s="51"/>
      <c r="G1898" s="50">
        <f>Source!AU445</f>
        <v>51</v>
      </c>
      <c r="H1898" s="52"/>
      <c r="I1898" s="53"/>
      <c r="J1898" s="52"/>
      <c r="K1898" s="48"/>
      <c r="L1898" s="52">
        <f>SUM(BA1886:BA1899)</f>
        <v>444.3</v>
      </c>
    </row>
    <row r="1899" spans="1:82" ht="15">
      <c r="C1899" s="82" t="s">
        <v>990</v>
      </c>
      <c r="D1899" s="82"/>
      <c r="E1899" s="82"/>
      <c r="F1899" s="82"/>
      <c r="G1899" s="82"/>
      <c r="H1899" s="82"/>
      <c r="I1899" s="83">
        <f>K1899/E1886</f>
        <v>215.82214285714286</v>
      </c>
      <c r="J1899" s="83"/>
      <c r="K1899" s="83">
        <f>L1887+L1889+L1897+L1898+SUM(L1895:L1895)</f>
        <v>3021.51</v>
      </c>
      <c r="L1899" s="83"/>
      <c r="AD1899">
        <f>ROUND((Source!AT445/100)*((ROUND(SUMIF(SmtRes!AQ728:'SmtRes'!AQ733,"=1",SmtRes!AD728:'SmtRes'!AD733)*Source!I445, 2)+ROUND(SUMIF(SmtRes!AQ728:'SmtRes'!AQ733,"=1",SmtRes!AC728:'SmtRes'!AC733)*Source!I445, 2))), 2)</f>
        <v>4024.03</v>
      </c>
      <c r="AE1899">
        <f>ROUND((Source!AU445/100)*((ROUND(SUMIF(SmtRes!AQ728:'SmtRes'!AQ733,"=1",SmtRes!AD728:'SmtRes'!AD733)*Source!I445, 2)+ROUND(SUMIF(SmtRes!AQ728:'SmtRes'!AQ733,"=1",SmtRes!AC728:'SmtRes'!AC733)*Source!I445, 2))), 2)</f>
        <v>2115.7199999999998</v>
      </c>
      <c r="AN1899" s="54">
        <f>L1887+L1889+L1897+L1898</f>
        <v>3004.09</v>
      </c>
      <c r="AO1899">
        <f>0</f>
        <v>0</v>
      </c>
      <c r="AQ1899" t="s">
        <v>991</v>
      </c>
      <c r="AR1899" s="54">
        <f>L1887</f>
        <v>871.18</v>
      </c>
      <c r="AT1899">
        <f>0</f>
        <v>0</v>
      </c>
      <c r="AV1899" t="s">
        <v>991</v>
      </c>
      <c r="AW1899" s="54">
        <f>L1889</f>
        <v>843.56999999999994</v>
      </c>
      <c r="AZ1899">
        <f>Source!X445</f>
        <v>845.04</v>
      </c>
      <c r="BA1899">
        <f>Source!Y445</f>
        <v>444.3</v>
      </c>
      <c r="CD1899">
        <v>2</v>
      </c>
    </row>
    <row r="1900" spans="1:82" ht="106.5">
      <c r="A1900" s="39" t="s">
        <v>445</v>
      </c>
      <c r="B1900" s="41" t="s">
        <v>1181</v>
      </c>
      <c r="C1900" s="41" t="s">
        <v>1182</v>
      </c>
      <c r="D1900" s="42" t="str">
        <f>Source!H447</f>
        <v>ШТ</v>
      </c>
      <c r="E1900" s="45">
        <f>Source!K447</f>
        <v>10</v>
      </c>
      <c r="F1900" s="40"/>
      <c r="G1900" s="45">
        <f>Source!I447</f>
        <v>10</v>
      </c>
      <c r="H1900" s="46"/>
      <c r="I1900" s="44"/>
      <c r="J1900" s="46"/>
      <c r="K1900" s="41"/>
      <c r="L1900" s="46"/>
    </row>
    <row r="1901" spans="1:82" ht="15">
      <c r="A1901" s="40"/>
      <c r="B1901" s="43">
        <v>1</v>
      </c>
      <c r="C1901" s="40" t="s">
        <v>979</v>
      </c>
      <c r="D1901" s="42" t="s">
        <v>688</v>
      </c>
      <c r="E1901" s="45"/>
      <c r="F1901" s="43"/>
      <c r="G1901" s="45">
        <f>Source!U447</f>
        <v>2.1</v>
      </c>
      <c r="H1901" s="43"/>
      <c r="I1901" s="43"/>
      <c r="J1901" s="43"/>
      <c r="K1901" s="43"/>
      <c r="L1901" s="47">
        <f>SUM(L1902:L1902)-SUMIF(CE1902:CE1902, 1, L1902:L1902)</f>
        <v>622.27</v>
      </c>
    </row>
    <row r="1902" spans="1:82" ht="28.5">
      <c r="A1902" s="41"/>
      <c r="B1902" s="41" t="s">
        <v>766</v>
      </c>
      <c r="C1902" s="41" t="s">
        <v>767</v>
      </c>
      <c r="D1902" s="42" t="s">
        <v>688</v>
      </c>
      <c r="E1902" s="45">
        <v>0.3</v>
      </c>
      <c r="F1902" s="40">
        <f>ROUND(0.7,7)</f>
        <v>0.7</v>
      </c>
      <c r="G1902" s="45">
        <f>SmtRes!CX734</f>
        <v>2.1</v>
      </c>
      <c r="H1902" s="46"/>
      <c r="I1902" s="44"/>
      <c r="J1902" s="46">
        <f>SmtRes!CZ734</f>
        <v>296.32</v>
      </c>
      <c r="K1902" s="41"/>
      <c r="L1902" s="46">
        <f>SmtRes!DI734</f>
        <v>622.27</v>
      </c>
    </row>
    <row r="1903" spans="1:82" ht="15">
      <c r="A1903" s="40"/>
      <c r="B1903" s="43">
        <v>4</v>
      </c>
      <c r="C1903" s="40" t="s">
        <v>984</v>
      </c>
      <c r="D1903" s="42"/>
      <c r="E1903" s="45"/>
      <c r="F1903" s="43"/>
      <c r="G1903" s="45"/>
      <c r="H1903" s="43"/>
      <c r="I1903" s="43"/>
      <c r="J1903" s="43"/>
      <c r="K1903" s="43"/>
      <c r="L1903" s="47">
        <f>SUM(L1904:L1907)-SUMIF(CE1904:CE1907, 1, L1904:L1907)</f>
        <v>0</v>
      </c>
    </row>
    <row r="1904" spans="1:82" ht="14.25">
      <c r="A1904" s="41"/>
      <c r="B1904" s="41" t="s">
        <v>895</v>
      </c>
      <c r="C1904" s="41" t="s">
        <v>897</v>
      </c>
      <c r="D1904" s="42" t="s">
        <v>324</v>
      </c>
      <c r="E1904" s="45">
        <v>1.0000000000000001E-5</v>
      </c>
      <c r="F1904" s="40">
        <f>ROUND(0,7)</f>
        <v>0</v>
      </c>
      <c r="G1904" s="45">
        <f>SmtRes!CX735</f>
        <v>0</v>
      </c>
      <c r="H1904" s="46">
        <f>SmtRes!CZ735</f>
        <v>81827.199999999997</v>
      </c>
      <c r="I1904" s="44">
        <f>SmtRes!AI735</f>
        <v>1.1299999999999999</v>
      </c>
      <c r="J1904" s="46">
        <f>ROUND(H1904*I1904, 2)</f>
        <v>92464.74</v>
      </c>
      <c r="K1904" s="41"/>
      <c r="L1904" s="46">
        <f>SmtRes!DF735</f>
        <v>0</v>
      </c>
    </row>
    <row r="1905" spans="1:82" ht="71.25">
      <c r="A1905" s="41"/>
      <c r="B1905" s="41" t="s">
        <v>747</v>
      </c>
      <c r="C1905" s="41" t="s">
        <v>749</v>
      </c>
      <c r="D1905" s="42" t="s">
        <v>750</v>
      </c>
      <c r="E1905" s="45">
        <v>0.83</v>
      </c>
      <c r="F1905" s="40">
        <f>ROUND(0,7)</f>
        <v>0</v>
      </c>
      <c r="G1905" s="45">
        <f>SmtRes!CX736</f>
        <v>0</v>
      </c>
      <c r="H1905" s="46">
        <f>SmtRes!CZ736</f>
        <v>5.87</v>
      </c>
      <c r="I1905" s="44">
        <f>SmtRes!AI736</f>
        <v>1.1299999999999999</v>
      </c>
      <c r="J1905" s="46">
        <f>ROUND(H1905*I1905, 2)</f>
        <v>6.63</v>
      </c>
      <c r="K1905" s="41"/>
      <c r="L1905" s="46">
        <f>SmtRes!DF736</f>
        <v>0</v>
      </c>
    </row>
    <row r="1906" spans="1:82" ht="28.5">
      <c r="A1906" s="41"/>
      <c r="B1906" s="41" t="s">
        <v>778</v>
      </c>
      <c r="C1906" s="41" t="s">
        <v>780</v>
      </c>
      <c r="D1906" s="42" t="s">
        <v>703</v>
      </c>
      <c r="E1906" s="45">
        <v>0.05</v>
      </c>
      <c r="F1906" s="40">
        <f>ROUND(0,7)</f>
        <v>0</v>
      </c>
      <c r="G1906" s="45">
        <f>SmtRes!CX737</f>
        <v>0</v>
      </c>
      <c r="H1906" s="46">
        <f>SmtRes!CZ737</f>
        <v>931.11</v>
      </c>
      <c r="I1906" s="44">
        <f>SmtRes!AI737</f>
        <v>0.87</v>
      </c>
      <c r="J1906" s="46">
        <f>ROUND(H1906*I1906, 2)</f>
        <v>810.07</v>
      </c>
      <c r="K1906" s="41"/>
      <c r="L1906" s="46">
        <f>SmtRes!DF737</f>
        <v>0</v>
      </c>
    </row>
    <row r="1907" spans="1:82" ht="14.25">
      <c r="A1907" s="41"/>
      <c r="B1907" s="41" t="s">
        <v>901</v>
      </c>
      <c r="C1907" s="48" t="s">
        <v>903</v>
      </c>
      <c r="D1907" s="49" t="s">
        <v>703</v>
      </c>
      <c r="E1907" s="50">
        <v>0.02</v>
      </c>
      <c r="F1907" s="51">
        <f>ROUND(0,7)</f>
        <v>0</v>
      </c>
      <c r="G1907" s="50">
        <f>SmtRes!CX738</f>
        <v>0</v>
      </c>
      <c r="H1907" s="52">
        <f>SmtRes!CZ738</f>
        <v>646.78</v>
      </c>
      <c r="I1907" s="53">
        <f>SmtRes!AI738</f>
        <v>1.03</v>
      </c>
      <c r="J1907" s="52">
        <f>ROUND(H1907*I1907, 2)</f>
        <v>666.18</v>
      </c>
      <c r="K1907" s="48"/>
      <c r="L1907" s="52">
        <f>SmtRes!DF738</f>
        <v>0</v>
      </c>
    </row>
    <row r="1908" spans="1:82" ht="15">
      <c r="A1908" s="41"/>
      <c r="B1908" s="41"/>
      <c r="C1908" s="56" t="s">
        <v>985</v>
      </c>
      <c r="D1908" s="42"/>
      <c r="E1908" s="45"/>
      <c r="F1908" s="40"/>
      <c r="G1908" s="45"/>
      <c r="H1908" s="46"/>
      <c r="I1908" s="44"/>
      <c r="J1908" s="46"/>
      <c r="K1908" s="41"/>
      <c r="L1908" s="46">
        <f>L1901+L1903</f>
        <v>622.27</v>
      </c>
    </row>
    <row r="1909" spans="1:82" ht="57">
      <c r="A1909" s="39" t="s">
        <v>1196</v>
      </c>
      <c r="B1909" s="41" t="str">
        <f>Source!F448</f>
        <v>421/пр_2020_п.75_пп.а</v>
      </c>
      <c r="C1909" s="41" t="str">
        <f>Source!G448</f>
        <v>Сметная стоимость вспомогательных ненормируемых материальных ресурсов, не учтенная в сметной норме, 2%</v>
      </c>
      <c r="D1909" s="42" t="str">
        <f>Source!H448</f>
        <v>%</v>
      </c>
      <c r="E1909" s="45">
        <f>SmtRes!AT739</f>
        <v>2</v>
      </c>
      <c r="F1909" s="40"/>
      <c r="G1909" s="45">
        <f>Source!I448</f>
        <v>2</v>
      </c>
      <c r="H1909" s="46"/>
      <c r="I1909" s="44"/>
      <c r="J1909" s="46"/>
      <c r="K1909" s="41"/>
      <c r="L1909" s="46">
        <f>Source!P448</f>
        <v>17.78</v>
      </c>
      <c r="AD1909">
        <f>ROUND((Source!AT448/100)*((ROUND(0*Source!I448, 2)+ROUND(0*Source!I448, 2))), 2)</f>
        <v>0</v>
      </c>
      <c r="AE1909">
        <f>ROUND((Source!AU448/100)*((ROUND(0*Source!I448, 2)+ROUND(0*Source!I448, 2))), 2)</f>
        <v>0</v>
      </c>
      <c r="AN1909">
        <f>L1909</f>
        <v>17.78</v>
      </c>
      <c r="AW1909">
        <f>L1909</f>
        <v>17.78</v>
      </c>
      <c r="AZ1909">
        <f>Source!X448</f>
        <v>0</v>
      </c>
      <c r="BA1909">
        <f>Source!Y448</f>
        <v>0</v>
      </c>
      <c r="CD1909">
        <v>4</v>
      </c>
    </row>
    <row r="1910" spans="1:82" ht="14.25">
      <c r="A1910" s="41"/>
      <c r="B1910" s="41"/>
      <c r="C1910" s="41" t="s">
        <v>987</v>
      </c>
      <c r="D1910" s="42"/>
      <c r="E1910" s="45"/>
      <c r="F1910" s="40"/>
      <c r="G1910" s="45"/>
      <c r="H1910" s="46"/>
      <c r="I1910" s="44"/>
      <c r="J1910" s="46"/>
      <c r="K1910" s="41"/>
      <c r="L1910" s="46">
        <f>SUM(AR1900:AR1913)+SUM(AS1900:AS1913)+SUM(AT1900:AT1913)+SUM(AU1900:AU1913)+SUM(AV1900:AV1913)</f>
        <v>622.27</v>
      </c>
    </row>
    <row r="1911" spans="1:82" ht="28.5">
      <c r="A1911" s="41"/>
      <c r="B1911" s="41" t="s">
        <v>27</v>
      </c>
      <c r="C1911" s="41" t="s">
        <v>988</v>
      </c>
      <c r="D1911" s="42" t="s">
        <v>32</v>
      </c>
      <c r="E1911" s="45">
        <f>Source!BZ447</f>
        <v>97</v>
      </c>
      <c r="F1911" s="40"/>
      <c r="G1911" s="45">
        <f>Source!AT447</f>
        <v>97</v>
      </c>
      <c r="H1911" s="46"/>
      <c r="I1911" s="44"/>
      <c r="J1911" s="46"/>
      <c r="K1911" s="41"/>
      <c r="L1911" s="46">
        <f>SUM(AZ1900:AZ1913)</f>
        <v>603.6</v>
      </c>
    </row>
    <row r="1912" spans="1:82" ht="28.5">
      <c r="A1912" s="48"/>
      <c r="B1912" s="48" t="s">
        <v>28</v>
      </c>
      <c r="C1912" s="48" t="s">
        <v>989</v>
      </c>
      <c r="D1912" s="49" t="s">
        <v>32</v>
      </c>
      <c r="E1912" s="50">
        <f>Source!CA447</f>
        <v>51</v>
      </c>
      <c r="F1912" s="51"/>
      <c r="G1912" s="50">
        <f>Source!AU447</f>
        <v>51</v>
      </c>
      <c r="H1912" s="52"/>
      <c r="I1912" s="53"/>
      <c r="J1912" s="52"/>
      <c r="K1912" s="48"/>
      <c r="L1912" s="52">
        <f>SUM(BA1900:BA1913)</f>
        <v>317.36</v>
      </c>
    </row>
    <row r="1913" spans="1:82" ht="15">
      <c r="C1913" s="82" t="s">
        <v>990</v>
      </c>
      <c r="D1913" s="82"/>
      <c r="E1913" s="82"/>
      <c r="F1913" s="82"/>
      <c r="G1913" s="82"/>
      <c r="H1913" s="82"/>
      <c r="I1913" s="83">
        <f>K1913/E1900</f>
        <v>156.101</v>
      </c>
      <c r="J1913" s="83"/>
      <c r="K1913" s="83">
        <f>L1901+L1903+L1911+L1912+SUM(L1909:L1909)</f>
        <v>1561.01</v>
      </c>
      <c r="L1913" s="83"/>
      <c r="AD1913">
        <f>ROUND((Source!AT447/100)*((ROUND(SUMIF(SmtRes!AQ734:'SmtRes'!AQ739,"=1",SmtRes!AD734:'SmtRes'!AD739)*Source!I447, 2)+ROUND(SUMIF(SmtRes!AQ734:'SmtRes'!AQ739,"=1",SmtRes!AC734:'SmtRes'!AC739)*Source!I447, 2))), 2)</f>
        <v>2874.3</v>
      </c>
      <c r="AE1913">
        <f>ROUND((Source!AU447/100)*((ROUND(SUMIF(SmtRes!AQ734:'SmtRes'!AQ739,"=1",SmtRes!AD734:'SmtRes'!AD739)*Source!I447, 2)+ROUND(SUMIF(SmtRes!AQ734:'SmtRes'!AQ739,"=1",SmtRes!AC734:'SmtRes'!AC739)*Source!I447, 2))), 2)</f>
        <v>1511.23</v>
      </c>
      <c r="AN1913" s="54">
        <f>L1901+L1903+L1911+L1912</f>
        <v>1543.23</v>
      </c>
      <c r="AO1913">
        <f>0</f>
        <v>0</v>
      </c>
      <c r="AQ1913" t="s">
        <v>991</v>
      </c>
      <c r="AR1913" s="54">
        <f>L1901</f>
        <v>622.27</v>
      </c>
      <c r="AT1913">
        <f>0</f>
        <v>0</v>
      </c>
      <c r="AV1913" t="s">
        <v>991</v>
      </c>
      <c r="AW1913" s="54">
        <f>L1903</f>
        <v>0</v>
      </c>
      <c r="AZ1913">
        <f>Source!X447</f>
        <v>603.6</v>
      </c>
      <c r="BA1913">
        <f>Source!Y447</f>
        <v>317.36</v>
      </c>
      <c r="CD1913">
        <v>2</v>
      </c>
    </row>
    <row r="1914" spans="1:82" ht="42.75">
      <c r="A1914" s="39" t="s">
        <v>447</v>
      </c>
      <c r="B1914" s="41" t="s">
        <v>1181</v>
      </c>
      <c r="C1914" s="41" t="str">
        <f>Source!G449</f>
        <v>Заделка концевая сухая для контрольного кабеля сечением одной жилы: до 2,5 мм2, количество жил до 7</v>
      </c>
      <c r="D1914" s="42" t="str">
        <f>Source!H449</f>
        <v>ШТ</v>
      </c>
      <c r="E1914" s="45">
        <f>Source!K449</f>
        <v>10</v>
      </c>
      <c r="F1914" s="40"/>
      <c r="G1914" s="45">
        <f>Source!I449</f>
        <v>10</v>
      </c>
      <c r="H1914" s="46"/>
      <c r="I1914" s="44"/>
      <c r="J1914" s="46"/>
      <c r="K1914" s="41"/>
      <c r="L1914" s="46"/>
    </row>
    <row r="1915" spans="1:82" ht="15">
      <c r="A1915" s="40"/>
      <c r="B1915" s="43">
        <v>1</v>
      </c>
      <c r="C1915" s="40" t="s">
        <v>979</v>
      </c>
      <c r="D1915" s="42" t="s">
        <v>688</v>
      </c>
      <c r="E1915" s="45"/>
      <c r="F1915" s="43"/>
      <c r="G1915" s="45">
        <f>Source!U449</f>
        <v>3</v>
      </c>
      <c r="H1915" s="43"/>
      <c r="I1915" s="43"/>
      <c r="J1915" s="43"/>
      <c r="K1915" s="43"/>
      <c r="L1915" s="47">
        <f>SUM(L1916:L1916)-SUMIF(CE1916:CE1916, 1, L1916:L1916)</f>
        <v>888.96</v>
      </c>
    </row>
    <row r="1916" spans="1:82" ht="28.5">
      <c r="A1916" s="41"/>
      <c r="B1916" s="41" t="s">
        <v>766</v>
      </c>
      <c r="C1916" s="41" t="s">
        <v>767</v>
      </c>
      <c r="D1916" s="42" t="s">
        <v>688</v>
      </c>
      <c r="E1916" s="45">
        <v>0.3</v>
      </c>
      <c r="F1916" s="40"/>
      <c r="G1916" s="45">
        <f>SmtRes!CX740</f>
        <v>3</v>
      </c>
      <c r="H1916" s="46"/>
      <c r="I1916" s="44"/>
      <c r="J1916" s="46">
        <f>SmtRes!CZ740</f>
        <v>296.32</v>
      </c>
      <c r="K1916" s="41"/>
      <c r="L1916" s="46">
        <f>SmtRes!DI740</f>
        <v>888.96</v>
      </c>
    </row>
    <row r="1917" spans="1:82" ht="15">
      <c r="A1917" s="40"/>
      <c r="B1917" s="43">
        <v>4</v>
      </c>
      <c r="C1917" s="40" t="s">
        <v>984</v>
      </c>
      <c r="D1917" s="42"/>
      <c r="E1917" s="45"/>
      <c r="F1917" s="43"/>
      <c r="G1917" s="45"/>
      <c r="H1917" s="43"/>
      <c r="I1917" s="43"/>
      <c r="J1917" s="43"/>
      <c r="K1917" s="43"/>
      <c r="L1917" s="47">
        <f>SUM(L1918:L1921)-SUMIF(CE1918:CE1921, 1, L1918:L1921)</f>
        <v>602.56000000000006</v>
      </c>
    </row>
    <row r="1918" spans="1:82" ht="14.25">
      <c r="A1918" s="41"/>
      <c r="B1918" s="41" t="s">
        <v>895</v>
      </c>
      <c r="C1918" s="41" t="s">
        <v>897</v>
      </c>
      <c r="D1918" s="42" t="s">
        <v>324</v>
      </c>
      <c r="E1918" s="45">
        <v>1.0000000000000001E-5</v>
      </c>
      <c r="F1918" s="40"/>
      <c r="G1918" s="45">
        <f>SmtRes!CX741</f>
        <v>1E-4</v>
      </c>
      <c r="H1918" s="46">
        <f>SmtRes!CZ741</f>
        <v>81827.199999999997</v>
      </c>
      <c r="I1918" s="44">
        <f>SmtRes!AI741</f>
        <v>1.1299999999999999</v>
      </c>
      <c r="J1918" s="46">
        <f>ROUND(H1918*I1918, 2)</f>
        <v>92464.74</v>
      </c>
      <c r="K1918" s="41"/>
      <c r="L1918" s="46">
        <f>SmtRes!DF741</f>
        <v>9.25</v>
      </c>
    </row>
    <row r="1919" spans="1:82" ht="71.25">
      <c r="A1919" s="41"/>
      <c r="B1919" s="41" t="s">
        <v>747</v>
      </c>
      <c r="C1919" s="41" t="s">
        <v>749</v>
      </c>
      <c r="D1919" s="42" t="s">
        <v>750</v>
      </c>
      <c r="E1919" s="45">
        <v>0.83</v>
      </c>
      <c r="F1919" s="40"/>
      <c r="G1919" s="45">
        <f>SmtRes!CX742</f>
        <v>8.3000000000000007</v>
      </c>
      <c r="H1919" s="46">
        <f>SmtRes!CZ742</f>
        <v>5.87</v>
      </c>
      <c r="I1919" s="44">
        <f>SmtRes!AI742</f>
        <v>1.1299999999999999</v>
      </c>
      <c r="J1919" s="46">
        <f>ROUND(H1919*I1919, 2)</f>
        <v>6.63</v>
      </c>
      <c r="K1919" s="41"/>
      <c r="L1919" s="46">
        <f>SmtRes!DF742</f>
        <v>55.03</v>
      </c>
    </row>
    <row r="1920" spans="1:82" ht="28.5">
      <c r="A1920" s="41"/>
      <c r="B1920" s="41" t="s">
        <v>778</v>
      </c>
      <c r="C1920" s="41" t="s">
        <v>780</v>
      </c>
      <c r="D1920" s="42" t="s">
        <v>703</v>
      </c>
      <c r="E1920" s="45">
        <v>0.05</v>
      </c>
      <c r="F1920" s="40"/>
      <c r="G1920" s="45">
        <f>SmtRes!CX743</f>
        <v>0.5</v>
      </c>
      <c r="H1920" s="46">
        <f>SmtRes!CZ743</f>
        <v>931.11</v>
      </c>
      <c r="I1920" s="44">
        <f>SmtRes!AI743</f>
        <v>0.87</v>
      </c>
      <c r="J1920" s="46">
        <f>ROUND(H1920*I1920, 2)</f>
        <v>810.07</v>
      </c>
      <c r="K1920" s="41"/>
      <c r="L1920" s="46">
        <f>SmtRes!DF743</f>
        <v>405.04</v>
      </c>
    </row>
    <row r="1921" spans="1:82" ht="14.25">
      <c r="A1921" s="41"/>
      <c r="B1921" s="41" t="s">
        <v>901</v>
      </c>
      <c r="C1921" s="48" t="s">
        <v>903</v>
      </c>
      <c r="D1921" s="49" t="s">
        <v>703</v>
      </c>
      <c r="E1921" s="50">
        <v>0.02</v>
      </c>
      <c r="F1921" s="51"/>
      <c r="G1921" s="50">
        <f>SmtRes!CX744</f>
        <v>0.2</v>
      </c>
      <c r="H1921" s="52">
        <f>SmtRes!CZ744</f>
        <v>646.78</v>
      </c>
      <c r="I1921" s="53">
        <f>SmtRes!AI744</f>
        <v>1.03</v>
      </c>
      <c r="J1921" s="52">
        <f>ROUND(H1921*I1921, 2)</f>
        <v>666.18</v>
      </c>
      <c r="K1921" s="48"/>
      <c r="L1921" s="52">
        <f>SmtRes!DF744</f>
        <v>133.24</v>
      </c>
    </row>
    <row r="1922" spans="1:82" ht="15">
      <c r="A1922" s="41"/>
      <c r="B1922" s="41"/>
      <c r="C1922" s="56" t="s">
        <v>985</v>
      </c>
      <c r="D1922" s="42"/>
      <c r="E1922" s="45"/>
      <c r="F1922" s="40"/>
      <c r="G1922" s="45"/>
      <c r="H1922" s="46"/>
      <c r="I1922" s="44"/>
      <c r="J1922" s="46"/>
      <c r="K1922" s="41"/>
      <c r="L1922" s="46">
        <f>L1915+L1917</f>
        <v>1491.52</v>
      </c>
    </row>
    <row r="1923" spans="1:82" ht="57">
      <c r="A1923" s="39" t="s">
        <v>1197</v>
      </c>
      <c r="B1923" s="41" t="str">
        <f>Source!F450</f>
        <v>421/пр_2020_п.75_пп.а</v>
      </c>
      <c r="C1923" s="41" t="str">
        <f>Source!G450</f>
        <v>Сметная стоимость вспомогательных ненормируемых материальных ресурсов, не учтенная в сметной норме, 2%</v>
      </c>
      <c r="D1923" s="42" t="str">
        <f>Source!H450</f>
        <v>%</v>
      </c>
      <c r="E1923" s="45">
        <f>SmtRes!AT745</f>
        <v>2</v>
      </c>
      <c r="F1923" s="40"/>
      <c r="G1923" s="45">
        <f>Source!I450</f>
        <v>2</v>
      </c>
      <c r="H1923" s="46"/>
      <c r="I1923" s="44"/>
      <c r="J1923" s="46"/>
      <c r="K1923" s="41"/>
      <c r="L1923" s="46">
        <f>Source!P450</f>
        <v>17.78</v>
      </c>
      <c r="AD1923">
        <f>ROUND((Source!AT450/100)*((ROUND(0*Source!I450, 2)+ROUND(0*Source!I450, 2))), 2)</f>
        <v>0</v>
      </c>
      <c r="AE1923">
        <f>ROUND((Source!AU450/100)*((ROUND(0*Source!I450, 2)+ROUND(0*Source!I450, 2))), 2)</f>
        <v>0</v>
      </c>
      <c r="AN1923">
        <f>L1923</f>
        <v>17.78</v>
      </c>
      <c r="AW1923">
        <f>L1923</f>
        <v>17.78</v>
      </c>
      <c r="AZ1923">
        <f>Source!X450</f>
        <v>0</v>
      </c>
      <c r="BA1923">
        <f>Source!Y450</f>
        <v>0</v>
      </c>
      <c r="CD1923">
        <v>4</v>
      </c>
    </row>
    <row r="1924" spans="1:82" ht="14.25">
      <c r="A1924" s="41"/>
      <c r="B1924" s="41"/>
      <c r="C1924" s="41" t="s">
        <v>987</v>
      </c>
      <c r="D1924" s="42"/>
      <c r="E1924" s="45"/>
      <c r="F1924" s="40"/>
      <c r="G1924" s="45"/>
      <c r="H1924" s="46"/>
      <c r="I1924" s="44"/>
      <c r="J1924" s="46"/>
      <c r="K1924" s="41"/>
      <c r="L1924" s="46">
        <f>SUM(AR1914:AR1927)+SUM(AS1914:AS1927)+SUM(AT1914:AT1927)+SUM(AU1914:AU1927)+SUM(AV1914:AV1927)</f>
        <v>888.96</v>
      </c>
    </row>
    <row r="1925" spans="1:82" ht="28.5">
      <c r="A1925" s="41"/>
      <c r="B1925" s="41" t="s">
        <v>27</v>
      </c>
      <c r="C1925" s="41" t="s">
        <v>988</v>
      </c>
      <c r="D1925" s="42" t="s">
        <v>32</v>
      </c>
      <c r="E1925" s="45">
        <f>Source!BZ449</f>
        <v>97</v>
      </c>
      <c r="F1925" s="40"/>
      <c r="G1925" s="45">
        <f>Source!AT449</f>
        <v>97</v>
      </c>
      <c r="H1925" s="46"/>
      <c r="I1925" s="44"/>
      <c r="J1925" s="46"/>
      <c r="K1925" s="41"/>
      <c r="L1925" s="46">
        <f>SUM(AZ1914:AZ1927)</f>
        <v>862.29</v>
      </c>
    </row>
    <row r="1926" spans="1:82" ht="28.5">
      <c r="A1926" s="48"/>
      <c r="B1926" s="48" t="s">
        <v>28</v>
      </c>
      <c r="C1926" s="48" t="s">
        <v>989</v>
      </c>
      <c r="D1926" s="49" t="s">
        <v>32</v>
      </c>
      <c r="E1926" s="50">
        <f>Source!CA449</f>
        <v>51</v>
      </c>
      <c r="F1926" s="51"/>
      <c r="G1926" s="50">
        <f>Source!AU449</f>
        <v>51</v>
      </c>
      <c r="H1926" s="52"/>
      <c r="I1926" s="53"/>
      <c r="J1926" s="52"/>
      <c r="K1926" s="48"/>
      <c r="L1926" s="52">
        <f>SUM(BA1914:BA1927)</f>
        <v>453.37</v>
      </c>
    </row>
    <row r="1927" spans="1:82" ht="15">
      <c r="C1927" s="82" t="s">
        <v>990</v>
      </c>
      <c r="D1927" s="82"/>
      <c r="E1927" s="82"/>
      <c r="F1927" s="82"/>
      <c r="G1927" s="82"/>
      <c r="H1927" s="82"/>
      <c r="I1927" s="83">
        <f>K1927/E1914</f>
        <v>282.49599999999998</v>
      </c>
      <c r="J1927" s="83"/>
      <c r="K1927" s="83">
        <f>L1915+L1917+L1925+L1926+SUM(L1923:L1923)</f>
        <v>2824.96</v>
      </c>
      <c r="L1927" s="83"/>
      <c r="AD1927">
        <f>ROUND((Source!AT449/100)*((ROUND(SUMIF(SmtRes!AQ740:'SmtRes'!AQ745,"=1",SmtRes!AD740:'SmtRes'!AD745)*Source!I449, 2)+ROUND(SUMIF(SmtRes!AQ740:'SmtRes'!AQ745,"=1",SmtRes!AC740:'SmtRes'!AC745)*Source!I449, 2))), 2)</f>
        <v>2874.3</v>
      </c>
      <c r="AE1927">
        <f>ROUND((Source!AU449/100)*((ROUND(SUMIF(SmtRes!AQ740:'SmtRes'!AQ745,"=1",SmtRes!AD740:'SmtRes'!AD745)*Source!I449, 2)+ROUND(SUMIF(SmtRes!AQ740:'SmtRes'!AQ745,"=1",SmtRes!AC740:'SmtRes'!AC745)*Source!I449, 2))), 2)</f>
        <v>1511.23</v>
      </c>
      <c r="AN1927" s="54">
        <f>L1915+L1917+L1925+L1926</f>
        <v>2807.18</v>
      </c>
      <c r="AO1927">
        <f>0</f>
        <v>0</v>
      </c>
      <c r="AQ1927" t="s">
        <v>991</v>
      </c>
      <c r="AR1927" s="54">
        <f>L1915</f>
        <v>888.96</v>
      </c>
      <c r="AT1927">
        <f>0</f>
        <v>0</v>
      </c>
      <c r="AV1927" t="s">
        <v>991</v>
      </c>
      <c r="AW1927" s="54">
        <f>L1917</f>
        <v>602.56000000000006</v>
      </c>
      <c r="AZ1927">
        <f>Source!X449</f>
        <v>862.29</v>
      </c>
      <c r="BA1927">
        <f>Source!Y449</f>
        <v>453.37</v>
      </c>
      <c r="CD1927">
        <v>2</v>
      </c>
    </row>
    <row r="1929" spans="1:82" ht="15">
      <c r="A1929" s="60"/>
      <c r="B1929" s="61"/>
      <c r="C1929" s="76" t="s">
        <v>1030</v>
      </c>
      <c r="D1929" s="76"/>
      <c r="E1929" s="76"/>
      <c r="F1929" s="76"/>
      <c r="G1929" s="76"/>
      <c r="H1929" s="76"/>
      <c r="I1929" s="47"/>
      <c r="J1929" s="60"/>
      <c r="K1929" s="62"/>
      <c r="L1929" s="47">
        <f>L1931+L1932+L1938+L1942</f>
        <v>16143.3</v>
      </c>
    </row>
    <row r="1930" spans="1:82" ht="14.25">
      <c r="A1930" s="57"/>
      <c r="B1930" s="59"/>
      <c r="C1930" s="79" t="s">
        <v>1031</v>
      </c>
      <c r="D1930" s="77"/>
      <c r="E1930" s="77"/>
      <c r="F1930" s="77"/>
      <c r="G1930" s="77"/>
      <c r="H1930" s="77"/>
      <c r="I1930" s="46"/>
      <c r="J1930" s="57"/>
      <c r="K1930" s="43"/>
      <c r="L1930" s="46"/>
    </row>
    <row r="1931" spans="1:82" ht="14.25">
      <c r="A1931" s="57"/>
      <c r="B1931" s="59"/>
      <c r="C1931" s="77" t="s">
        <v>1032</v>
      </c>
      <c r="D1931" s="77"/>
      <c r="E1931" s="77"/>
      <c r="F1931" s="77"/>
      <c r="G1931" s="77"/>
      <c r="H1931" s="77"/>
      <c r="I1931" s="46"/>
      <c r="J1931" s="57"/>
      <c r="K1931" s="43"/>
      <c r="L1931" s="46">
        <f>SUM(AR1825:AR1927)</f>
        <v>12567.41</v>
      </c>
    </row>
    <row r="1932" spans="1:82" ht="14.25" hidden="1">
      <c r="A1932" s="57"/>
      <c r="B1932" s="59"/>
      <c r="C1932" s="77" t="s">
        <v>1033</v>
      </c>
      <c r="D1932" s="77"/>
      <c r="E1932" s="77"/>
      <c r="F1932" s="77"/>
      <c r="G1932" s="77"/>
      <c r="H1932" s="77"/>
      <c r="I1932" s="46"/>
      <c r="J1932" s="57"/>
      <c r="K1932" s="43"/>
      <c r="L1932" s="46">
        <f>L1934+L1937+L1936</f>
        <v>1350.3</v>
      </c>
    </row>
    <row r="1933" spans="1:82" ht="14.25" hidden="1">
      <c r="A1933" s="57"/>
      <c r="B1933" s="59"/>
      <c r="C1933" s="79" t="s">
        <v>1034</v>
      </c>
      <c r="D1933" s="77"/>
      <c r="E1933" s="77"/>
      <c r="F1933" s="77"/>
      <c r="G1933" s="77"/>
      <c r="H1933" s="77"/>
      <c r="I1933" s="46"/>
      <c r="J1933" s="57"/>
      <c r="K1933" s="43"/>
      <c r="L1933" s="46"/>
    </row>
    <row r="1934" spans="1:82" ht="14.25">
      <c r="A1934" s="57"/>
      <c r="B1934" s="59"/>
      <c r="C1934" s="77" t="s">
        <v>1033</v>
      </c>
      <c r="D1934" s="77"/>
      <c r="E1934" s="77"/>
      <c r="F1934" s="77"/>
      <c r="G1934" s="77"/>
      <c r="H1934" s="77"/>
      <c r="I1934" s="46"/>
      <c r="J1934" s="57"/>
      <c r="K1934" s="43"/>
      <c r="L1934" s="46">
        <f>SUM(AO1825:AO1927)</f>
        <v>1024.29</v>
      </c>
    </row>
    <row r="1935" spans="1:82" ht="14.25" hidden="1">
      <c r="A1935" s="57"/>
      <c r="B1935" s="59"/>
      <c r="C1935" s="79" t="s">
        <v>1035</v>
      </c>
      <c r="D1935" s="77"/>
      <c r="E1935" s="77"/>
      <c r="F1935" s="77"/>
      <c r="G1935" s="77"/>
      <c r="H1935" s="77"/>
      <c r="I1935" s="46"/>
      <c r="J1935" s="57"/>
      <c r="K1935" s="43"/>
      <c r="L1935" s="46"/>
    </row>
    <row r="1936" spans="1:82" ht="14.25">
      <c r="A1936" s="57"/>
      <c r="B1936" s="59"/>
      <c r="C1936" s="77" t="s">
        <v>1055</v>
      </c>
      <c r="D1936" s="77"/>
      <c r="E1936" s="77"/>
      <c r="F1936" s="77"/>
      <c r="G1936" s="77"/>
      <c r="H1936" s="77"/>
      <c r="I1936" s="46"/>
      <c r="J1936" s="57"/>
      <c r="K1936" s="43"/>
      <c r="L1936" s="46">
        <f>SUM(AT1825:AT1927)</f>
        <v>326.01</v>
      </c>
    </row>
    <row r="1937" spans="1:12" ht="14.25" hidden="1">
      <c r="A1937" s="57"/>
      <c r="B1937" s="59"/>
      <c r="C1937" s="77" t="s">
        <v>1036</v>
      </c>
      <c r="D1937" s="77"/>
      <c r="E1937" s="77"/>
      <c r="F1937" s="77"/>
      <c r="G1937" s="77"/>
      <c r="H1937" s="77"/>
      <c r="I1937" s="46"/>
      <c r="J1937" s="57"/>
      <c r="K1937" s="43"/>
      <c r="L1937" s="46">
        <f>SUM(AV1825:AV1927)</f>
        <v>0</v>
      </c>
    </row>
    <row r="1938" spans="1:12" ht="14.25">
      <c r="A1938" s="57"/>
      <c r="B1938" s="59"/>
      <c r="C1938" s="77" t="s">
        <v>1037</v>
      </c>
      <c r="D1938" s="77"/>
      <c r="E1938" s="77"/>
      <c r="F1938" s="77"/>
      <c r="G1938" s="77"/>
      <c r="H1938" s="77"/>
      <c r="I1938" s="46"/>
      <c r="J1938" s="57"/>
      <c r="K1938" s="43"/>
      <c r="L1938" s="46">
        <f>L1940+L1941</f>
        <v>2225.5899999999997</v>
      </c>
    </row>
    <row r="1939" spans="1:12" ht="14.25">
      <c r="A1939" s="57"/>
      <c r="B1939" s="59"/>
      <c r="C1939" s="79" t="s">
        <v>1034</v>
      </c>
      <c r="D1939" s="77"/>
      <c r="E1939" s="77"/>
      <c r="F1939" s="77"/>
      <c r="G1939" s="77"/>
      <c r="H1939" s="77"/>
      <c r="I1939" s="46"/>
      <c r="J1939" s="57"/>
      <c r="K1939" s="43"/>
      <c r="L1939" s="46"/>
    </row>
    <row r="1940" spans="1:12" ht="14.25">
      <c r="A1940" s="57"/>
      <c r="B1940" s="59"/>
      <c r="C1940" s="77" t="s">
        <v>1038</v>
      </c>
      <c r="D1940" s="77"/>
      <c r="E1940" s="77"/>
      <c r="F1940" s="77"/>
      <c r="G1940" s="77"/>
      <c r="H1940" s="77"/>
      <c r="I1940" s="46"/>
      <c r="J1940" s="57"/>
      <c r="K1940" s="43"/>
      <c r="L1940" s="46">
        <f>SUM(AW1825:AW1927)-SUM(BK1825:BK1927)</f>
        <v>2225.5899999999997</v>
      </c>
    </row>
    <row r="1941" spans="1:12" ht="14.25" hidden="1">
      <c r="A1941" s="57"/>
      <c r="B1941" s="59"/>
      <c r="C1941" s="77" t="s">
        <v>1039</v>
      </c>
      <c r="D1941" s="77"/>
      <c r="E1941" s="77"/>
      <c r="F1941" s="77"/>
      <c r="G1941" s="77"/>
      <c r="H1941" s="77"/>
      <c r="I1941" s="46"/>
      <c r="J1941" s="57"/>
      <c r="K1941" s="43"/>
      <c r="L1941" s="46">
        <f>SUM(BC1825:BC1927)</f>
        <v>0</v>
      </c>
    </row>
    <row r="1942" spans="1:12" ht="14.25" hidden="1">
      <c r="A1942" s="57"/>
      <c r="B1942" s="59"/>
      <c r="C1942" s="77" t="s">
        <v>1040</v>
      </c>
      <c r="D1942" s="77"/>
      <c r="E1942" s="77"/>
      <c r="F1942" s="77"/>
      <c r="G1942" s="77"/>
      <c r="H1942" s="77"/>
      <c r="I1942" s="46"/>
      <c r="J1942" s="57"/>
      <c r="K1942" s="43"/>
      <c r="L1942" s="46">
        <f>SUM(BB1825:BB1927)</f>
        <v>0</v>
      </c>
    </row>
    <row r="1943" spans="1:12" ht="14.25">
      <c r="A1943" s="57"/>
      <c r="B1943" s="59"/>
      <c r="C1943" s="77" t="s">
        <v>1041</v>
      </c>
      <c r="D1943" s="77"/>
      <c r="E1943" s="77"/>
      <c r="F1943" s="77"/>
      <c r="G1943" s="77"/>
      <c r="H1943" s="77"/>
      <c r="I1943" s="46"/>
      <c r="J1943" s="57"/>
      <c r="K1943" s="43"/>
      <c r="L1943" s="46">
        <f>SUM(AR1825:AR1927)+SUM(AT1825:AT1927)+SUM(AV1825:AV1927)</f>
        <v>12893.42</v>
      </c>
    </row>
    <row r="1944" spans="1:12" ht="14.25">
      <c r="A1944" s="57"/>
      <c r="B1944" s="59"/>
      <c r="C1944" s="77" t="s">
        <v>1042</v>
      </c>
      <c r="D1944" s="77"/>
      <c r="E1944" s="77"/>
      <c r="F1944" s="77"/>
      <c r="G1944" s="77"/>
      <c r="H1944" s="77"/>
      <c r="I1944" s="46"/>
      <c r="J1944" s="57"/>
      <c r="K1944" s="43"/>
      <c r="L1944" s="46">
        <f>SUM(AZ1825:AZ1927)</f>
        <v>12506.61</v>
      </c>
    </row>
    <row r="1945" spans="1:12" ht="14.25">
      <c r="A1945" s="57"/>
      <c r="B1945" s="59"/>
      <c r="C1945" s="77" t="s">
        <v>1043</v>
      </c>
      <c r="D1945" s="77"/>
      <c r="E1945" s="77"/>
      <c r="F1945" s="77"/>
      <c r="G1945" s="77"/>
      <c r="H1945" s="77"/>
      <c r="I1945" s="46"/>
      <c r="J1945" s="57"/>
      <c r="K1945" s="43"/>
      <c r="L1945" s="46">
        <f>SUM(BA1825:BA1927)</f>
        <v>6575.64</v>
      </c>
    </row>
    <row r="1946" spans="1:12" ht="14.25" hidden="1">
      <c r="A1946" s="57"/>
      <c r="B1946" s="59"/>
      <c r="C1946" s="77" t="s">
        <v>1044</v>
      </c>
      <c r="D1946" s="77"/>
      <c r="E1946" s="77"/>
      <c r="F1946" s="77"/>
      <c r="G1946" s="77"/>
      <c r="H1946" s="77"/>
      <c r="I1946" s="46"/>
      <c r="J1946" s="57"/>
      <c r="K1946" s="43"/>
      <c r="L1946" s="46">
        <f>L1948+L1949</f>
        <v>0</v>
      </c>
    </row>
    <row r="1947" spans="1:12" ht="14.25" hidden="1">
      <c r="A1947" s="57"/>
      <c r="B1947" s="59"/>
      <c r="C1947" s="79" t="s">
        <v>1031</v>
      </c>
      <c r="D1947" s="77"/>
      <c r="E1947" s="77"/>
      <c r="F1947" s="77"/>
      <c r="G1947" s="77"/>
      <c r="H1947" s="77"/>
      <c r="I1947" s="46"/>
      <c r="J1947" s="57"/>
      <c r="K1947" s="43"/>
      <c r="L1947" s="46"/>
    </row>
    <row r="1948" spans="1:12" ht="14.25" hidden="1">
      <c r="A1948" s="57"/>
      <c r="B1948" s="59"/>
      <c r="C1948" s="77" t="s">
        <v>1045</v>
      </c>
      <c r="D1948" s="77"/>
      <c r="E1948" s="77"/>
      <c r="F1948" s="77"/>
      <c r="G1948" s="77"/>
      <c r="H1948" s="77"/>
      <c r="I1948" s="46"/>
      <c r="J1948" s="57"/>
      <c r="K1948" s="43"/>
      <c r="L1948" s="46">
        <f>SUM(BK1825:BK1927)</f>
        <v>0</v>
      </c>
    </row>
    <row r="1949" spans="1:12" ht="14.25" hidden="1">
      <c r="A1949" s="57"/>
      <c r="B1949" s="59"/>
      <c r="C1949" s="77" t="s">
        <v>1046</v>
      </c>
      <c r="D1949" s="77"/>
      <c r="E1949" s="77"/>
      <c r="F1949" s="77"/>
      <c r="G1949" s="77"/>
      <c r="H1949" s="77"/>
      <c r="I1949" s="46"/>
      <c r="J1949" s="57"/>
      <c r="K1949" s="43"/>
      <c r="L1949" s="46">
        <f>SUM(BD1825:BD1927)</f>
        <v>0</v>
      </c>
    </row>
    <row r="1950" spans="1:12" ht="14.25" hidden="1">
      <c r="A1950" s="57"/>
      <c r="B1950" s="59"/>
      <c r="C1950" s="77" t="s">
        <v>1047</v>
      </c>
      <c r="D1950" s="77"/>
      <c r="E1950" s="77"/>
      <c r="F1950" s="77"/>
      <c r="G1950" s="77"/>
      <c r="H1950" s="77"/>
      <c r="I1950" s="46"/>
      <c r="J1950" s="57"/>
      <c r="K1950" s="43"/>
      <c r="L1950" s="46"/>
    </row>
    <row r="1951" spans="1:12" ht="14.25" hidden="1">
      <c r="A1951" s="57"/>
      <c r="B1951" s="59"/>
      <c r="C1951" s="77" t="s">
        <v>1048</v>
      </c>
      <c r="D1951" s="77"/>
      <c r="E1951" s="77"/>
      <c r="F1951" s="77"/>
      <c r="G1951" s="77"/>
      <c r="H1951" s="77"/>
      <c r="I1951" s="46"/>
      <c r="J1951" s="57"/>
      <c r="K1951" s="43"/>
      <c r="L1951" s="46">
        <f>SUM(BO1825:BO1927)</f>
        <v>0</v>
      </c>
    </row>
    <row r="1952" spans="1:12" ht="15">
      <c r="A1952" s="60"/>
      <c r="B1952" s="61"/>
      <c r="C1952" s="76" t="s">
        <v>1049</v>
      </c>
      <c r="D1952" s="76"/>
      <c r="E1952" s="76"/>
      <c r="F1952" s="76"/>
      <c r="G1952" s="76"/>
      <c r="H1952" s="76"/>
      <c r="I1952" s="47"/>
      <c r="J1952" s="60"/>
      <c r="K1952" s="62"/>
      <c r="L1952" s="47">
        <f>L1929+L1944+L1945+L1946+L1950+L1951</f>
        <v>35225.550000000003</v>
      </c>
    </row>
    <row r="1953" spans="1:12" ht="14.25">
      <c r="A1953" s="57"/>
      <c r="B1953" s="59"/>
      <c r="C1953" s="79" t="s">
        <v>1050</v>
      </c>
      <c r="D1953" s="77"/>
      <c r="E1953" s="77"/>
      <c r="F1953" s="77"/>
      <c r="G1953" s="77"/>
      <c r="H1953" s="77"/>
      <c r="I1953" s="46"/>
      <c r="J1953" s="57"/>
      <c r="K1953" s="43"/>
      <c r="L1953" s="46"/>
    </row>
    <row r="1954" spans="1:12" ht="14.25" hidden="1">
      <c r="A1954" s="57"/>
      <c r="B1954" s="59"/>
      <c r="C1954" s="77" t="s">
        <v>1051</v>
      </c>
      <c r="D1954" s="77"/>
      <c r="E1954" s="77"/>
      <c r="F1954" s="77"/>
      <c r="G1954" s="77"/>
      <c r="H1954" s="77"/>
      <c r="I1954" s="46"/>
      <c r="J1954" s="57"/>
      <c r="K1954" s="43"/>
      <c r="L1954" s="46">
        <f>SUM(AX1825:AX1927)</f>
        <v>0</v>
      </c>
    </row>
    <row r="1955" spans="1:12" ht="14.25" hidden="1">
      <c r="A1955" s="57"/>
      <c r="B1955" s="59"/>
      <c r="C1955" s="77" t="s">
        <v>1052</v>
      </c>
      <c r="D1955" s="77"/>
      <c r="E1955" s="77"/>
      <c r="F1955" s="77"/>
      <c r="G1955" s="77"/>
      <c r="H1955" s="77"/>
      <c r="I1955" s="46"/>
      <c r="J1955" s="57"/>
      <c r="K1955" s="43"/>
      <c r="L1955" s="46">
        <f>SUM(AY1825:AY1927)</f>
        <v>0</v>
      </c>
    </row>
    <row r="1956" spans="1:12" ht="14.25">
      <c r="A1956" s="57"/>
      <c r="B1956" s="59"/>
      <c r="C1956" s="77" t="s">
        <v>1053</v>
      </c>
      <c r="D1956" s="77"/>
      <c r="E1956" s="77"/>
      <c r="F1956" s="78"/>
      <c r="G1956" s="45">
        <f>Source!F474</f>
        <v>42.4116</v>
      </c>
      <c r="H1956" s="57"/>
      <c r="I1956" s="57"/>
      <c r="J1956" s="57"/>
      <c r="K1956" s="57"/>
      <c r="L1956" s="57"/>
    </row>
    <row r="1957" spans="1:12" ht="14.25">
      <c r="A1957" s="57"/>
      <c r="B1957" s="59"/>
      <c r="C1957" s="77" t="s">
        <v>1054</v>
      </c>
      <c r="D1957" s="77"/>
      <c r="E1957" s="77"/>
      <c r="F1957" s="78"/>
      <c r="G1957" s="45">
        <f>Source!F475</f>
        <v>16.2486</v>
      </c>
      <c r="H1957" s="57"/>
      <c r="I1957" s="57"/>
      <c r="J1957" s="57"/>
      <c r="K1957" s="57"/>
      <c r="L1957" s="57"/>
    </row>
    <row r="1959" spans="1:12" ht="14.25">
      <c r="C1959" s="73" t="str">
        <f>Source!H491</f>
        <v>НДС 20%</v>
      </c>
      <c r="D1959" s="73"/>
      <c r="E1959" s="73"/>
      <c r="F1959" s="73"/>
      <c r="G1959" s="73"/>
      <c r="H1959" s="73"/>
      <c r="I1959" s="73"/>
      <c r="J1959" s="73"/>
      <c r="K1959" s="73"/>
      <c r="L1959" s="55">
        <f>IF(Source!Y491=0, "", Source!Y491)</f>
        <v>7045.11</v>
      </c>
    </row>
    <row r="1960" spans="1:12" ht="14.25">
      <c r="C1960" s="73" t="str">
        <f>Source!H492</f>
        <v>ИТОГО с НДС</v>
      </c>
      <c r="D1960" s="73"/>
      <c r="E1960" s="73"/>
      <c r="F1960" s="73"/>
      <c r="G1960" s="73"/>
      <c r="H1960" s="73"/>
      <c r="I1960" s="73"/>
      <c r="J1960" s="73"/>
      <c r="K1960" s="73"/>
      <c r="L1960" s="55">
        <f>IF(Source!Y492=0, "", Source!Y492)</f>
        <v>42270.66</v>
      </c>
    </row>
    <row r="1962" spans="1:12" ht="16.5">
      <c r="A1962" s="81" t="s">
        <v>1198</v>
      </c>
      <c r="B1962" s="81"/>
      <c r="C1962" s="81"/>
      <c r="D1962" s="81"/>
      <c r="E1962" s="81"/>
      <c r="F1962" s="81"/>
      <c r="G1962" s="81"/>
      <c r="H1962" s="81"/>
      <c r="I1962" s="81"/>
      <c r="J1962" s="81"/>
      <c r="K1962" s="81"/>
      <c r="L1962" s="81"/>
    </row>
    <row r="1963" spans="1:12" ht="57">
      <c r="A1963" s="39" t="s">
        <v>450</v>
      </c>
      <c r="B1963" s="41" t="s">
        <v>1199</v>
      </c>
      <c r="C1963" s="41" t="str">
        <f>Source!G498</f>
        <v>Выключатель: автоматический с электромагнитным дутьем или вакуумный и элегазовый напряжением до 11 кВ</v>
      </c>
      <c r="D1963" s="42" t="str">
        <f>Source!H498</f>
        <v>ШТ</v>
      </c>
      <c r="E1963" s="45">
        <f>Source!K498</f>
        <v>16</v>
      </c>
      <c r="F1963" s="40"/>
      <c r="G1963" s="45">
        <f>Source!I498</f>
        <v>16</v>
      </c>
      <c r="H1963" s="46"/>
      <c r="I1963" s="44"/>
      <c r="J1963" s="46"/>
      <c r="K1963" s="41"/>
      <c r="L1963" s="46"/>
    </row>
    <row r="1964" spans="1:12" ht="15">
      <c r="A1964" s="40"/>
      <c r="B1964" s="43">
        <v>1</v>
      </c>
      <c r="C1964" s="40" t="s">
        <v>979</v>
      </c>
      <c r="D1964" s="42" t="s">
        <v>688</v>
      </c>
      <c r="E1964" s="45"/>
      <c r="F1964" s="43"/>
      <c r="G1964" s="45">
        <f>Source!U498</f>
        <v>345.6</v>
      </c>
      <c r="H1964" s="43"/>
      <c r="I1964" s="43"/>
      <c r="J1964" s="43"/>
      <c r="K1964" s="43"/>
      <c r="L1964" s="47">
        <f>SUM(L1965:L1967)-SUMIF(CE1965:CE1967, 1, L1965:L1967)</f>
        <v>132897.01999999999</v>
      </c>
    </row>
    <row r="1965" spans="1:12" ht="14.25">
      <c r="A1965" s="41"/>
      <c r="B1965" s="41" t="s">
        <v>919</v>
      </c>
      <c r="C1965" s="41" t="s">
        <v>920</v>
      </c>
      <c r="D1965" s="42" t="s">
        <v>889</v>
      </c>
      <c r="E1965" s="45">
        <v>4.32</v>
      </c>
      <c r="F1965" s="40"/>
      <c r="G1965" s="45">
        <f>SmtRes!CX746</f>
        <v>69.12</v>
      </c>
      <c r="H1965" s="46"/>
      <c r="I1965" s="44"/>
      <c r="J1965" s="46">
        <f>SmtRes!CZ746</f>
        <v>303.11</v>
      </c>
      <c r="K1965" s="41"/>
      <c r="L1965" s="46">
        <f>SmtRes!DI746</f>
        <v>20950.96</v>
      </c>
    </row>
    <row r="1966" spans="1:12" ht="14.25">
      <c r="A1966" s="41"/>
      <c r="B1966" s="41" t="s">
        <v>921</v>
      </c>
      <c r="C1966" s="41" t="s">
        <v>922</v>
      </c>
      <c r="D1966" s="42" t="s">
        <v>889</v>
      </c>
      <c r="E1966" s="45">
        <v>4.32</v>
      </c>
      <c r="F1966" s="40"/>
      <c r="G1966" s="45">
        <f>SmtRes!CX747</f>
        <v>69.12</v>
      </c>
      <c r="H1966" s="46"/>
      <c r="I1966" s="44"/>
      <c r="J1966" s="46">
        <f>SmtRes!CZ747</f>
        <v>289.54000000000002</v>
      </c>
      <c r="K1966" s="41"/>
      <c r="L1966" s="46">
        <f>SmtRes!DI747</f>
        <v>20013</v>
      </c>
    </row>
    <row r="1967" spans="1:12" ht="14.25">
      <c r="A1967" s="41"/>
      <c r="B1967" s="41" t="s">
        <v>890</v>
      </c>
      <c r="C1967" s="48" t="s">
        <v>891</v>
      </c>
      <c r="D1967" s="49" t="s">
        <v>889</v>
      </c>
      <c r="E1967" s="50">
        <v>12.96</v>
      </c>
      <c r="F1967" s="51"/>
      <c r="G1967" s="50">
        <f>SmtRes!CX748</f>
        <v>207.36</v>
      </c>
      <c r="H1967" s="52"/>
      <c r="I1967" s="53"/>
      <c r="J1967" s="52">
        <f>SmtRes!CZ748</f>
        <v>443.35</v>
      </c>
      <c r="K1967" s="48"/>
      <c r="L1967" s="52">
        <f>SmtRes!DI748</f>
        <v>91933.06</v>
      </c>
    </row>
    <row r="1968" spans="1:12" ht="15">
      <c r="A1968" s="41"/>
      <c r="B1968" s="41"/>
      <c r="C1968" s="56" t="s">
        <v>985</v>
      </c>
      <c r="D1968" s="42"/>
      <c r="E1968" s="45"/>
      <c r="F1968" s="40"/>
      <c r="G1968" s="45"/>
      <c r="H1968" s="46"/>
      <c r="I1968" s="44"/>
      <c r="J1968" s="46"/>
      <c r="K1968" s="41"/>
      <c r="L1968" s="46">
        <f>L1964</f>
        <v>132897.01999999999</v>
      </c>
    </row>
    <row r="1969" spans="1:82" ht="14.25">
      <c r="A1969" s="41"/>
      <c r="B1969" s="41"/>
      <c r="C1969" s="41" t="s">
        <v>987</v>
      </c>
      <c r="D1969" s="42"/>
      <c r="E1969" s="45"/>
      <c r="F1969" s="40"/>
      <c r="G1969" s="45"/>
      <c r="H1969" s="46"/>
      <c r="I1969" s="44"/>
      <c r="J1969" s="46"/>
      <c r="K1969" s="41"/>
      <c r="L1969" s="46">
        <f>SUM(AR1963:AR1972)+SUM(AS1963:AS1972)+SUM(AT1963:AT1972)+SUM(AU1963:AU1972)+SUM(AV1963:AV1972)</f>
        <v>132897.01999999999</v>
      </c>
    </row>
    <row r="1970" spans="1:82" ht="14.25">
      <c r="A1970" s="41"/>
      <c r="B1970" s="41" t="s">
        <v>457</v>
      </c>
      <c r="C1970" s="41" t="s">
        <v>1200</v>
      </c>
      <c r="D1970" s="42" t="s">
        <v>32</v>
      </c>
      <c r="E1970" s="45">
        <f>Source!BZ498</f>
        <v>74</v>
      </c>
      <c r="F1970" s="40"/>
      <c r="G1970" s="45">
        <f>Source!AT498</f>
        <v>74</v>
      </c>
      <c r="H1970" s="46"/>
      <c r="I1970" s="44"/>
      <c r="J1970" s="46"/>
      <c r="K1970" s="41"/>
      <c r="L1970" s="46">
        <f>SUM(AZ1963:AZ1972)</f>
        <v>98343.79</v>
      </c>
    </row>
    <row r="1971" spans="1:82" ht="14.25">
      <c r="A1971" s="48"/>
      <c r="B1971" s="48" t="s">
        <v>458</v>
      </c>
      <c r="C1971" s="48" t="s">
        <v>1201</v>
      </c>
      <c r="D1971" s="49" t="s">
        <v>32</v>
      </c>
      <c r="E1971" s="50">
        <f>Source!CA498</f>
        <v>36</v>
      </c>
      <c r="F1971" s="51"/>
      <c r="G1971" s="50">
        <f>Source!AU498</f>
        <v>36</v>
      </c>
      <c r="H1971" s="52"/>
      <c r="I1971" s="53"/>
      <c r="J1971" s="52"/>
      <c r="K1971" s="48"/>
      <c r="L1971" s="52">
        <f>SUM(BA1963:BA1972)</f>
        <v>47842.93</v>
      </c>
    </row>
    <row r="1972" spans="1:82" ht="15">
      <c r="C1972" s="82" t="s">
        <v>990</v>
      </c>
      <c r="D1972" s="82"/>
      <c r="E1972" s="82"/>
      <c r="F1972" s="82"/>
      <c r="G1972" s="82"/>
      <c r="H1972" s="82"/>
      <c r="I1972" s="83">
        <f>K1972/E1963</f>
        <v>17442.733749999999</v>
      </c>
      <c r="J1972" s="83"/>
      <c r="K1972" s="83">
        <f>L1964+L1970+L1971</f>
        <v>279083.74</v>
      </c>
      <c r="L1972" s="83"/>
      <c r="AD1972">
        <f>ROUND((Source!AT498/100)*((ROUND(SUMIF(SmtRes!AQ746:'SmtRes'!AQ748,"=1",SmtRes!AD746:'SmtRes'!AD748)*Source!I498, 2)+ROUND(SUMIF(SmtRes!AQ746:'SmtRes'!AQ748,"=1",SmtRes!AC746:'SmtRes'!AC748)*Source!I498, 2))), 2)</f>
        <v>12266.24</v>
      </c>
      <c r="AE1972">
        <f>ROUND((Source!AU498/100)*((ROUND(SUMIF(SmtRes!AQ746:'SmtRes'!AQ748,"=1",SmtRes!AD746:'SmtRes'!AD748)*Source!I498, 2)+ROUND(SUMIF(SmtRes!AQ746:'SmtRes'!AQ748,"=1",SmtRes!AC746:'SmtRes'!AC748)*Source!I498, 2))), 2)</f>
        <v>5967.36</v>
      </c>
      <c r="AN1972" s="54">
        <f>L1964+L1970+L1971</f>
        <v>279083.74</v>
      </c>
      <c r="AO1972">
        <f>0</f>
        <v>0</v>
      </c>
      <c r="AQ1972" t="s">
        <v>991</v>
      </c>
      <c r="AR1972" s="54">
        <f>L1964</f>
        <v>132897.01999999999</v>
      </c>
      <c r="AT1972">
        <f>0</f>
        <v>0</v>
      </c>
      <c r="AV1972" t="s">
        <v>991</v>
      </c>
      <c r="AW1972">
        <f>0</f>
        <v>0</v>
      </c>
      <c r="AZ1972">
        <f>Source!X498</f>
        <v>98343.79</v>
      </c>
      <c r="BA1972">
        <f>Source!Y498</f>
        <v>47842.93</v>
      </c>
      <c r="BR1972" s="54">
        <f>K1972</f>
        <v>279083.74</v>
      </c>
      <c r="BU1972">
        <f>ROUND(K1972*80/100, 2)</f>
        <v>223266.99</v>
      </c>
      <c r="BV1972" s="54">
        <f>K1972-BU1972</f>
        <v>55816.75</v>
      </c>
      <c r="CB1972">
        <f>Source!BM498</f>
        <v>200001</v>
      </c>
      <c r="CC1972" t="str">
        <f>Source!E498</f>
        <v>93</v>
      </c>
      <c r="CD1972">
        <v>4</v>
      </c>
    </row>
    <row r="1973" spans="1:82" ht="57">
      <c r="A1973" s="39" t="s">
        <v>459</v>
      </c>
      <c r="B1973" s="41" t="s">
        <v>1202</v>
      </c>
      <c r="C1973" s="41" t="str">
        <f>Source!G499</f>
        <v>Схема вторичной коммутации масляного выключателя напряжением до 11 кВ с местным управлением и общим приводом: электромагнитным</v>
      </c>
      <c r="D1973" s="42" t="str">
        <f>Source!H499</f>
        <v>ШТ</v>
      </c>
      <c r="E1973" s="45">
        <f>Source!K499</f>
        <v>16</v>
      </c>
      <c r="F1973" s="40"/>
      <c r="G1973" s="45">
        <f>Source!I499</f>
        <v>16</v>
      </c>
      <c r="H1973" s="46"/>
      <c r="I1973" s="44"/>
      <c r="J1973" s="46"/>
      <c r="K1973" s="41"/>
      <c r="L1973" s="46"/>
    </row>
    <row r="1974" spans="1:82" ht="15">
      <c r="A1974" s="40"/>
      <c r="B1974" s="43">
        <v>1</v>
      </c>
      <c r="C1974" s="40" t="s">
        <v>979</v>
      </c>
      <c r="D1974" s="42" t="s">
        <v>688</v>
      </c>
      <c r="E1974" s="45"/>
      <c r="F1974" s="43"/>
      <c r="G1974" s="45">
        <f>Source!U499</f>
        <v>288</v>
      </c>
      <c r="H1974" s="43"/>
      <c r="I1974" s="43"/>
      <c r="J1974" s="43"/>
      <c r="K1974" s="43"/>
      <c r="L1974" s="47">
        <f>SUM(L1975:L1976)-SUMIF(CE1975:CE1976, 1, L1975:L1976)</f>
        <v>105275.23999999999</v>
      </c>
    </row>
    <row r="1975" spans="1:82" ht="14.25">
      <c r="A1975" s="41"/>
      <c r="B1975" s="41" t="s">
        <v>921</v>
      </c>
      <c r="C1975" s="41" t="s">
        <v>922</v>
      </c>
      <c r="D1975" s="42" t="s">
        <v>889</v>
      </c>
      <c r="E1975" s="45">
        <v>5.4</v>
      </c>
      <c r="F1975" s="40"/>
      <c r="G1975" s="45">
        <f>SmtRes!CX749</f>
        <v>86.4</v>
      </c>
      <c r="H1975" s="46"/>
      <c r="I1975" s="44"/>
      <c r="J1975" s="46">
        <f>SmtRes!CZ749</f>
        <v>289.54000000000002</v>
      </c>
      <c r="K1975" s="41"/>
      <c r="L1975" s="46">
        <f>SmtRes!DI749</f>
        <v>25016.26</v>
      </c>
    </row>
    <row r="1976" spans="1:82" ht="14.25">
      <c r="A1976" s="41"/>
      <c r="B1976" s="41" t="s">
        <v>923</v>
      </c>
      <c r="C1976" s="48" t="s">
        <v>924</v>
      </c>
      <c r="D1976" s="49" t="s">
        <v>889</v>
      </c>
      <c r="E1976" s="50">
        <v>12.6</v>
      </c>
      <c r="F1976" s="51"/>
      <c r="G1976" s="50">
        <f>SmtRes!CX750</f>
        <v>201.6</v>
      </c>
      <c r="H1976" s="52"/>
      <c r="I1976" s="53"/>
      <c r="J1976" s="52">
        <f>SmtRes!CZ750</f>
        <v>398.11</v>
      </c>
      <c r="K1976" s="48"/>
      <c r="L1976" s="52">
        <f>SmtRes!DI750</f>
        <v>80258.98</v>
      </c>
    </row>
    <row r="1977" spans="1:82" ht="15">
      <c r="A1977" s="41"/>
      <c r="B1977" s="41"/>
      <c r="C1977" s="56" t="s">
        <v>985</v>
      </c>
      <c r="D1977" s="42"/>
      <c r="E1977" s="45"/>
      <c r="F1977" s="40"/>
      <c r="G1977" s="45"/>
      <c r="H1977" s="46"/>
      <c r="I1977" s="44"/>
      <c r="J1977" s="46"/>
      <c r="K1977" s="41"/>
      <c r="L1977" s="46">
        <f>L1974</f>
        <v>105275.23999999999</v>
      </c>
    </row>
    <row r="1978" spans="1:82" ht="14.25">
      <c r="A1978" s="41"/>
      <c r="B1978" s="41"/>
      <c r="C1978" s="41" t="s">
        <v>987</v>
      </c>
      <c r="D1978" s="42"/>
      <c r="E1978" s="45"/>
      <c r="F1978" s="40"/>
      <c r="G1978" s="45"/>
      <c r="H1978" s="46"/>
      <c r="I1978" s="44"/>
      <c r="J1978" s="46"/>
      <c r="K1978" s="41"/>
      <c r="L1978" s="46">
        <f>SUM(AR1973:AR1981)+SUM(AS1973:AS1981)+SUM(AT1973:AT1981)+SUM(AU1973:AU1981)+SUM(AV1973:AV1981)</f>
        <v>105275.23999999999</v>
      </c>
    </row>
    <row r="1979" spans="1:82" ht="14.25">
      <c r="A1979" s="41"/>
      <c r="B1979" s="41" t="s">
        <v>457</v>
      </c>
      <c r="C1979" s="41" t="s">
        <v>1200</v>
      </c>
      <c r="D1979" s="42" t="s">
        <v>32</v>
      </c>
      <c r="E1979" s="45">
        <f>Source!BZ499</f>
        <v>74</v>
      </c>
      <c r="F1979" s="40"/>
      <c r="G1979" s="45">
        <f>Source!AT499</f>
        <v>74</v>
      </c>
      <c r="H1979" s="46"/>
      <c r="I1979" s="44"/>
      <c r="J1979" s="46"/>
      <c r="K1979" s="41"/>
      <c r="L1979" s="46">
        <f>SUM(AZ1973:AZ1981)</f>
        <v>77903.679999999993</v>
      </c>
    </row>
    <row r="1980" spans="1:82" ht="14.25">
      <c r="A1980" s="48"/>
      <c r="B1980" s="48" t="s">
        <v>458</v>
      </c>
      <c r="C1980" s="48" t="s">
        <v>1201</v>
      </c>
      <c r="D1980" s="49" t="s">
        <v>32</v>
      </c>
      <c r="E1980" s="50">
        <f>Source!CA499</f>
        <v>36</v>
      </c>
      <c r="F1980" s="51"/>
      <c r="G1980" s="50">
        <f>Source!AU499</f>
        <v>36</v>
      </c>
      <c r="H1980" s="52"/>
      <c r="I1980" s="53"/>
      <c r="J1980" s="52"/>
      <c r="K1980" s="48"/>
      <c r="L1980" s="52">
        <f>SUM(BA1973:BA1981)</f>
        <v>37899.089999999997</v>
      </c>
    </row>
    <row r="1981" spans="1:82" ht="15">
      <c r="C1981" s="82" t="s">
        <v>990</v>
      </c>
      <c r="D1981" s="82"/>
      <c r="E1981" s="82"/>
      <c r="F1981" s="82"/>
      <c r="G1981" s="82"/>
      <c r="H1981" s="82"/>
      <c r="I1981" s="83">
        <f>K1981/E1973</f>
        <v>13817.375624999999</v>
      </c>
      <c r="J1981" s="83"/>
      <c r="K1981" s="83">
        <f>L1974+L1979+L1980</f>
        <v>221078.00999999998</v>
      </c>
      <c r="L1981" s="83"/>
      <c r="AD1981">
        <f>ROUND((Source!AT499/100)*((ROUND(SUMIF(SmtRes!AQ749:'SmtRes'!AQ750,"=1",SmtRes!AD749:'SmtRes'!AD750)*Source!I499, 2)+ROUND(SUMIF(SmtRes!AQ749:'SmtRes'!AQ750,"=1",SmtRes!AC749:'SmtRes'!AC750)*Source!I499, 2))), 2)</f>
        <v>8141.78</v>
      </c>
      <c r="AE1981">
        <f>ROUND((Source!AU499/100)*((ROUND(SUMIF(SmtRes!AQ749:'SmtRes'!AQ750,"=1",SmtRes!AD749:'SmtRes'!AD750)*Source!I499, 2)+ROUND(SUMIF(SmtRes!AQ749:'SmtRes'!AQ750,"=1",SmtRes!AC749:'SmtRes'!AC750)*Source!I499, 2))), 2)</f>
        <v>3960.86</v>
      </c>
      <c r="AN1981" s="54">
        <f>L1974+L1979+L1980</f>
        <v>221078.00999999998</v>
      </c>
      <c r="AO1981">
        <f>0</f>
        <v>0</v>
      </c>
      <c r="AQ1981" t="s">
        <v>991</v>
      </c>
      <c r="AR1981" s="54">
        <f>L1974</f>
        <v>105275.23999999999</v>
      </c>
      <c r="AT1981">
        <f>0</f>
        <v>0</v>
      </c>
      <c r="AV1981" t="s">
        <v>991</v>
      </c>
      <c r="AW1981">
        <f>0</f>
        <v>0</v>
      </c>
      <c r="AZ1981">
        <f>Source!X499</f>
        <v>77903.679999999993</v>
      </c>
      <c r="BA1981">
        <f>Source!Y499</f>
        <v>37899.089999999997</v>
      </c>
      <c r="BR1981" s="54">
        <f>K1981</f>
        <v>221078.00999999998</v>
      </c>
      <c r="BU1981">
        <f>ROUND(K1981*80/100, 2)</f>
        <v>176862.41</v>
      </c>
      <c r="BV1981" s="54">
        <f>K1981-BU1981</f>
        <v>44215.599999999977</v>
      </c>
      <c r="CB1981">
        <f>Source!BM499</f>
        <v>200001</v>
      </c>
      <c r="CC1981" t="str">
        <f>Source!E499</f>
        <v>94</v>
      </c>
      <c r="CD1981">
        <v>4</v>
      </c>
    </row>
    <row r="1982" spans="1:82" ht="57">
      <c r="A1982" s="39" t="s">
        <v>463</v>
      </c>
      <c r="B1982" s="41" t="s">
        <v>1203</v>
      </c>
      <c r="C1982" s="41" t="str">
        <f>Source!G500</f>
        <v>Схема электромагнитной блокировки коммутационных аппаратов, количество блокируемых аппаратов: до 2</v>
      </c>
      <c r="D1982" s="42" t="str">
        <f>Source!H500</f>
        <v>ШТ</v>
      </c>
      <c r="E1982" s="45">
        <f>Source!K500</f>
        <v>16</v>
      </c>
      <c r="F1982" s="40"/>
      <c r="G1982" s="45">
        <f>Source!I500</f>
        <v>16</v>
      </c>
      <c r="H1982" s="46"/>
      <c r="I1982" s="44"/>
      <c r="J1982" s="46"/>
      <c r="K1982" s="41"/>
      <c r="L1982" s="46"/>
    </row>
    <row r="1983" spans="1:82" ht="15">
      <c r="A1983" s="40"/>
      <c r="B1983" s="43">
        <v>1</v>
      </c>
      <c r="C1983" s="40" t="s">
        <v>979</v>
      </c>
      <c r="D1983" s="42" t="s">
        <v>688</v>
      </c>
      <c r="E1983" s="45"/>
      <c r="F1983" s="43"/>
      <c r="G1983" s="45">
        <f>Source!U500</f>
        <v>144</v>
      </c>
      <c r="H1983" s="43"/>
      <c r="I1983" s="43"/>
      <c r="J1983" s="43"/>
      <c r="K1983" s="43"/>
      <c r="L1983" s="47">
        <f>SUM(L1984:L1985)-SUMIF(CE1984:CE1985, 1, L1984:L1985)</f>
        <v>52637.619999999995</v>
      </c>
    </row>
    <row r="1984" spans="1:82" ht="14.25">
      <c r="A1984" s="41"/>
      <c r="B1984" s="41" t="s">
        <v>921</v>
      </c>
      <c r="C1984" s="41" t="s">
        <v>922</v>
      </c>
      <c r="D1984" s="42" t="s">
        <v>889</v>
      </c>
      <c r="E1984" s="45">
        <v>2.7</v>
      </c>
      <c r="F1984" s="40"/>
      <c r="G1984" s="45">
        <f>SmtRes!CX751</f>
        <v>43.2</v>
      </c>
      <c r="H1984" s="46"/>
      <c r="I1984" s="44"/>
      <c r="J1984" s="46">
        <f>SmtRes!CZ751</f>
        <v>289.54000000000002</v>
      </c>
      <c r="K1984" s="41"/>
      <c r="L1984" s="46">
        <f>SmtRes!DI751</f>
        <v>12508.13</v>
      </c>
    </row>
    <row r="1985" spans="1:82" ht="14.25">
      <c r="A1985" s="41"/>
      <c r="B1985" s="41" t="s">
        <v>923</v>
      </c>
      <c r="C1985" s="48" t="s">
        <v>924</v>
      </c>
      <c r="D1985" s="49" t="s">
        <v>889</v>
      </c>
      <c r="E1985" s="50">
        <v>6.3</v>
      </c>
      <c r="F1985" s="51"/>
      <c r="G1985" s="50">
        <f>SmtRes!CX752</f>
        <v>100.8</v>
      </c>
      <c r="H1985" s="52"/>
      <c r="I1985" s="53"/>
      <c r="J1985" s="52">
        <f>SmtRes!CZ752</f>
        <v>398.11</v>
      </c>
      <c r="K1985" s="48"/>
      <c r="L1985" s="52">
        <f>SmtRes!DI752</f>
        <v>40129.49</v>
      </c>
    </row>
    <row r="1986" spans="1:82" ht="15">
      <c r="A1986" s="41"/>
      <c r="B1986" s="41"/>
      <c r="C1986" s="56" t="s">
        <v>985</v>
      </c>
      <c r="D1986" s="42"/>
      <c r="E1986" s="45"/>
      <c r="F1986" s="40"/>
      <c r="G1986" s="45"/>
      <c r="H1986" s="46"/>
      <c r="I1986" s="44"/>
      <c r="J1986" s="46"/>
      <c r="K1986" s="41"/>
      <c r="L1986" s="46">
        <f>L1983</f>
        <v>52637.619999999995</v>
      </c>
    </row>
    <row r="1987" spans="1:82" ht="14.25">
      <c r="A1987" s="41"/>
      <c r="B1987" s="41"/>
      <c r="C1987" s="41" t="s">
        <v>987</v>
      </c>
      <c r="D1987" s="42"/>
      <c r="E1987" s="45"/>
      <c r="F1987" s="40"/>
      <c r="G1987" s="45"/>
      <c r="H1987" s="46"/>
      <c r="I1987" s="44"/>
      <c r="J1987" s="46"/>
      <c r="K1987" s="41"/>
      <c r="L1987" s="46">
        <f>SUM(AR1982:AR1990)+SUM(AS1982:AS1990)+SUM(AT1982:AT1990)+SUM(AU1982:AU1990)+SUM(AV1982:AV1990)</f>
        <v>52637.619999999995</v>
      </c>
    </row>
    <row r="1988" spans="1:82" ht="14.25">
      <c r="A1988" s="41"/>
      <c r="B1988" s="41" t="s">
        <v>457</v>
      </c>
      <c r="C1988" s="41" t="s">
        <v>1200</v>
      </c>
      <c r="D1988" s="42" t="s">
        <v>32</v>
      </c>
      <c r="E1988" s="45">
        <f>Source!BZ500</f>
        <v>74</v>
      </c>
      <c r="F1988" s="40"/>
      <c r="G1988" s="45">
        <f>Source!AT500</f>
        <v>74</v>
      </c>
      <c r="H1988" s="46"/>
      <c r="I1988" s="44"/>
      <c r="J1988" s="46"/>
      <c r="K1988" s="41"/>
      <c r="L1988" s="46">
        <f>SUM(AZ1982:AZ1990)</f>
        <v>38951.839999999997</v>
      </c>
    </row>
    <row r="1989" spans="1:82" ht="14.25">
      <c r="A1989" s="48"/>
      <c r="B1989" s="48" t="s">
        <v>458</v>
      </c>
      <c r="C1989" s="48" t="s">
        <v>1201</v>
      </c>
      <c r="D1989" s="49" t="s">
        <v>32</v>
      </c>
      <c r="E1989" s="50">
        <f>Source!CA500</f>
        <v>36</v>
      </c>
      <c r="F1989" s="51"/>
      <c r="G1989" s="50">
        <f>Source!AU500</f>
        <v>36</v>
      </c>
      <c r="H1989" s="52"/>
      <c r="I1989" s="53"/>
      <c r="J1989" s="52"/>
      <c r="K1989" s="48"/>
      <c r="L1989" s="52">
        <f>SUM(BA1982:BA1990)</f>
        <v>18949.54</v>
      </c>
    </row>
    <row r="1990" spans="1:82" ht="15">
      <c r="C1990" s="82" t="s">
        <v>990</v>
      </c>
      <c r="D1990" s="82"/>
      <c r="E1990" s="82"/>
      <c r="F1990" s="82"/>
      <c r="G1990" s="82"/>
      <c r="H1990" s="82"/>
      <c r="I1990" s="83">
        <f>K1990/E1982</f>
        <v>6908.6875</v>
      </c>
      <c r="J1990" s="83"/>
      <c r="K1990" s="83">
        <f>L1983+L1988+L1989</f>
        <v>110539</v>
      </c>
      <c r="L1990" s="83"/>
      <c r="AD1990">
        <f>ROUND((Source!AT500/100)*((ROUND(SUMIF(SmtRes!AQ751:'SmtRes'!AQ752,"=1",SmtRes!AD751:'SmtRes'!AD752)*Source!I500, 2)+ROUND(SUMIF(SmtRes!AQ751:'SmtRes'!AQ752,"=1",SmtRes!AC751:'SmtRes'!AC752)*Source!I500, 2))), 2)</f>
        <v>8141.78</v>
      </c>
      <c r="AE1990">
        <f>ROUND((Source!AU500/100)*((ROUND(SUMIF(SmtRes!AQ751:'SmtRes'!AQ752,"=1",SmtRes!AD751:'SmtRes'!AD752)*Source!I500, 2)+ROUND(SUMIF(SmtRes!AQ751:'SmtRes'!AQ752,"=1",SmtRes!AC751:'SmtRes'!AC752)*Source!I500, 2))), 2)</f>
        <v>3960.86</v>
      </c>
      <c r="AN1990" s="54">
        <f>L1983+L1988+L1989</f>
        <v>110539</v>
      </c>
      <c r="AO1990">
        <f>0</f>
        <v>0</v>
      </c>
      <c r="AQ1990" t="s">
        <v>991</v>
      </c>
      <c r="AR1990" s="54">
        <f>L1983</f>
        <v>52637.619999999995</v>
      </c>
      <c r="AT1990">
        <f>0</f>
        <v>0</v>
      </c>
      <c r="AV1990" t="s">
        <v>991</v>
      </c>
      <c r="AW1990">
        <f>0</f>
        <v>0</v>
      </c>
      <c r="AZ1990">
        <f>Source!X500</f>
        <v>38951.839999999997</v>
      </c>
      <c r="BA1990">
        <f>Source!Y500</f>
        <v>18949.54</v>
      </c>
      <c r="BR1990" s="54">
        <f>K1990</f>
        <v>110539</v>
      </c>
      <c r="BU1990">
        <f>ROUND(K1990*80/100, 2)</f>
        <v>88431.2</v>
      </c>
      <c r="BV1990" s="54">
        <f>K1990-BU1990</f>
        <v>22107.800000000003</v>
      </c>
      <c r="CB1990">
        <f>Source!BM500</f>
        <v>200001</v>
      </c>
      <c r="CC1990" t="str">
        <f>Source!E500</f>
        <v>95</v>
      </c>
      <c r="CD1990">
        <v>4</v>
      </c>
    </row>
    <row r="1991" spans="1:82" ht="28.5">
      <c r="A1991" s="39" t="s">
        <v>467</v>
      </c>
      <c r="B1991" s="41" t="s">
        <v>1204</v>
      </c>
      <c r="C1991" s="41" t="str">
        <f>Source!G501</f>
        <v>Выключатель: нагрузки напряжением до 11 кВ</v>
      </c>
      <c r="D1991" s="42" t="str">
        <f>Source!H501</f>
        <v>ШТ</v>
      </c>
      <c r="E1991" s="45">
        <f>Source!K501</f>
        <v>1</v>
      </c>
      <c r="F1991" s="40"/>
      <c r="G1991" s="45">
        <f>Source!I501</f>
        <v>1</v>
      </c>
      <c r="H1991" s="46"/>
      <c r="I1991" s="44"/>
      <c r="J1991" s="46"/>
      <c r="K1991" s="41"/>
      <c r="L1991" s="46"/>
    </row>
    <row r="1992" spans="1:82" ht="15">
      <c r="A1992" s="40"/>
      <c r="B1992" s="43">
        <v>1</v>
      </c>
      <c r="C1992" s="40" t="s">
        <v>979</v>
      </c>
      <c r="D1992" s="42" t="s">
        <v>688</v>
      </c>
      <c r="E1992" s="45"/>
      <c r="F1992" s="43"/>
      <c r="G1992" s="45">
        <f>Source!U501</f>
        <v>8.1000000000000014</v>
      </c>
      <c r="H1992" s="43"/>
      <c r="I1992" s="43"/>
      <c r="J1992" s="43"/>
      <c r="K1992" s="43"/>
      <c r="L1992" s="47">
        <f>SUM(L1993:L1995)-SUMIF(CE1993:CE1995, 1, L1993:L1995)</f>
        <v>3114.77</v>
      </c>
    </row>
    <row r="1993" spans="1:82" ht="14.25">
      <c r="A1993" s="41"/>
      <c r="B1993" s="41" t="s">
        <v>919</v>
      </c>
      <c r="C1993" s="41" t="s">
        <v>920</v>
      </c>
      <c r="D1993" s="42" t="s">
        <v>889</v>
      </c>
      <c r="E1993" s="45">
        <v>1.62</v>
      </c>
      <c r="F1993" s="40"/>
      <c r="G1993" s="45">
        <f>SmtRes!CX753</f>
        <v>1.62</v>
      </c>
      <c r="H1993" s="46"/>
      <c r="I1993" s="44"/>
      <c r="J1993" s="46">
        <f>SmtRes!CZ753</f>
        <v>303.11</v>
      </c>
      <c r="K1993" s="41"/>
      <c r="L1993" s="46">
        <f>SmtRes!DI753</f>
        <v>491.04</v>
      </c>
    </row>
    <row r="1994" spans="1:82" ht="14.25">
      <c r="A1994" s="41"/>
      <c r="B1994" s="41" t="s">
        <v>921</v>
      </c>
      <c r="C1994" s="41" t="s">
        <v>922</v>
      </c>
      <c r="D1994" s="42" t="s">
        <v>889</v>
      </c>
      <c r="E1994" s="45">
        <v>1.62</v>
      </c>
      <c r="F1994" s="40"/>
      <c r="G1994" s="45">
        <f>SmtRes!CX754</f>
        <v>1.62</v>
      </c>
      <c r="H1994" s="46"/>
      <c r="I1994" s="44"/>
      <c r="J1994" s="46">
        <f>SmtRes!CZ754</f>
        <v>289.54000000000002</v>
      </c>
      <c r="K1994" s="41"/>
      <c r="L1994" s="46">
        <f>SmtRes!DI754</f>
        <v>469.05</v>
      </c>
    </row>
    <row r="1995" spans="1:82" ht="14.25">
      <c r="A1995" s="41"/>
      <c r="B1995" s="41" t="s">
        <v>890</v>
      </c>
      <c r="C1995" s="48" t="s">
        <v>891</v>
      </c>
      <c r="D1995" s="49" t="s">
        <v>889</v>
      </c>
      <c r="E1995" s="50">
        <v>4.8600000000000003</v>
      </c>
      <c r="F1995" s="51"/>
      <c r="G1995" s="50">
        <f>SmtRes!CX755</f>
        <v>4.8600000000000003</v>
      </c>
      <c r="H1995" s="52"/>
      <c r="I1995" s="53"/>
      <c r="J1995" s="52">
        <f>SmtRes!CZ755</f>
        <v>443.35</v>
      </c>
      <c r="K1995" s="48"/>
      <c r="L1995" s="52">
        <f>SmtRes!DI755</f>
        <v>2154.6799999999998</v>
      </c>
    </row>
    <row r="1996" spans="1:82" ht="15">
      <c r="A1996" s="41"/>
      <c r="B1996" s="41"/>
      <c r="C1996" s="56" t="s">
        <v>985</v>
      </c>
      <c r="D1996" s="42"/>
      <c r="E1996" s="45"/>
      <c r="F1996" s="40"/>
      <c r="G1996" s="45"/>
      <c r="H1996" s="46"/>
      <c r="I1996" s="44"/>
      <c r="J1996" s="46"/>
      <c r="K1996" s="41"/>
      <c r="L1996" s="46">
        <f>L1992</f>
        <v>3114.77</v>
      </c>
    </row>
    <row r="1997" spans="1:82" ht="14.25">
      <c r="A1997" s="41"/>
      <c r="B1997" s="41"/>
      <c r="C1997" s="41" t="s">
        <v>987</v>
      </c>
      <c r="D1997" s="42"/>
      <c r="E1997" s="45"/>
      <c r="F1997" s="40"/>
      <c r="G1997" s="45"/>
      <c r="H1997" s="46"/>
      <c r="I1997" s="44"/>
      <c r="J1997" s="46"/>
      <c r="K1997" s="41"/>
      <c r="L1997" s="46">
        <f>SUM(AR1991:AR2000)+SUM(AS1991:AS2000)+SUM(AT1991:AT2000)+SUM(AU1991:AU2000)+SUM(AV1991:AV2000)</f>
        <v>3114.77</v>
      </c>
    </row>
    <row r="1998" spans="1:82" ht="14.25">
      <c r="A1998" s="41"/>
      <c r="B1998" s="41" t="s">
        <v>457</v>
      </c>
      <c r="C1998" s="41" t="s">
        <v>1200</v>
      </c>
      <c r="D1998" s="42" t="s">
        <v>32</v>
      </c>
      <c r="E1998" s="45">
        <f>Source!BZ501</f>
        <v>74</v>
      </c>
      <c r="F1998" s="40"/>
      <c r="G1998" s="45">
        <f>Source!AT501</f>
        <v>74</v>
      </c>
      <c r="H1998" s="46"/>
      <c r="I1998" s="44"/>
      <c r="J1998" s="46"/>
      <c r="K1998" s="41"/>
      <c r="L1998" s="46">
        <f>SUM(AZ1991:AZ2000)</f>
        <v>2304.9299999999998</v>
      </c>
    </row>
    <row r="1999" spans="1:82" ht="14.25">
      <c r="A1999" s="48"/>
      <c r="B1999" s="48" t="s">
        <v>458</v>
      </c>
      <c r="C1999" s="48" t="s">
        <v>1201</v>
      </c>
      <c r="D1999" s="49" t="s">
        <v>32</v>
      </c>
      <c r="E1999" s="50">
        <f>Source!CA501</f>
        <v>36</v>
      </c>
      <c r="F1999" s="51"/>
      <c r="G1999" s="50">
        <f>Source!AU501</f>
        <v>36</v>
      </c>
      <c r="H1999" s="52"/>
      <c r="I1999" s="53"/>
      <c r="J1999" s="52"/>
      <c r="K1999" s="48"/>
      <c r="L1999" s="52">
        <f>SUM(BA1991:BA2000)</f>
        <v>1121.32</v>
      </c>
    </row>
    <row r="2000" spans="1:82" ht="15">
      <c r="C2000" s="82" t="s">
        <v>990</v>
      </c>
      <c r="D2000" s="82"/>
      <c r="E2000" s="82"/>
      <c r="F2000" s="82"/>
      <c r="G2000" s="82"/>
      <c r="H2000" s="82"/>
      <c r="I2000" s="83">
        <f>K2000/E1991</f>
        <v>6541.0199999999995</v>
      </c>
      <c r="J2000" s="83"/>
      <c r="K2000" s="83">
        <f>L1992+L1998+L1999</f>
        <v>6541.0199999999995</v>
      </c>
      <c r="L2000" s="83"/>
      <c r="AD2000">
        <f>ROUND((Source!AT501/100)*((ROUND(SUMIF(SmtRes!AQ753:'SmtRes'!AQ755,"=1",SmtRes!AD753:'SmtRes'!AD755)*Source!I501, 2)+ROUND(SUMIF(SmtRes!AQ753:'SmtRes'!AQ755,"=1",SmtRes!AC753:'SmtRes'!AC755)*Source!I501, 2))), 2)</f>
        <v>766.64</v>
      </c>
      <c r="AE2000">
        <f>ROUND((Source!AU501/100)*((ROUND(SUMIF(SmtRes!AQ753:'SmtRes'!AQ755,"=1",SmtRes!AD753:'SmtRes'!AD755)*Source!I501, 2)+ROUND(SUMIF(SmtRes!AQ753:'SmtRes'!AQ755,"=1",SmtRes!AC753:'SmtRes'!AC755)*Source!I501, 2))), 2)</f>
        <v>372.96</v>
      </c>
      <c r="AN2000" s="54">
        <f>L1992+L1998+L1999</f>
        <v>6541.0199999999995</v>
      </c>
      <c r="AO2000">
        <f>0</f>
        <v>0</v>
      </c>
      <c r="AQ2000" t="s">
        <v>991</v>
      </c>
      <c r="AR2000" s="54">
        <f>L1992</f>
        <v>3114.77</v>
      </c>
      <c r="AT2000">
        <f>0</f>
        <v>0</v>
      </c>
      <c r="AV2000" t="s">
        <v>991</v>
      </c>
      <c r="AW2000">
        <f>0</f>
        <v>0</v>
      </c>
      <c r="AZ2000">
        <f>Source!X501</f>
        <v>2304.9299999999998</v>
      </c>
      <c r="BA2000">
        <f>Source!Y501</f>
        <v>1121.32</v>
      </c>
      <c r="BR2000" s="54">
        <f>K2000</f>
        <v>6541.0199999999995</v>
      </c>
      <c r="BU2000">
        <f>ROUND(K2000*80/100, 2)</f>
        <v>5232.82</v>
      </c>
      <c r="BV2000" s="54">
        <f>K2000-BU2000</f>
        <v>1308.1999999999998</v>
      </c>
      <c r="CB2000">
        <f>Source!BM501</f>
        <v>200001</v>
      </c>
      <c r="CC2000" t="str">
        <f>Source!E501</f>
        <v>96</v>
      </c>
      <c r="CD2000">
        <v>4</v>
      </c>
    </row>
    <row r="2001" spans="1:82" ht="28.5">
      <c r="A2001" s="39" t="s">
        <v>471</v>
      </c>
      <c r="B2001" s="41" t="s">
        <v>1205</v>
      </c>
      <c r="C2001" s="41" t="str">
        <f>Source!G502</f>
        <v>Испытание аппарата коммутационного напряжением: до 35 кВ</v>
      </c>
      <c r="D2001" s="42" t="str">
        <f>Source!H502</f>
        <v>испытание</v>
      </c>
      <c r="E2001" s="45">
        <f>Source!K502</f>
        <v>16</v>
      </c>
      <c r="F2001" s="40"/>
      <c r="G2001" s="45">
        <f>Source!I502</f>
        <v>16</v>
      </c>
      <c r="H2001" s="46"/>
      <c r="I2001" s="44"/>
      <c r="J2001" s="46"/>
      <c r="K2001" s="41"/>
      <c r="L2001" s="46"/>
    </row>
    <row r="2002" spans="1:82" ht="15">
      <c r="A2002" s="40"/>
      <c r="B2002" s="43">
        <v>1</v>
      </c>
      <c r="C2002" s="40" t="s">
        <v>979</v>
      </c>
      <c r="D2002" s="42" t="s">
        <v>688</v>
      </c>
      <c r="E2002" s="45"/>
      <c r="F2002" s="43"/>
      <c r="G2002" s="45">
        <f>Source!U502</f>
        <v>43.2</v>
      </c>
      <c r="H2002" s="43"/>
      <c r="I2002" s="43"/>
      <c r="J2002" s="43"/>
      <c r="K2002" s="43"/>
      <c r="L2002" s="47">
        <f>SUM(L2003:L2004)-SUMIF(CE2003:CE2004, 1, L2003:L2004)</f>
        <v>16494.879999999997</v>
      </c>
    </row>
    <row r="2003" spans="1:82" ht="14.25">
      <c r="A2003" s="41"/>
      <c r="B2003" s="41" t="s">
        <v>921</v>
      </c>
      <c r="C2003" s="41" t="s">
        <v>922</v>
      </c>
      <c r="D2003" s="42" t="s">
        <v>889</v>
      </c>
      <c r="E2003" s="45">
        <v>1.08</v>
      </c>
      <c r="F2003" s="40"/>
      <c r="G2003" s="45">
        <f>SmtRes!CX756</f>
        <v>17.28</v>
      </c>
      <c r="H2003" s="46"/>
      <c r="I2003" s="44"/>
      <c r="J2003" s="46">
        <f>SmtRes!CZ756</f>
        <v>289.54000000000002</v>
      </c>
      <c r="K2003" s="41"/>
      <c r="L2003" s="46">
        <f>SmtRes!DI756</f>
        <v>5003.25</v>
      </c>
    </row>
    <row r="2004" spans="1:82" ht="14.25">
      <c r="A2004" s="41"/>
      <c r="B2004" s="41" t="s">
        <v>890</v>
      </c>
      <c r="C2004" s="48" t="s">
        <v>891</v>
      </c>
      <c r="D2004" s="49" t="s">
        <v>889</v>
      </c>
      <c r="E2004" s="50">
        <v>1.62</v>
      </c>
      <c r="F2004" s="51"/>
      <c r="G2004" s="50">
        <f>SmtRes!CX757</f>
        <v>25.92</v>
      </c>
      <c r="H2004" s="52"/>
      <c r="I2004" s="53"/>
      <c r="J2004" s="52">
        <f>SmtRes!CZ757</f>
        <v>443.35</v>
      </c>
      <c r="K2004" s="48"/>
      <c r="L2004" s="52">
        <f>SmtRes!DI757</f>
        <v>11491.63</v>
      </c>
    </row>
    <row r="2005" spans="1:82" ht="15">
      <c r="A2005" s="41"/>
      <c r="B2005" s="41"/>
      <c r="C2005" s="56" t="s">
        <v>985</v>
      </c>
      <c r="D2005" s="42"/>
      <c r="E2005" s="45"/>
      <c r="F2005" s="40"/>
      <c r="G2005" s="45"/>
      <c r="H2005" s="46"/>
      <c r="I2005" s="44"/>
      <c r="J2005" s="46"/>
      <c r="K2005" s="41"/>
      <c r="L2005" s="46">
        <f>L2002</f>
        <v>16494.879999999997</v>
      </c>
    </row>
    <row r="2006" spans="1:82" ht="14.25">
      <c r="A2006" s="41"/>
      <c r="B2006" s="41"/>
      <c r="C2006" s="41" t="s">
        <v>987</v>
      </c>
      <c r="D2006" s="42"/>
      <c r="E2006" s="45"/>
      <c r="F2006" s="40"/>
      <c r="G2006" s="45"/>
      <c r="H2006" s="46"/>
      <c r="I2006" s="44"/>
      <c r="J2006" s="46"/>
      <c r="K2006" s="41"/>
      <c r="L2006" s="46">
        <f>SUM(AR2001:AR2009)+SUM(AS2001:AS2009)+SUM(AT2001:AT2009)+SUM(AU2001:AU2009)+SUM(AV2001:AV2009)</f>
        <v>16494.879999999997</v>
      </c>
    </row>
    <row r="2007" spans="1:82" ht="14.25">
      <c r="A2007" s="41"/>
      <c r="B2007" s="41" t="s">
        <v>457</v>
      </c>
      <c r="C2007" s="41" t="s">
        <v>1200</v>
      </c>
      <c r="D2007" s="42" t="s">
        <v>32</v>
      </c>
      <c r="E2007" s="45">
        <f>Source!BZ502</f>
        <v>74</v>
      </c>
      <c r="F2007" s="40"/>
      <c r="G2007" s="45">
        <f>Source!AT502</f>
        <v>74</v>
      </c>
      <c r="H2007" s="46"/>
      <c r="I2007" s="44"/>
      <c r="J2007" s="46"/>
      <c r="K2007" s="41"/>
      <c r="L2007" s="46">
        <f>SUM(AZ2001:AZ2009)</f>
        <v>12206.21</v>
      </c>
    </row>
    <row r="2008" spans="1:82" ht="14.25">
      <c r="A2008" s="48"/>
      <c r="B2008" s="48" t="s">
        <v>458</v>
      </c>
      <c r="C2008" s="48" t="s">
        <v>1201</v>
      </c>
      <c r="D2008" s="49" t="s">
        <v>32</v>
      </c>
      <c r="E2008" s="50">
        <f>Source!CA502</f>
        <v>36</v>
      </c>
      <c r="F2008" s="51"/>
      <c r="G2008" s="50">
        <f>Source!AU502</f>
        <v>36</v>
      </c>
      <c r="H2008" s="52"/>
      <c r="I2008" s="53"/>
      <c r="J2008" s="52"/>
      <c r="K2008" s="48"/>
      <c r="L2008" s="52">
        <f>SUM(BA2001:BA2009)</f>
        <v>5938.16</v>
      </c>
    </row>
    <row r="2009" spans="1:82" ht="15">
      <c r="C2009" s="82" t="s">
        <v>990</v>
      </c>
      <c r="D2009" s="82"/>
      <c r="E2009" s="82"/>
      <c r="F2009" s="82"/>
      <c r="G2009" s="82"/>
      <c r="H2009" s="82"/>
      <c r="I2009" s="83">
        <f>K2009/E2001</f>
        <v>2164.953125</v>
      </c>
      <c r="J2009" s="83"/>
      <c r="K2009" s="83">
        <f>L2002+L2007+L2008</f>
        <v>34639.25</v>
      </c>
      <c r="L2009" s="83"/>
      <c r="AD2009">
        <f>ROUND((Source!AT502/100)*((ROUND(SUMIF(SmtRes!AQ756:'SmtRes'!AQ757,"=1",SmtRes!AD756:'SmtRes'!AD757)*Source!I502, 2)+ROUND(SUMIF(SmtRes!AQ756:'SmtRes'!AQ757,"=1",SmtRes!AC756:'SmtRes'!AC757)*Source!I502, 2))), 2)</f>
        <v>8677.42</v>
      </c>
      <c r="AE2009">
        <f>ROUND((Source!AU502/100)*((ROUND(SUMIF(SmtRes!AQ756:'SmtRes'!AQ757,"=1",SmtRes!AD756:'SmtRes'!AD757)*Source!I502, 2)+ROUND(SUMIF(SmtRes!AQ756:'SmtRes'!AQ757,"=1",SmtRes!AC756:'SmtRes'!AC757)*Source!I502, 2))), 2)</f>
        <v>4221.45</v>
      </c>
      <c r="AN2009" s="54">
        <f>L2002+L2007+L2008</f>
        <v>34639.25</v>
      </c>
      <c r="AO2009">
        <f>0</f>
        <v>0</v>
      </c>
      <c r="AQ2009" t="s">
        <v>991</v>
      </c>
      <c r="AR2009" s="54">
        <f>L2002</f>
        <v>16494.879999999997</v>
      </c>
      <c r="AT2009">
        <f>0</f>
        <v>0</v>
      </c>
      <c r="AV2009" t="s">
        <v>991</v>
      </c>
      <c r="AW2009">
        <f>0</f>
        <v>0</v>
      </c>
      <c r="AZ2009">
        <f>Source!X502</f>
        <v>12206.21</v>
      </c>
      <c r="BA2009">
        <f>Source!Y502</f>
        <v>5938.16</v>
      </c>
      <c r="BR2009" s="54">
        <f>K2009</f>
        <v>34639.25</v>
      </c>
      <c r="BU2009">
        <f>ROUND(K2009*80/100, 2)</f>
        <v>27711.4</v>
      </c>
      <c r="BV2009" s="54">
        <f>K2009-BU2009</f>
        <v>6927.8499999999985</v>
      </c>
      <c r="CB2009">
        <f>Source!BM502</f>
        <v>200001</v>
      </c>
      <c r="CC2009" t="str">
        <f>Source!E502</f>
        <v>97</v>
      </c>
      <c r="CD2009">
        <v>4</v>
      </c>
    </row>
    <row r="2010" spans="1:82" ht="28.5">
      <c r="A2010" s="39" t="s">
        <v>476</v>
      </c>
      <c r="B2010" s="41" t="s">
        <v>1206</v>
      </c>
      <c r="C2010" s="41" t="str">
        <f>Source!G503</f>
        <v>Разъединитель трехполюсный напряжением: до 20 кВ</v>
      </c>
      <c r="D2010" s="42" t="str">
        <f>Source!H503</f>
        <v>ШТ</v>
      </c>
      <c r="E2010" s="45">
        <f>Source!K503</f>
        <v>30</v>
      </c>
      <c r="F2010" s="40"/>
      <c r="G2010" s="45">
        <f>Source!I503</f>
        <v>30</v>
      </c>
      <c r="H2010" s="46"/>
      <c r="I2010" s="44"/>
      <c r="J2010" s="46"/>
      <c r="K2010" s="41"/>
      <c r="L2010" s="46"/>
    </row>
    <row r="2011" spans="1:82" ht="15">
      <c r="A2011" s="40"/>
      <c r="B2011" s="43">
        <v>1</v>
      </c>
      <c r="C2011" s="40" t="s">
        <v>979</v>
      </c>
      <c r="D2011" s="42" t="s">
        <v>688</v>
      </c>
      <c r="E2011" s="45"/>
      <c r="F2011" s="43"/>
      <c r="G2011" s="45">
        <f>Source!U503</f>
        <v>162</v>
      </c>
      <c r="H2011" s="43"/>
      <c r="I2011" s="43"/>
      <c r="J2011" s="43"/>
      <c r="K2011" s="43"/>
      <c r="L2011" s="47">
        <f>SUM(L2012:L2014)-SUMIF(CE2012:CE2014, 1, L2012:L2014)</f>
        <v>62295.48</v>
      </c>
    </row>
    <row r="2012" spans="1:82" ht="14.25">
      <c r="A2012" s="41"/>
      <c r="B2012" s="41" t="s">
        <v>919</v>
      </c>
      <c r="C2012" s="41" t="s">
        <v>920</v>
      </c>
      <c r="D2012" s="42" t="s">
        <v>889</v>
      </c>
      <c r="E2012" s="45">
        <v>1.08</v>
      </c>
      <c r="F2012" s="40"/>
      <c r="G2012" s="45">
        <f>SmtRes!CX758</f>
        <v>32.4</v>
      </c>
      <c r="H2012" s="46"/>
      <c r="I2012" s="44"/>
      <c r="J2012" s="46">
        <f>SmtRes!CZ758</f>
        <v>303.11</v>
      </c>
      <c r="K2012" s="41"/>
      <c r="L2012" s="46">
        <f>SmtRes!DI758</f>
        <v>9820.76</v>
      </c>
    </row>
    <row r="2013" spans="1:82" ht="14.25">
      <c r="A2013" s="41"/>
      <c r="B2013" s="41" t="s">
        <v>921</v>
      </c>
      <c r="C2013" s="41" t="s">
        <v>922</v>
      </c>
      <c r="D2013" s="42" t="s">
        <v>889</v>
      </c>
      <c r="E2013" s="45">
        <v>1.08</v>
      </c>
      <c r="F2013" s="40"/>
      <c r="G2013" s="45">
        <f>SmtRes!CX759</f>
        <v>32.4</v>
      </c>
      <c r="H2013" s="46"/>
      <c r="I2013" s="44"/>
      <c r="J2013" s="46">
        <f>SmtRes!CZ759</f>
        <v>289.54000000000002</v>
      </c>
      <c r="K2013" s="41"/>
      <c r="L2013" s="46">
        <f>SmtRes!DI759</f>
        <v>9381.1</v>
      </c>
    </row>
    <row r="2014" spans="1:82" ht="14.25">
      <c r="A2014" s="41"/>
      <c r="B2014" s="41" t="s">
        <v>890</v>
      </c>
      <c r="C2014" s="48" t="s">
        <v>891</v>
      </c>
      <c r="D2014" s="49" t="s">
        <v>889</v>
      </c>
      <c r="E2014" s="50">
        <v>3.24</v>
      </c>
      <c r="F2014" s="51"/>
      <c r="G2014" s="50">
        <f>SmtRes!CX760</f>
        <v>97.2</v>
      </c>
      <c r="H2014" s="52"/>
      <c r="I2014" s="53"/>
      <c r="J2014" s="52">
        <f>SmtRes!CZ760</f>
        <v>443.35</v>
      </c>
      <c r="K2014" s="48"/>
      <c r="L2014" s="52">
        <f>SmtRes!DI760</f>
        <v>43093.62</v>
      </c>
    </row>
    <row r="2015" spans="1:82" ht="15">
      <c r="A2015" s="41"/>
      <c r="B2015" s="41"/>
      <c r="C2015" s="56" t="s">
        <v>985</v>
      </c>
      <c r="D2015" s="42"/>
      <c r="E2015" s="45"/>
      <c r="F2015" s="40"/>
      <c r="G2015" s="45"/>
      <c r="H2015" s="46"/>
      <c r="I2015" s="44"/>
      <c r="J2015" s="46"/>
      <c r="K2015" s="41"/>
      <c r="L2015" s="46">
        <f>L2011</f>
        <v>62295.48</v>
      </c>
    </row>
    <row r="2016" spans="1:82" ht="14.25">
      <c r="A2016" s="41"/>
      <c r="B2016" s="41"/>
      <c r="C2016" s="41" t="s">
        <v>987</v>
      </c>
      <c r="D2016" s="42"/>
      <c r="E2016" s="45"/>
      <c r="F2016" s="40"/>
      <c r="G2016" s="45"/>
      <c r="H2016" s="46"/>
      <c r="I2016" s="44"/>
      <c r="J2016" s="46"/>
      <c r="K2016" s="41"/>
      <c r="L2016" s="46">
        <f>SUM(AR2010:AR2019)+SUM(AS2010:AS2019)+SUM(AT2010:AT2019)+SUM(AU2010:AU2019)+SUM(AV2010:AV2019)</f>
        <v>62295.48</v>
      </c>
    </row>
    <row r="2017" spans="1:82" ht="14.25">
      <c r="A2017" s="41"/>
      <c r="B2017" s="41" t="s">
        <v>457</v>
      </c>
      <c r="C2017" s="41" t="s">
        <v>1200</v>
      </c>
      <c r="D2017" s="42" t="s">
        <v>32</v>
      </c>
      <c r="E2017" s="45">
        <f>Source!BZ503</f>
        <v>74</v>
      </c>
      <c r="F2017" s="40"/>
      <c r="G2017" s="45">
        <f>Source!AT503</f>
        <v>74</v>
      </c>
      <c r="H2017" s="46"/>
      <c r="I2017" s="44"/>
      <c r="J2017" s="46"/>
      <c r="K2017" s="41"/>
      <c r="L2017" s="46">
        <f>SUM(AZ2010:AZ2019)</f>
        <v>46098.66</v>
      </c>
    </row>
    <row r="2018" spans="1:82" ht="14.25">
      <c r="A2018" s="48"/>
      <c r="B2018" s="48" t="s">
        <v>458</v>
      </c>
      <c r="C2018" s="48" t="s">
        <v>1201</v>
      </c>
      <c r="D2018" s="49" t="s">
        <v>32</v>
      </c>
      <c r="E2018" s="50">
        <f>Source!CA503</f>
        <v>36</v>
      </c>
      <c r="F2018" s="51"/>
      <c r="G2018" s="50">
        <f>Source!AU503</f>
        <v>36</v>
      </c>
      <c r="H2018" s="52"/>
      <c r="I2018" s="53"/>
      <c r="J2018" s="52"/>
      <c r="K2018" s="48"/>
      <c r="L2018" s="52">
        <f>SUM(BA2010:BA2019)</f>
        <v>22426.37</v>
      </c>
    </row>
    <row r="2019" spans="1:82" ht="15">
      <c r="C2019" s="82" t="s">
        <v>990</v>
      </c>
      <c r="D2019" s="82"/>
      <c r="E2019" s="82"/>
      <c r="F2019" s="82"/>
      <c r="G2019" s="82"/>
      <c r="H2019" s="82"/>
      <c r="I2019" s="83">
        <f>K2019/E2010</f>
        <v>4360.6836666666668</v>
      </c>
      <c r="J2019" s="83"/>
      <c r="K2019" s="83">
        <f>L2011+L2017+L2018</f>
        <v>130820.51000000001</v>
      </c>
      <c r="L2019" s="83"/>
      <c r="AD2019">
        <f>ROUND((Source!AT503/100)*((ROUND(SUMIF(SmtRes!AQ758:'SmtRes'!AQ760,"=1",SmtRes!AD758:'SmtRes'!AD760)*Source!I503, 2)+ROUND(SUMIF(SmtRes!AQ758:'SmtRes'!AQ760,"=1",SmtRes!AC758:'SmtRes'!AC760)*Source!I503, 2))), 2)</f>
        <v>22999.200000000001</v>
      </c>
      <c r="AE2019">
        <f>ROUND((Source!AU503/100)*((ROUND(SUMIF(SmtRes!AQ758:'SmtRes'!AQ760,"=1",SmtRes!AD758:'SmtRes'!AD760)*Source!I503, 2)+ROUND(SUMIF(SmtRes!AQ758:'SmtRes'!AQ760,"=1",SmtRes!AC758:'SmtRes'!AC760)*Source!I503, 2))), 2)</f>
        <v>11188.8</v>
      </c>
      <c r="AN2019" s="54">
        <f>L2011+L2017+L2018</f>
        <v>130820.51000000001</v>
      </c>
      <c r="AO2019">
        <f>0</f>
        <v>0</v>
      </c>
      <c r="AQ2019" t="s">
        <v>991</v>
      </c>
      <c r="AR2019" s="54">
        <f>L2011</f>
        <v>62295.48</v>
      </c>
      <c r="AT2019">
        <f>0</f>
        <v>0</v>
      </c>
      <c r="AV2019" t="s">
        <v>991</v>
      </c>
      <c r="AW2019">
        <f>0</f>
        <v>0</v>
      </c>
      <c r="AZ2019">
        <f>Source!X503</f>
        <v>46098.66</v>
      </c>
      <c r="BA2019">
        <f>Source!Y503</f>
        <v>22426.37</v>
      </c>
      <c r="BR2019" s="54">
        <f>K2019</f>
        <v>130820.51000000001</v>
      </c>
      <c r="BU2019">
        <f>ROUND(K2019*80/100, 2)</f>
        <v>104656.41</v>
      </c>
      <c r="BV2019" s="54">
        <f>K2019-BU2019</f>
        <v>26164.100000000006</v>
      </c>
      <c r="CB2019">
        <f>Source!BM503</f>
        <v>200001</v>
      </c>
      <c r="CC2019" t="str">
        <f>Source!E503</f>
        <v>98</v>
      </c>
      <c r="CD2019">
        <v>4</v>
      </c>
    </row>
    <row r="2020" spans="1:82" ht="28.5">
      <c r="A2020" s="39" t="s">
        <v>480</v>
      </c>
      <c r="B2020" s="41" t="s">
        <v>1205</v>
      </c>
      <c r="C2020" s="41" t="str">
        <f>Source!G504</f>
        <v>Испытание аппарата коммутационного напряжением: до 35 кВ</v>
      </c>
      <c r="D2020" s="42" t="str">
        <f>Source!H504</f>
        <v>испытание</v>
      </c>
      <c r="E2020" s="45">
        <f>Source!K504</f>
        <v>30</v>
      </c>
      <c r="F2020" s="40"/>
      <c r="G2020" s="45">
        <f>Source!I504</f>
        <v>30</v>
      </c>
      <c r="H2020" s="46"/>
      <c r="I2020" s="44"/>
      <c r="J2020" s="46"/>
      <c r="K2020" s="41"/>
      <c r="L2020" s="46"/>
    </row>
    <row r="2021" spans="1:82" ht="15">
      <c r="A2021" s="40"/>
      <c r="B2021" s="43">
        <v>1</v>
      </c>
      <c r="C2021" s="40" t="s">
        <v>979</v>
      </c>
      <c r="D2021" s="42" t="s">
        <v>688</v>
      </c>
      <c r="E2021" s="45"/>
      <c r="F2021" s="43"/>
      <c r="G2021" s="45">
        <f>Source!U504</f>
        <v>81</v>
      </c>
      <c r="H2021" s="43"/>
      <c r="I2021" s="43"/>
      <c r="J2021" s="43"/>
      <c r="K2021" s="43"/>
      <c r="L2021" s="47">
        <f>SUM(L2022:L2023)-SUMIF(CE2022:CE2023, 1, L2022:L2023)</f>
        <v>30927.910000000003</v>
      </c>
    </row>
    <row r="2022" spans="1:82" ht="14.25">
      <c r="A2022" s="41"/>
      <c r="B2022" s="41" t="s">
        <v>921</v>
      </c>
      <c r="C2022" s="41" t="s">
        <v>922</v>
      </c>
      <c r="D2022" s="42" t="s">
        <v>889</v>
      </c>
      <c r="E2022" s="45">
        <v>1.08</v>
      </c>
      <c r="F2022" s="40"/>
      <c r="G2022" s="45">
        <f>SmtRes!CX761</f>
        <v>32.4</v>
      </c>
      <c r="H2022" s="46"/>
      <c r="I2022" s="44"/>
      <c r="J2022" s="46">
        <f>SmtRes!CZ761</f>
        <v>289.54000000000002</v>
      </c>
      <c r="K2022" s="41"/>
      <c r="L2022" s="46">
        <f>SmtRes!DI761</f>
        <v>9381.1</v>
      </c>
    </row>
    <row r="2023" spans="1:82" ht="14.25">
      <c r="A2023" s="41"/>
      <c r="B2023" s="41" t="s">
        <v>890</v>
      </c>
      <c r="C2023" s="48" t="s">
        <v>891</v>
      </c>
      <c r="D2023" s="49" t="s">
        <v>889</v>
      </c>
      <c r="E2023" s="50">
        <v>1.62</v>
      </c>
      <c r="F2023" s="51"/>
      <c r="G2023" s="50">
        <f>SmtRes!CX762</f>
        <v>48.6</v>
      </c>
      <c r="H2023" s="52"/>
      <c r="I2023" s="53"/>
      <c r="J2023" s="52">
        <f>SmtRes!CZ762</f>
        <v>443.35</v>
      </c>
      <c r="K2023" s="48"/>
      <c r="L2023" s="52">
        <f>SmtRes!DI762</f>
        <v>21546.81</v>
      </c>
    </row>
    <row r="2024" spans="1:82" ht="15">
      <c r="A2024" s="41"/>
      <c r="B2024" s="41"/>
      <c r="C2024" s="56" t="s">
        <v>985</v>
      </c>
      <c r="D2024" s="42"/>
      <c r="E2024" s="45"/>
      <c r="F2024" s="40"/>
      <c r="G2024" s="45"/>
      <c r="H2024" s="46"/>
      <c r="I2024" s="44"/>
      <c r="J2024" s="46"/>
      <c r="K2024" s="41"/>
      <c r="L2024" s="46">
        <f>L2021</f>
        <v>30927.910000000003</v>
      </c>
    </row>
    <row r="2025" spans="1:82" ht="14.25">
      <c r="A2025" s="41"/>
      <c r="B2025" s="41"/>
      <c r="C2025" s="41" t="s">
        <v>987</v>
      </c>
      <c r="D2025" s="42"/>
      <c r="E2025" s="45"/>
      <c r="F2025" s="40"/>
      <c r="G2025" s="45"/>
      <c r="H2025" s="46"/>
      <c r="I2025" s="44"/>
      <c r="J2025" s="46"/>
      <c r="K2025" s="41"/>
      <c r="L2025" s="46">
        <f>SUM(AR2020:AR2028)+SUM(AS2020:AS2028)+SUM(AT2020:AT2028)+SUM(AU2020:AU2028)+SUM(AV2020:AV2028)</f>
        <v>30927.910000000003</v>
      </c>
    </row>
    <row r="2026" spans="1:82" ht="14.25">
      <c r="A2026" s="41"/>
      <c r="B2026" s="41" t="s">
        <v>457</v>
      </c>
      <c r="C2026" s="41" t="s">
        <v>1200</v>
      </c>
      <c r="D2026" s="42" t="s">
        <v>32</v>
      </c>
      <c r="E2026" s="45">
        <f>Source!BZ504</f>
        <v>74</v>
      </c>
      <c r="F2026" s="40"/>
      <c r="G2026" s="45">
        <f>Source!AT504</f>
        <v>74</v>
      </c>
      <c r="H2026" s="46"/>
      <c r="I2026" s="44"/>
      <c r="J2026" s="46"/>
      <c r="K2026" s="41"/>
      <c r="L2026" s="46">
        <f>SUM(AZ2020:AZ2028)</f>
        <v>22886.65</v>
      </c>
    </row>
    <row r="2027" spans="1:82" ht="14.25">
      <c r="A2027" s="48"/>
      <c r="B2027" s="48" t="s">
        <v>458</v>
      </c>
      <c r="C2027" s="48" t="s">
        <v>1201</v>
      </c>
      <c r="D2027" s="49" t="s">
        <v>32</v>
      </c>
      <c r="E2027" s="50">
        <f>Source!CA504</f>
        <v>36</v>
      </c>
      <c r="F2027" s="51"/>
      <c r="G2027" s="50">
        <f>Source!AU504</f>
        <v>36</v>
      </c>
      <c r="H2027" s="52"/>
      <c r="I2027" s="53"/>
      <c r="J2027" s="52"/>
      <c r="K2027" s="48"/>
      <c r="L2027" s="52">
        <f>SUM(BA2020:BA2028)</f>
        <v>11134.05</v>
      </c>
    </row>
    <row r="2028" spans="1:82" ht="15">
      <c r="C2028" s="82" t="s">
        <v>990</v>
      </c>
      <c r="D2028" s="82"/>
      <c r="E2028" s="82"/>
      <c r="F2028" s="82"/>
      <c r="G2028" s="82"/>
      <c r="H2028" s="82"/>
      <c r="I2028" s="83">
        <f>K2028/E2020</f>
        <v>2164.9536666666668</v>
      </c>
      <c r="J2028" s="83"/>
      <c r="K2028" s="83">
        <f>L2021+L2026+L2027</f>
        <v>64948.61</v>
      </c>
      <c r="L2028" s="83"/>
      <c r="AD2028">
        <f>ROUND((Source!AT504/100)*((ROUND(SUMIF(SmtRes!AQ761:'SmtRes'!AQ762,"=1",SmtRes!AD761:'SmtRes'!AD762)*Source!I504, 2)+ROUND(SUMIF(SmtRes!AQ761:'SmtRes'!AQ762,"=1",SmtRes!AC761:'SmtRes'!AC762)*Source!I504, 2))), 2)</f>
        <v>16270.16</v>
      </c>
      <c r="AE2028">
        <f>ROUND((Source!AU504/100)*((ROUND(SUMIF(SmtRes!AQ761:'SmtRes'!AQ762,"=1",SmtRes!AD761:'SmtRes'!AD762)*Source!I504, 2)+ROUND(SUMIF(SmtRes!AQ761:'SmtRes'!AQ762,"=1",SmtRes!AC761:'SmtRes'!AC762)*Source!I504, 2))), 2)</f>
        <v>7915.21</v>
      </c>
      <c r="AN2028" s="54">
        <f>L2021+L2026+L2027</f>
        <v>64948.61</v>
      </c>
      <c r="AO2028">
        <f>0</f>
        <v>0</v>
      </c>
      <c r="AQ2028" t="s">
        <v>991</v>
      </c>
      <c r="AR2028" s="54">
        <f>L2021</f>
        <v>30927.910000000003</v>
      </c>
      <c r="AT2028">
        <f>0</f>
        <v>0</v>
      </c>
      <c r="AV2028" t="s">
        <v>991</v>
      </c>
      <c r="AW2028">
        <f>0</f>
        <v>0</v>
      </c>
      <c r="AZ2028">
        <f>Source!X504</f>
        <v>22886.65</v>
      </c>
      <c r="BA2028">
        <f>Source!Y504</f>
        <v>11134.05</v>
      </c>
      <c r="BR2028" s="54">
        <f>K2028</f>
        <v>64948.61</v>
      </c>
      <c r="BU2028">
        <f>ROUND(K2028*80/100, 2)</f>
        <v>51958.89</v>
      </c>
      <c r="BV2028" s="54">
        <f>K2028-BU2028</f>
        <v>12989.720000000001</v>
      </c>
      <c r="CB2028">
        <f>Source!BM504</f>
        <v>200001</v>
      </c>
      <c r="CC2028" t="str">
        <f>Source!E504</f>
        <v>99</v>
      </c>
      <c r="CD2028">
        <v>4</v>
      </c>
    </row>
    <row r="2029" spans="1:82" ht="28.5">
      <c r="A2029" s="39" t="s">
        <v>481</v>
      </c>
      <c r="B2029" s="41" t="s">
        <v>1207</v>
      </c>
      <c r="C2029" s="41" t="str">
        <f>Source!G505</f>
        <v>Измерение токов утечки: ограничителя напряжения</v>
      </c>
      <c r="D2029" s="42" t="str">
        <f>Source!H505</f>
        <v>измерение</v>
      </c>
      <c r="E2029" s="45">
        <f>Source!K505</f>
        <v>12</v>
      </c>
      <c r="F2029" s="40"/>
      <c r="G2029" s="45">
        <f>Source!I505</f>
        <v>12</v>
      </c>
      <c r="H2029" s="46"/>
      <c r="I2029" s="44"/>
      <c r="J2029" s="46"/>
      <c r="K2029" s="41"/>
      <c r="L2029" s="46"/>
    </row>
    <row r="2030" spans="1:82" ht="15">
      <c r="A2030" s="40"/>
      <c r="B2030" s="43">
        <v>1</v>
      </c>
      <c r="C2030" s="40" t="s">
        <v>979</v>
      </c>
      <c r="D2030" s="42" t="s">
        <v>688</v>
      </c>
      <c r="E2030" s="45"/>
      <c r="F2030" s="43"/>
      <c r="G2030" s="45">
        <f>Source!U505</f>
        <v>21.6</v>
      </c>
      <c r="H2030" s="43"/>
      <c r="I2030" s="43"/>
      <c r="J2030" s="43"/>
      <c r="K2030" s="43"/>
      <c r="L2030" s="47">
        <f>SUM(L2031:L2032)-SUMIF(CE2031:CE2032, 1, L2031:L2032)</f>
        <v>8696.92</v>
      </c>
    </row>
    <row r="2031" spans="1:82" ht="14.25">
      <c r="A2031" s="41"/>
      <c r="B2031" s="41" t="s">
        <v>925</v>
      </c>
      <c r="C2031" s="41" t="s">
        <v>926</v>
      </c>
      <c r="D2031" s="42" t="s">
        <v>889</v>
      </c>
      <c r="E2031" s="45">
        <v>0.9</v>
      </c>
      <c r="F2031" s="40"/>
      <c r="G2031" s="45">
        <f>SmtRes!CX763</f>
        <v>10.8</v>
      </c>
      <c r="H2031" s="46"/>
      <c r="I2031" s="44"/>
      <c r="J2031" s="46">
        <f>SmtRes!CZ763</f>
        <v>407.16</v>
      </c>
      <c r="K2031" s="41"/>
      <c r="L2031" s="46">
        <f>SmtRes!DI763</f>
        <v>4397.33</v>
      </c>
    </row>
    <row r="2032" spans="1:82" ht="14.25">
      <c r="A2032" s="41"/>
      <c r="B2032" s="41" t="s">
        <v>923</v>
      </c>
      <c r="C2032" s="48" t="s">
        <v>924</v>
      </c>
      <c r="D2032" s="49" t="s">
        <v>889</v>
      </c>
      <c r="E2032" s="50">
        <v>0.9</v>
      </c>
      <c r="F2032" s="51"/>
      <c r="G2032" s="50">
        <f>SmtRes!CX764</f>
        <v>10.8</v>
      </c>
      <c r="H2032" s="52"/>
      <c r="I2032" s="53"/>
      <c r="J2032" s="52">
        <f>SmtRes!CZ764</f>
        <v>398.11</v>
      </c>
      <c r="K2032" s="48"/>
      <c r="L2032" s="52">
        <f>SmtRes!DI764</f>
        <v>4299.59</v>
      </c>
    </row>
    <row r="2033" spans="1:82" ht="15">
      <c r="A2033" s="41"/>
      <c r="B2033" s="41"/>
      <c r="C2033" s="56" t="s">
        <v>985</v>
      </c>
      <c r="D2033" s="42"/>
      <c r="E2033" s="45"/>
      <c r="F2033" s="40"/>
      <c r="G2033" s="45"/>
      <c r="H2033" s="46"/>
      <c r="I2033" s="44"/>
      <c r="J2033" s="46"/>
      <c r="K2033" s="41"/>
      <c r="L2033" s="46">
        <f>L2030</f>
        <v>8696.92</v>
      </c>
    </row>
    <row r="2034" spans="1:82" ht="14.25">
      <c r="A2034" s="41"/>
      <c r="B2034" s="41"/>
      <c r="C2034" s="41" t="s">
        <v>987</v>
      </c>
      <c r="D2034" s="42"/>
      <c r="E2034" s="45"/>
      <c r="F2034" s="40"/>
      <c r="G2034" s="45"/>
      <c r="H2034" s="46"/>
      <c r="I2034" s="44"/>
      <c r="J2034" s="46"/>
      <c r="K2034" s="41"/>
      <c r="L2034" s="46">
        <f>SUM(AR2029:AR2037)+SUM(AS2029:AS2037)+SUM(AT2029:AT2037)+SUM(AU2029:AU2037)+SUM(AV2029:AV2037)</f>
        <v>8696.92</v>
      </c>
    </row>
    <row r="2035" spans="1:82" ht="14.25">
      <c r="A2035" s="41"/>
      <c r="B2035" s="41" t="s">
        <v>457</v>
      </c>
      <c r="C2035" s="41" t="s">
        <v>1200</v>
      </c>
      <c r="D2035" s="42" t="s">
        <v>32</v>
      </c>
      <c r="E2035" s="45">
        <f>Source!BZ505</f>
        <v>74</v>
      </c>
      <c r="F2035" s="40"/>
      <c r="G2035" s="45">
        <f>Source!AT505</f>
        <v>74</v>
      </c>
      <c r="H2035" s="46"/>
      <c r="I2035" s="44"/>
      <c r="J2035" s="46"/>
      <c r="K2035" s="41"/>
      <c r="L2035" s="46">
        <f>SUM(AZ2029:AZ2037)</f>
        <v>6435.72</v>
      </c>
    </row>
    <row r="2036" spans="1:82" ht="14.25">
      <c r="A2036" s="48"/>
      <c r="B2036" s="48" t="s">
        <v>458</v>
      </c>
      <c r="C2036" s="48" t="s">
        <v>1201</v>
      </c>
      <c r="D2036" s="49" t="s">
        <v>32</v>
      </c>
      <c r="E2036" s="50">
        <f>Source!CA505</f>
        <v>36</v>
      </c>
      <c r="F2036" s="51"/>
      <c r="G2036" s="50">
        <f>Source!AU505</f>
        <v>36</v>
      </c>
      <c r="H2036" s="52"/>
      <c r="I2036" s="53"/>
      <c r="J2036" s="52"/>
      <c r="K2036" s="48"/>
      <c r="L2036" s="52">
        <f>SUM(BA2029:BA2037)</f>
        <v>3130.89</v>
      </c>
    </row>
    <row r="2037" spans="1:82" ht="15">
      <c r="C2037" s="82" t="s">
        <v>990</v>
      </c>
      <c r="D2037" s="82"/>
      <c r="E2037" s="82"/>
      <c r="F2037" s="82"/>
      <c r="G2037" s="82"/>
      <c r="H2037" s="82"/>
      <c r="I2037" s="83">
        <f>K2037/E2029</f>
        <v>1521.9608333333333</v>
      </c>
      <c r="J2037" s="83"/>
      <c r="K2037" s="83">
        <f>L2030+L2035+L2036</f>
        <v>18263.53</v>
      </c>
      <c r="L2037" s="83"/>
      <c r="AD2037">
        <f>ROUND((Source!AT505/100)*((ROUND(SUMIF(SmtRes!AQ763:'SmtRes'!AQ764,"=1",SmtRes!AD763:'SmtRes'!AD764)*Source!I505, 2)+ROUND(SUMIF(SmtRes!AQ763:'SmtRes'!AQ764,"=1",SmtRes!AC763:'SmtRes'!AC764)*Source!I505, 2))), 2)</f>
        <v>7150.8</v>
      </c>
      <c r="AE2037">
        <f>ROUND((Source!AU505/100)*((ROUND(SUMIF(SmtRes!AQ763:'SmtRes'!AQ764,"=1",SmtRes!AD763:'SmtRes'!AD764)*Source!I505, 2)+ROUND(SUMIF(SmtRes!AQ763:'SmtRes'!AQ764,"=1",SmtRes!AC763:'SmtRes'!AC764)*Source!I505, 2))), 2)</f>
        <v>3478.77</v>
      </c>
      <c r="AN2037" s="54">
        <f>L2030+L2035+L2036</f>
        <v>18263.53</v>
      </c>
      <c r="AO2037">
        <f>0</f>
        <v>0</v>
      </c>
      <c r="AQ2037" t="s">
        <v>991</v>
      </c>
      <c r="AR2037" s="54">
        <f>L2030</f>
        <v>8696.92</v>
      </c>
      <c r="AT2037">
        <f>0</f>
        <v>0</v>
      </c>
      <c r="AV2037" t="s">
        <v>991</v>
      </c>
      <c r="AW2037">
        <f>0</f>
        <v>0</v>
      </c>
      <c r="AZ2037">
        <f>Source!X505</f>
        <v>6435.72</v>
      </c>
      <c r="BA2037">
        <f>Source!Y505</f>
        <v>3130.89</v>
      </c>
      <c r="BR2037" s="54">
        <f>K2037</f>
        <v>18263.53</v>
      </c>
      <c r="BU2037">
        <f>ROUND(K2037*80/100, 2)</f>
        <v>14610.82</v>
      </c>
      <c r="BV2037" s="54">
        <f>K2037-BU2037</f>
        <v>3652.7099999999991</v>
      </c>
      <c r="CB2037">
        <f>Source!BM505</f>
        <v>200001</v>
      </c>
      <c r="CC2037" t="str">
        <f>Source!E505</f>
        <v>100</v>
      </c>
      <c r="CD2037">
        <v>4</v>
      </c>
    </row>
    <row r="2038" spans="1:82" ht="42.75">
      <c r="A2038" s="39" t="s">
        <v>486</v>
      </c>
      <c r="B2038" s="41" t="s">
        <v>1208</v>
      </c>
      <c r="C2038" s="41" t="str">
        <f>Source!G506</f>
        <v>Трансформатор тока измерительный выносной напряжением: до 11 кВ, с твердой изоляцией</v>
      </c>
      <c r="D2038" s="42" t="str">
        <f>Source!H506</f>
        <v>ШТ</v>
      </c>
      <c r="E2038" s="45">
        <f>Source!K506</f>
        <v>48</v>
      </c>
      <c r="F2038" s="40"/>
      <c r="G2038" s="45">
        <f>Source!I506</f>
        <v>48</v>
      </c>
      <c r="H2038" s="46"/>
      <c r="I2038" s="44"/>
      <c r="J2038" s="46"/>
      <c r="K2038" s="41"/>
      <c r="L2038" s="46"/>
    </row>
    <row r="2039" spans="1:82" ht="15">
      <c r="A2039" s="40"/>
      <c r="B2039" s="43">
        <v>1</v>
      </c>
      <c r="C2039" s="40" t="s">
        <v>979</v>
      </c>
      <c r="D2039" s="42" t="s">
        <v>688</v>
      </c>
      <c r="E2039" s="45"/>
      <c r="F2039" s="43"/>
      <c r="G2039" s="45">
        <f>Source!U506</f>
        <v>216</v>
      </c>
      <c r="H2039" s="43"/>
      <c r="I2039" s="43"/>
      <c r="J2039" s="43"/>
      <c r="K2039" s="43"/>
      <c r="L2039" s="47">
        <f>SUM(L2040:L2041)-SUMIF(CE2040:CE2041, 1, L2040:L2041)</f>
        <v>82474.42</v>
      </c>
    </row>
    <row r="2040" spans="1:82" ht="14.25">
      <c r="A2040" s="41"/>
      <c r="B2040" s="41" t="s">
        <v>921</v>
      </c>
      <c r="C2040" s="41" t="s">
        <v>922</v>
      </c>
      <c r="D2040" s="42" t="s">
        <v>889</v>
      </c>
      <c r="E2040" s="45">
        <v>1.8</v>
      </c>
      <c r="F2040" s="40"/>
      <c r="G2040" s="45">
        <f>SmtRes!CX765</f>
        <v>86.4</v>
      </c>
      <c r="H2040" s="46"/>
      <c r="I2040" s="44"/>
      <c r="J2040" s="46">
        <f>SmtRes!CZ765</f>
        <v>289.54000000000002</v>
      </c>
      <c r="K2040" s="41"/>
      <c r="L2040" s="46">
        <f>SmtRes!DI765</f>
        <v>25016.26</v>
      </c>
    </row>
    <row r="2041" spans="1:82" ht="14.25">
      <c r="A2041" s="41"/>
      <c r="B2041" s="41" t="s">
        <v>890</v>
      </c>
      <c r="C2041" s="48" t="s">
        <v>891</v>
      </c>
      <c r="D2041" s="49" t="s">
        <v>889</v>
      </c>
      <c r="E2041" s="50">
        <v>2.7</v>
      </c>
      <c r="F2041" s="51"/>
      <c r="G2041" s="50">
        <f>SmtRes!CX766</f>
        <v>129.6</v>
      </c>
      <c r="H2041" s="52"/>
      <c r="I2041" s="53"/>
      <c r="J2041" s="52">
        <f>SmtRes!CZ766</f>
        <v>443.35</v>
      </c>
      <c r="K2041" s="48"/>
      <c r="L2041" s="52">
        <f>SmtRes!DI766</f>
        <v>57458.16</v>
      </c>
    </row>
    <row r="2042" spans="1:82" ht="15">
      <c r="A2042" s="41"/>
      <c r="B2042" s="41"/>
      <c r="C2042" s="56" t="s">
        <v>985</v>
      </c>
      <c r="D2042" s="42"/>
      <c r="E2042" s="45"/>
      <c r="F2042" s="40"/>
      <c r="G2042" s="45"/>
      <c r="H2042" s="46"/>
      <c r="I2042" s="44"/>
      <c r="J2042" s="46"/>
      <c r="K2042" s="41"/>
      <c r="L2042" s="46">
        <f>L2039</f>
        <v>82474.42</v>
      </c>
    </row>
    <row r="2043" spans="1:82" ht="14.25">
      <c r="A2043" s="41"/>
      <c r="B2043" s="41"/>
      <c r="C2043" s="41" t="s">
        <v>987</v>
      </c>
      <c r="D2043" s="42"/>
      <c r="E2043" s="45"/>
      <c r="F2043" s="40"/>
      <c r="G2043" s="45"/>
      <c r="H2043" s="46"/>
      <c r="I2043" s="44"/>
      <c r="J2043" s="46"/>
      <c r="K2043" s="41"/>
      <c r="L2043" s="46">
        <f>SUM(AR2038:AR2046)+SUM(AS2038:AS2046)+SUM(AT2038:AT2046)+SUM(AU2038:AU2046)+SUM(AV2038:AV2046)</f>
        <v>82474.42</v>
      </c>
    </row>
    <row r="2044" spans="1:82" ht="14.25">
      <c r="A2044" s="41"/>
      <c r="B2044" s="41" t="s">
        <v>457</v>
      </c>
      <c r="C2044" s="41" t="s">
        <v>1200</v>
      </c>
      <c r="D2044" s="42" t="s">
        <v>32</v>
      </c>
      <c r="E2044" s="45">
        <f>Source!BZ506</f>
        <v>74</v>
      </c>
      <c r="F2044" s="40"/>
      <c r="G2044" s="45">
        <f>Source!AT506</f>
        <v>74</v>
      </c>
      <c r="H2044" s="46"/>
      <c r="I2044" s="44"/>
      <c r="J2044" s="46"/>
      <c r="K2044" s="41"/>
      <c r="L2044" s="46">
        <f>SUM(AZ2038:AZ2046)</f>
        <v>61031.07</v>
      </c>
    </row>
    <row r="2045" spans="1:82" ht="14.25">
      <c r="A2045" s="48"/>
      <c r="B2045" s="48" t="s">
        <v>458</v>
      </c>
      <c r="C2045" s="48" t="s">
        <v>1201</v>
      </c>
      <c r="D2045" s="49" t="s">
        <v>32</v>
      </c>
      <c r="E2045" s="50">
        <f>Source!CA506</f>
        <v>36</v>
      </c>
      <c r="F2045" s="51"/>
      <c r="G2045" s="50">
        <f>Source!AU506</f>
        <v>36</v>
      </c>
      <c r="H2045" s="52"/>
      <c r="I2045" s="53"/>
      <c r="J2045" s="52"/>
      <c r="K2045" s="48"/>
      <c r="L2045" s="52">
        <f>SUM(BA2038:BA2046)</f>
        <v>29690.79</v>
      </c>
    </row>
    <row r="2046" spans="1:82" ht="15">
      <c r="C2046" s="82" t="s">
        <v>990</v>
      </c>
      <c r="D2046" s="82"/>
      <c r="E2046" s="82"/>
      <c r="F2046" s="82"/>
      <c r="G2046" s="82"/>
      <c r="H2046" s="82"/>
      <c r="I2046" s="83">
        <f>K2046/E2038</f>
        <v>3608.2558333333332</v>
      </c>
      <c r="J2046" s="83"/>
      <c r="K2046" s="83">
        <f>L2039+L2044+L2045</f>
        <v>173196.28</v>
      </c>
      <c r="L2046" s="83"/>
      <c r="AD2046">
        <f>ROUND((Source!AT506/100)*((ROUND(SUMIF(SmtRes!AQ765:'SmtRes'!AQ766,"=1",SmtRes!AD765:'SmtRes'!AD766)*Source!I506, 2)+ROUND(SUMIF(SmtRes!AQ765:'SmtRes'!AQ766,"=1",SmtRes!AC765:'SmtRes'!AC766)*Source!I506, 2))), 2)</f>
        <v>26032.25</v>
      </c>
      <c r="AE2046">
        <f>ROUND((Source!AU506/100)*((ROUND(SUMIF(SmtRes!AQ765:'SmtRes'!AQ766,"=1",SmtRes!AD765:'SmtRes'!AD766)*Source!I506, 2)+ROUND(SUMIF(SmtRes!AQ765:'SmtRes'!AQ766,"=1",SmtRes!AC765:'SmtRes'!AC766)*Source!I506, 2))), 2)</f>
        <v>12664.34</v>
      </c>
      <c r="AN2046" s="54">
        <f>L2039+L2044+L2045</f>
        <v>173196.28</v>
      </c>
      <c r="AO2046">
        <f>0</f>
        <v>0</v>
      </c>
      <c r="AQ2046" t="s">
        <v>991</v>
      </c>
      <c r="AR2046" s="54">
        <f>L2039</f>
        <v>82474.42</v>
      </c>
      <c r="AT2046">
        <f>0</f>
        <v>0</v>
      </c>
      <c r="AV2046" t="s">
        <v>991</v>
      </c>
      <c r="AW2046">
        <f>0</f>
        <v>0</v>
      </c>
      <c r="AZ2046">
        <f>Source!X506</f>
        <v>61031.07</v>
      </c>
      <c r="BA2046">
        <f>Source!Y506</f>
        <v>29690.79</v>
      </c>
      <c r="BR2046" s="54">
        <f>K2046</f>
        <v>173196.28</v>
      </c>
      <c r="BU2046">
        <f>ROUND(K2046*80/100, 2)</f>
        <v>138557.01999999999</v>
      </c>
      <c r="BV2046" s="54">
        <f>K2046-BU2046</f>
        <v>34639.260000000009</v>
      </c>
      <c r="CB2046">
        <f>Source!BM506</f>
        <v>200001</v>
      </c>
      <c r="CC2046" t="str">
        <f>Source!E506</f>
        <v>101</v>
      </c>
      <c r="CD2046">
        <v>4</v>
      </c>
    </row>
    <row r="2047" spans="1:82" ht="28.5">
      <c r="A2047" s="39" t="s">
        <v>490</v>
      </c>
      <c r="B2047" s="41" t="s">
        <v>1209</v>
      </c>
      <c r="C2047" s="41" t="str">
        <f>Source!G507</f>
        <v>Испытание: первичной обмотки трансформатора измерительного</v>
      </c>
      <c r="D2047" s="42" t="str">
        <f>Source!H507</f>
        <v>испытание</v>
      </c>
      <c r="E2047" s="45">
        <f>Source!K507</f>
        <v>48</v>
      </c>
      <c r="F2047" s="40"/>
      <c r="G2047" s="45">
        <f>Source!I507</f>
        <v>48</v>
      </c>
      <c r="H2047" s="46"/>
      <c r="I2047" s="44"/>
      <c r="J2047" s="46"/>
      <c r="K2047" s="41"/>
      <c r="L2047" s="46"/>
    </row>
    <row r="2048" spans="1:82" ht="15">
      <c r="A2048" s="40"/>
      <c r="B2048" s="43">
        <v>1</v>
      </c>
      <c r="C2048" s="40" t="s">
        <v>979</v>
      </c>
      <c r="D2048" s="42" t="s">
        <v>688</v>
      </c>
      <c r="E2048" s="45"/>
      <c r="F2048" s="43"/>
      <c r="G2048" s="45">
        <f>Source!U507</f>
        <v>116.64</v>
      </c>
      <c r="H2048" s="43"/>
      <c r="I2048" s="43"/>
      <c r="J2048" s="43"/>
      <c r="K2048" s="43"/>
      <c r="L2048" s="47">
        <f>SUM(L2049:L2050)-SUMIF(CE2049:CE2050, 1, L2049:L2050)</f>
        <v>47289.15</v>
      </c>
    </row>
    <row r="2049" spans="1:82" ht="14.25">
      <c r="A2049" s="41"/>
      <c r="B2049" s="41" t="s">
        <v>927</v>
      </c>
      <c r="C2049" s="41" t="s">
        <v>928</v>
      </c>
      <c r="D2049" s="42" t="s">
        <v>889</v>
      </c>
      <c r="E2049" s="45">
        <v>0.97</v>
      </c>
      <c r="F2049" s="40"/>
      <c r="G2049" s="45">
        <f>SmtRes!CX767</f>
        <v>46.56</v>
      </c>
      <c r="H2049" s="46"/>
      <c r="I2049" s="44"/>
      <c r="J2049" s="46">
        <f>SmtRes!CZ767</f>
        <v>348.35</v>
      </c>
      <c r="K2049" s="41"/>
      <c r="L2049" s="46">
        <f>SmtRes!DI767</f>
        <v>16219.18</v>
      </c>
    </row>
    <row r="2050" spans="1:82" ht="14.25">
      <c r="A2050" s="41"/>
      <c r="B2050" s="41" t="s">
        <v>890</v>
      </c>
      <c r="C2050" s="48" t="s">
        <v>891</v>
      </c>
      <c r="D2050" s="49" t="s">
        <v>889</v>
      </c>
      <c r="E2050" s="50">
        <v>1.46</v>
      </c>
      <c r="F2050" s="51"/>
      <c r="G2050" s="50">
        <f>SmtRes!CX768</f>
        <v>70.08</v>
      </c>
      <c r="H2050" s="52"/>
      <c r="I2050" s="53"/>
      <c r="J2050" s="52">
        <f>SmtRes!CZ768</f>
        <v>443.35</v>
      </c>
      <c r="K2050" s="48"/>
      <c r="L2050" s="52">
        <f>SmtRes!DI768</f>
        <v>31069.97</v>
      </c>
    </row>
    <row r="2051" spans="1:82" ht="15">
      <c r="A2051" s="41"/>
      <c r="B2051" s="41"/>
      <c r="C2051" s="56" t="s">
        <v>985</v>
      </c>
      <c r="D2051" s="42"/>
      <c r="E2051" s="45"/>
      <c r="F2051" s="40"/>
      <c r="G2051" s="45"/>
      <c r="H2051" s="46"/>
      <c r="I2051" s="44"/>
      <c r="J2051" s="46"/>
      <c r="K2051" s="41"/>
      <c r="L2051" s="46">
        <f>L2048</f>
        <v>47289.15</v>
      </c>
    </row>
    <row r="2052" spans="1:82" ht="14.25">
      <c r="A2052" s="41"/>
      <c r="B2052" s="41"/>
      <c r="C2052" s="41" t="s">
        <v>987</v>
      </c>
      <c r="D2052" s="42"/>
      <c r="E2052" s="45"/>
      <c r="F2052" s="40"/>
      <c r="G2052" s="45"/>
      <c r="H2052" s="46"/>
      <c r="I2052" s="44"/>
      <c r="J2052" s="46"/>
      <c r="K2052" s="41"/>
      <c r="L2052" s="46">
        <f>SUM(AR2047:AR2055)+SUM(AS2047:AS2055)+SUM(AT2047:AT2055)+SUM(AU2047:AU2055)+SUM(AV2047:AV2055)</f>
        <v>47289.15</v>
      </c>
    </row>
    <row r="2053" spans="1:82" ht="14.25">
      <c r="A2053" s="41"/>
      <c r="B2053" s="41" t="s">
        <v>457</v>
      </c>
      <c r="C2053" s="41" t="s">
        <v>1200</v>
      </c>
      <c r="D2053" s="42" t="s">
        <v>32</v>
      </c>
      <c r="E2053" s="45">
        <f>Source!BZ507</f>
        <v>74</v>
      </c>
      <c r="F2053" s="40"/>
      <c r="G2053" s="45">
        <f>Source!AT507</f>
        <v>74</v>
      </c>
      <c r="H2053" s="46"/>
      <c r="I2053" s="44"/>
      <c r="J2053" s="46"/>
      <c r="K2053" s="41"/>
      <c r="L2053" s="46">
        <f>SUM(AZ2047:AZ2055)</f>
        <v>34993.97</v>
      </c>
    </row>
    <row r="2054" spans="1:82" ht="14.25">
      <c r="A2054" s="48"/>
      <c r="B2054" s="48" t="s">
        <v>458</v>
      </c>
      <c r="C2054" s="48" t="s">
        <v>1201</v>
      </c>
      <c r="D2054" s="49" t="s">
        <v>32</v>
      </c>
      <c r="E2054" s="50">
        <f>Source!CA507</f>
        <v>36</v>
      </c>
      <c r="F2054" s="51"/>
      <c r="G2054" s="50">
        <f>Source!AU507</f>
        <v>36</v>
      </c>
      <c r="H2054" s="52"/>
      <c r="I2054" s="53"/>
      <c r="J2054" s="52"/>
      <c r="K2054" s="48"/>
      <c r="L2054" s="52">
        <f>SUM(BA2047:BA2055)</f>
        <v>17024.09</v>
      </c>
    </row>
    <row r="2055" spans="1:82" ht="15">
      <c r="C2055" s="82" t="s">
        <v>990</v>
      </c>
      <c r="D2055" s="82"/>
      <c r="E2055" s="82"/>
      <c r="F2055" s="82"/>
      <c r="G2055" s="82"/>
      <c r="H2055" s="82"/>
      <c r="I2055" s="83">
        <f>K2055/E2047</f>
        <v>2068.900208333333</v>
      </c>
      <c r="J2055" s="83"/>
      <c r="K2055" s="83">
        <f>L2048+L2053+L2054</f>
        <v>99307.209999999992</v>
      </c>
      <c r="L2055" s="83"/>
      <c r="AD2055">
        <f>ROUND((Source!AT507/100)*((ROUND(SUMIF(SmtRes!AQ767:'SmtRes'!AQ768,"=1",SmtRes!AD767:'SmtRes'!AD768)*Source!I507, 2)+ROUND(SUMIF(SmtRes!AQ767:'SmtRes'!AQ768,"=1",SmtRes!AC767:'SmtRes'!AC768)*Source!I507, 2))), 2)</f>
        <v>28121.18</v>
      </c>
      <c r="AE2055">
        <f>ROUND((Source!AU507/100)*((ROUND(SUMIF(SmtRes!AQ767:'SmtRes'!AQ768,"=1",SmtRes!AD767:'SmtRes'!AD768)*Source!I507, 2)+ROUND(SUMIF(SmtRes!AQ767:'SmtRes'!AQ768,"=1",SmtRes!AC767:'SmtRes'!AC768)*Source!I507, 2))), 2)</f>
        <v>13680.58</v>
      </c>
      <c r="AN2055" s="54">
        <f>L2048+L2053+L2054</f>
        <v>99307.209999999992</v>
      </c>
      <c r="AO2055">
        <f>0</f>
        <v>0</v>
      </c>
      <c r="AQ2055" t="s">
        <v>991</v>
      </c>
      <c r="AR2055" s="54">
        <f>L2048</f>
        <v>47289.15</v>
      </c>
      <c r="AT2055">
        <f>0</f>
        <v>0</v>
      </c>
      <c r="AV2055" t="s">
        <v>991</v>
      </c>
      <c r="AW2055">
        <f>0</f>
        <v>0</v>
      </c>
      <c r="AZ2055">
        <f>Source!X507</f>
        <v>34993.97</v>
      </c>
      <c r="BA2055">
        <f>Source!Y507</f>
        <v>17024.09</v>
      </c>
      <c r="BR2055" s="54">
        <f>K2055</f>
        <v>99307.209999999992</v>
      </c>
      <c r="BU2055">
        <f>ROUND(K2055*80/100, 2)</f>
        <v>79445.77</v>
      </c>
      <c r="BV2055" s="54">
        <f>K2055-BU2055</f>
        <v>19861.439999999988</v>
      </c>
      <c r="CB2055">
        <f>Source!BM507</f>
        <v>200001</v>
      </c>
      <c r="CC2055" t="str">
        <f>Source!E507</f>
        <v>102</v>
      </c>
      <c r="CD2055">
        <v>4</v>
      </c>
    </row>
    <row r="2056" spans="1:82" ht="28.5">
      <c r="A2056" s="39" t="s">
        <v>494</v>
      </c>
      <c r="B2056" s="41" t="s">
        <v>1210</v>
      </c>
      <c r="C2056" s="41" t="str">
        <f>Source!G508</f>
        <v>Испытание: вторичной обмотки трансформатора измерительного</v>
      </c>
      <c r="D2056" s="42" t="str">
        <f>Source!H508</f>
        <v>испытание</v>
      </c>
      <c r="E2056" s="45">
        <f>Source!K508</f>
        <v>51</v>
      </c>
      <c r="F2056" s="40"/>
      <c r="G2056" s="45">
        <f>Source!I508</f>
        <v>51</v>
      </c>
      <c r="H2056" s="46"/>
      <c r="I2056" s="44"/>
      <c r="J2056" s="46"/>
      <c r="K2056" s="41"/>
      <c r="L2056" s="46"/>
    </row>
    <row r="2057" spans="1:82" ht="15">
      <c r="A2057" s="40"/>
      <c r="B2057" s="43">
        <v>1</v>
      </c>
      <c r="C2057" s="40" t="s">
        <v>979</v>
      </c>
      <c r="D2057" s="42" t="s">
        <v>688</v>
      </c>
      <c r="E2057" s="45"/>
      <c r="F2057" s="43"/>
      <c r="G2057" s="45">
        <f>Source!U508</f>
        <v>82.62</v>
      </c>
      <c r="H2057" s="43"/>
      <c r="I2057" s="43"/>
      <c r="J2057" s="43"/>
      <c r="K2057" s="43"/>
      <c r="L2057" s="47">
        <f>SUM(L2058:L2059)-SUMIF(CE2058:CE2059, 1, L2058:L2059)</f>
        <v>33480.32</v>
      </c>
    </row>
    <row r="2058" spans="1:82" ht="14.25">
      <c r="A2058" s="41"/>
      <c r="B2058" s="41" t="s">
        <v>927</v>
      </c>
      <c r="C2058" s="41" t="s">
        <v>928</v>
      </c>
      <c r="D2058" s="42" t="s">
        <v>889</v>
      </c>
      <c r="E2058" s="45">
        <v>0.65</v>
      </c>
      <c r="F2058" s="40"/>
      <c r="G2058" s="45">
        <f>SmtRes!CX769</f>
        <v>33.15</v>
      </c>
      <c r="H2058" s="46"/>
      <c r="I2058" s="44"/>
      <c r="J2058" s="46">
        <f>SmtRes!CZ769</f>
        <v>348.35</v>
      </c>
      <c r="K2058" s="41"/>
      <c r="L2058" s="46">
        <f>SmtRes!DI769</f>
        <v>11547.8</v>
      </c>
    </row>
    <row r="2059" spans="1:82" ht="14.25">
      <c r="A2059" s="41"/>
      <c r="B2059" s="41" t="s">
        <v>890</v>
      </c>
      <c r="C2059" s="48" t="s">
        <v>891</v>
      </c>
      <c r="D2059" s="49" t="s">
        <v>889</v>
      </c>
      <c r="E2059" s="50">
        <v>0.97</v>
      </c>
      <c r="F2059" s="51"/>
      <c r="G2059" s="50">
        <f>SmtRes!CX770</f>
        <v>49.47</v>
      </c>
      <c r="H2059" s="52"/>
      <c r="I2059" s="53"/>
      <c r="J2059" s="52">
        <f>SmtRes!CZ770</f>
        <v>443.35</v>
      </c>
      <c r="K2059" s="48"/>
      <c r="L2059" s="52">
        <f>SmtRes!DI770</f>
        <v>21932.52</v>
      </c>
    </row>
    <row r="2060" spans="1:82" ht="15">
      <c r="A2060" s="41"/>
      <c r="B2060" s="41"/>
      <c r="C2060" s="56" t="s">
        <v>985</v>
      </c>
      <c r="D2060" s="42"/>
      <c r="E2060" s="45"/>
      <c r="F2060" s="40"/>
      <c r="G2060" s="45"/>
      <c r="H2060" s="46"/>
      <c r="I2060" s="44"/>
      <c r="J2060" s="46"/>
      <c r="K2060" s="41"/>
      <c r="L2060" s="46">
        <f>L2057</f>
        <v>33480.32</v>
      </c>
    </row>
    <row r="2061" spans="1:82" ht="14.25">
      <c r="A2061" s="41"/>
      <c r="B2061" s="41"/>
      <c r="C2061" s="41" t="s">
        <v>987</v>
      </c>
      <c r="D2061" s="42"/>
      <c r="E2061" s="45"/>
      <c r="F2061" s="40"/>
      <c r="G2061" s="45"/>
      <c r="H2061" s="46"/>
      <c r="I2061" s="44"/>
      <c r="J2061" s="46"/>
      <c r="K2061" s="41"/>
      <c r="L2061" s="46">
        <f>SUM(AR2056:AR2064)+SUM(AS2056:AS2064)+SUM(AT2056:AT2064)+SUM(AU2056:AU2064)+SUM(AV2056:AV2064)</f>
        <v>33480.32</v>
      </c>
    </row>
    <row r="2062" spans="1:82" ht="14.25">
      <c r="A2062" s="41"/>
      <c r="B2062" s="41" t="s">
        <v>457</v>
      </c>
      <c r="C2062" s="41" t="s">
        <v>1200</v>
      </c>
      <c r="D2062" s="42" t="s">
        <v>32</v>
      </c>
      <c r="E2062" s="45">
        <f>Source!BZ508</f>
        <v>74</v>
      </c>
      <c r="F2062" s="40"/>
      <c r="G2062" s="45">
        <f>Source!AT508</f>
        <v>74</v>
      </c>
      <c r="H2062" s="46"/>
      <c r="I2062" s="44"/>
      <c r="J2062" s="46"/>
      <c r="K2062" s="41"/>
      <c r="L2062" s="46">
        <f>SUM(AZ2056:AZ2064)</f>
        <v>24775.439999999999</v>
      </c>
    </row>
    <row r="2063" spans="1:82" ht="14.25">
      <c r="A2063" s="48"/>
      <c r="B2063" s="48" t="s">
        <v>458</v>
      </c>
      <c r="C2063" s="48" t="s">
        <v>1201</v>
      </c>
      <c r="D2063" s="49" t="s">
        <v>32</v>
      </c>
      <c r="E2063" s="50">
        <f>Source!CA508</f>
        <v>36</v>
      </c>
      <c r="F2063" s="51"/>
      <c r="G2063" s="50">
        <f>Source!AU508</f>
        <v>36</v>
      </c>
      <c r="H2063" s="52"/>
      <c r="I2063" s="53"/>
      <c r="J2063" s="52"/>
      <c r="K2063" s="48"/>
      <c r="L2063" s="52">
        <f>SUM(BA2056:BA2064)</f>
        <v>12052.92</v>
      </c>
    </row>
    <row r="2064" spans="1:82" ht="15">
      <c r="C2064" s="82" t="s">
        <v>990</v>
      </c>
      <c r="D2064" s="82"/>
      <c r="E2064" s="82"/>
      <c r="F2064" s="82"/>
      <c r="G2064" s="82"/>
      <c r="H2064" s="82"/>
      <c r="I2064" s="83">
        <f>K2064/E2056</f>
        <v>1378.6015686274509</v>
      </c>
      <c r="J2064" s="83"/>
      <c r="K2064" s="83">
        <f>L2057+L2062+L2063</f>
        <v>70308.679999999993</v>
      </c>
      <c r="L2064" s="83"/>
      <c r="AD2064">
        <f>ROUND((Source!AT508/100)*((ROUND(SUMIF(SmtRes!AQ769:'SmtRes'!AQ770,"=1",SmtRes!AD769:'SmtRes'!AD770)*Source!I508, 2)+ROUND(SUMIF(SmtRes!AQ769:'SmtRes'!AQ770,"=1",SmtRes!AC769:'SmtRes'!AC770)*Source!I508, 2))), 2)</f>
        <v>29878.76</v>
      </c>
      <c r="AE2064">
        <f>ROUND((Source!AU508/100)*((ROUND(SUMIF(SmtRes!AQ769:'SmtRes'!AQ770,"=1",SmtRes!AD769:'SmtRes'!AD770)*Source!I508, 2)+ROUND(SUMIF(SmtRes!AQ769:'SmtRes'!AQ770,"=1",SmtRes!AC769:'SmtRes'!AC770)*Source!I508, 2))), 2)</f>
        <v>14535.61</v>
      </c>
      <c r="AN2064" s="54">
        <f>L2057+L2062+L2063</f>
        <v>70308.679999999993</v>
      </c>
      <c r="AO2064">
        <f>0</f>
        <v>0</v>
      </c>
      <c r="AQ2064" t="s">
        <v>991</v>
      </c>
      <c r="AR2064" s="54">
        <f>L2057</f>
        <v>33480.32</v>
      </c>
      <c r="AT2064">
        <f>0</f>
        <v>0</v>
      </c>
      <c r="AV2064" t="s">
        <v>991</v>
      </c>
      <c r="AW2064">
        <f>0</f>
        <v>0</v>
      </c>
      <c r="AZ2064">
        <f>Source!X508</f>
        <v>24775.439999999999</v>
      </c>
      <c r="BA2064">
        <f>Source!Y508</f>
        <v>12052.92</v>
      </c>
      <c r="BR2064" s="54">
        <f>K2064</f>
        <v>70308.679999999993</v>
      </c>
      <c r="BU2064">
        <f>ROUND(K2064*80/100, 2)</f>
        <v>56246.94</v>
      </c>
      <c r="BV2064" s="54">
        <f>K2064-BU2064</f>
        <v>14061.739999999991</v>
      </c>
      <c r="CB2064">
        <f>Source!BM508</f>
        <v>200001</v>
      </c>
      <c r="CC2064" t="str">
        <f>Source!E508</f>
        <v>103</v>
      </c>
      <c r="CD2064">
        <v>4</v>
      </c>
    </row>
    <row r="2065" spans="1:82" ht="42.75">
      <c r="A2065" s="39" t="s">
        <v>498</v>
      </c>
      <c r="B2065" s="41" t="s">
        <v>1211</v>
      </c>
      <c r="C2065" s="41" t="str">
        <f>Source!G509</f>
        <v>Трансформатор напряжения измерительный трехфазный напряжением: до 11 кВ</v>
      </c>
      <c r="D2065" s="42" t="str">
        <f>Source!H509</f>
        <v>ШТ</v>
      </c>
      <c r="E2065" s="45">
        <f>Source!K509</f>
        <v>3</v>
      </c>
      <c r="F2065" s="40"/>
      <c r="G2065" s="45">
        <f>Source!I509</f>
        <v>3</v>
      </c>
      <c r="H2065" s="46"/>
      <c r="I2065" s="44"/>
      <c r="J2065" s="46"/>
      <c r="K2065" s="41"/>
      <c r="L2065" s="46"/>
    </row>
    <row r="2066" spans="1:82" ht="15">
      <c r="A2066" s="40"/>
      <c r="B2066" s="43">
        <v>1</v>
      </c>
      <c r="C2066" s="40" t="s">
        <v>979</v>
      </c>
      <c r="D2066" s="42" t="s">
        <v>688</v>
      </c>
      <c r="E2066" s="45"/>
      <c r="F2066" s="43"/>
      <c r="G2066" s="45">
        <f>Source!U509</f>
        <v>42</v>
      </c>
      <c r="H2066" s="43"/>
      <c r="I2066" s="43"/>
      <c r="J2066" s="43"/>
      <c r="K2066" s="43"/>
      <c r="L2066" s="47">
        <f>SUM(L2067:L2068)-SUMIF(CE2067:CE2068, 1, L2067:L2068)</f>
        <v>16036.69</v>
      </c>
    </row>
    <row r="2067" spans="1:82" ht="14.25">
      <c r="A2067" s="41"/>
      <c r="B2067" s="41" t="s">
        <v>921</v>
      </c>
      <c r="C2067" s="41" t="s">
        <v>922</v>
      </c>
      <c r="D2067" s="42" t="s">
        <v>889</v>
      </c>
      <c r="E2067" s="45">
        <v>5.6</v>
      </c>
      <c r="F2067" s="40"/>
      <c r="G2067" s="45">
        <f>SmtRes!CX771</f>
        <v>16.8</v>
      </c>
      <c r="H2067" s="46"/>
      <c r="I2067" s="44"/>
      <c r="J2067" s="46">
        <f>SmtRes!CZ771</f>
        <v>289.54000000000002</v>
      </c>
      <c r="K2067" s="41"/>
      <c r="L2067" s="46">
        <f>SmtRes!DI771</f>
        <v>4864.2700000000004</v>
      </c>
    </row>
    <row r="2068" spans="1:82" ht="14.25">
      <c r="A2068" s="41"/>
      <c r="B2068" s="41" t="s">
        <v>890</v>
      </c>
      <c r="C2068" s="48" t="s">
        <v>891</v>
      </c>
      <c r="D2068" s="49" t="s">
        <v>889</v>
      </c>
      <c r="E2068" s="50">
        <v>8.4</v>
      </c>
      <c r="F2068" s="51"/>
      <c r="G2068" s="50">
        <f>SmtRes!CX772</f>
        <v>25.2</v>
      </c>
      <c r="H2068" s="52"/>
      <c r="I2068" s="53"/>
      <c r="J2068" s="52">
        <f>SmtRes!CZ772</f>
        <v>443.35</v>
      </c>
      <c r="K2068" s="48"/>
      <c r="L2068" s="52">
        <f>SmtRes!DI772</f>
        <v>11172.42</v>
      </c>
    </row>
    <row r="2069" spans="1:82" ht="15">
      <c r="A2069" s="41"/>
      <c r="B2069" s="41"/>
      <c r="C2069" s="56" t="s">
        <v>985</v>
      </c>
      <c r="D2069" s="42"/>
      <c r="E2069" s="45"/>
      <c r="F2069" s="40"/>
      <c r="G2069" s="45"/>
      <c r="H2069" s="46"/>
      <c r="I2069" s="44"/>
      <c r="J2069" s="46"/>
      <c r="K2069" s="41"/>
      <c r="L2069" s="46">
        <f>L2066</f>
        <v>16036.69</v>
      </c>
    </row>
    <row r="2070" spans="1:82" ht="14.25">
      <c r="A2070" s="41"/>
      <c r="B2070" s="41"/>
      <c r="C2070" s="41" t="s">
        <v>987</v>
      </c>
      <c r="D2070" s="42"/>
      <c r="E2070" s="45"/>
      <c r="F2070" s="40"/>
      <c r="G2070" s="45"/>
      <c r="H2070" s="46"/>
      <c r="I2070" s="44"/>
      <c r="J2070" s="46"/>
      <c r="K2070" s="41"/>
      <c r="L2070" s="46">
        <f>SUM(AR2065:AR2073)+SUM(AS2065:AS2073)+SUM(AT2065:AT2073)+SUM(AU2065:AU2073)+SUM(AV2065:AV2073)</f>
        <v>16036.69</v>
      </c>
    </row>
    <row r="2071" spans="1:82" ht="14.25">
      <c r="A2071" s="41"/>
      <c r="B2071" s="41" t="s">
        <v>457</v>
      </c>
      <c r="C2071" s="41" t="s">
        <v>1200</v>
      </c>
      <c r="D2071" s="42" t="s">
        <v>32</v>
      </c>
      <c r="E2071" s="45">
        <f>Source!BZ509</f>
        <v>74</v>
      </c>
      <c r="F2071" s="40"/>
      <c r="G2071" s="45">
        <f>Source!AT509</f>
        <v>74</v>
      </c>
      <c r="H2071" s="46"/>
      <c r="I2071" s="44"/>
      <c r="J2071" s="46"/>
      <c r="K2071" s="41"/>
      <c r="L2071" s="46">
        <f>SUM(AZ2065:AZ2073)</f>
        <v>11867.15</v>
      </c>
    </row>
    <row r="2072" spans="1:82" ht="14.25">
      <c r="A2072" s="48"/>
      <c r="B2072" s="48" t="s">
        <v>458</v>
      </c>
      <c r="C2072" s="48" t="s">
        <v>1201</v>
      </c>
      <c r="D2072" s="49" t="s">
        <v>32</v>
      </c>
      <c r="E2072" s="50">
        <f>Source!CA509</f>
        <v>36</v>
      </c>
      <c r="F2072" s="51"/>
      <c r="G2072" s="50">
        <f>Source!AU509</f>
        <v>36</v>
      </c>
      <c r="H2072" s="52"/>
      <c r="I2072" s="53"/>
      <c r="J2072" s="52"/>
      <c r="K2072" s="48"/>
      <c r="L2072" s="52">
        <f>SUM(BA2065:BA2073)</f>
        <v>5773.21</v>
      </c>
    </row>
    <row r="2073" spans="1:82" ht="15">
      <c r="C2073" s="82" t="s">
        <v>990</v>
      </c>
      <c r="D2073" s="82"/>
      <c r="E2073" s="82"/>
      <c r="F2073" s="82"/>
      <c r="G2073" s="82"/>
      <c r="H2073" s="82"/>
      <c r="I2073" s="83">
        <f>K2073/E2065</f>
        <v>11225.683333333334</v>
      </c>
      <c r="J2073" s="83"/>
      <c r="K2073" s="83">
        <f>L2066+L2071+L2072</f>
        <v>33677.050000000003</v>
      </c>
      <c r="L2073" s="83"/>
      <c r="AD2073">
        <f>ROUND((Source!AT509/100)*((ROUND(SUMIF(SmtRes!AQ771:'SmtRes'!AQ772,"=1",SmtRes!AD771:'SmtRes'!AD772)*Source!I509, 2)+ROUND(SUMIF(SmtRes!AQ771:'SmtRes'!AQ772,"=1",SmtRes!AC771:'SmtRes'!AC772)*Source!I509, 2))), 2)</f>
        <v>1627.02</v>
      </c>
      <c r="AE2073">
        <f>ROUND((Source!AU509/100)*((ROUND(SUMIF(SmtRes!AQ771:'SmtRes'!AQ772,"=1",SmtRes!AD771:'SmtRes'!AD772)*Source!I509, 2)+ROUND(SUMIF(SmtRes!AQ771:'SmtRes'!AQ772,"=1",SmtRes!AC771:'SmtRes'!AC772)*Source!I509, 2))), 2)</f>
        <v>791.52</v>
      </c>
      <c r="AN2073" s="54">
        <f>L2066+L2071+L2072</f>
        <v>33677.050000000003</v>
      </c>
      <c r="AO2073">
        <f>0</f>
        <v>0</v>
      </c>
      <c r="AQ2073" t="s">
        <v>991</v>
      </c>
      <c r="AR2073" s="54">
        <f>L2066</f>
        <v>16036.69</v>
      </c>
      <c r="AT2073">
        <f>0</f>
        <v>0</v>
      </c>
      <c r="AV2073" t="s">
        <v>991</v>
      </c>
      <c r="AW2073">
        <f>0</f>
        <v>0</v>
      </c>
      <c r="AZ2073">
        <f>Source!X509</f>
        <v>11867.15</v>
      </c>
      <c r="BA2073">
        <f>Source!Y509</f>
        <v>5773.21</v>
      </c>
      <c r="BR2073" s="54">
        <f>K2073</f>
        <v>33677.050000000003</v>
      </c>
      <c r="BU2073">
        <f>ROUND(K2073*80/100, 2)</f>
        <v>26941.64</v>
      </c>
      <c r="BV2073" s="54">
        <f>K2073-BU2073</f>
        <v>6735.4100000000035</v>
      </c>
      <c r="CB2073">
        <f>Source!BM509</f>
        <v>200001</v>
      </c>
      <c r="CC2073" t="str">
        <f>Source!E509</f>
        <v>104</v>
      </c>
      <c r="CD2073">
        <v>4</v>
      </c>
    </row>
    <row r="2074" spans="1:82" ht="28.5">
      <c r="A2074" s="39" t="s">
        <v>502</v>
      </c>
      <c r="B2074" s="41" t="s">
        <v>1209</v>
      </c>
      <c r="C2074" s="41" t="str">
        <f>Source!G510</f>
        <v>Испытание: первичной обмотки трансформатора измерительного</v>
      </c>
      <c r="D2074" s="42" t="str">
        <f>Source!H510</f>
        <v>испытание</v>
      </c>
      <c r="E2074" s="45">
        <f>Source!K510</f>
        <v>6</v>
      </c>
      <c r="F2074" s="40"/>
      <c r="G2074" s="45">
        <f>Source!I510</f>
        <v>6</v>
      </c>
      <c r="H2074" s="46"/>
      <c r="I2074" s="44"/>
      <c r="J2074" s="46"/>
      <c r="K2074" s="41"/>
      <c r="L2074" s="46"/>
    </row>
    <row r="2075" spans="1:82" ht="15">
      <c r="A2075" s="40"/>
      <c r="B2075" s="43">
        <v>1</v>
      </c>
      <c r="C2075" s="40" t="s">
        <v>979</v>
      </c>
      <c r="D2075" s="42" t="s">
        <v>688</v>
      </c>
      <c r="E2075" s="45"/>
      <c r="F2075" s="43"/>
      <c r="G2075" s="45">
        <f>Source!U510</f>
        <v>14.58</v>
      </c>
      <c r="H2075" s="43"/>
      <c r="I2075" s="43"/>
      <c r="J2075" s="43"/>
      <c r="K2075" s="43"/>
      <c r="L2075" s="47">
        <f>SUM(L2076:L2077)-SUMIF(CE2076:CE2077, 1, L2076:L2077)</f>
        <v>5911.15</v>
      </c>
    </row>
    <row r="2076" spans="1:82" ht="14.25">
      <c r="A2076" s="41"/>
      <c r="B2076" s="41" t="s">
        <v>927</v>
      </c>
      <c r="C2076" s="41" t="s">
        <v>928</v>
      </c>
      <c r="D2076" s="42" t="s">
        <v>889</v>
      </c>
      <c r="E2076" s="45">
        <v>0.97</v>
      </c>
      <c r="F2076" s="40"/>
      <c r="G2076" s="45">
        <f>SmtRes!CX773</f>
        <v>5.82</v>
      </c>
      <c r="H2076" s="46"/>
      <c r="I2076" s="44"/>
      <c r="J2076" s="46">
        <f>SmtRes!CZ773</f>
        <v>348.35</v>
      </c>
      <c r="K2076" s="41"/>
      <c r="L2076" s="46">
        <f>SmtRes!DI773</f>
        <v>2027.4</v>
      </c>
    </row>
    <row r="2077" spans="1:82" ht="14.25">
      <c r="A2077" s="41"/>
      <c r="B2077" s="41" t="s">
        <v>890</v>
      </c>
      <c r="C2077" s="48" t="s">
        <v>891</v>
      </c>
      <c r="D2077" s="49" t="s">
        <v>889</v>
      </c>
      <c r="E2077" s="50">
        <v>1.46</v>
      </c>
      <c r="F2077" s="51"/>
      <c r="G2077" s="50">
        <f>SmtRes!CX774</f>
        <v>8.76</v>
      </c>
      <c r="H2077" s="52"/>
      <c r="I2077" s="53"/>
      <c r="J2077" s="52">
        <f>SmtRes!CZ774</f>
        <v>443.35</v>
      </c>
      <c r="K2077" s="48"/>
      <c r="L2077" s="52">
        <f>SmtRes!DI774</f>
        <v>3883.75</v>
      </c>
    </row>
    <row r="2078" spans="1:82" ht="15">
      <c r="A2078" s="41"/>
      <c r="B2078" s="41"/>
      <c r="C2078" s="56" t="s">
        <v>985</v>
      </c>
      <c r="D2078" s="42"/>
      <c r="E2078" s="45"/>
      <c r="F2078" s="40"/>
      <c r="G2078" s="45"/>
      <c r="H2078" s="46"/>
      <c r="I2078" s="44"/>
      <c r="J2078" s="46"/>
      <c r="K2078" s="41"/>
      <c r="L2078" s="46">
        <f>L2075</f>
        <v>5911.15</v>
      </c>
    </row>
    <row r="2079" spans="1:82" ht="14.25">
      <c r="A2079" s="41"/>
      <c r="B2079" s="41"/>
      <c r="C2079" s="41" t="s">
        <v>987</v>
      </c>
      <c r="D2079" s="42"/>
      <c r="E2079" s="45"/>
      <c r="F2079" s="40"/>
      <c r="G2079" s="45"/>
      <c r="H2079" s="46"/>
      <c r="I2079" s="44"/>
      <c r="J2079" s="46"/>
      <c r="K2079" s="41"/>
      <c r="L2079" s="46">
        <f>SUM(AR2074:AR2082)+SUM(AS2074:AS2082)+SUM(AT2074:AT2082)+SUM(AU2074:AU2082)+SUM(AV2074:AV2082)</f>
        <v>5911.15</v>
      </c>
    </row>
    <row r="2080" spans="1:82" ht="14.25">
      <c r="A2080" s="41"/>
      <c r="B2080" s="41" t="s">
        <v>457</v>
      </c>
      <c r="C2080" s="41" t="s">
        <v>1200</v>
      </c>
      <c r="D2080" s="42" t="s">
        <v>32</v>
      </c>
      <c r="E2080" s="45">
        <f>Source!BZ510</f>
        <v>74</v>
      </c>
      <c r="F2080" s="40"/>
      <c r="G2080" s="45">
        <f>Source!AT510</f>
        <v>74</v>
      </c>
      <c r="H2080" s="46"/>
      <c r="I2080" s="44"/>
      <c r="J2080" s="46"/>
      <c r="K2080" s="41"/>
      <c r="L2080" s="46">
        <f>SUM(AZ2074:AZ2082)</f>
        <v>4374.25</v>
      </c>
    </row>
    <row r="2081" spans="1:82" ht="14.25">
      <c r="A2081" s="48"/>
      <c r="B2081" s="48" t="s">
        <v>458</v>
      </c>
      <c r="C2081" s="48" t="s">
        <v>1201</v>
      </c>
      <c r="D2081" s="49" t="s">
        <v>32</v>
      </c>
      <c r="E2081" s="50">
        <f>Source!CA510</f>
        <v>36</v>
      </c>
      <c r="F2081" s="51"/>
      <c r="G2081" s="50">
        <f>Source!AU510</f>
        <v>36</v>
      </c>
      <c r="H2081" s="52"/>
      <c r="I2081" s="53"/>
      <c r="J2081" s="52"/>
      <c r="K2081" s="48"/>
      <c r="L2081" s="52">
        <f>SUM(BA2074:BA2082)</f>
        <v>2128.0100000000002</v>
      </c>
    </row>
    <row r="2082" spans="1:82" ht="15">
      <c r="C2082" s="82" t="s">
        <v>990</v>
      </c>
      <c r="D2082" s="82"/>
      <c r="E2082" s="82"/>
      <c r="F2082" s="82"/>
      <c r="G2082" s="82"/>
      <c r="H2082" s="82"/>
      <c r="I2082" s="83">
        <f>K2082/E2074</f>
        <v>2068.9016666666666</v>
      </c>
      <c r="J2082" s="83"/>
      <c r="K2082" s="83">
        <f>L2075+L2080+L2081</f>
        <v>12413.41</v>
      </c>
      <c r="L2082" s="83"/>
      <c r="AD2082">
        <f>ROUND((Source!AT510/100)*((ROUND(SUMIF(SmtRes!AQ773:'SmtRes'!AQ774,"=1",SmtRes!AD773:'SmtRes'!AD774)*Source!I510, 2)+ROUND(SUMIF(SmtRes!AQ773:'SmtRes'!AQ774,"=1",SmtRes!AC773:'SmtRes'!AC774)*Source!I510, 2))), 2)</f>
        <v>3515.15</v>
      </c>
      <c r="AE2082">
        <f>ROUND((Source!AU510/100)*((ROUND(SUMIF(SmtRes!AQ773:'SmtRes'!AQ774,"=1",SmtRes!AD773:'SmtRes'!AD774)*Source!I510, 2)+ROUND(SUMIF(SmtRes!AQ773:'SmtRes'!AQ774,"=1",SmtRes!AC773:'SmtRes'!AC774)*Source!I510, 2))), 2)</f>
        <v>1710.07</v>
      </c>
      <c r="AN2082" s="54">
        <f>L2075+L2080+L2081</f>
        <v>12413.41</v>
      </c>
      <c r="AO2082">
        <f>0</f>
        <v>0</v>
      </c>
      <c r="AQ2082" t="s">
        <v>991</v>
      </c>
      <c r="AR2082" s="54">
        <f>L2075</f>
        <v>5911.15</v>
      </c>
      <c r="AT2082">
        <f>0</f>
        <v>0</v>
      </c>
      <c r="AV2082" t="s">
        <v>991</v>
      </c>
      <c r="AW2082">
        <f>0</f>
        <v>0</v>
      </c>
      <c r="AZ2082">
        <f>Source!X510</f>
        <v>4374.25</v>
      </c>
      <c r="BA2082">
        <f>Source!Y510</f>
        <v>2128.0100000000002</v>
      </c>
      <c r="BR2082" s="54">
        <f>K2082</f>
        <v>12413.41</v>
      </c>
      <c r="BU2082">
        <f>ROUND(K2082*80/100, 2)</f>
        <v>9930.73</v>
      </c>
      <c r="BV2082" s="54">
        <f>K2082-BU2082</f>
        <v>2482.6800000000003</v>
      </c>
      <c r="CB2082">
        <f>Source!BM510</f>
        <v>200001</v>
      </c>
      <c r="CC2082" t="str">
        <f>Source!E510</f>
        <v>105</v>
      </c>
      <c r="CD2082">
        <v>4</v>
      </c>
    </row>
    <row r="2083" spans="1:82" ht="28.5">
      <c r="A2083" s="39" t="s">
        <v>503</v>
      </c>
      <c r="B2083" s="41" t="s">
        <v>1210</v>
      </c>
      <c r="C2083" s="41" t="str">
        <f>Source!G511</f>
        <v>Испытание: вторичной обмотки трансформатора измерительного</v>
      </c>
      <c r="D2083" s="42" t="str">
        <f>Source!H511</f>
        <v>испытание</v>
      </c>
      <c r="E2083" s="45">
        <f>Source!K511</f>
        <v>6</v>
      </c>
      <c r="F2083" s="40"/>
      <c r="G2083" s="45">
        <f>Source!I511</f>
        <v>6</v>
      </c>
      <c r="H2083" s="46"/>
      <c r="I2083" s="44"/>
      <c r="J2083" s="46"/>
      <c r="K2083" s="41"/>
      <c r="L2083" s="46"/>
    </row>
    <row r="2084" spans="1:82" ht="15">
      <c r="A2084" s="40"/>
      <c r="B2084" s="43">
        <v>1</v>
      </c>
      <c r="C2084" s="40" t="s">
        <v>979</v>
      </c>
      <c r="D2084" s="42" t="s">
        <v>688</v>
      </c>
      <c r="E2084" s="45"/>
      <c r="F2084" s="43"/>
      <c r="G2084" s="45">
        <f>Source!U511</f>
        <v>9.7200000000000006</v>
      </c>
      <c r="H2084" s="43"/>
      <c r="I2084" s="43"/>
      <c r="J2084" s="43"/>
      <c r="K2084" s="43"/>
      <c r="L2084" s="47">
        <f>SUM(L2085:L2086)-SUMIF(CE2085:CE2086, 1, L2085:L2086)</f>
        <v>3938.87</v>
      </c>
    </row>
    <row r="2085" spans="1:82" ht="14.25">
      <c r="A2085" s="41"/>
      <c r="B2085" s="41" t="s">
        <v>927</v>
      </c>
      <c r="C2085" s="41" t="s">
        <v>928</v>
      </c>
      <c r="D2085" s="42" t="s">
        <v>889</v>
      </c>
      <c r="E2085" s="45">
        <v>0.65</v>
      </c>
      <c r="F2085" s="40"/>
      <c r="G2085" s="45">
        <f>SmtRes!CX775</f>
        <v>3.9</v>
      </c>
      <c r="H2085" s="46"/>
      <c r="I2085" s="44"/>
      <c r="J2085" s="46">
        <f>SmtRes!CZ775</f>
        <v>348.35</v>
      </c>
      <c r="K2085" s="41"/>
      <c r="L2085" s="46">
        <f>SmtRes!DI775</f>
        <v>1358.57</v>
      </c>
    </row>
    <row r="2086" spans="1:82" ht="14.25">
      <c r="A2086" s="41"/>
      <c r="B2086" s="41" t="s">
        <v>890</v>
      </c>
      <c r="C2086" s="48" t="s">
        <v>891</v>
      </c>
      <c r="D2086" s="49" t="s">
        <v>889</v>
      </c>
      <c r="E2086" s="50">
        <v>0.97</v>
      </c>
      <c r="F2086" s="51"/>
      <c r="G2086" s="50">
        <f>SmtRes!CX776</f>
        <v>5.82</v>
      </c>
      <c r="H2086" s="52"/>
      <c r="I2086" s="53"/>
      <c r="J2086" s="52">
        <f>SmtRes!CZ776</f>
        <v>443.35</v>
      </c>
      <c r="K2086" s="48"/>
      <c r="L2086" s="52">
        <f>SmtRes!DI776</f>
        <v>2580.3000000000002</v>
      </c>
    </row>
    <row r="2087" spans="1:82" ht="15">
      <c r="A2087" s="41"/>
      <c r="B2087" s="41"/>
      <c r="C2087" s="56" t="s">
        <v>985</v>
      </c>
      <c r="D2087" s="42"/>
      <c r="E2087" s="45"/>
      <c r="F2087" s="40"/>
      <c r="G2087" s="45"/>
      <c r="H2087" s="46"/>
      <c r="I2087" s="44"/>
      <c r="J2087" s="46"/>
      <c r="K2087" s="41"/>
      <c r="L2087" s="46">
        <f>L2084</f>
        <v>3938.87</v>
      </c>
    </row>
    <row r="2088" spans="1:82" ht="14.25">
      <c r="A2088" s="41"/>
      <c r="B2088" s="41"/>
      <c r="C2088" s="41" t="s">
        <v>987</v>
      </c>
      <c r="D2088" s="42"/>
      <c r="E2088" s="45"/>
      <c r="F2088" s="40"/>
      <c r="G2088" s="45"/>
      <c r="H2088" s="46"/>
      <c r="I2088" s="44"/>
      <c r="J2088" s="46"/>
      <c r="K2088" s="41"/>
      <c r="L2088" s="46">
        <f>SUM(AR2083:AR2091)+SUM(AS2083:AS2091)+SUM(AT2083:AT2091)+SUM(AU2083:AU2091)+SUM(AV2083:AV2091)</f>
        <v>3938.87</v>
      </c>
    </row>
    <row r="2089" spans="1:82" ht="14.25">
      <c r="A2089" s="41"/>
      <c r="B2089" s="41" t="s">
        <v>457</v>
      </c>
      <c r="C2089" s="41" t="s">
        <v>1200</v>
      </c>
      <c r="D2089" s="42" t="s">
        <v>32</v>
      </c>
      <c r="E2089" s="45">
        <f>Source!BZ511</f>
        <v>74</v>
      </c>
      <c r="F2089" s="40"/>
      <c r="G2089" s="45">
        <f>Source!AT511</f>
        <v>74</v>
      </c>
      <c r="H2089" s="46"/>
      <c r="I2089" s="44"/>
      <c r="J2089" s="46"/>
      <c r="K2089" s="41"/>
      <c r="L2089" s="46">
        <f>SUM(AZ2083:AZ2091)</f>
        <v>2914.76</v>
      </c>
    </row>
    <row r="2090" spans="1:82" ht="14.25">
      <c r="A2090" s="48"/>
      <c r="B2090" s="48" t="s">
        <v>458</v>
      </c>
      <c r="C2090" s="48" t="s">
        <v>1201</v>
      </c>
      <c r="D2090" s="49" t="s">
        <v>32</v>
      </c>
      <c r="E2090" s="50">
        <f>Source!CA511</f>
        <v>36</v>
      </c>
      <c r="F2090" s="51"/>
      <c r="G2090" s="50">
        <f>Source!AU511</f>
        <v>36</v>
      </c>
      <c r="H2090" s="52"/>
      <c r="I2090" s="53"/>
      <c r="J2090" s="52"/>
      <c r="K2090" s="48"/>
      <c r="L2090" s="52">
        <f>SUM(BA2083:BA2091)</f>
        <v>1417.99</v>
      </c>
    </row>
    <row r="2091" spans="1:82" ht="15">
      <c r="C2091" s="82" t="s">
        <v>990</v>
      </c>
      <c r="D2091" s="82"/>
      <c r="E2091" s="82"/>
      <c r="F2091" s="82"/>
      <c r="G2091" s="82"/>
      <c r="H2091" s="82"/>
      <c r="I2091" s="83">
        <f>K2091/E2083</f>
        <v>1378.6033333333335</v>
      </c>
      <c r="J2091" s="83"/>
      <c r="K2091" s="83">
        <f>L2084+L2089+L2090</f>
        <v>8271.6200000000008</v>
      </c>
      <c r="L2091" s="83"/>
      <c r="AD2091">
        <f>ROUND((Source!AT511/100)*((ROUND(SUMIF(SmtRes!AQ775:'SmtRes'!AQ776,"=1",SmtRes!AD775:'SmtRes'!AD776)*Source!I511, 2)+ROUND(SUMIF(SmtRes!AQ775:'SmtRes'!AQ776,"=1",SmtRes!AC775:'SmtRes'!AC776)*Source!I511, 2))), 2)</f>
        <v>3515.15</v>
      </c>
      <c r="AE2091">
        <f>ROUND((Source!AU511/100)*((ROUND(SUMIF(SmtRes!AQ775:'SmtRes'!AQ776,"=1",SmtRes!AD775:'SmtRes'!AD776)*Source!I511, 2)+ROUND(SUMIF(SmtRes!AQ775:'SmtRes'!AQ776,"=1",SmtRes!AC775:'SmtRes'!AC776)*Source!I511, 2))), 2)</f>
        <v>1710.07</v>
      </c>
      <c r="AN2091" s="54">
        <f>L2084+L2089+L2090</f>
        <v>8271.6200000000008</v>
      </c>
      <c r="AO2091">
        <f>0</f>
        <v>0</v>
      </c>
      <c r="AQ2091" t="s">
        <v>991</v>
      </c>
      <c r="AR2091" s="54">
        <f>L2084</f>
        <v>3938.87</v>
      </c>
      <c r="AT2091">
        <f>0</f>
        <v>0</v>
      </c>
      <c r="AV2091" t="s">
        <v>991</v>
      </c>
      <c r="AW2091">
        <f>0</f>
        <v>0</v>
      </c>
      <c r="AZ2091">
        <f>Source!X511</f>
        <v>2914.76</v>
      </c>
      <c r="BA2091">
        <f>Source!Y511</f>
        <v>1417.99</v>
      </c>
      <c r="BR2091" s="54">
        <f>K2091</f>
        <v>8271.6200000000008</v>
      </c>
      <c r="BU2091">
        <f>ROUND(K2091*80/100, 2)</f>
        <v>6617.3</v>
      </c>
      <c r="BV2091" s="54">
        <f>K2091-BU2091</f>
        <v>1654.3200000000006</v>
      </c>
      <c r="CB2091">
        <f>Source!BM511</f>
        <v>200001</v>
      </c>
      <c r="CC2091" t="str">
        <f>Source!E511</f>
        <v>106</v>
      </c>
      <c r="CD2091">
        <v>4</v>
      </c>
    </row>
    <row r="2092" spans="1:82" ht="42.75">
      <c r="A2092" s="39" t="s">
        <v>504</v>
      </c>
      <c r="B2092" s="41" t="s">
        <v>1212</v>
      </c>
      <c r="C2092" s="41" t="str">
        <f>Source!G512</f>
        <v>Трансформатор тока измерительный нулевой последовательности: без подмагничивания</v>
      </c>
      <c r="D2092" s="42" t="str">
        <f>Source!H512</f>
        <v>ШТ</v>
      </c>
      <c r="E2092" s="45">
        <f>Source!K512</f>
        <v>8</v>
      </c>
      <c r="F2092" s="40"/>
      <c r="G2092" s="45">
        <f>Source!I512</f>
        <v>8</v>
      </c>
      <c r="H2092" s="46"/>
      <c r="I2092" s="44"/>
      <c r="J2092" s="46"/>
      <c r="K2092" s="41"/>
      <c r="L2092" s="46"/>
    </row>
    <row r="2093" spans="1:82" ht="15">
      <c r="A2093" s="40"/>
      <c r="B2093" s="43">
        <v>1</v>
      </c>
      <c r="C2093" s="40" t="s">
        <v>979</v>
      </c>
      <c r="D2093" s="42" t="s">
        <v>688</v>
      </c>
      <c r="E2093" s="45"/>
      <c r="F2093" s="43"/>
      <c r="G2093" s="45">
        <f>Source!U512</f>
        <v>14.4</v>
      </c>
      <c r="H2093" s="43"/>
      <c r="I2093" s="43"/>
      <c r="J2093" s="43"/>
      <c r="K2093" s="43"/>
      <c r="L2093" s="47">
        <f>SUM(L2094:L2095)-SUMIF(CE2094:CE2095, 1, L2094:L2095)</f>
        <v>5498.29</v>
      </c>
    </row>
    <row r="2094" spans="1:82" ht="14.25">
      <c r="A2094" s="41"/>
      <c r="B2094" s="41" t="s">
        <v>921</v>
      </c>
      <c r="C2094" s="41" t="s">
        <v>922</v>
      </c>
      <c r="D2094" s="42" t="s">
        <v>889</v>
      </c>
      <c r="E2094" s="45">
        <v>0.72</v>
      </c>
      <c r="F2094" s="40"/>
      <c r="G2094" s="45">
        <f>SmtRes!CX777</f>
        <v>5.76</v>
      </c>
      <c r="H2094" s="46"/>
      <c r="I2094" s="44"/>
      <c r="J2094" s="46">
        <f>SmtRes!CZ777</f>
        <v>289.54000000000002</v>
      </c>
      <c r="K2094" s="41"/>
      <c r="L2094" s="46">
        <f>SmtRes!DI777</f>
        <v>1667.75</v>
      </c>
    </row>
    <row r="2095" spans="1:82" ht="14.25">
      <c r="A2095" s="41"/>
      <c r="B2095" s="41" t="s">
        <v>890</v>
      </c>
      <c r="C2095" s="48" t="s">
        <v>891</v>
      </c>
      <c r="D2095" s="49" t="s">
        <v>889</v>
      </c>
      <c r="E2095" s="50">
        <v>1.08</v>
      </c>
      <c r="F2095" s="51"/>
      <c r="G2095" s="50">
        <f>SmtRes!CX778</f>
        <v>8.64</v>
      </c>
      <c r="H2095" s="52"/>
      <c r="I2095" s="53"/>
      <c r="J2095" s="52">
        <f>SmtRes!CZ778</f>
        <v>443.35</v>
      </c>
      <c r="K2095" s="48"/>
      <c r="L2095" s="52">
        <f>SmtRes!DI778</f>
        <v>3830.54</v>
      </c>
    </row>
    <row r="2096" spans="1:82" ht="15">
      <c r="A2096" s="41"/>
      <c r="B2096" s="41"/>
      <c r="C2096" s="56" t="s">
        <v>985</v>
      </c>
      <c r="D2096" s="42"/>
      <c r="E2096" s="45"/>
      <c r="F2096" s="40"/>
      <c r="G2096" s="45"/>
      <c r="H2096" s="46"/>
      <c r="I2096" s="44"/>
      <c r="J2096" s="46"/>
      <c r="K2096" s="41"/>
      <c r="L2096" s="46">
        <f>L2093</f>
        <v>5498.29</v>
      </c>
    </row>
    <row r="2097" spans="1:82" ht="14.25">
      <c r="A2097" s="41"/>
      <c r="B2097" s="41"/>
      <c r="C2097" s="41" t="s">
        <v>987</v>
      </c>
      <c r="D2097" s="42"/>
      <c r="E2097" s="45"/>
      <c r="F2097" s="40"/>
      <c r="G2097" s="45"/>
      <c r="H2097" s="46"/>
      <c r="I2097" s="44"/>
      <c r="J2097" s="46"/>
      <c r="K2097" s="41"/>
      <c r="L2097" s="46">
        <f>SUM(AR2092:AR2100)+SUM(AS2092:AS2100)+SUM(AT2092:AT2100)+SUM(AU2092:AU2100)+SUM(AV2092:AV2100)</f>
        <v>5498.29</v>
      </c>
    </row>
    <row r="2098" spans="1:82" ht="14.25">
      <c r="A2098" s="41"/>
      <c r="B2098" s="41" t="s">
        <v>457</v>
      </c>
      <c r="C2098" s="41" t="s">
        <v>1200</v>
      </c>
      <c r="D2098" s="42" t="s">
        <v>32</v>
      </c>
      <c r="E2098" s="45">
        <f>Source!BZ512</f>
        <v>74</v>
      </c>
      <c r="F2098" s="40"/>
      <c r="G2098" s="45">
        <f>Source!AT512</f>
        <v>74</v>
      </c>
      <c r="H2098" s="46"/>
      <c r="I2098" s="44"/>
      <c r="J2098" s="46"/>
      <c r="K2098" s="41"/>
      <c r="L2098" s="46">
        <f>SUM(AZ2092:AZ2100)</f>
        <v>4068.73</v>
      </c>
    </row>
    <row r="2099" spans="1:82" ht="14.25">
      <c r="A2099" s="48"/>
      <c r="B2099" s="48" t="s">
        <v>458</v>
      </c>
      <c r="C2099" s="48" t="s">
        <v>1201</v>
      </c>
      <c r="D2099" s="49" t="s">
        <v>32</v>
      </c>
      <c r="E2099" s="50">
        <f>Source!CA512</f>
        <v>36</v>
      </c>
      <c r="F2099" s="51"/>
      <c r="G2099" s="50">
        <f>Source!AU512</f>
        <v>36</v>
      </c>
      <c r="H2099" s="52"/>
      <c r="I2099" s="53"/>
      <c r="J2099" s="52"/>
      <c r="K2099" s="48"/>
      <c r="L2099" s="52">
        <f>SUM(BA2092:BA2100)</f>
        <v>1979.38</v>
      </c>
    </row>
    <row r="2100" spans="1:82" ht="15">
      <c r="C2100" s="82" t="s">
        <v>990</v>
      </c>
      <c r="D2100" s="82"/>
      <c r="E2100" s="82"/>
      <c r="F2100" s="82"/>
      <c r="G2100" s="82"/>
      <c r="H2100" s="82"/>
      <c r="I2100" s="83">
        <f>K2100/E2092</f>
        <v>1443.3000000000002</v>
      </c>
      <c r="J2100" s="83"/>
      <c r="K2100" s="83">
        <f>L2093+L2098+L2099</f>
        <v>11546.400000000001</v>
      </c>
      <c r="L2100" s="83"/>
      <c r="AD2100">
        <f>ROUND((Source!AT512/100)*((ROUND(SUMIF(SmtRes!AQ777:'SmtRes'!AQ778,"=1",SmtRes!AD777:'SmtRes'!AD778)*Source!I512, 2)+ROUND(SUMIF(SmtRes!AQ777:'SmtRes'!AQ778,"=1",SmtRes!AC777:'SmtRes'!AC778)*Source!I512, 2))), 2)</f>
        <v>4338.71</v>
      </c>
      <c r="AE2100">
        <f>ROUND((Source!AU512/100)*((ROUND(SUMIF(SmtRes!AQ777:'SmtRes'!AQ778,"=1",SmtRes!AD777:'SmtRes'!AD778)*Source!I512, 2)+ROUND(SUMIF(SmtRes!AQ777:'SmtRes'!AQ778,"=1",SmtRes!AC777:'SmtRes'!AC778)*Source!I512, 2))), 2)</f>
        <v>2110.7199999999998</v>
      </c>
      <c r="AN2100" s="54">
        <f>L2093+L2098+L2099</f>
        <v>11546.400000000001</v>
      </c>
      <c r="AO2100">
        <f>0</f>
        <v>0</v>
      </c>
      <c r="AQ2100" t="s">
        <v>991</v>
      </c>
      <c r="AR2100" s="54">
        <f>L2093</f>
        <v>5498.29</v>
      </c>
      <c r="AT2100">
        <f>0</f>
        <v>0</v>
      </c>
      <c r="AV2100" t="s">
        <v>991</v>
      </c>
      <c r="AW2100">
        <f>0</f>
        <v>0</v>
      </c>
      <c r="AZ2100">
        <f>Source!X512</f>
        <v>4068.73</v>
      </c>
      <c r="BA2100">
        <f>Source!Y512</f>
        <v>1979.38</v>
      </c>
      <c r="BR2100" s="54">
        <f>K2100</f>
        <v>11546.400000000001</v>
      </c>
      <c r="BU2100">
        <f>ROUND(K2100*80/100, 2)</f>
        <v>9237.1200000000008</v>
      </c>
      <c r="BV2100" s="54">
        <f>K2100-BU2100</f>
        <v>2309.2800000000007</v>
      </c>
      <c r="CB2100">
        <f>Source!BM512</f>
        <v>200001</v>
      </c>
      <c r="CC2100" t="str">
        <f>Source!E512</f>
        <v>107</v>
      </c>
      <c r="CD2100">
        <v>4</v>
      </c>
    </row>
    <row r="2101" spans="1:82" ht="28.5">
      <c r="A2101" s="39" t="s">
        <v>508</v>
      </c>
      <c r="B2101" s="41" t="s">
        <v>1213</v>
      </c>
      <c r="C2101" s="41" t="str">
        <f>Source!G513</f>
        <v>Трансформатор силовой сухой: трехфазный напряжением до 11 кВ</v>
      </c>
      <c r="D2101" s="42" t="str">
        <f>Source!H513</f>
        <v>ШТ</v>
      </c>
      <c r="E2101" s="45">
        <f>Source!K513</f>
        <v>1</v>
      </c>
      <c r="F2101" s="40"/>
      <c r="G2101" s="45">
        <f>Source!I513</f>
        <v>1</v>
      </c>
      <c r="H2101" s="46"/>
      <c r="I2101" s="44"/>
      <c r="J2101" s="46"/>
      <c r="K2101" s="41"/>
      <c r="L2101" s="46"/>
    </row>
    <row r="2102" spans="1:82" ht="15">
      <c r="A2102" s="40"/>
      <c r="B2102" s="43">
        <v>1</v>
      </c>
      <c r="C2102" s="40" t="s">
        <v>979</v>
      </c>
      <c r="D2102" s="42" t="s">
        <v>688</v>
      </c>
      <c r="E2102" s="45"/>
      <c r="F2102" s="43"/>
      <c r="G2102" s="45">
        <f>Source!U513</f>
        <v>22.5</v>
      </c>
      <c r="H2102" s="43"/>
      <c r="I2102" s="43"/>
      <c r="J2102" s="43"/>
      <c r="K2102" s="43"/>
      <c r="L2102" s="47">
        <f>SUM(L2103:L2104)-SUMIF(CE2103:CE2104, 1, L2103:L2104)</f>
        <v>8591.09</v>
      </c>
    </row>
    <row r="2103" spans="1:82" ht="14.25">
      <c r="A2103" s="41"/>
      <c r="B2103" s="41" t="s">
        <v>921</v>
      </c>
      <c r="C2103" s="41" t="s">
        <v>922</v>
      </c>
      <c r="D2103" s="42" t="s">
        <v>889</v>
      </c>
      <c r="E2103" s="45">
        <v>9</v>
      </c>
      <c r="F2103" s="40"/>
      <c r="G2103" s="45">
        <f>SmtRes!CX779</f>
        <v>9</v>
      </c>
      <c r="H2103" s="46"/>
      <c r="I2103" s="44"/>
      <c r="J2103" s="46">
        <f>SmtRes!CZ779</f>
        <v>289.54000000000002</v>
      </c>
      <c r="K2103" s="41"/>
      <c r="L2103" s="46">
        <f>SmtRes!DI779</f>
        <v>2605.86</v>
      </c>
    </row>
    <row r="2104" spans="1:82" ht="14.25">
      <c r="A2104" s="41"/>
      <c r="B2104" s="41" t="s">
        <v>890</v>
      </c>
      <c r="C2104" s="48" t="s">
        <v>891</v>
      </c>
      <c r="D2104" s="49" t="s">
        <v>889</v>
      </c>
      <c r="E2104" s="50">
        <v>13.5</v>
      </c>
      <c r="F2104" s="51"/>
      <c r="G2104" s="50">
        <f>SmtRes!CX780</f>
        <v>13.5</v>
      </c>
      <c r="H2104" s="52"/>
      <c r="I2104" s="53"/>
      <c r="J2104" s="52">
        <f>SmtRes!CZ780</f>
        <v>443.35</v>
      </c>
      <c r="K2104" s="48"/>
      <c r="L2104" s="52">
        <f>SmtRes!DI780</f>
        <v>5985.23</v>
      </c>
    </row>
    <row r="2105" spans="1:82" ht="15">
      <c r="A2105" s="41"/>
      <c r="B2105" s="41"/>
      <c r="C2105" s="56" t="s">
        <v>985</v>
      </c>
      <c r="D2105" s="42"/>
      <c r="E2105" s="45"/>
      <c r="F2105" s="40"/>
      <c r="G2105" s="45"/>
      <c r="H2105" s="46"/>
      <c r="I2105" s="44"/>
      <c r="J2105" s="46"/>
      <c r="K2105" s="41"/>
      <c r="L2105" s="46">
        <f>L2102</f>
        <v>8591.09</v>
      </c>
    </row>
    <row r="2106" spans="1:82" ht="14.25">
      <c r="A2106" s="41"/>
      <c r="B2106" s="41"/>
      <c r="C2106" s="41" t="s">
        <v>987</v>
      </c>
      <c r="D2106" s="42"/>
      <c r="E2106" s="45"/>
      <c r="F2106" s="40"/>
      <c r="G2106" s="45"/>
      <c r="H2106" s="46"/>
      <c r="I2106" s="44"/>
      <c r="J2106" s="46"/>
      <c r="K2106" s="41"/>
      <c r="L2106" s="46">
        <f>SUM(AR2101:AR2109)+SUM(AS2101:AS2109)+SUM(AT2101:AT2109)+SUM(AU2101:AU2109)+SUM(AV2101:AV2109)</f>
        <v>8591.09</v>
      </c>
    </row>
    <row r="2107" spans="1:82" ht="14.25">
      <c r="A2107" s="41"/>
      <c r="B2107" s="41" t="s">
        <v>457</v>
      </c>
      <c r="C2107" s="41" t="s">
        <v>1200</v>
      </c>
      <c r="D2107" s="42" t="s">
        <v>32</v>
      </c>
      <c r="E2107" s="45">
        <f>Source!BZ513</f>
        <v>74</v>
      </c>
      <c r="F2107" s="40"/>
      <c r="G2107" s="45">
        <f>Source!AT513</f>
        <v>74</v>
      </c>
      <c r="H2107" s="46"/>
      <c r="I2107" s="44"/>
      <c r="J2107" s="46"/>
      <c r="K2107" s="41"/>
      <c r="L2107" s="46">
        <f>SUM(AZ2101:AZ2109)</f>
        <v>6357.41</v>
      </c>
    </row>
    <row r="2108" spans="1:82" ht="14.25">
      <c r="A2108" s="48"/>
      <c r="B2108" s="48" t="s">
        <v>458</v>
      </c>
      <c r="C2108" s="48" t="s">
        <v>1201</v>
      </c>
      <c r="D2108" s="49" t="s">
        <v>32</v>
      </c>
      <c r="E2108" s="50">
        <f>Source!CA513</f>
        <v>36</v>
      </c>
      <c r="F2108" s="51"/>
      <c r="G2108" s="50">
        <f>Source!AU513</f>
        <v>36</v>
      </c>
      <c r="H2108" s="52"/>
      <c r="I2108" s="53"/>
      <c r="J2108" s="52"/>
      <c r="K2108" s="48"/>
      <c r="L2108" s="52">
        <f>SUM(BA2101:BA2109)</f>
        <v>3092.79</v>
      </c>
    </row>
    <row r="2109" spans="1:82" ht="15">
      <c r="C2109" s="82" t="s">
        <v>990</v>
      </c>
      <c r="D2109" s="82"/>
      <c r="E2109" s="82"/>
      <c r="F2109" s="82"/>
      <c r="G2109" s="82"/>
      <c r="H2109" s="82"/>
      <c r="I2109" s="83">
        <f>K2109/E2101</f>
        <v>18041.29</v>
      </c>
      <c r="J2109" s="83"/>
      <c r="K2109" s="83">
        <f>L2102+L2107+L2108</f>
        <v>18041.29</v>
      </c>
      <c r="L2109" s="83"/>
      <c r="AD2109">
        <f>ROUND((Source!AT513/100)*((ROUND(SUMIF(SmtRes!AQ779:'SmtRes'!AQ780,"=1",SmtRes!AD779:'SmtRes'!AD780)*Source!I513, 2)+ROUND(SUMIF(SmtRes!AQ779:'SmtRes'!AQ780,"=1",SmtRes!AC779:'SmtRes'!AC780)*Source!I513, 2))), 2)</f>
        <v>542.34</v>
      </c>
      <c r="AE2109">
        <f>ROUND((Source!AU513/100)*((ROUND(SUMIF(SmtRes!AQ779:'SmtRes'!AQ780,"=1",SmtRes!AD779:'SmtRes'!AD780)*Source!I513, 2)+ROUND(SUMIF(SmtRes!AQ779:'SmtRes'!AQ780,"=1",SmtRes!AC779:'SmtRes'!AC780)*Source!I513, 2))), 2)</f>
        <v>263.83999999999997</v>
      </c>
      <c r="AN2109" s="54">
        <f>L2102+L2107+L2108</f>
        <v>18041.29</v>
      </c>
      <c r="AO2109">
        <f>0</f>
        <v>0</v>
      </c>
      <c r="AQ2109" t="s">
        <v>991</v>
      </c>
      <c r="AR2109" s="54">
        <f>L2102</f>
        <v>8591.09</v>
      </c>
      <c r="AT2109">
        <f>0</f>
        <v>0</v>
      </c>
      <c r="AV2109" t="s">
        <v>991</v>
      </c>
      <c r="AW2109">
        <f>0</f>
        <v>0</v>
      </c>
      <c r="AZ2109">
        <f>Source!X513</f>
        <v>6357.41</v>
      </c>
      <c r="BA2109">
        <f>Source!Y513</f>
        <v>3092.79</v>
      </c>
      <c r="BR2109" s="54">
        <f>K2109</f>
        <v>18041.29</v>
      </c>
      <c r="BU2109">
        <f>ROUND(K2109*80/100, 2)</f>
        <v>14433.03</v>
      </c>
      <c r="BV2109" s="54">
        <f>K2109-BU2109</f>
        <v>3608.26</v>
      </c>
      <c r="CB2109">
        <f>Source!BM513</f>
        <v>200001</v>
      </c>
      <c r="CC2109" t="str">
        <f>Source!E513</f>
        <v>108</v>
      </c>
      <c r="CD2109">
        <v>4</v>
      </c>
    </row>
    <row r="2110" spans="1:82" ht="28.5">
      <c r="A2110" s="39" t="s">
        <v>512</v>
      </c>
      <c r="B2110" s="41" t="s">
        <v>1214</v>
      </c>
      <c r="C2110" s="41" t="str">
        <f>Source!G514</f>
        <v>Испытание сборных и соединительных шин напряжением: до 11 кВ</v>
      </c>
      <c r="D2110" s="42" t="str">
        <f>Source!H514</f>
        <v>испытание</v>
      </c>
      <c r="E2110" s="45">
        <f>Source!K514</f>
        <v>2</v>
      </c>
      <c r="F2110" s="40"/>
      <c r="G2110" s="45">
        <f>Source!I514</f>
        <v>2</v>
      </c>
      <c r="H2110" s="46"/>
      <c r="I2110" s="44"/>
      <c r="J2110" s="46"/>
      <c r="K2110" s="41"/>
      <c r="L2110" s="46"/>
    </row>
    <row r="2111" spans="1:82" ht="15">
      <c r="A2111" s="40"/>
      <c r="B2111" s="43">
        <v>1</v>
      </c>
      <c r="C2111" s="40" t="s">
        <v>979</v>
      </c>
      <c r="D2111" s="42" t="s">
        <v>688</v>
      </c>
      <c r="E2111" s="45"/>
      <c r="F2111" s="43"/>
      <c r="G2111" s="45">
        <f>Source!U514</f>
        <v>14.58</v>
      </c>
      <c r="H2111" s="43"/>
      <c r="I2111" s="43"/>
      <c r="J2111" s="43"/>
      <c r="K2111" s="43"/>
      <c r="L2111" s="47">
        <f>SUM(L2112:L2113)-SUMIF(CE2112:CE2113, 1, L2112:L2113)</f>
        <v>5249.64</v>
      </c>
    </row>
    <row r="2112" spans="1:82" ht="14.25">
      <c r="A2112" s="41"/>
      <c r="B2112" s="41" t="s">
        <v>919</v>
      </c>
      <c r="C2112" s="41" t="s">
        <v>920</v>
      </c>
      <c r="D2112" s="42" t="s">
        <v>889</v>
      </c>
      <c r="E2112" s="45">
        <v>2.92</v>
      </c>
      <c r="F2112" s="40"/>
      <c r="G2112" s="45">
        <f>SmtRes!CX781</f>
        <v>5.84</v>
      </c>
      <c r="H2112" s="46"/>
      <c r="I2112" s="44"/>
      <c r="J2112" s="46">
        <f>SmtRes!CZ781</f>
        <v>303.11</v>
      </c>
      <c r="K2112" s="41"/>
      <c r="L2112" s="46">
        <f>SmtRes!DI781</f>
        <v>1770.16</v>
      </c>
    </row>
    <row r="2113" spans="1:82" ht="14.25">
      <c r="A2113" s="41"/>
      <c r="B2113" s="41" t="s">
        <v>923</v>
      </c>
      <c r="C2113" s="48" t="s">
        <v>924</v>
      </c>
      <c r="D2113" s="49" t="s">
        <v>889</v>
      </c>
      <c r="E2113" s="50">
        <v>4.37</v>
      </c>
      <c r="F2113" s="51"/>
      <c r="G2113" s="50">
        <f>SmtRes!CX782</f>
        <v>8.74</v>
      </c>
      <c r="H2113" s="52"/>
      <c r="I2113" s="53"/>
      <c r="J2113" s="52">
        <f>SmtRes!CZ782</f>
        <v>398.11</v>
      </c>
      <c r="K2113" s="48"/>
      <c r="L2113" s="52">
        <f>SmtRes!DI782</f>
        <v>3479.48</v>
      </c>
    </row>
    <row r="2114" spans="1:82" ht="15">
      <c r="A2114" s="41"/>
      <c r="B2114" s="41"/>
      <c r="C2114" s="56" t="s">
        <v>985</v>
      </c>
      <c r="D2114" s="42"/>
      <c r="E2114" s="45"/>
      <c r="F2114" s="40"/>
      <c r="G2114" s="45"/>
      <c r="H2114" s="46"/>
      <c r="I2114" s="44"/>
      <c r="J2114" s="46"/>
      <c r="K2114" s="41"/>
      <c r="L2114" s="46">
        <f>L2111</f>
        <v>5249.64</v>
      </c>
    </row>
    <row r="2115" spans="1:82" ht="14.25">
      <c r="A2115" s="41"/>
      <c r="B2115" s="41"/>
      <c r="C2115" s="41" t="s">
        <v>987</v>
      </c>
      <c r="D2115" s="42"/>
      <c r="E2115" s="45"/>
      <c r="F2115" s="40"/>
      <c r="G2115" s="45"/>
      <c r="H2115" s="46"/>
      <c r="I2115" s="44"/>
      <c r="J2115" s="46"/>
      <c r="K2115" s="41"/>
      <c r="L2115" s="46">
        <f>SUM(AR2110:AR2118)+SUM(AS2110:AS2118)+SUM(AT2110:AT2118)+SUM(AU2110:AU2118)+SUM(AV2110:AV2118)</f>
        <v>5249.64</v>
      </c>
    </row>
    <row r="2116" spans="1:82" ht="14.25">
      <c r="A2116" s="41"/>
      <c r="B2116" s="41" t="s">
        <v>457</v>
      </c>
      <c r="C2116" s="41" t="s">
        <v>1200</v>
      </c>
      <c r="D2116" s="42" t="s">
        <v>32</v>
      </c>
      <c r="E2116" s="45">
        <f>Source!BZ514</f>
        <v>74</v>
      </c>
      <c r="F2116" s="40"/>
      <c r="G2116" s="45">
        <f>Source!AT514</f>
        <v>74</v>
      </c>
      <c r="H2116" s="46"/>
      <c r="I2116" s="44"/>
      <c r="J2116" s="46"/>
      <c r="K2116" s="41"/>
      <c r="L2116" s="46">
        <f>SUM(AZ2110:AZ2118)</f>
        <v>3884.73</v>
      </c>
    </row>
    <row r="2117" spans="1:82" ht="14.25">
      <c r="A2117" s="48"/>
      <c r="B2117" s="48" t="s">
        <v>458</v>
      </c>
      <c r="C2117" s="48" t="s">
        <v>1201</v>
      </c>
      <c r="D2117" s="49" t="s">
        <v>32</v>
      </c>
      <c r="E2117" s="50">
        <f>Source!CA514</f>
        <v>36</v>
      </c>
      <c r="F2117" s="51"/>
      <c r="G2117" s="50">
        <f>Source!AU514</f>
        <v>36</v>
      </c>
      <c r="H2117" s="52"/>
      <c r="I2117" s="53"/>
      <c r="J2117" s="52"/>
      <c r="K2117" s="48"/>
      <c r="L2117" s="52">
        <f>SUM(BA2110:BA2118)</f>
        <v>1889.87</v>
      </c>
    </row>
    <row r="2118" spans="1:82" ht="15">
      <c r="C2118" s="82" t="s">
        <v>990</v>
      </c>
      <c r="D2118" s="82"/>
      <c r="E2118" s="82"/>
      <c r="F2118" s="82"/>
      <c r="G2118" s="82"/>
      <c r="H2118" s="82"/>
      <c r="I2118" s="83">
        <f>K2118/E2110</f>
        <v>5512.1200000000008</v>
      </c>
      <c r="J2118" s="83"/>
      <c r="K2118" s="83">
        <f>L2111+L2116+L2117</f>
        <v>11024.240000000002</v>
      </c>
      <c r="L2118" s="83"/>
      <c r="AD2118">
        <f>ROUND((Source!AT514/100)*((ROUND(SUMIF(SmtRes!AQ781:'SmtRes'!AQ782,"=1",SmtRes!AD781:'SmtRes'!AD782)*Source!I514, 2)+ROUND(SUMIF(SmtRes!AQ781:'SmtRes'!AQ782,"=1",SmtRes!AC781:'SmtRes'!AC782)*Source!I514, 2))), 2)</f>
        <v>1037.81</v>
      </c>
      <c r="AE2118">
        <f>ROUND((Source!AU514/100)*((ROUND(SUMIF(SmtRes!AQ781:'SmtRes'!AQ782,"=1",SmtRes!AD781:'SmtRes'!AD782)*Source!I514, 2)+ROUND(SUMIF(SmtRes!AQ781:'SmtRes'!AQ782,"=1",SmtRes!AC781:'SmtRes'!AC782)*Source!I514, 2))), 2)</f>
        <v>504.88</v>
      </c>
      <c r="AN2118" s="54">
        <f>L2111+L2116+L2117</f>
        <v>11024.240000000002</v>
      </c>
      <c r="AO2118">
        <f>0</f>
        <v>0</v>
      </c>
      <c r="AQ2118" t="s">
        <v>991</v>
      </c>
      <c r="AR2118" s="54">
        <f>L2111</f>
        <v>5249.64</v>
      </c>
      <c r="AT2118">
        <f>0</f>
        <v>0</v>
      </c>
      <c r="AV2118" t="s">
        <v>991</v>
      </c>
      <c r="AW2118">
        <f>0</f>
        <v>0</v>
      </c>
      <c r="AZ2118">
        <f>Source!X514</f>
        <v>3884.73</v>
      </c>
      <c r="BA2118">
        <f>Source!Y514</f>
        <v>1889.87</v>
      </c>
      <c r="BR2118" s="54">
        <f>K2118</f>
        <v>11024.240000000002</v>
      </c>
      <c r="BU2118">
        <f>ROUND(K2118*80/100, 2)</f>
        <v>8819.39</v>
      </c>
      <c r="BV2118" s="54">
        <f>K2118-BU2118</f>
        <v>2204.8500000000022</v>
      </c>
      <c r="CB2118">
        <f>Source!BM514</f>
        <v>200001</v>
      </c>
      <c r="CC2118" t="str">
        <f>Source!E514</f>
        <v>109</v>
      </c>
      <c r="CD2118">
        <v>4</v>
      </c>
    </row>
    <row r="2119" spans="1:82" ht="57">
      <c r="A2119" s="39" t="s">
        <v>516</v>
      </c>
      <c r="B2119" s="41" t="s">
        <v>1215</v>
      </c>
      <c r="C2119" s="41" t="str">
        <f>Source!G515</f>
        <v>Трансформатор силовой трехфазный масляный двухобмоточный напряжением: до 11 кВ, мощностью до 0,32 МВА</v>
      </c>
      <c r="D2119" s="42" t="str">
        <f>Source!H515</f>
        <v>ШТ</v>
      </c>
      <c r="E2119" s="45">
        <f>Source!K515</f>
        <v>1</v>
      </c>
      <c r="F2119" s="40"/>
      <c r="G2119" s="45">
        <f>Source!I515</f>
        <v>1</v>
      </c>
      <c r="H2119" s="46"/>
      <c r="I2119" s="44"/>
      <c r="J2119" s="46"/>
      <c r="K2119" s="41"/>
      <c r="L2119" s="46"/>
    </row>
    <row r="2120" spans="1:82" ht="15">
      <c r="A2120" s="40"/>
      <c r="B2120" s="43">
        <v>1</v>
      </c>
      <c r="C2120" s="40" t="s">
        <v>979</v>
      </c>
      <c r="D2120" s="42" t="s">
        <v>688</v>
      </c>
      <c r="E2120" s="45"/>
      <c r="F2120" s="43"/>
      <c r="G2120" s="45">
        <f>Source!U515</f>
        <v>6.3</v>
      </c>
      <c r="H2120" s="43"/>
      <c r="I2120" s="43"/>
      <c r="J2120" s="43"/>
      <c r="K2120" s="43"/>
      <c r="L2120" s="47">
        <f>SUM(L2121:L2122)-SUMIF(CE2121:CE2122, 1, L2121:L2122)</f>
        <v>2567.9699999999998</v>
      </c>
    </row>
    <row r="2121" spans="1:82" ht="14.25">
      <c r="A2121" s="41"/>
      <c r="B2121" s="41" t="s">
        <v>921</v>
      </c>
      <c r="C2121" s="41" t="s">
        <v>922</v>
      </c>
      <c r="D2121" s="42" t="s">
        <v>889</v>
      </c>
      <c r="E2121" s="45">
        <v>2.52</v>
      </c>
      <c r="F2121" s="40"/>
      <c r="G2121" s="45">
        <f>SmtRes!CX783</f>
        <v>2.52</v>
      </c>
      <c r="H2121" s="46"/>
      <c r="I2121" s="44"/>
      <c r="J2121" s="46">
        <f>SmtRes!CZ783</f>
        <v>289.54000000000002</v>
      </c>
      <c r="K2121" s="41"/>
      <c r="L2121" s="46">
        <f>SmtRes!DI783</f>
        <v>729.64</v>
      </c>
    </row>
    <row r="2122" spans="1:82" ht="14.25">
      <c r="A2122" s="41"/>
      <c r="B2122" s="41" t="s">
        <v>887</v>
      </c>
      <c r="C2122" s="48" t="s">
        <v>888</v>
      </c>
      <c r="D2122" s="49" t="s">
        <v>889</v>
      </c>
      <c r="E2122" s="50">
        <v>3.78</v>
      </c>
      <c r="F2122" s="51"/>
      <c r="G2122" s="50">
        <f>SmtRes!CX784</f>
        <v>3.78</v>
      </c>
      <c r="H2122" s="52"/>
      <c r="I2122" s="53"/>
      <c r="J2122" s="52">
        <f>SmtRes!CZ784</f>
        <v>486.33</v>
      </c>
      <c r="K2122" s="48"/>
      <c r="L2122" s="52">
        <f>SmtRes!DI784</f>
        <v>1838.33</v>
      </c>
    </row>
    <row r="2123" spans="1:82" ht="15">
      <c r="A2123" s="41"/>
      <c r="B2123" s="41"/>
      <c r="C2123" s="56" t="s">
        <v>985</v>
      </c>
      <c r="D2123" s="42"/>
      <c r="E2123" s="45"/>
      <c r="F2123" s="40"/>
      <c r="G2123" s="45"/>
      <c r="H2123" s="46"/>
      <c r="I2123" s="44"/>
      <c r="J2123" s="46"/>
      <c r="K2123" s="41"/>
      <c r="L2123" s="46">
        <f>L2120</f>
        <v>2567.9699999999998</v>
      </c>
    </row>
    <row r="2124" spans="1:82" ht="14.25">
      <c r="A2124" s="41"/>
      <c r="B2124" s="41"/>
      <c r="C2124" s="41" t="s">
        <v>987</v>
      </c>
      <c r="D2124" s="42"/>
      <c r="E2124" s="45"/>
      <c r="F2124" s="40"/>
      <c r="G2124" s="45"/>
      <c r="H2124" s="46"/>
      <c r="I2124" s="44"/>
      <c r="J2124" s="46"/>
      <c r="K2124" s="41"/>
      <c r="L2124" s="46">
        <f>SUM(AR2119:AR2127)+SUM(AS2119:AS2127)+SUM(AT2119:AT2127)+SUM(AU2119:AU2127)+SUM(AV2119:AV2127)</f>
        <v>2567.9699999999998</v>
      </c>
    </row>
    <row r="2125" spans="1:82" ht="14.25">
      <c r="A2125" s="41"/>
      <c r="B2125" s="41" t="s">
        <v>457</v>
      </c>
      <c r="C2125" s="41" t="s">
        <v>1200</v>
      </c>
      <c r="D2125" s="42" t="s">
        <v>32</v>
      </c>
      <c r="E2125" s="45">
        <f>Source!BZ515</f>
        <v>74</v>
      </c>
      <c r="F2125" s="40"/>
      <c r="G2125" s="45">
        <f>Source!AT515</f>
        <v>74</v>
      </c>
      <c r="H2125" s="46"/>
      <c r="I2125" s="44"/>
      <c r="J2125" s="46"/>
      <c r="K2125" s="41"/>
      <c r="L2125" s="46">
        <f>SUM(AZ2119:AZ2127)</f>
        <v>1900.3</v>
      </c>
    </row>
    <row r="2126" spans="1:82" ht="14.25">
      <c r="A2126" s="48"/>
      <c r="B2126" s="48" t="s">
        <v>458</v>
      </c>
      <c r="C2126" s="48" t="s">
        <v>1201</v>
      </c>
      <c r="D2126" s="49" t="s">
        <v>32</v>
      </c>
      <c r="E2126" s="50">
        <f>Source!CA515</f>
        <v>36</v>
      </c>
      <c r="F2126" s="51"/>
      <c r="G2126" s="50">
        <f>Source!AU515</f>
        <v>36</v>
      </c>
      <c r="H2126" s="52"/>
      <c r="I2126" s="53"/>
      <c r="J2126" s="52"/>
      <c r="K2126" s="48"/>
      <c r="L2126" s="52">
        <f>SUM(BA2119:BA2127)</f>
        <v>924.47</v>
      </c>
    </row>
    <row r="2127" spans="1:82" ht="15">
      <c r="C2127" s="82" t="s">
        <v>990</v>
      </c>
      <c r="D2127" s="82"/>
      <c r="E2127" s="82"/>
      <c r="F2127" s="82"/>
      <c r="G2127" s="82"/>
      <c r="H2127" s="82"/>
      <c r="I2127" s="83">
        <f>K2127/E2119</f>
        <v>5392.74</v>
      </c>
      <c r="J2127" s="83"/>
      <c r="K2127" s="83">
        <f>L2120+L2125+L2126</f>
        <v>5392.74</v>
      </c>
      <c r="L2127" s="83"/>
      <c r="AD2127">
        <f>ROUND((Source!AT515/100)*((ROUND(SUMIF(SmtRes!AQ783:'SmtRes'!AQ784,"=1",SmtRes!AD783:'SmtRes'!AD784)*Source!I515, 2)+ROUND(SUMIF(SmtRes!AQ783:'SmtRes'!AQ784,"=1",SmtRes!AC783:'SmtRes'!AC784)*Source!I515, 2))), 2)</f>
        <v>574.14</v>
      </c>
      <c r="AE2127">
        <f>ROUND((Source!AU515/100)*((ROUND(SUMIF(SmtRes!AQ783:'SmtRes'!AQ784,"=1",SmtRes!AD783:'SmtRes'!AD784)*Source!I515, 2)+ROUND(SUMIF(SmtRes!AQ783:'SmtRes'!AQ784,"=1",SmtRes!AC783:'SmtRes'!AC784)*Source!I515, 2))), 2)</f>
        <v>279.31</v>
      </c>
      <c r="AN2127" s="54">
        <f>L2120+L2125+L2126</f>
        <v>5392.74</v>
      </c>
      <c r="AO2127">
        <f>0</f>
        <v>0</v>
      </c>
      <c r="AQ2127" t="s">
        <v>991</v>
      </c>
      <c r="AR2127" s="54">
        <f>L2120</f>
        <v>2567.9699999999998</v>
      </c>
      <c r="AT2127">
        <f>0</f>
        <v>0</v>
      </c>
      <c r="AV2127" t="s">
        <v>991</v>
      </c>
      <c r="AW2127">
        <f>0</f>
        <v>0</v>
      </c>
      <c r="AZ2127">
        <f>Source!X515</f>
        <v>1900.3</v>
      </c>
      <c r="BA2127">
        <f>Source!Y515</f>
        <v>924.47</v>
      </c>
      <c r="BR2127" s="54">
        <f>K2127</f>
        <v>5392.74</v>
      </c>
      <c r="BU2127">
        <f>ROUND(K2127*80/100, 2)</f>
        <v>4314.1899999999996</v>
      </c>
      <c r="BV2127" s="54">
        <f>K2127-BU2127</f>
        <v>1078.5500000000002</v>
      </c>
      <c r="CB2127">
        <f>Source!BM515</f>
        <v>200001</v>
      </c>
      <c r="CC2127" t="str">
        <f>Source!E515</f>
        <v>110</v>
      </c>
      <c r="CD2127">
        <v>4</v>
      </c>
    </row>
    <row r="2128" spans="1:82" ht="28.5">
      <c r="A2128" s="39" t="s">
        <v>520</v>
      </c>
      <c r="B2128" s="41" t="s">
        <v>1216</v>
      </c>
      <c r="C2128" s="41" t="str">
        <f>Source!G516</f>
        <v>Испытание: обмотки трансформатора силового</v>
      </c>
      <c r="D2128" s="42" t="str">
        <f>Source!H516</f>
        <v>испытание</v>
      </c>
      <c r="E2128" s="45">
        <f>Source!K516</f>
        <v>2</v>
      </c>
      <c r="F2128" s="40"/>
      <c r="G2128" s="45">
        <f>Source!I516</f>
        <v>2</v>
      </c>
      <c r="H2128" s="46"/>
      <c r="I2128" s="44"/>
      <c r="J2128" s="46"/>
      <c r="K2128" s="41"/>
      <c r="L2128" s="46"/>
    </row>
    <row r="2129" spans="1:82" ht="15">
      <c r="A2129" s="40"/>
      <c r="B2129" s="43">
        <v>1</v>
      </c>
      <c r="C2129" s="40" t="s">
        <v>979</v>
      </c>
      <c r="D2129" s="42" t="s">
        <v>688</v>
      </c>
      <c r="E2129" s="45"/>
      <c r="F2129" s="43"/>
      <c r="G2129" s="45">
        <f>Source!U516</f>
        <v>4.8599999999999994</v>
      </c>
      <c r="H2129" s="43"/>
      <c r="I2129" s="43"/>
      <c r="J2129" s="43"/>
      <c r="K2129" s="43"/>
      <c r="L2129" s="47">
        <f>SUM(L2130:L2131)-SUMIF(CE2130:CE2131, 1, L2130:L2131)</f>
        <v>1970.3799999999999</v>
      </c>
    </row>
    <row r="2130" spans="1:82" ht="14.25">
      <c r="A2130" s="41"/>
      <c r="B2130" s="41" t="s">
        <v>927</v>
      </c>
      <c r="C2130" s="41" t="s">
        <v>928</v>
      </c>
      <c r="D2130" s="42" t="s">
        <v>889</v>
      </c>
      <c r="E2130" s="45">
        <v>0.97</v>
      </c>
      <c r="F2130" s="40"/>
      <c r="G2130" s="45">
        <f>SmtRes!CX785</f>
        <v>1.94</v>
      </c>
      <c r="H2130" s="46"/>
      <c r="I2130" s="44"/>
      <c r="J2130" s="46">
        <f>SmtRes!CZ785</f>
        <v>348.35</v>
      </c>
      <c r="K2130" s="41"/>
      <c r="L2130" s="46">
        <f>SmtRes!DI785</f>
        <v>675.8</v>
      </c>
    </row>
    <row r="2131" spans="1:82" ht="14.25">
      <c r="A2131" s="41"/>
      <c r="B2131" s="41" t="s">
        <v>890</v>
      </c>
      <c r="C2131" s="48" t="s">
        <v>891</v>
      </c>
      <c r="D2131" s="49" t="s">
        <v>889</v>
      </c>
      <c r="E2131" s="50">
        <v>1.46</v>
      </c>
      <c r="F2131" s="51"/>
      <c r="G2131" s="50">
        <f>SmtRes!CX786</f>
        <v>2.92</v>
      </c>
      <c r="H2131" s="52"/>
      <c r="I2131" s="53"/>
      <c r="J2131" s="52">
        <f>SmtRes!CZ786</f>
        <v>443.35</v>
      </c>
      <c r="K2131" s="48"/>
      <c r="L2131" s="52">
        <f>SmtRes!DI786</f>
        <v>1294.58</v>
      </c>
    </row>
    <row r="2132" spans="1:82" ht="15">
      <c r="A2132" s="41"/>
      <c r="B2132" s="41"/>
      <c r="C2132" s="56" t="s">
        <v>985</v>
      </c>
      <c r="D2132" s="42"/>
      <c r="E2132" s="45"/>
      <c r="F2132" s="40"/>
      <c r="G2132" s="45"/>
      <c r="H2132" s="46"/>
      <c r="I2132" s="44"/>
      <c r="J2132" s="46"/>
      <c r="K2132" s="41"/>
      <c r="L2132" s="46">
        <f>L2129</f>
        <v>1970.3799999999999</v>
      </c>
    </row>
    <row r="2133" spans="1:82" ht="14.25">
      <c r="A2133" s="41"/>
      <c r="B2133" s="41"/>
      <c r="C2133" s="41" t="s">
        <v>987</v>
      </c>
      <c r="D2133" s="42"/>
      <c r="E2133" s="45"/>
      <c r="F2133" s="40"/>
      <c r="G2133" s="45"/>
      <c r="H2133" s="46"/>
      <c r="I2133" s="44"/>
      <c r="J2133" s="46"/>
      <c r="K2133" s="41"/>
      <c r="L2133" s="46">
        <f>SUM(AR2128:AR2136)+SUM(AS2128:AS2136)+SUM(AT2128:AT2136)+SUM(AU2128:AU2136)+SUM(AV2128:AV2136)</f>
        <v>1970.3799999999999</v>
      </c>
    </row>
    <row r="2134" spans="1:82" ht="14.25">
      <c r="A2134" s="41"/>
      <c r="B2134" s="41" t="s">
        <v>457</v>
      </c>
      <c r="C2134" s="41" t="s">
        <v>1200</v>
      </c>
      <c r="D2134" s="42" t="s">
        <v>32</v>
      </c>
      <c r="E2134" s="45">
        <f>Source!BZ516</f>
        <v>74</v>
      </c>
      <c r="F2134" s="40"/>
      <c r="G2134" s="45">
        <f>Source!AT516</f>
        <v>74</v>
      </c>
      <c r="H2134" s="46"/>
      <c r="I2134" s="44"/>
      <c r="J2134" s="46"/>
      <c r="K2134" s="41"/>
      <c r="L2134" s="46">
        <f>SUM(AZ2128:AZ2136)</f>
        <v>1458.08</v>
      </c>
    </row>
    <row r="2135" spans="1:82" ht="14.25">
      <c r="A2135" s="48"/>
      <c r="B2135" s="48" t="s">
        <v>458</v>
      </c>
      <c r="C2135" s="48" t="s">
        <v>1201</v>
      </c>
      <c r="D2135" s="49" t="s">
        <v>32</v>
      </c>
      <c r="E2135" s="50">
        <f>Source!CA516</f>
        <v>36</v>
      </c>
      <c r="F2135" s="51"/>
      <c r="G2135" s="50">
        <f>Source!AU516</f>
        <v>36</v>
      </c>
      <c r="H2135" s="52"/>
      <c r="I2135" s="53"/>
      <c r="J2135" s="52"/>
      <c r="K2135" s="48"/>
      <c r="L2135" s="52">
        <f>SUM(BA2128:BA2136)</f>
        <v>709.34</v>
      </c>
    </row>
    <row r="2136" spans="1:82" ht="15">
      <c r="C2136" s="82" t="s">
        <v>990</v>
      </c>
      <c r="D2136" s="82"/>
      <c r="E2136" s="82"/>
      <c r="F2136" s="82"/>
      <c r="G2136" s="82"/>
      <c r="H2136" s="82"/>
      <c r="I2136" s="83">
        <f>K2136/E2128</f>
        <v>2068.9</v>
      </c>
      <c r="J2136" s="83"/>
      <c r="K2136" s="83">
        <f>L2129+L2134+L2135</f>
        <v>4137.8</v>
      </c>
      <c r="L2136" s="83"/>
      <c r="AD2136">
        <f>ROUND((Source!AT516/100)*((ROUND(SUMIF(SmtRes!AQ785:'SmtRes'!AQ786,"=1",SmtRes!AD785:'SmtRes'!AD786)*Source!I516, 2)+ROUND(SUMIF(SmtRes!AQ785:'SmtRes'!AQ786,"=1",SmtRes!AC785:'SmtRes'!AC786)*Source!I516, 2))), 2)</f>
        <v>1171.72</v>
      </c>
      <c r="AE2136">
        <f>ROUND((Source!AU516/100)*((ROUND(SUMIF(SmtRes!AQ785:'SmtRes'!AQ786,"=1",SmtRes!AD785:'SmtRes'!AD786)*Source!I516, 2)+ROUND(SUMIF(SmtRes!AQ785:'SmtRes'!AQ786,"=1",SmtRes!AC785:'SmtRes'!AC786)*Source!I516, 2))), 2)</f>
        <v>570.02</v>
      </c>
      <c r="AN2136" s="54">
        <f>L2129+L2134+L2135</f>
        <v>4137.8</v>
      </c>
      <c r="AO2136">
        <f>0</f>
        <v>0</v>
      </c>
      <c r="AQ2136" t="s">
        <v>991</v>
      </c>
      <c r="AR2136" s="54">
        <f>L2129</f>
        <v>1970.3799999999999</v>
      </c>
      <c r="AT2136">
        <f>0</f>
        <v>0</v>
      </c>
      <c r="AV2136" t="s">
        <v>991</v>
      </c>
      <c r="AW2136">
        <f>0</f>
        <v>0</v>
      </c>
      <c r="AZ2136">
        <f>Source!X516</f>
        <v>1458.08</v>
      </c>
      <c r="BA2136">
        <f>Source!Y516</f>
        <v>709.34</v>
      </c>
      <c r="BR2136" s="54">
        <f>K2136</f>
        <v>4137.8</v>
      </c>
      <c r="BU2136">
        <f>ROUND(K2136*80/100, 2)</f>
        <v>3310.24</v>
      </c>
      <c r="BV2136" s="54">
        <f>K2136-BU2136</f>
        <v>827.5600000000004</v>
      </c>
      <c r="CB2136">
        <f>Source!BM516</f>
        <v>200001</v>
      </c>
      <c r="CC2136" t="str">
        <f>Source!E516</f>
        <v>111</v>
      </c>
      <c r="CD2136">
        <v>4</v>
      </c>
    </row>
    <row r="2137" spans="1:82" ht="28.5">
      <c r="A2137" s="39" t="s">
        <v>524</v>
      </c>
      <c r="B2137" s="41" t="s">
        <v>1217</v>
      </c>
      <c r="C2137" s="41" t="str">
        <f>Source!G517</f>
        <v>Испытание кабеля силового длиной до 500 м напряжением: до 10 кВ</v>
      </c>
      <c r="D2137" s="42" t="str">
        <f>Source!H517</f>
        <v>испытание</v>
      </c>
      <c r="E2137" s="45">
        <f>Source!K517</f>
        <v>6</v>
      </c>
      <c r="F2137" s="40"/>
      <c r="G2137" s="45">
        <f>Source!I517</f>
        <v>6</v>
      </c>
      <c r="H2137" s="46"/>
      <c r="I2137" s="44"/>
      <c r="J2137" s="46"/>
      <c r="K2137" s="41"/>
      <c r="L2137" s="46"/>
    </row>
    <row r="2138" spans="1:82" ht="15">
      <c r="A2138" s="40"/>
      <c r="B2138" s="43">
        <v>1</v>
      </c>
      <c r="C2138" s="40" t="s">
        <v>979</v>
      </c>
      <c r="D2138" s="42" t="s">
        <v>688</v>
      </c>
      <c r="E2138" s="45"/>
      <c r="F2138" s="43"/>
      <c r="G2138" s="45">
        <f>Source!U517</f>
        <v>29.16</v>
      </c>
      <c r="H2138" s="43"/>
      <c r="I2138" s="43"/>
      <c r="J2138" s="43"/>
      <c r="K2138" s="43"/>
      <c r="L2138" s="47">
        <f>SUM(L2139:L2140)-SUMIF(CE2139:CE2140, 1, L2139:L2140)</f>
        <v>10503.09</v>
      </c>
    </row>
    <row r="2139" spans="1:82" ht="14.25">
      <c r="A2139" s="41"/>
      <c r="B2139" s="41" t="s">
        <v>919</v>
      </c>
      <c r="C2139" s="41" t="s">
        <v>920</v>
      </c>
      <c r="D2139" s="42" t="s">
        <v>889</v>
      </c>
      <c r="E2139" s="45">
        <v>1.94</v>
      </c>
      <c r="F2139" s="40"/>
      <c r="G2139" s="45">
        <f>SmtRes!CX787</f>
        <v>11.64</v>
      </c>
      <c r="H2139" s="46"/>
      <c r="I2139" s="44"/>
      <c r="J2139" s="46">
        <f>SmtRes!CZ787</f>
        <v>303.11</v>
      </c>
      <c r="K2139" s="41"/>
      <c r="L2139" s="46">
        <f>SmtRes!DI787</f>
        <v>3528.2</v>
      </c>
    </row>
    <row r="2140" spans="1:82" ht="14.25">
      <c r="A2140" s="41"/>
      <c r="B2140" s="41" t="s">
        <v>923</v>
      </c>
      <c r="C2140" s="48" t="s">
        <v>924</v>
      </c>
      <c r="D2140" s="49" t="s">
        <v>889</v>
      </c>
      <c r="E2140" s="50">
        <v>2.92</v>
      </c>
      <c r="F2140" s="51"/>
      <c r="G2140" s="50">
        <f>SmtRes!CX788</f>
        <v>17.52</v>
      </c>
      <c r="H2140" s="52"/>
      <c r="I2140" s="53"/>
      <c r="J2140" s="52">
        <f>SmtRes!CZ788</f>
        <v>398.11</v>
      </c>
      <c r="K2140" s="48"/>
      <c r="L2140" s="52">
        <f>SmtRes!DI788</f>
        <v>6974.89</v>
      </c>
    </row>
    <row r="2141" spans="1:82" ht="15">
      <c r="A2141" s="41"/>
      <c r="B2141" s="41"/>
      <c r="C2141" s="56" t="s">
        <v>985</v>
      </c>
      <c r="D2141" s="42"/>
      <c r="E2141" s="45"/>
      <c r="F2141" s="40"/>
      <c r="G2141" s="45"/>
      <c r="H2141" s="46"/>
      <c r="I2141" s="44"/>
      <c r="J2141" s="46"/>
      <c r="K2141" s="41"/>
      <c r="L2141" s="46">
        <f>L2138</f>
        <v>10503.09</v>
      </c>
    </row>
    <row r="2142" spans="1:82" ht="14.25">
      <c r="A2142" s="41"/>
      <c r="B2142" s="41"/>
      <c r="C2142" s="41" t="s">
        <v>987</v>
      </c>
      <c r="D2142" s="42"/>
      <c r="E2142" s="45"/>
      <c r="F2142" s="40"/>
      <c r="G2142" s="45"/>
      <c r="H2142" s="46"/>
      <c r="I2142" s="44"/>
      <c r="J2142" s="46"/>
      <c r="K2142" s="41"/>
      <c r="L2142" s="46">
        <f>SUM(AR2137:AR2145)+SUM(AS2137:AS2145)+SUM(AT2137:AT2145)+SUM(AU2137:AU2145)+SUM(AV2137:AV2145)</f>
        <v>10503.09</v>
      </c>
    </row>
    <row r="2143" spans="1:82" ht="14.25">
      <c r="A2143" s="41"/>
      <c r="B2143" s="41" t="s">
        <v>457</v>
      </c>
      <c r="C2143" s="41" t="s">
        <v>1200</v>
      </c>
      <c r="D2143" s="42" t="s">
        <v>32</v>
      </c>
      <c r="E2143" s="45">
        <f>Source!BZ517</f>
        <v>74</v>
      </c>
      <c r="F2143" s="40"/>
      <c r="G2143" s="45">
        <f>Source!AT517</f>
        <v>74</v>
      </c>
      <c r="H2143" s="46"/>
      <c r="I2143" s="44"/>
      <c r="J2143" s="46"/>
      <c r="K2143" s="41"/>
      <c r="L2143" s="46">
        <f>SUM(AZ2137:AZ2145)</f>
        <v>7772.29</v>
      </c>
    </row>
    <row r="2144" spans="1:82" ht="14.25">
      <c r="A2144" s="48"/>
      <c r="B2144" s="48" t="s">
        <v>458</v>
      </c>
      <c r="C2144" s="48" t="s">
        <v>1201</v>
      </c>
      <c r="D2144" s="49" t="s">
        <v>32</v>
      </c>
      <c r="E2144" s="50">
        <f>Source!CA517</f>
        <v>36</v>
      </c>
      <c r="F2144" s="51"/>
      <c r="G2144" s="50">
        <f>Source!AU517</f>
        <v>36</v>
      </c>
      <c r="H2144" s="52"/>
      <c r="I2144" s="53"/>
      <c r="J2144" s="52"/>
      <c r="K2144" s="48"/>
      <c r="L2144" s="52">
        <f>SUM(BA2137:BA2145)</f>
        <v>3781.11</v>
      </c>
    </row>
    <row r="2145" spans="1:82" ht="15">
      <c r="C2145" s="82" t="s">
        <v>990</v>
      </c>
      <c r="D2145" s="82"/>
      <c r="E2145" s="82"/>
      <c r="F2145" s="82"/>
      <c r="G2145" s="82"/>
      <c r="H2145" s="82"/>
      <c r="I2145" s="83">
        <f>K2145/E2137</f>
        <v>3676.0816666666669</v>
      </c>
      <c r="J2145" s="83"/>
      <c r="K2145" s="83">
        <f>L2138+L2143+L2144</f>
        <v>22056.49</v>
      </c>
      <c r="L2145" s="83"/>
      <c r="AD2145">
        <f>ROUND((Source!AT517/100)*((ROUND(SUMIF(SmtRes!AQ787:'SmtRes'!AQ788,"=1",SmtRes!AD787:'SmtRes'!AD788)*Source!I517, 2)+ROUND(SUMIF(SmtRes!AQ787:'SmtRes'!AQ788,"=1",SmtRes!AC787:'SmtRes'!AC788)*Source!I517, 2))), 2)</f>
        <v>3113.42</v>
      </c>
      <c r="AE2145">
        <f>ROUND((Source!AU517/100)*((ROUND(SUMIF(SmtRes!AQ787:'SmtRes'!AQ788,"=1",SmtRes!AD787:'SmtRes'!AD788)*Source!I517, 2)+ROUND(SUMIF(SmtRes!AQ787:'SmtRes'!AQ788,"=1",SmtRes!AC787:'SmtRes'!AC788)*Source!I517, 2))), 2)</f>
        <v>1514.64</v>
      </c>
      <c r="AN2145" s="54">
        <f>L2138+L2143+L2144</f>
        <v>22056.49</v>
      </c>
      <c r="AO2145">
        <f>0</f>
        <v>0</v>
      </c>
      <c r="AQ2145" t="s">
        <v>991</v>
      </c>
      <c r="AR2145" s="54">
        <f>L2138</f>
        <v>10503.09</v>
      </c>
      <c r="AT2145">
        <f>0</f>
        <v>0</v>
      </c>
      <c r="AV2145" t="s">
        <v>991</v>
      </c>
      <c r="AW2145">
        <f>0</f>
        <v>0</v>
      </c>
      <c r="AZ2145">
        <f>Source!X517</f>
        <v>7772.29</v>
      </c>
      <c r="BA2145">
        <f>Source!Y517</f>
        <v>3781.11</v>
      </c>
      <c r="BR2145" s="54">
        <f>K2145</f>
        <v>22056.49</v>
      </c>
      <c r="BU2145">
        <f>ROUND(K2145*80/100, 2)</f>
        <v>17645.189999999999</v>
      </c>
      <c r="BV2145" s="54">
        <f>K2145-BU2145</f>
        <v>4411.3000000000029</v>
      </c>
      <c r="CB2145">
        <f>Source!BM517</f>
        <v>200001</v>
      </c>
      <c r="CC2145" t="str">
        <f>Source!E517</f>
        <v>112</v>
      </c>
      <c r="CD2145">
        <v>4</v>
      </c>
    </row>
    <row r="2146" spans="1:82" ht="28.5">
      <c r="A2146" s="39" t="s">
        <v>528</v>
      </c>
      <c r="B2146" s="41" t="s">
        <v>1218</v>
      </c>
      <c r="C2146" s="41" t="str">
        <f>Source!G518</f>
        <v>Испытание кабеля силового длиной до 500 м напряжением до 1 кВ</v>
      </c>
      <c r="D2146" s="42" t="str">
        <f>Source!H518</f>
        <v>испытание</v>
      </c>
      <c r="E2146" s="45">
        <f>Source!K518</f>
        <v>10</v>
      </c>
      <c r="F2146" s="40"/>
      <c r="G2146" s="45">
        <f>Source!I518</f>
        <v>10</v>
      </c>
      <c r="H2146" s="46"/>
      <c r="I2146" s="44"/>
      <c r="J2146" s="46"/>
      <c r="K2146" s="41"/>
      <c r="L2146" s="46"/>
    </row>
    <row r="2147" spans="1:82" ht="15">
      <c r="A2147" s="40"/>
      <c r="B2147" s="43">
        <v>1</v>
      </c>
      <c r="C2147" s="40" t="s">
        <v>979</v>
      </c>
      <c r="D2147" s="42" t="s">
        <v>688</v>
      </c>
      <c r="E2147" s="45"/>
      <c r="F2147" s="43"/>
      <c r="G2147" s="45">
        <f>Source!U518</f>
        <v>24.299999999999997</v>
      </c>
      <c r="H2147" s="43"/>
      <c r="I2147" s="43"/>
      <c r="J2147" s="43"/>
      <c r="K2147" s="43"/>
      <c r="L2147" s="47">
        <f>SUM(L2148:L2149)-SUMIF(CE2148:CE2149, 1, L2148:L2149)</f>
        <v>8752.58</v>
      </c>
    </row>
    <row r="2148" spans="1:82" ht="14.25">
      <c r="A2148" s="41"/>
      <c r="B2148" s="41" t="s">
        <v>919</v>
      </c>
      <c r="C2148" s="41" t="s">
        <v>920</v>
      </c>
      <c r="D2148" s="42" t="s">
        <v>889</v>
      </c>
      <c r="E2148" s="45">
        <v>0.97</v>
      </c>
      <c r="F2148" s="40"/>
      <c r="G2148" s="45">
        <f>SmtRes!CX789</f>
        <v>9.6999999999999993</v>
      </c>
      <c r="H2148" s="46"/>
      <c r="I2148" s="44"/>
      <c r="J2148" s="46">
        <f>SmtRes!CZ789</f>
        <v>303.11</v>
      </c>
      <c r="K2148" s="41"/>
      <c r="L2148" s="46">
        <f>SmtRes!DI789</f>
        <v>2940.17</v>
      </c>
    </row>
    <row r="2149" spans="1:82" ht="14.25">
      <c r="A2149" s="41"/>
      <c r="B2149" s="41" t="s">
        <v>923</v>
      </c>
      <c r="C2149" s="48" t="s">
        <v>924</v>
      </c>
      <c r="D2149" s="49" t="s">
        <v>889</v>
      </c>
      <c r="E2149" s="50">
        <v>1.46</v>
      </c>
      <c r="F2149" s="51"/>
      <c r="G2149" s="50">
        <f>SmtRes!CX790</f>
        <v>14.6</v>
      </c>
      <c r="H2149" s="52"/>
      <c r="I2149" s="53"/>
      <c r="J2149" s="52">
        <f>SmtRes!CZ790</f>
        <v>398.11</v>
      </c>
      <c r="K2149" s="48"/>
      <c r="L2149" s="52">
        <f>SmtRes!DI790</f>
        <v>5812.41</v>
      </c>
    </row>
    <row r="2150" spans="1:82" ht="15">
      <c r="A2150" s="41"/>
      <c r="B2150" s="41"/>
      <c r="C2150" s="56" t="s">
        <v>985</v>
      </c>
      <c r="D2150" s="42"/>
      <c r="E2150" s="45"/>
      <c r="F2150" s="40"/>
      <c r="G2150" s="45"/>
      <c r="H2150" s="46"/>
      <c r="I2150" s="44"/>
      <c r="J2150" s="46"/>
      <c r="K2150" s="41"/>
      <c r="L2150" s="46">
        <f>L2147</f>
        <v>8752.58</v>
      </c>
    </row>
    <row r="2151" spans="1:82" ht="14.25">
      <c r="A2151" s="41"/>
      <c r="B2151" s="41"/>
      <c r="C2151" s="41" t="s">
        <v>987</v>
      </c>
      <c r="D2151" s="42"/>
      <c r="E2151" s="45"/>
      <c r="F2151" s="40"/>
      <c r="G2151" s="45"/>
      <c r="H2151" s="46"/>
      <c r="I2151" s="44"/>
      <c r="J2151" s="46"/>
      <c r="K2151" s="41"/>
      <c r="L2151" s="46">
        <f>SUM(AR2146:AR2154)+SUM(AS2146:AS2154)+SUM(AT2146:AT2154)+SUM(AU2146:AU2154)+SUM(AV2146:AV2154)</f>
        <v>8752.58</v>
      </c>
    </row>
    <row r="2152" spans="1:82" ht="14.25">
      <c r="A2152" s="41"/>
      <c r="B2152" s="41" t="s">
        <v>457</v>
      </c>
      <c r="C2152" s="41" t="s">
        <v>1200</v>
      </c>
      <c r="D2152" s="42" t="s">
        <v>32</v>
      </c>
      <c r="E2152" s="45">
        <f>Source!BZ518</f>
        <v>74</v>
      </c>
      <c r="F2152" s="40"/>
      <c r="G2152" s="45">
        <f>Source!AT518</f>
        <v>74</v>
      </c>
      <c r="H2152" s="46"/>
      <c r="I2152" s="44"/>
      <c r="J2152" s="46"/>
      <c r="K2152" s="41"/>
      <c r="L2152" s="46">
        <f>SUM(AZ2146:AZ2154)</f>
        <v>6476.91</v>
      </c>
    </row>
    <row r="2153" spans="1:82" ht="14.25">
      <c r="A2153" s="48"/>
      <c r="B2153" s="48" t="s">
        <v>458</v>
      </c>
      <c r="C2153" s="48" t="s">
        <v>1201</v>
      </c>
      <c r="D2153" s="49" t="s">
        <v>32</v>
      </c>
      <c r="E2153" s="50">
        <f>Source!CA518</f>
        <v>36</v>
      </c>
      <c r="F2153" s="51"/>
      <c r="G2153" s="50">
        <f>Source!AU518</f>
        <v>36</v>
      </c>
      <c r="H2153" s="52"/>
      <c r="I2153" s="53"/>
      <c r="J2153" s="52"/>
      <c r="K2153" s="48"/>
      <c r="L2153" s="52">
        <f>SUM(BA2146:BA2154)</f>
        <v>3150.93</v>
      </c>
    </row>
    <row r="2154" spans="1:82" ht="15">
      <c r="C2154" s="82" t="s">
        <v>990</v>
      </c>
      <c r="D2154" s="82"/>
      <c r="E2154" s="82"/>
      <c r="F2154" s="82"/>
      <c r="G2154" s="82"/>
      <c r="H2154" s="82"/>
      <c r="I2154" s="83">
        <f>K2154/E2146</f>
        <v>1838.0419999999999</v>
      </c>
      <c r="J2154" s="83"/>
      <c r="K2154" s="83">
        <f>L2147+L2152+L2153</f>
        <v>18380.419999999998</v>
      </c>
      <c r="L2154" s="83"/>
      <c r="AD2154">
        <f>ROUND((Source!AT518/100)*((ROUND(SUMIF(SmtRes!AQ789:'SmtRes'!AQ790,"=1",SmtRes!AD789:'SmtRes'!AD790)*Source!I518, 2)+ROUND(SUMIF(SmtRes!AQ789:'SmtRes'!AQ790,"=1",SmtRes!AC789:'SmtRes'!AC790)*Source!I518, 2))), 2)</f>
        <v>5189.03</v>
      </c>
      <c r="AE2154">
        <f>ROUND((Source!AU518/100)*((ROUND(SUMIF(SmtRes!AQ789:'SmtRes'!AQ790,"=1",SmtRes!AD789:'SmtRes'!AD790)*Source!I518, 2)+ROUND(SUMIF(SmtRes!AQ789:'SmtRes'!AQ790,"=1",SmtRes!AC789:'SmtRes'!AC790)*Source!I518, 2))), 2)</f>
        <v>2524.39</v>
      </c>
      <c r="AN2154" s="54">
        <f>L2147+L2152+L2153</f>
        <v>18380.419999999998</v>
      </c>
      <c r="AO2154">
        <f>0</f>
        <v>0</v>
      </c>
      <c r="AQ2154" t="s">
        <v>991</v>
      </c>
      <c r="AR2154" s="54">
        <f>L2147</f>
        <v>8752.58</v>
      </c>
      <c r="AT2154">
        <f>0</f>
        <v>0</v>
      </c>
      <c r="AV2154" t="s">
        <v>991</v>
      </c>
      <c r="AW2154">
        <f>0</f>
        <v>0</v>
      </c>
      <c r="AZ2154">
        <f>Source!X518</f>
        <v>6476.91</v>
      </c>
      <c r="BA2154">
        <f>Source!Y518</f>
        <v>3150.93</v>
      </c>
      <c r="BR2154" s="54">
        <f>K2154</f>
        <v>18380.419999999998</v>
      </c>
      <c r="BU2154">
        <f>ROUND(K2154*80/100, 2)</f>
        <v>14704.34</v>
      </c>
      <c r="BV2154" s="54">
        <f>K2154-BU2154</f>
        <v>3676.0799999999981</v>
      </c>
      <c r="CB2154">
        <f>Source!BM518</f>
        <v>200001</v>
      </c>
      <c r="CC2154" t="str">
        <f>Source!E518</f>
        <v>113</v>
      </c>
      <c r="CD2154">
        <v>4</v>
      </c>
    </row>
    <row r="2155" spans="1:82" ht="114">
      <c r="A2155" s="39" t="s">
        <v>532</v>
      </c>
      <c r="B2155" s="41" t="s">
        <v>1219</v>
      </c>
      <c r="C2155" s="41" t="str">
        <f>Source!G519</f>
        <v>Измерение сопротивления изоляции (на линию) мегаомметром кабельных и других линий напряжением до 1 кВ, предназначенных для передачи электроэнергии к распределительным устройствам, щитам, шкафам, коммутационным аппаратам и электропотребителям</v>
      </c>
      <c r="D2155" s="42" t="str">
        <f>Source!H519</f>
        <v>ШТ</v>
      </c>
      <c r="E2155" s="45">
        <f>Source!K519</f>
        <v>41</v>
      </c>
      <c r="F2155" s="40"/>
      <c r="G2155" s="45">
        <f>Source!I519</f>
        <v>41</v>
      </c>
      <c r="H2155" s="46"/>
      <c r="I2155" s="44"/>
      <c r="J2155" s="46"/>
      <c r="K2155" s="41"/>
      <c r="L2155" s="46"/>
    </row>
    <row r="2156" spans="1:82" ht="15">
      <c r="A2156" s="40"/>
      <c r="B2156" s="43">
        <v>1</v>
      </c>
      <c r="C2156" s="40" t="s">
        <v>979</v>
      </c>
      <c r="D2156" s="42" t="s">
        <v>688</v>
      </c>
      <c r="E2156" s="45"/>
      <c r="F2156" s="43"/>
      <c r="G2156" s="45">
        <f>Source!U519</f>
        <v>13.12</v>
      </c>
      <c r="H2156" s="43"/>
      <c r="I2156" s="43"/>
      <c r="J2156" s="43"/>
      <c r="K2156" s="43"/>
      <c r="L2156" s="47">
        <f>SUM(L2157:L2158)-SUMIF(CE2157:CE2158, 1, L2157:L2158)</f>
        <v>5282.57</v>
      </c>
    </row>
    <row r="2157" spans="1:82" ht="14.25">
      <c r="A2157" s="41"/>
      <c r="B2157" s="41" t="s">
        <v>925</v>
      </c>
      <c r="C2157" s="41" t="s">
        <v>926</v>
      </c>
      <c r="D2157" s="42" t="s">
        <v>889</v>
      </c>
      <c r="E2157" s="45">
        <v>0.16</v>
      </c>
      <c r="F2157" s="40"/>
      <c r="G2157" s="45">
        <f>SmtRes!CX791</f>
        <v>6.56</v>
      </c>
      <c r="H2157" s="46"/>
      <c r="I2157" s="44"/>
      <c r="J2157" s="46">
        <f>SmtRes!CZ791</f>
        <v>407.16</v>
      </c>
      <c r="K2157" s="41"/>
      <c r="L2157" s="46">
        <f>SmtRes!DI791</f>
        <v>2670.97</v>
      </c>
    </row>
    <row r="2158" spans="1:82" ht="14.25">
      <c r="A2158" s="41"/>
      <c r="B2158" s="41" t="s">
        <v>923</v>
      </c>
      <c r="C2158" s="48" t="s">
        <v>924</v>
      </c>
      <c r="D2158" s="49" t="s">
        <v>889</v>
      </c>
      <c r="E2158" s="50">
        <v>0.16</v>
      </c>
      <c r="F2158" s="51"/>
      <c r="G2158" s="50">
        <f>SmtRes!CX792</f>
        <v>6.56</v>
      </c>
      <c r="H2158" s="52"/>
      <c r="I2158" s="53"/>
      <c r="J2158" s="52">
        <f>SmtRes!CZ792</f>
        <v>398.11</v>
      </c>
      <c r="K2158" s="48"/>
      <c r="L2158" s="52">
        <f>SmtRes!DI792</f>
        <v>2611.6</v>
      </c>
    </row>
    <row r="2159" spans="1:82" ht="15">
      <c r="A2159" s="41"/>
      <c r="B2159" s="41"/>
      <c r="C2159" s="56" t="s">
        <v>985</v>
      </c>
      <c r="D2159" s="42"/>
      <c r="E2159" s="45"/>
      <c r="F2159" s="40"/>
      <c r="G2159" s="45"/>
      <c r="H2159" s="46"/>
      <c r="I2159" s="44"/>
      <c r="J2159" s="46"/>
      <c r="K2159" s="41"/>
      <c r="L2159" s="46">
        <f>L2156</f>
        <v>5282.57</v>
      </c>
    </row>
    <row r="2160" spans="1:82" ht="14.25">
      <c r="A2160" s="41"/>
      <c r="B2160" s="41"/>
      <c r="C2160" s="41" t="s">
        <v>987</v>
      </c>
      <c r="D2160" s="42"/>
      <c r="E2160" s="45"/>
      <c r="F2160" s="40"/>
      <c r="G2160" s="45"/>
      <c r="H2160" s="46"/>
      <c r="I2160" s="44"/>
      <c r="J2160" s="46"/>
      <c r="K2160" s="41"/>
      <c r="L2160" s="46">
        <f>SUM(AR2155:AR2163)+SUM(AS2155:AS2163)+SUM(AT2155:AT2163)+SUM(AU2155:AU2163)+SUM(AV2155:AV2163)</f>
        <v>5282.57</v>
      </c>
    </row>
    <row r="2161" spans="1:82" ht="14.25">
      <c r="A2161" s="41"/>
      <c r="B2161" s="41" t="s">
        <v>457</v>
      </c>
      <c r="C2161" s="41" t="s">
        <v>1200</v>
      </c>
      <c r="D2161" s="42" t="s">
        <v>32</v>
      </c>
      <c r="E2161" s="45">
        <f>Source!BZ519</f>
        <v>74</v>
      </c>
      <c r="F2161" s="40"/>
      <c r="G2161" s="45">
        <f>Source!AT519</f>
        <v>74</v>
      </c>
      <c r="H2161" s="46"/>
      <c r="I2161" s="44"/>
      <c r="J2161" s="46"/>
      <c r="K2161" s="41"/>
      <c r="L2161" s="46">
        <f>SUM(AZ2155:AZ2163)</f>
        <v>3909.1</v>
      </c>
    </row>
    <row r="2162" spans="1:82" ht="14.25">
      <c r="A2162" s="48"/>
      <c r="B2162" s="48" t="s">
        <v>458</v>
      </c>
      <c r="C2162" s="48" t="s">
        <v>1201</v>
      </c>
      <c r="D2162" s="49" t="s">
        <v>32</v>
      </c>
      <c r="E2162" s="50">
        <f>Source!CA519</f>
        <v>36</v>
      </c>
      <c r="F2162" s="51"/>
      <c r="G2162" s="50">
        <f>Source!AU519</f>
        <v>36</v>
      </c>
      <c r="H2162" s="52"/>
      <c r="I2162" s="53"/>
      <c r="J2162" s="52"/>
      <c r="K2162" s="48"/>
      <c r="L2162" s="52">
        <f>SUM(BA2155:BA2163)</f>
        <v>1901.73</v>
      </c>
    </row>
    <row r="2163" spans="1:82" ht="15">
      <c r="C2163" s="82" t="s">
        <v>990</v>
      </c>
      <c r="D2163" s="82"/>
      <c r="E2163" s="82"/>
      <c r="F2163" s="82"/>
      <c r="G2163" s="82"/>
      <c r="H2163" s="82"/>
      <c r="I2163" s="83">
        <f>K2163/E2155</f>
        <v>270.57073170731707</v>
      </c>
      <c r="J2163" s="83"/>
      <c r="K2163" s="83">
        <f>L2156+L2161+L2162</f>
        <v>11093.4</v>
      </c>
      <c r="L2163" s="83"/>
      <c r="AD2163">
        <f>ROUND((Source!AT519/100)*((ROUND(SUMIF(SmtRes!AQ791:'SmtRes'!AQ792,"=1",SmtRes!AD791:'SmtRes'!AD792)*Source!I519, 2)+ROUND(SUMIF(SmtRes!AQ791:'SmtRes'!AQ792,"=1",SmtRes!AC791:'SmtRes'!AC792)*Source!I519, 2))), 2)</f>
        <v>24431.89</v>
      </c>
      <c r="AE2163">
        <f>ROUND((Source!AU519/100)*((ROUND(SUMIF(SmtRes!AQ791:'SmtRes'!AQ792,"=1",SmtRes!AD791:'SmtRes'!AD792)*Source!I519, 2)+ROUND(SUMIF(SmtRes!AQ791:'SmtRes'!AQ792,"=1",SmtRes!AC791:'SmtRes'!AC792)*Source!I519, 2))), 2)</f>
        <v>11885.79</v>
      </c>
      <c r="AN2163" s="54">
        <f>L2156+L2161+L2162</f>
        <v>11093.4</v>
      </c>
      <c r="AO2163">
        <f>0</f>
        <v>0</v>
      </c>
      <c r="AQ2163" t="s">
        <v>991</v>
      </c>
      <c r="AR2163" s="54">
        <f>L2156</f>
        <v>5282.57</v>
      </c>
      <c r="AT2163">
        <f>0</f>
        <v>0</v>
      </c>
      <c r="AV2163" t="s">
        <v>991</v>
      </c>
      <c r="AW2163">
        <f>0</f>
        <v>0</v>
      </c>
      <c r="AZ2163">
        <f>Source!X519</f>
        <v>3909.1</v>
      </c>
      <c r="BA2163">
        <f>Source!Y519</f>
        <v>1901.73</v>
      </c>
      <c r="BR2163" s="54">
        <f>K2163</f>
        <v>11093.4</v>
      </c>
      <c r="BU2163">
        <f>ROUND(K2163*80/100, 2)</f>
        <v>8874.7199999999993</v>
      </c>
      <c r="BV2163" s="54">
        <f>K2163-BU2163</f>
        <v>2218.6800000000003</v>
      </c>
      <c r="CB2163">
        <f>Source!BM519</f>
        <v>200001</v>
      </c>
      <c r="CC2163" t="str">
        <f>Source!E519</f>
        <v>114</v>
      </c>
      <c r="CD2163">
        <v>4</v>
      </c>
    </row>
    <row r="2164" spans="1:82" ht="57">
      <c r="A2164" s="39" t="s">
        <v>536</v>
      </c>
      <c r="B2164" s="41" t="s">
        <v>1220</v>
      </c>
      <c r="C2164" s="41" t="str">
        <f>Source!G520</f>
        <v>Испытание ввода и проходного изолятора с фарфоровой, жидкой или бумажной изоляцией (до установки на оборудование)</v>
      </c>
      <c r="D2164" s="42" t="str">
        <f>Source!H520</f>
        <v>испытание</v>
      </c>
      <c r="E2164" s="45">
        <f>Source!K520</f>
        <v>4</v>
      </c>
      <c r="F2164" s="40"/>
      <c r="G2164" s="45">
        <f>Source!I520</f>
        <v>4</v>
      </c>
      <c r="H2164" s="46"/>
      <c r="I2164" s="44"/>
      <c r="J2164" s="46"/>
      <c r="K2164" s="41"/>
      <c r="L2164" s="46"/>
    </row>
    <row r="2165" spans="1:82" ht="15">
      <c r="A2165" s="40"/>
      <c r="B2165" s="43">
        <v>1</v>
      </c>
      <c r="C2165" s="40" t="s">
        <v>979</v>
      </c>
      <c r="D2165" s="42" t="s">
        <v>688</v>
      </c>
      <c r="E2165" s="45"/>
      <c r="F2165" s="43"/>
      <c r="G2165" s="45">
        <f>Source!U520</f>
        <v>9.7199999999999989</v>
      </c>
      <c r="H2165" s="43"/>
      <c r="I2165" s="43"/>
      <c r="J2165" s="43"/>
      <c r="K2165" s="43"/>
      <c r="L2165" s="47">
        <f>SUM(L2166:L2167)-SUMIF(CE2166:CE2167, 1, L2166:L2167)</f>
        <v>3765.2299999999996</v>
      </c>
    </row>
    <row r="2166" spans="1:82" ht="14.25">
      <c r="A2166" s="41"/>
      <c r="B2166" s="41" t="s">
        <v>919</v>
      </c>
      <c r="C2166" s="41" t="s">
        <v>920</v>
      </c>
      <c r="D2166" s="42" t="s">
        <v>889</v>
      </c>
      <c r="E2166" s="45">
        <v>0.97</v>
      </c>
      <c r="F2166" s="40"/>
      <c r="G2166" s="45">
        <f>SmtRes!CX793</f>
        <v>3.88</v>
      </c>
      <c r="H2166" s="46"/>
      <c r="I2166" s="44"/>
      <c r="J2166" s="46">
        <f>SmtRes!CZ793</f>
        <v>303.11</v>
      </c>
      <c r="K2166" s="41"/>
      <c r="L2166" s="46">
        <f>SmtRes!DI793</f>
        <v>1176.07</v>
      </c>
    </row>
    <row r="2167" spans="1:82" ht="14.25">
      <c r="A2167" s="41"/>
      <c r="B2167" s="41" t="s">
        <v>890</v>
      </c>
      <c r="C2167" s="48" t="s">
        <v>891</v>
      </c>
      <c r="D2167" s="49" t="s">
        <v>889</v>
      </c>
      <c r="E2167" s="50">
        <v>1.46</v>
      </c>
      <c r="F2167" s="51"/>
      <c r="G2167" s="50">
        <f>SmtRes!CX794</f>
        <v>5.84</v>
      </c>
      <c r="H2167" s="52"/>
      <c r="I2167" s="53"/>
      <c r="J2167" s="52">
        <f>SmtRes!CZ794</f>
        <v>443.35</v>
      </c>
      <c r="K2167" s="48"/>
      <c r="L2167" s="52">
        <f>SmtRes!DI794</f>
        <v>2589.16</v>
      </c>
    </row>
    <row r="2168" spans="1:82" ht="15">
      <c r="A2168" s="41"/>
      <c r="B2168" s="41"/>
      <c r="C2168" s="56" t="s">
        <v>985</v>
      </c>
      <c r="D2168" s="42"/>
      <c r="E2168" s="45"/>
      <c r="F2168" s="40"/>
      <c r="G2168" s="45"/>
      <c r="H2168" s="46"/>
      <c r="I2168" s="44"/>
      <c r="J2168" s="46"/>
      <c r="K2168" s="41"/>
      <c r="L2168" s="46">
        <f>L2165</f>
        <v>3765.2299999999996</v>
      </c>
    </row>
    <row r="2169" spans="1:82" ht="14.25">
      <c r="A2169" s="41"/>
      <c r="B2169" s="41"/>
      <c r="C2169" s="41" t="s">
        <v>987</v>
      </c>
      <c r="D2169" s="42"/>
      <c r="E2169" s="45"/>
      <c r="F2169" s="40"/>
      <c r="G2169" s="45"/>
      <c r="H2169" s="46"/>
      <c r="I2169" s="44"/>
      <c r="J2169" s="46"/>
      <c r="K2169" s="41"/>
      <c r="L2169" s="46">
        <f>SUM(AR2164:AR2172)+SUM(AS2164:AS2172)+SUM(AT2164:AT2172)+SUM(AU2164:AU2172)+SUM(AV2164:AV2172)</f>
        <v>3765.2299999999996</v>
      </c>
    </row>
    <row r="2170" spans="1:82" ht="14.25">
      <c r="A2170" s="41"/>
      <c r="B2170" s="41" t="s">
        <v>457</v>
      </c>
      <c r="C2170" s="41" t="s">
        <v>1200</v>
      </c>
      <c r="D2170" s="42" t="s">
        <v>32</v>
      </c>
      <c r="E2170" s="45">
        <f>Source!BZ520</f>
        <v>74</v>
      </c>
      <c r="F2170" s="40"/>
      <c r="G2170" s="45">
        <f>Source!AT520</f>
        <v>74</v>
      </c>
      <c r="H2170" s="46"/>
      <c r="I2170" s="44"/>
      <c r="J2170" s="46"/>
      <c r="K2170" s="41"/>
      <c r="L2170" s="46">
        <f>SUM(AZ2164:AZ2172)</f>
        <v>2786.27</v>
      </c>
    </row>
    <row r="2171" spans="1:82" ht="14.25">
      <c r="A2171" s="48"/>
      <c r="B2171" s="48" t="s">
        <v>458</v>
      </c>
      <c r="C2171" s="48" t="s">
        <v>1201</v>
      </c>
      <c r="D2171" s="49" t="s">
        <v>32</v>
      </c>
      <c r="E2171" s="50">
        <f>Source!CA520</f>
        <v>36</v>
      </c>
      <c r="F2171" s="51"/>
      <c r="G2171" s="50">
        <f>Source!AU520</f>
        <v>36</v>
      </c>
      <c r="H2171" s="52"/>
      <c r="I2171" s="53"/>
      <c r="J2171" s="52"/>
      <c r="K2171" s="48"/>
      <c r="L2171" s="52">
        <f>SUM(BA2164:BA2172)</f>
        <v>1355.48</v>
      </c>
    </row>
    <row r="2172" spans="1:82" ht="15">
      <c r="C2172" s="82" t="s">
        <v>990</v>
      </c>
      <c r="D2172" s="82"/>
      <c r="E2172" s="82"/>
      <c r="F2172" s="82"/>
      <c r="G2172" s="82"/>
      <c r="H2172" s="82"/>
      <c r="I2172" s="83">
        <f>K2172/E2164</f>
        <v>1976.7449999999999</v>
      </c>
      <c r="J2172" s="83"/>
      <c r="K2172" s="83">
        <f>L2165+L2170+L2171</f>
        <v>7906.98</v>
      </c>
      <c r="L2172" s="83"/>
      <c r="AD2172">
        <f>ROUND((Source!AT520/100)*((ROUND(SUMIF(SmtRes!AQ793:'SmtRes'!AQ794,"=1",SmtRes!AD793:'SmtRes'!AD794)*Source!I520, 2)+ROUND(SUMIF(SmtRes!AQ793:'SmtRes'!AQ794,"=1",SmtRes!AC793:'SmtRes'!AC794)*Source!I520, 2))), 2)</f>
        <v>2209.52</v>
      </c>
      <c r="AE2172">
        <f>ROUND((Source!AU520/100)*((ROUND(SUMIF(SmtRes!AQ793:'SmtRes'!AQ794,"=1",SmtRes!AD793:'SmtRes'!AD794)*Source!I520, 2)+ROUND(SUMIF(SmtRes!AQ793:'SmtRes'!AQ794,"=1",SmtRes!AC793:'SmtRes'!AC794)*Source!I520, 2))), 2)</f>
        <v>1074.9000000000001</v>
      </c>
      <c r="AN2172" s="54">
        <f>L2165+L2170+L2171</f>
        <v>7906.98</v>
      </c>
      <c r="AO2172">
        <f>0</f>
        <v>0</v>
      </c>
      <c r="AQ2172" t="s">
        <v>991</v>
      </c>
      <c r="AR2172" s="54">
        <f>L2165</f>
        <v>3765.2299999999996</v>
      </c>
      <c r="AT2172">
        <f>0</f>
        <v>0</v>
      </c>
      <c r="AV2172" t="s">
        <v>991</v>
      </c>
      <c r="AW2172">
        <f>0</f>
        <v>0</v>
      </c>
      <c r="AZ2172">
        <f>Source!X520</f>
        <v>2786.27</v>
      </c>
      <c r="BA2172">
        <f>Source!Y520</f>
        <v>1355.48</v>
      </c>
      <c r="BR2172" s="54">
        <f>K2172</f>
        <v>7906.98</v>
      </c>
      <c r="BU2172">
        <f>ROUND(K2172*80/100, 2)</f>
        <v>6325.58</v>
      </c>
      <c r="BV2172" s="54">
        <f>K2172-BU2172</f>
        <v>1581.3999999999996</v>
      </c>
      <c r="CB2172">
        <f>Source!BM520</f>
        <v>200001</v>
      </c>
      <c r="CC2172" t="str">
        <f>Source!E520</f>
        <v>115</v>
      </c>
      <c r="CD2172">
        <v>4</v>
      </c>
    </row>
    <row r="2173" spans="1:82" ht="42.75">
      <c r="A2173" s="39" t="s">
        <v>540</v>
      </c>
      <c r="B2173" s="41" t="s">
        <v>1221</v>
      </c>
      <c r="C2173" s="41" t="str">
        <f>Source!G521</f>
        <v>Вторичной цепи: группы из трех однофазных трансформаторов напряжения до 11 кВ</v>
      </c>
      <c r="D2173" s="42" t="str">
        <f>Source!H521</f>
        <v>система</v>
      </c>
      <c r="E2173" s="45">
        <f>Source!K521</f>
        <v>2</v>
      </c>
      <c r="F2173" s="40"/>
      <c r="G2173" s="45">
        <f>Source!I521</f>
        <v>2</v>
      </c>
      <c r="H2173" s="46"/>
      <c r="I2173" s="44"/>
      <c r="J2173" s="46"/>
      <c r="K2173" s="41"/>
      <c r="L2173" s="46"/>
    </row>
    <row r="2174" spans="1:82" ht="15">
      <c r="A2174" s="40"/>
      <c r="B2174" s="43">
        <v>1</v>
      </c>
      <c r="C2174" s="40" t="s">
        <v>979</v>
      </c>
      <c r="D2174" s="42" t="s">
        <v>688</v>
      </c>
      <c r="E2174" s="45"/>
      <c r="F2174" s="43"/>
      <c r="G2174" s="45">
        <f>Source!U521</f>
        <v>11.52</v>
      </c>
      <c r="H2174" s="43"/>
      <c r="I2174" s="43"/>
      <c r="J2174" s="43"/>
      <c r="K2174" s="43"/>
      <c r="L2174" s="47">
        <f>SUM(L2175:L2176)-SUMIF(CE2175:CE2176, 1, L2175:L2176)</f>
        <v>4149.2299999999996</v>
      </c>
    </row>
    <row r="2175" spans="1:82" ht="14.25">
      <c r="A2175" s="41"/>
      <c r="B2175" s="41" t="s">
        <v>919</v>
      </c>
      <c r="C2175" s="41" t="s">
        <v>920</v>
      </c>
      <c r="D2175" s="42" t="s">
        <v>889</v>
      </c>
      <c r="E2175" s="45">
        <v>2.2999999999999998</v>
      </c>
      <c r="F2175" s="40"/>
      <c r="G2175" s="45">
        <f>SmtRes!CX795</f>
        <v>4.5999999999999996</v>
      </c>
      <c r="H2175" s="46"/>
      <c r="I2175" s="44"/>
      <c r="J2175" s="46">
        <f>SmtRes!CZ795</f>
        <v>303.11</v>
      </c>
      <c r="K2175" s="41"/>
      <c r="L2175" s="46">
        <f>SmtRes!DI795</f>
        <v>1394.31</v>
      </c>
    </row>
    <row r="2176" spans="1:82" ht="14.25">
      <c r="A2176" s="41"/>
      <c r="B2176" s="41" t="s">
        <v>923</v>
      </c>
      <c r="C2176" s="48" t="s">
        <v>924</v>
      </c>
      <c r="D2176" s="49" t="s">
        <v>889</v>
      </c>
      <c r="E2176" s="50">
        <v>3.46</v>
      </c>
      <c r="F2176" s="51"/>
      <c r="G2176" s="50">
        <f>SmtRes!CX796</f>
        <v>6.92</v>
      </c>
      <c r="H2176" s="52"/>
      <c r="I2176" s="53"/>
      <c r="J2176" s="52">
        <f>SmtRes!CZ796</f>
        <v>398.11</v>
      </c>
      <c r="K2176" s="48"/>
      <c r="L2176" s="52">
        <f>SmtRes!DI796</f>
        <v>2754.92</v>
      </c>
    </row>
    <row r="2177" spans="1:82" ht="15">
      <c r="A2177" s="41"/>
      <c r="B2177" s="41"/>
      <c r="C2177" s="56" t="s">
        <v>985</v>
      </c>
      <c r="D2177" s="42"/>
      <c r="E2177" s="45"/>
      <c r="F2177" s="40"/>
      <c r="G2177" s="45"/>
      <c r="H2177" s="46"/>
      <c r="I2177" s="44"/>
      <c r="J2177" s="46"/>
      <c r="K2177" s="41"/>
      <c r="L2177" s="46">
        <f>L2174</f>
        <v>4149.2299999999996</v>
      </c>
    </row>
    <row r="2178" spans="1:82" ht="14.25">
      <c r="A2178" s="41"/>
      <c r="B2178" s="41"/>
      <c r="C2178" s="41" t="s">
        <v>987</v>
      </c>
      <c r="D2178" s="42"/>
      <c r="E2178" s="45"/>
      <c r="F2178" s="40"/>
      <c r="G2178" s="45"/>
      <c r="H2178" s="46"/>
      <c r="I2178" s="44"/>
      <c r="J2178" s="46"/>
      <c r="K2178" s="41"/>
      <c r="L2178" s="46">
        <f>SUM(AR2173:AR2181)+SUM(AS2173:AS2181)+SUM(AT2173:AT2181)+SUM(AU2173:AU2181)+SUM(AV2173:AV2181)</f>
        <v>4149.2299999999996</v>
      </c>
    </row>
    <row r="2179" spans="1:82" ht="14.25">
      <c r="A2179" s="41"/>
      <c r="B2179" s="41" t="s">
        <v>457</v>
      </c>
      <c r="C2179" s="41" t="s">
        <v>1200</v>
      </c>
      <c r="D2179" s="42" t="s">
        <v>32</v>
      </c>
      <c r="E2179" s="45">
        <f>Source!BZ521</f>
        <v>74</v>
      </c>
      <c r="F2179" s="40"/>
      <c r="G2179" s="45">
        <f>Source!AT521</f>
        <v>74</v>
      </c>
      <c r="H2179" s="46"/>
      <c r="I2179" s="44"/>
      <c r="J2179" s="46"/>
      <c r="K2179" s="41"/>
      <c r="L2179" s="46">
        <f>SUM(AZ2173:AZ2181)</f>
        <v>3070.43</v>
      </c>
    </row>
    <row r="2180" spans="1:82" ht="14.25">
      <c r="A2180" s="48"/>
      <c r="B2180" s="48" t="s">
        <v>458</v>
      </c>
      <c r="C2180" s="48" t="s">
        <v>1201</v>
      </c>
      <c r="D2180" s="49" t="s">
        <v>32</v>
      </c>
      <c r="E2180" s="50">
        <f>Source!CA521</f>
        <v>36</v>
      </c>
      <c r="F2180" s="51"/>
      <c r="G2180" s="50">
        <f>Source!AU521</f>
        <v>36</v>
      </c>
      <c r="H2180" s="52"/>
      <c r="I2180" s="53"/>
      <c r="J2180" s="52"/>
      <c r="K2180" s="48"/>
      <c r="L2180" s="52">
        <f>SUM(BA2173:BA2181)</f>
        <v>1493.72</v>
      </c>
    </row>
    <row r="2181" spans="1:82" ht="15">
      <c r="C2181" s="82" t="s">
        <v>990</v>
      </c>
      <c r="D2181" s="82"/>
      <c r="E2181" s="82"/>
      <c r="F2181" s="82"/>
      <c r="G2181" s="82"/>
      <c r="H2181" s="82"/>
      <c r="I2181" s="83">
        <f>K2181/E2173</f>
        <v>4356.6899999999996</v>
      </c>
      <c r="J2181" s="83"/>
      <c r="K2181" s="83">
        <f>L2174+L2179+L2180</f>
        <v>8713.3799999999992</v>
      </c>
      <c r="L2181" s="83"/>
      <c r="AD2181">
        <f>ROUND((Source!AT521/100)*((ROUND(SUMIF(SmtRes!AQ795:'SmtRes'!AQ796,"=1",SmtRes!AD795:'SmtRes'!AD796)*Source!I521, 2)+ROUND(SUMIF(SmtRes!AQ795:'SmtRes'!AQ796,"=1",SmtRes!AC795:'SmtRes'!AC796)*Source!I521, 2))), 2)</f>
        <v>1037.81</v>
      </c>
      <c r="AE2181">
        <f>ROUND((Source!AU521/100)*((ROUND(SUMIF(SmtRes!AQ795:'SmtRes'!AQ796,"=1",SmtRes!AD795:'SmtRes'!AD796)*Source!I521, 2)+ROUND(SUMIF(SmtRes!AQ795:'SmtRes'!AQ796,"=1",SmtRes!AC795:'SmtRes'!AC796)*Source!I521, 2))), 2)</f>
        <v>504.88</v>
      </c>
      <c r="AN2181" s="54">
        <f>L2174+L2179+L2180</f>
        <v>8713.3799999999992</v>
      </c>
      <c r="AO2181">
        <f>0</f>
        <v>0</v>
      </c>
      <c r="AQ2181" t="s">
        <v>991</v>
      </c>
      <c r="AR2181" s="54">
        <f>L2174</f>
        <v>4149.2299999999996</v>
      </c>
      <c r="AT2181">
        <f>0</f>
        <v>0</v>
      </c>
      <c r="AV2181" t="s">
        <v>991</v>
      </c>
      <c r="AW2181">
        <f>0</f>
        <v>0</v>
      </c>
      <c r="AZ2181">
        <f>Source!X521</f>
        <v>3070.43</v>
      </c>
      <c r="BA2181">
        <f>Source!Y521</f>
        <v>1493.72</v>
      </c>
      <c r="BR2181" s="54">
        <f>K2181</f>
        <v>8713.3799999999992</v>
      </c>
      <c r="BU2181">
        <f>ROUND(K2181*80/100, 2)</f>
        <v>6970.7</v>
      </c>
      <c r="BV2181" s="54">
        <f>K2181-BU2181</f>
        <v>1742.6799999999994</v>
      </c>
      <c r="CB2181">
        <f>Source!BM521</f>
        <v>200001</v>
      </c>
      <c r="CC2181" t="str">
        <f>Source!E521</f>
        <v>116</v>
      </c>
      <c r="CD2181">
        <v>4</v>
      </c>
    </row>
    <row r="2182" spans="1:82" ht="57">
      <c r="A2182" s="39" t="s">
        <v>545</v>
      </c>
      <c r="B2182" s="41" t="s">
        <v>1222</v>
      </c>
      <c r="C2182" s="41" t="str">
        <f>Source!G522</f>
        <v>Схема резервирования питания трехпроводной системы от другого источника питания с устройством: релейно-контакторного переключателя</v>
      </c>
      <c r="D2182" s="42" t="str">
        <f>Source!H522</f>
        <v>схема</v>
      </c>
      <c r="E2182" s="45">
        <f>Source!K522</f>
        <v>1</v>
      </c>
      <c r="F2182" s="40"/>
      <c r="G2182" s="45">
        <f>Source!I522</f>
        <v>1</v>
      </c>
      <c r="H2182" s="46"/>
      <c r="I2182" s="44"/>
      <c r="J2182" s="46"/>
      <c r="K2182" s="41"/>
      <c r="L2182" s="46"/>
    </row>
    <row r="2183" spans="1:82" ht="15">
      <c r="A2183" s="40"/>
      <c r="B2183" s="43">
        <v>1</v>
      </c>
      <c r="C2183" s="40" t="s">
        <v>979</v>
      </c>
      <c r="D2183" s="42" t="s">
        <v>688</v>
      </c>
      <c r="E2183" s="45"/>
      <c r="F2183" s="43"/>
      <c r="G2183" s="45">
        <f>Source!U522</f>
        <v>9.36</v>
      </c>
      <c r="H2183" s="43"/>
      <c r="I2183" s="43"/>
      <c r="J2183" s="43"/>
      <c r="K2183" s="43"/>
      <c r="L2183" s="47">
        <f>SUM(L2184:L2185)-SUMIF(CE2184:CE2185, 1, L2184:L2185)</f>
        <v>2773.6</v>
      </c>
    </row>
    <row r="2184" spans="1:82" ht="14.25">
      <c r="A2184" s="41"/>
      <c r="B2184" s="41" t="s">
        <v>919</v>
      </c>
      <c r="C2184" s="41" t="s">
        <v>920</v>
      </c>
      <c r="D2184" s="42" t="s">
        <v>889</v>
      </c>
      <c r="E2184" s="45">
        <v>4.68</v>
      </c>
      <c r="F2184" s="40"/>
      <c r="G2184" s="45">
        <f>SmtRes!CX797</f>
        <v>4.68</v>
      </c>
      <c r="H2184" s="46"/>
      <c r="I2184" s="44"/>
      <c r="J2184" s="46">
        <f>SmtRes!CZ797</f>
        <v>303.11</v>
      </c>
      <c r="K2184" s="41"/>
      <c r="L2184" s="46">
        <f>SmtRes!DI797</f>
        <v>1418.55</v>
      </c>
    </row>
    <row r="2185" spans="1:82" ht="14.25">
      <c r="A2185" s="41"/>
      <c r="B2185" s="41" t="s">
        <v>921</v>
      </c>
      <c r="C2185" s="48" t="s">
        <v>922</v>
      </c>
      <c r="D2185" s="49" t="s">
        <v>889</v>
      </c>
      <c r="E2185" s="50">
        <v>4.68</v>
      </c>
      <c r="F2185" s="51"/>
      <c r="G2185" s="50">
        <f>SmtRes!CX798</f>
        <v>4.68</v>
      </c>
      <c r="H2185" s="52"/>
      <c r="I2185" s="53"/>
      <c r="J2185" s="52">
        <f>SmtRes!CZ798</f>
        <v>289.54000000000002</v>
      </c>
      <c r="K2185" s="48"/>
      <c r="L2185" s="52">
        <f>SmtRes!DI798</f>
        <v>1355.05</v>
      </c>
    </row>
    <row r="2186" spans="1:82" ht="15">
      <c r="A2186" s="41"/>
      <c r="B2186" s="41"/>
      <c r="C2186" s="56" t="s">
        <v>985</v>
      </c>
      <c r="D2186" s="42"/>
      <c r="E2186" s="45"/>
      <c r="F2186" s="40"/>
      <c r="G2186" s="45"/>
      <c r="H2186" s="46"/>
      <c r="I2186" s="44"/>
      <c r="J2186" s="46"/>
      <c r="K2186" s="41"/>
      <c r="L2186" s="46">
        <f>L2183</f>
        <v>2773.6</v>
      </c>
    </row>
    <row r="2187" spans="1:82" ht="14.25">
      <c r="A2187" s="41"/>
      <c r="B2187" s="41"/>
      <c r="C2187" s="41" t="s">
        <v>987</v>
      </c>
      <c r="D2187" s="42"/>
      <c r="E2187" s="45"/>
      <c r="F2187" s="40"/>
      <c r="G2187" s="45"/>
      <c r="H2187" s="46"/>
      <c r="I2187" s="44"/>
      <c r="J2187" s="46"/>
      <c r="K2187" s="41"/>
      <c r="L2187" s="46">
        <f>SUM(AR2182:AR2190)+SUM(AS2182:AS2190)+SUM(AT2182:AT2190)+SUM(AU2182:AU2190)+SUM(AV2182:AV2190)</f>
        <v>2773.6</v>
      </c>
    </row>
    <row r="2188" spans="1:82" ht="14.25">
      <c r="A2188" s="41"/>
      <c r="B2188" s="41" t="s">
        <v>457</v>
      </c>
      <c r="C2188" s="41" t="s">
        <v>1200</v>
      </c>
      <c r="D2188" s="42" t="s">
        <v>32</v>
      </c>
      <c r="E2188" s="45">
        <f>Source!BZ522</f>
        <v>74</v>
      </c>
      <c r="F2188" s="40"/>
      <c r="G2188" s="45">
        <f>Source!AT522</f>
        <v>74</v>
      </c>
      <c r="H2188" s="46"/>
      <c r="I2188" s="44"/>
      <c r="J2188" s="46"/>
      <c r="K2188" s="41"/>
      <c r="L2188" s="46">
        <f>SUM(AZ2182:AZ2190)</f>
        <v>2052.46</v>
      </c>
    </row>
    <row r="2189" spans="1:82" ht="14.25">
      <c r="A2189" s="48"/>
      <c r="B2189" s="48" t="s">
        <v>458</v>
      </c>
      <c r="C2189" s="48" t="s">
        <v>1201</v>
      </c>
      <c r="D2189" s="49" t="s">
        <v>32</v>
      </c>
      <c r="E2189" s="50">
        <f>Source!CA522</f>
        <v>36</v>
      </c>
      <c r="F2189" s="51"/>
      <c r="G2189" s="50">
        <f>Source!AU522</f>
        <v>36</v>
      </c>
      <c r="H2189" s="52"/>
      <c r="I2189" s="53"/>
      <c r="J2189" s="52"/>
      <c r="K2189" s="48"/>
      <c r="L2189" s="52">
        <f>SUM(BA2182:BA2190)</f>
        <v>998.5</v>
      </c>
    </row>
    <row r="2190" spans="1:82" ht="15">
      <c r="C2190" s="82" t="s">
        <v>990</v>
      </c>
      <c r="D2190" s="82"/>
      <c r="E2190" s="82"/>
      <c r="F2190" s="82"/>
      <c r="G2190" s="82"/>
      <c r="H2190" s="82"/>
      <c r="I2190" s="83">
        <f>K2190/E2182</f>
        <v>5824.5599999999995</v>
      </c>
      <c r="J2190" s="83"/>
      <c r="K2190" s="83">
        <f>L2183+L2188+L2189</f>
        <v>5824.5599999999995</v>
      </c>
      <c r="L2190" s="83"/>
      <c r="AD2190">
        <f>ROUND((Source!AT522/100)*((ROUND(SUMIF(SmtRes!AQ797:'SmtRes'!AQ798,"=1",SmtRes!AD797:'SmtRes'!AD798)*Source!I522, 2)+ROUND(SUMIF(SmtRes!AQ797:'SmtRes'!AQ798,"=1",SmtRes!AC797:'SmtRes'!AC798)*Source!I522, 2))), 2)</f>
        <v>438.56</v>
      </c>
      <c r="AE2190">
        <f>ROUND((Source!AU522/100)*((ROUND(SUMIF(SmtRes!AQ797:'SmtRes'!AQ798,"=1",SmtRes!AD797:'SmtRes'!AD798)*Source!I522, 2)+ROUND(SUMIF(SmtRes!AQ797:'SmtRes'!AQ798,"=1",SmtRes!AC797:'SmtRes'!AC798)*Source!I522, 2))), 2)</f>
        <v>213.35</v>
      </c>
      <c r="AN2190" s="54">
        <f>L2183+L2188+L2189</f>
        <v>5824.5599999999995</v>
      </c>
      <c r="AO2190">
        <f>0</f>
        <v>0</v>
      </c>
      <c r="AQ2190" t="s">
        <v>991</v>
      </c>
      <c r="AR2190" s="54">
        <f>L2183</f>
        <v>2773.6</v>
      </c>
      <c r="AT2190">
        <f>0</f>
        <v>0</v>
      </c>
      <c r="AV2190" t="s">
        <v>991</v>
      </c>
      <c r="AW2190">
        <f>0</f>
        <v>0</v>
      </c>
      <c r="AZ2190">
        <f>Source!X522</f>
        <v>2052.46</v>
      </c>
      <c r="BA2190">
        <f>Source!Y522</f>
        <v>998.5</v>
      </c>
      <c r="BR2190" s="54">
        <f>K2190</f>
        <v>5824.5599999999995</v>
      </c>
      <c r="BU2190">
        <f>ROUND(K2190*80/100, 2)</f>
        <v>4659.6499999999996</v>
      </c>
      <c r="BV2190" s="54">
        <f>K2190-BU2190</f>
        <v>1164.9099999999999</v>
      </c>
      <c r="CB2190">
        <f>Source!BM522</f>
        <v>200001</v>
      </c>
      <c r="CC2190" t="str">
        <f>Source!E522</f>
        <v>117</v>
      </c>
      <c r="CD2190">
        <v>4</v>
      </c>
    </row>
    <row r="2191" spans="1:82" ht="42.75">
      <c r="A2191" s="39" t="s">
        <v>550</v>
      </c>
      <c r="B2191" s="41" t="s">
        <v>1223</v>
      </c>
      <c r="C2191" s="41" t="str">
        <f>Source!G523</f>
        <v>Дуговая защита секций: комплектных распределительных устройств (КРУ) с контролем по току</v>
      </c>
      <c r="D2191" s="42" t="str">
        <f>Source!H523</f>
        <v>КОМПЛ</v>
      </c>
      <c r="E2191" s="45">
        <f>Source!K523</f>
        <v>2</v>
      </c>
      <c r="F2191" s="40"/>
      <c r="G2191" s="45">
        <f>Source!I523</f>
        <v>2</v>
      </c>
      <c r="H2191" s="46"/>
      <c r="I2191" s="44"/>
      <c r="J2191" s="46"/>
      <c r="K2191" s="41"/>
      <c r="L2191" s="46"/>
    </row>
    <row r="2192" spans="1:82" ht="15">
      <c r="A2192" s="40"/>
      <c r="B2192" s="43">
        <v>1</v>
      </c>
      <c r="C2192" s="40" t="s">
        <v>979</v>
      </c>
      <c r="D2192" s="42" t="s">
        <v>688</v>
      </c>
      <c r="E2192" s="45"/>
      <c r="F2192" s="43"/>
      <c r="G2192" s="45">
        <f>Source!U523</f>
        <v>59.04</v>
      </c>
      <c r="H2192" s="43"/>
      <c r="I2192" s="43"/>
      <c r="J2192" s="43"/>
      <c r="K2192" s="43"/>
      <c r="L2192" s="47">
        <f>SUM(L2193:L2194)-SUMIF(CE2193:CE2194, 1, L2193:L2194)</f>
        <v>23449.870000000003</v>
      </c>
    </row>
    <row r="2193" spans="1:82" ht="14.25">
      <c r="A2193" s="41"/>
      <c r="B2193" s="41" t="s">
        <v>921</v>
      </c>
      <c r="C2193" s="41" t="s">
        <v>922</v>
      </c>
      <c r="D2193" s="42" t="s">
        <v>889</v>
      </c>
      <c r="E2193" s="45">
        <v>8.86</v>
      </c>
      <c r="F2193" s="40"/>
      <c r="G2193" s="45">
        <f>SmtRes!CX799</f>
        <v>17.72</v>
      </c>
      <c r="H2193" s="46"/>
      <c r="I2193" s="44"/>
      <c r="J2193" s="46">
        <f>SmtRes!CZ799</f>
        <v>289.54000000000002</v>
      </c>
      <c r="K2193" s="41"/>
      <c r="L2193" s="46">
        <f>SmtRes!DI799</f>
        <v>5130.6499999999996</v>
      </c>
    </row>
    <row r="2194" spans="1:82" ht="14.25">
      <c r="A2194" s="41"/>
      <c r="B2194" s="41" t="s">
        <v>890</v>
      </c>
      <c r="C2194" s="48" t="s">
        <v>891</v>
      </c>
      <c r="D2194" s="49" t="s">
        <v>889</v>
      </c>
      <c r="E2194" s="50">
        <v>20.66</v>
      </c>
      <c r="F2194" s="51"/>
      <c r="G2194" s="50">
        <f>SmtRes!CX800</f>
        <v>41.32</v>
      </c>
      <c r="H2194" s="52"/>
      <c r="I2194" s="53"/>
      <c r="J2194" s="52">
        <f>SmtRes!CZ800</f>
        <v>443.35</v>
      </c>
      <c r="K2194" s="48"/>
      <c r="L2194" s="52">
        <f>SmtRes!DI800</f>
        <v>18319.22</v>
      </c>
    </row>
    <row r="2195" spans="1:82" ht="15">
      <c r="A2195" s="41"/>
      <c r="B2195" s="41"/>
      <c r="C2195" s="56" t="s">
        <v>985</v>
      </c>
      <c r="D2195" s="42"/>
      <c r="E2195" s="45"/>
      <c r="F2195" s="40"/>
      <c r="G2195" s="45"/>
      <c r="H2195" s="46"/>
      <c r="I2195" s="44"/>
      <c r="J2195" s="46"/>
      <c r="K2195" s="41"/>
      <c r="L2195" s="46">
        <f>L2192</f>
        <v>23449.870000000003</v>
      </c>
    </row>
    <row r="2196" spans="1:82" ht="14.25">
      <c r="A2196" s="41"/>
      <c r="B2196" s="41"/>
      <c r="C2196" s="41" t="s">
        <v>987</v>
      </c>
      <c r="D2196" s="42"/>
      <c r="E2196" s="45"/>
      <c r="F2196" s="40"/>
      <c r="G2196" s="45"/>
      <c r="H2196" s="46"/>
      <c r="I2196" s="44"/>
      <c r="J2196" s="46"/>
      <c r="K2196" s="41"/>
      <c r="L2196" s="46">
        <f>SUM(AR2191:AR2199)+SUM(AS2191:AS2199)+SUM(AT2191:AT2199)+SUM(AU2191:AU2199)+SUM(AV2191:AV2199)</f>
        <v>23449.870000000003</v>
      </c>
    </row>
    <row r="2197" spans="1:82" ht="14.25">
      <c r="A2197" s="41"/>
      <c r="B2197" s="41" t="s">
        <v>457</v>
      </c>
      <c r="C2197" s="41" t="s">
        <v>1200</v>
      </c>
      <c r="D2197" s="42" t="s">
        <v>32</v>
      </c>
      <c r="E2197" s="45">
        <f>Source!BZ523</f>
        <v>74</v>
      </c>
      <c r="F2197" s="40"/>
      <c r="G2197" s="45">
        <f>Source!AT523</f>
        <v>74</v>
      </c>
      <c r="H2197" s="46"/>
      <c r="I2197" s="44"/>
      <c r="J2197" s="46"/>
      <c r="K2197" s="41"/>
      <c r="L2197" s="46">
        <f>SUM(AZ2191:AZ2199)</f>
        <v>17352.900000000001</v>
      </c>
    </row>
    <row r="2198" spans="1:82" ht="14.25">
      <c r="A2198" s="48"/>
      <c r="B2198" s="48" t="s">
        <v>458</v>
      </c>
      <c r="C2198" s="48" t="s">
        <v>1201</v>
      </c>
      <c r="D2198" s="49" t="s">
        <v>32</v>
      </c>
      <c r="E2198" s="50">
        <f>Source!CA523</f>
        <v>36</v>
      </c>
      <c r="F2198" s="51"/>
      <c r="G2198" s="50">
        <f>Source!AU523</f>
        <v>36</v>
      </c>
      <c r="H2198" s="52"/>
      <c r="I2198" s="53"/>
      <c r="J2198" s="52"/>
      <c r="K2198" s="48"/>
      <c r="L2198" s="52">
        <f>SUM(BA2191:BA2199)</f>
        <v>8441.9500000000007</v>
      </c>
    </row>
    <row r="2199" spans="1:82" ht="15">
      <c r="C2199" s="82" t="s">
        <v>990</v>
      </c>
      <c r="D2199" s="82"/>
      <c r="E2199" s="82"/>
      <c r="F2199" s="82"/>
      <c r="G2199" s="82"/>
      <c r="H2199" s="82"/>
      <c r="I2199" s="83">
        <f>K2199/E2191</f>
        <v>24622.36</v>
      </c>
      <c r="J2199" s="83"/>
      <c r="K2199" s="83">
        <f>L2192+L2197+L2198</f>
        <v>49244.72</v>
      </c>
      <c r="L2199" s="83"/>
      <c r="AD2199">
        <f>ROUND((Source!AT523/100)*((ROUND(SUMIF(SmtRes!AQ799:'SmtRes'!AQ800,"=1",SmtRes!AD799:'SmtRes'!AD800)*Source!I523, 2)+ROUND(SUMIF(SmtRes!AQ799:'SmtRes'!AQ800,"=1",SmtRes!AC799:'SmtRes'!AC800)*Source!I523, 2))), 2)</f>
        <v>1084.68</v>
      </c>
      <c r="AE2199">
        <f>ROUND((Source!AU523/100)*((ROUND(SUMIF(SmtRes!AQ799:'SmtRes'!AQ800,"=1",SmtRes!AD799:'SmtRes'!AD800)*Source!I523, 2)+ROUND(SUMIF(SmtRes!AQ799:'SmtRes'!AQ800,"=1",SmtRes!AC799:'SmtRes'!AC800)*Source!I523, 2))), 2)</f>
        <v>527.67999999999995</v>
      </c>
      <c r="AN2199" s="54">
        <f>L2192+L2197+L2198</f>
        <v>49244.72</v>
      </c>
      <c r="AO2199">
        <f>0</f>
        <v>0</v>
      </c>
      <c r="AQ2199" t="s">
        <v>991</v>
      </c>
      <c r="AR2199" s="54">
        <f>L2192</f>
        <v>23449.870000000003</v>
      </c>
      <c r="AT2199">
        <f>0</f>
        <v>0</v>
      </c>
      <c r="AV2199" t="s">
        <v>991</v>
      </c>
      <c r="AW2199">
        <f>0</f>
        <v>0</v>
      </c>
      <c r="AZ2199">
        <f>Source!X523</f>
        <v>17352.900000000001</v>
      </c>
      <c r="BA2199">
        <f>Source!Y523</f>
        <v>8441.9500000000007</v>
      </c>
      <c r="BR2199" s="54">
        <f>K2199</f>
        <v>49244.72</v>
      </c>
      <c r="BU2199">
        <f>ROUND(K2199*80/100, 2)</f>
        <v>39395.78</v>
      </c>
      <c r="BV2199" s="54">
        <f>K2199-BU2199</f>
        <v>9848.9400000000023</v>
      </c>
      <c r="CB2199">
        <f>Source!BM523</f>
        <v>200001</v>
      </c>
      <c r="CC2199" t="str">
        <f>Source!E523</f>
        <v>118</v>
      </c>
      <c r="CD2199">
        <v>4</v>
      </c>
    </row>
    <row r="2200" spans="1:82" ht="28.5">
      <c r="A2200" s="39" t="s">
        <v>555</v>
      </c>
      <c r="B2200" s="41" t="s">
        <v>1224</v>
      </c>
      <c r="C2200" s="41" t="str">
        <f>Source!G524</f>
        <v>МТЗ с независимой выдержкой времени: (комплект КЗ-12)</v>
      </c>
      <c r="D2200" s="42" t="str">
        <f>Source!H524</f>
        <v>КОМПЛ</v>
      </c>
      <c r="E2200" s="45">
        <f>Source!K524</f>
        <v>11</v>
      </c>
      <c r="F2200" s="40"/>
      <c r="G2200" s="45">
        <f>Source!I524</f>
        <v>11</v>
      </c>
      <c r="H2200" s="46"/>
      <c r="I2200" s="44"/>
      <c r="J2200" s="46"/>
      <c r="K2200" s="41"/>
      <c r="L2200" s="46"/>
    </row>
    <row r="2201" spans="1:82" ht="15">
      <c r="A2201" s="40"/>
      <c r="B2201" s="43">
        <v>1</v>
      </c>
      <c r="C2201" s="40" t="s">
        <v>979</v>
      </c>
      <c r="D2201" s="42" t="s">
        <v>688</v>
      </c>
      <c r="E2201" s="45"/>
      <c r="F2201" s="43"/>
      <c r="G2201" s="45">
        <f>Source!U524</f>
        <v>118.8</v>
      </c>
      <c r="H2201" s="43"/>
      <c r="I2201" s="43"/>
      <c r="J2201" s="43"/>
      <c r="K2201" s="43"/>
      <c r="L2201" s="47">
        <f>SUM(L2202:L2203)-SUMIF(CE2202:CE2203, 1, L2202:L2203)</f>
        <v>47188.2</v>
      </c>
    </row>
    <row r="2202" spans="1:82" ht="14.25">
      <c r="A2202" s="41"/>
      <c r="B2202" s="41" t="s">
        <v>921</v>
      </c>
      <c r="C2202" s="41" t="s">
        <v>922</v>
      </c>
      <c r="D2202" s="42" t="s">
        <v>889</v>
      </c>
      <c r="E2202" s="45">
        <v>3.24</v>
      </c>
      <c r="F2202" s="40"/>
      <c r="G2202" s="45">
        <f>SmtRes!CX801</f>
        <v>35.64</v>
      </c>
      <c r="H2202" s="46"/>
      <c r="I2202" s="44"/>
      <c r="J2202" s="46">
        <f>SmtRes!CZ801</f>
        <v>289.54000000000002</v>
      </c>
      <c r="K2202" s="41"/>
      <c r="L2202" s="46">
        <f>SmtRes!DI801</f>
        <v>10319.209999999999</v>
      </c>
    </row>
    <row r="2203" spans="1:82" ht="14.25">
      <c r="A2203" s="41"/>
      <c r="B2203" s="41" t="s">
        <v>890</v>
      </c>
      <c r="C2203" s="48" t="s">
        <v>891</v>
      </c>
      <c r="D2203" s="49" t="s">
        <v>889</v>
      </c>
      <c r="E2203" s="50">
        <v>7.56</v>
      </c>
      <c r="F2203" s="51"/>
      <c r="G2203" s="50">
        <f>SmtRes!CX802</f>
        <v>83.16</v>
      </c>
      <c r="H2203" s="52"/>
      <c r="I2203" s="53"/>
      <c r="J2203" s="52">
        <f>SmtRes!CZ802</f>
        <v>443.35</v>
      </c>
      <c r="K2203" s="48"/>
      <c r="L2203" s="52">
        <f>SmtRes!DI802</f>
        <v>36868.99</v>
      </c>
    </row>
    <row r="2204" spans="1:82" ht="15">
      <c r="A2204" s="41"/>
      <c r="B2204" s="41"/>
      <c r="C2204" s="56" t="s">
        <v>985</v>
      </c>
      <c r="D2204" s="42"/>
      <c r="E2204" s="45"/>
      <c r="F2204" s="40"/>
      <c r="G2204" s="45"/>
      <c r="H2204" s="46"/>
      <c r="I2204" s="44"/>
      <c r="J2204" s="46"/>
      <c r="K2204" s="41"/>
      <c r="L2204" s="46">
        <f>L2201</f>
        <v>47188.2</v>
      </c>
    </row>
    <row r="2205" spans="1:82" ht="14.25">
      <c r="A2205" s="41"/>
      <c r="B2205" s="41"/>
      <c r="C2205" s="41" t="s">
        <v>987</v>
      </c>
      <c r="D2205" s="42"/>
      <c r="E2205" s="45"/>
      <c r="F2205" s="40"/>
      <c r="G2205" s="45"/>
      <c r="H2205" s="46"/>
      <c r="I2205" s="44"/>
      <c r="J2205" s="46"/>
      <c r="K2205" s="41"/>
      <c r="L2205" s="46">
        <f>SUM(AR2200:AR2208)+SUM(AS2200:AS2208)+SUM(AT2200:AT2208)+SUM(AU2200:AU2208)+SUM(AV2200:AV2208)</f>
        <v>47188.2</v>
      </c>
    </row>
    <row r="2206" spans="1:82" ht="14.25">
      <c r="A2206" s="41"/>
      <c r="B2206" s="41" t="s">
        <v>457</v>
      </c>
      <c r="C2206" s="41" t="s">
        <v>1200</v>
      </c>
      <c r="D2206" s="42" t="s">
        <v>32</v>
      </c>
      <c r="E2206" s="45">
        <f>Source!BZ524</f>
        <v>74</v>
      </c>
      <c r="F2206" s="40"/>
      <c r="G2206" s="45">
        <f>Source!AT524</f>
        <v>74</v>
      </c>
      <c r="H2206" s="46"/>
      <c r="I2206" s="44"/>
      <c r="J2206" s="46"/>
      <c r="K2206" s="41"/>
      <c r="L2206" s="46">
        <f>SUM(AZ2200:AZ2208)</f>
        <v>34919.269999999997</v>
      </c>
    </row>
    <row r="2207" spans="1:82" ht="14.25">
      <c r="A2207" s="48"/>
      <c r="B2207" s="48" t="s">
        <v>458</v>
      </c>
      <c r="C2207" s="48" t="s">
        <v>1201</v>
      </c>
      <c r="D2207" s="49" t="s">
        <v>32</v>
      </c>
      <c r="E2207" s="50">
        <f>Source!CA524</f>
        <v>36</v>
      </c>
      <c r="F2207" s="51"/>
      <c r="G2207" s="50">
        <f>Source!AU524</f>
        <v>36</v>
      </c>
      <c r="H2207" s="52"/>
      <c r="I2207" s="53"/>
      <c r="J2207" s="52"/>
      <c r="K2207" s="48"/>
      <c r="L2207" s="52">
        <f>SUM(BA2200:BA2208)</f>
        <v>16987.75</v>
      </c>
    </row>
    <row r="2208" spans="1:82" ht="15">
      <c r="C2208" s="82" t="s">
        <v>990</v>
      </c>
      <c r="D2208" s="82"/>
      <c r="E2208" s="82"/>
      <c r="F2208" s="82"/>
      <c r="G2208" s="82"/>
      <c r="H2208" s="82"/>
      <c r="I2208" s="83">
        <f>K2208/E2200</f>
        <v>9008.6563636363644</v>
      </c>
      <c r="J2208" s="83"/>
      <c r="K2208" s="83">
        <f>L2201+L2206+L2207</f>
        <v>99095.22</v>
      </c>
      <c r="L2208" s="83"/>
      <c r="AD2208">
        <f>ROUND((Source!AT524/100)*((ROUND(SUMIF(SmtRes!AQ801:'SmtRes'!AQ802,"=1",SmtRes!AD801:'SmtRes'!AD802)*Source!I524, 2)+ROUND(SUMIF(SmtRes!AQ801:'SmtRes'!AQ802,"=1",SmtRes!AC801:'SmtRes'!AC802)*Source!I524, 2))), 2)</f>
        <v>5965.72</v>
      </c>
      <c r="AE2208">
        <f>ROUND((Source!AU524/100)*((ROUND(SUMIF(SmtRes!AQ801:'SmtRes'!AQ802,"=1",SmtRes!AD801:'SmtRes'!AD802)*Source!I524, 2)+ROUND(SUMIF(SmtRes!AQ801:'SmtRes'!AQ802,"=1",SmtRes!AC801:'SmtRes'!AC802)*Source!I524, 2))), 2)</f>
        <v>2902.24</v>
      </c>
      <c r="AN2208" s="54">
        <f>L2201+L2206+L2207</f>
        <v>99095.22</v>
      </c>
      <c r="AO2208">
        <f>0</f>
        <v>0</v>
      </c>
      <c r="AQ2208" t="s">
        <v>991</v>
      </c>
      <c r="AR2208" s="54">
        <f>L2201</f>
        <v>47188.2</v>
      </c>
      <c r="AT2208">
        <f>0</f>
        <v>0</v>
      </c>
      <c r="AV2208" t="s">
        <v>991</v>
      </c>
      <c r="AW2208">
        <f>0</f>
        <v>0</v>
      </c>
      <c r="AZ2208">
        <f>Source!X524</f>
        <v>34919.269999999997</v>
      </c>
      <c r="BA2208">
        <f>Source!Y524</f>
        <v>16987.75</v>
      </c>
      <c r="BR2208" s="54">
        <f>K2208</f>
        <v>99095.22</v>
      </c>
      <c r="BU2208">
        <f>ROUND(K2208*80/100, 2)</f>
        <v>79276.179999999993</v>
      </c>
      <c r="BV2208" s="54">
        <f>K2208-BU2208</f>
        <v>19819.040000000008</v>
      </c>
      <c r="CB2208">
        <f>Source!BM524</f>
        <v>200001</v>
      </c>
      <c r="CC2208" t="str">
        <f>Source!E524</f>
        <v>119</v>
      </c>
      <c r="CD2208">
        <v>4</v>
      </c>
    </row>
    <row r="2209" spans="1:82" ht="28.5">
      <c r="A2209" s="39" t="s">
        <v>559</v>
      </c>
      <c r="B2209" s="41" t="s">
        <v>1225</v>
      </c>
      <c r="C2209" s="41" t="str">
        <f>Source!G525</f>
        <v>Максимальная токовая защита от замыканий на "землю" (комплект КЗ-7)</v>
      </c>
      <c r="D2209" s="42" t="str">
        <f>Source!H525</f>
        <v>КОМПЛ</v>
      </c>
      <c r="E2209" s="45">
        <f>Source!K525</f>
        <v>8</v>
      </c>
      <c r="F2209" s="40"/>
      <c r="G2209" s="45">
        <f>Source!I525</f>
        <v>8</v>
      </c>
      <c r="H2209" s="46"/>
      <c r="I2209" s="44"/>
      <c r="J2209" s="46"/>
      <c r="K2209" s="41"/>
      <c r="L2209" s="46"/>
    </row>
    <row r="2210" spans="1:82" ht="15">
      <c r="A2210" s="40"/>
      <c r="B2210" s="43">
        <v>1</v>
      </c>
      <c r="C2210" s="40" t="s">
        <v>979</v>
      </c>
      <c r="D2210" s="42" t="s">
        <v>688</v>
      </c>
      <c r="E2210" s="45"/>
      <c r="F2210" s="43"/>
      <c r="G2210" s="45">
        <f>Source!U525</f>
        <v>120.96000000000001</v>
      </c>
      <c r="H2210" s="43"/>
      <c r="I2210" s="43"/>
      <c r="J2210" s="43"/>
      <c r="K2210" s="43"/>
      <c r="L2210" s="47">
        <f>SUM(L2211:L2212)-SUMIF(CE2211:CE2212, 1, L2211:L2212)</f>
        <v>48041.229999999996</v>
      </c>
    </row>
    <row r="2211" spans="1:82" ht="14.25">
      <c r="A2211" s="41"/>
      <c r="B2211" s="41" t="s">
        <v>921</v>
      </c>
      <c r="C2211" s="41" t="s">
        <v>922</v>
      </c>
      <c r="D2211" s="42" t="s">
        <v>889</v>
      </c>
      <c r="E2211" s="45">
        <v>4.54</v>
      </c>
      <c r="F2211" s="40"/>
      <c r="G2211" s="45">
        <f>SmtRes!CX803</f>
        <v>36.32</v>
      </c>
      <c r="H2211" s="46"/>
      <c r="I2211" s="44"/>
      <c r="J2211" s="46">
        <f>SmtRes!CZ803</f>
        <v>289.54000000000002</v>
      </c>
      <c r="K2211" s="41"/>
      <c r="L2211" s="46">
        <f>SmtRes!DI803</f>
        <v>10516.09</v>
      </c>
    </row>
    <row r="2212" spans="1:82" ht="14.25">
      <c r="A2212" s="41"/>
      <c r="B2212" s="41" t="s">
        <v>890</v>
      </c>
      <c r="C2212" s="48" t="s">
        <v>891</v>
      </c>
      <c r="D2212" s="49" t="s">
        <v>889</v>
      </c>
      <c r="E2212" s="50">
        <v>10.58</v>
      </c>
      <c r="F2212" s="51"/>
      <c r="G2212" s="50">
        <f>SmtRes!CX804</f>
        <v>84.64</v>
      </c>
      <c r="H2212" s="52"/>
      <c r="I2212" s="53"/>
      <c r="J2212" s="52">
        <f>SmtRes!CZ804</f>
        <v>443.35</v>
      </c>
      <c r="K2212" s="48"/>
      <c r="L2212" s="52">
        <f>SmtRes!DI804</f>
        <v>37525.14</v>
      </c>
    </row>
    <row r="2213" spans="1:82" ht="15">
      <c r="A2213" s="41"/>
      <c r="B2213" s="41"/>
      <c r="C2213" s="56" t="s">
        <v>985</v>
      </c>
      <c r="D2213" s="42"/>
      <c r="E2213" s="45"/>
      <c r="F2213" s="40"/>
      <c r="G2213" s="45"/>
      <c r="H2213" s="46"/>
      <c r="I2213" s="44"/>
      <c r="J2213" s="46"/>
      <c r="K2213" s="41"/>
      <c r="L2213" s="46">
        <f>L2210</f>
        <v>48041.229999999996</v>
      </c>
    </row>
    <row r="2214" spans="1:82" ht="14.25">
      <c r="A2214" s="41"/>
      <c r="B2214" s="41"/>
      <c r="C2214" s="41" t="s">
        <v>987</v>
      </c>
      <c r="D2214" s="42"/>
      <c r="E2214" s="45"/>
      <c r="F2214" s="40"/>
      <c r="G2214" s="45"/>
      <c r="H2214" s="46"/>
      <c r="I2214" s="44"/>
      <c r="J2214" s="46"/>
      <c r="K2214" s="41"/>
      <c r="L2214" s="46">
        <f>SUM(AR2209:AR2217)+SUM(AS2209:AS2217)+SUM(AT2209:AT2217)+SUM(AU2209:AU2217)+SUM(AV2209:AV2217)</f>
        <v>48041.229999999996</v>
      </c>
    </row>
    <row r="2215" spans="1:82" ht="14.25">
      <c r="A2215" s="41"/>
      <c r="B2215" s="41" t="s">
        <v>457</v>
      </c>
      <c r="C2215" s="41" t="s">
        <v>1200</v>
      </c>
      <c r="D2215" s="42" t="s">
        <v>32</v>
      </c>
      <c r="E2215" s="45">
        <f>Source!BZ525</f>
        <v>74</v>
      </c>
      <c r="F2215" s="40"/>
      <c r="G2215" s="45">
        <f>Source!AT525</f>
        <v>74</v>
      </c>
      <c r="H2215" s="46"/>
      <c r="I2215" s="44"/>
      <c r="J2215" s="46"/>
      <c r="K2215" s="41"/>
      <c r="L2215" s="46">
        <f>SUM(AZ2209:AZ2217)</f>
        <v>35550.51</v>
      </c>
    </row>
    <row r="2216" spans="1:82" ht="14.25">
      <c r="A2216" s="48"/>
      <c r="B2216" s="48" t="s">
        <v>458</v>
      </c>
      <c r="C2216" s="48" t="s">
        <v>1201</v>
      </c>
      <c r="D2216" s="49" t="s">
        <v>32</v>
      </c>
      <c r="E2216" s="50">
        <f>Source!CA525</f>
        <v>36</v>
      </c>
      <c r="F2216" s="51"/>
      <c r="G2216" s="50">
        <f>Source!AU525</f>
        <v>36</v>
      </c>
      <c r="H2216" s="52"/>
      <c r="I2216" s="53"/>
      <c r="J2216" s="52"/>
      <c r="K2216" s="48"/>
      <c r="L2216" s="52">
        <f>SUM(BA2209:BA2217)</f>
        <v>17294.84</v>
      </c>
    </row>
    <row r="2217" spans="1:82" ht="15">
      <c r="C2217" s="82" t="s">
        <v>990</v>
      </c>
      <c r="D2217" s="82"/>
      <c r="E2217" s="82"/>
      <c r="F2217" s="82"/>
      <c r="G2217" s="82"/>
      <c r="H2217" s="82"/>
      <c r="I2217" s="83">
        <f>K2217/E2209</f>
        <v>12610.822499999998</v>
      </c>
      <c r="J2217" s="83"/>
      <c r="K2217" s="83">
        <f>L2210+L2215+L2216</f>
        <v>100886.57999999999</v>
      </c>
      <c r="L2217" s="83"/>
      <c r="AD2217">
        <f>ROUND((Source!AT525/100)*((ROUND(SUMIF(SmtRes!AQ803:'SmtRes'!AQ804,"=1",SmtRes!AD803:'SmtRes'!AD804)*Source!I525, 2)+ROUND(SUMIF(SmtRes!AQ803:'SmtRes'!AQ804,"=1",SmtRes!AC803:'SmtRes'!AC804)*Source!I525, 2))), 2)</f>
        <v>4338.71</v>
      </c>
      <c r="AE2217">
        <f>ROUND((Source!AU525/100)*((ROUND(SUMIF(SmtRes!AQ803:'SmtRes'!AQ804,"=1",SmtRes!AD803:'SmtRes'!AD804)*Source!I525, 2)+ROUND(SUMIF(SmtRes!AQ803:'SmtRes'!AQ804,"=1",SmtRes!AC803:'SmtRes'!AC804)*Source!I525, 2))), 2)</f>
        <v>2110.7199999999998</v>
      </c>
      <c r="AN2217" s="54">
        <f>L2210+L2215+L2216</f>
        <v>100886.57999999999</v>
      </c>
      <c r="AO2217">
        <f>0</f>
        <v>0</v>
      </c>
      <c r="AQ2217" t="s">
        <v>991</v>
      </c>
      <c r="AR2217" s="54">
        <f>L2210</f>
        <v>48041.229999999996</v>
      </c>
      <c r="AT2217">
        <f>0</f>
        <v>0</v>
      </c>
      <c r="AV2217" t="s">
        <v>991</v>
      </c>
      <c r="AW2217">
        <f>0</f>
        <v>0</v>
      </c>
      <c r="AZ2217">
        <f>Source!X525</f>
        <v>35550.51</v>
      </c>
      <c r="BA2217">
        <f>Source!Y525</f>
        <v>17294.84</v>
      </c>
      <c r="BR2217" s="54">
        <f>K2217</f>
        <v>100886.57999999999</v>
      </c>
      <c r="BU2217">
        <f>ROUND(K2217*80/100, 2)</f>
        <v>80709.259999999995</v>
      </c>
      <c r="BV2217" s="54">
        <f>K2217-BU2217</f>
        <v>20177.319999999992</v>
      </c>
      <c r="CB2217">
        <f>Source!BM525</f>
        <v>200001</v>
      </c>
      <c r="CC2217" t="str">
        <f>Source!E525</f>
        <v>120</v>
      </c>
      <c r="CD2217">
        <v>4</v>
      </c>
    </row>
    <row r="2218" spans="1:82" ht="28.5">
      <c r="A2218" s="39" t="s">
        <v>563</v>
      </c>
      <c r="B2218" s="41" t="s">
        <v>1226</v>
      </c>
      <c r="C2218" s="41" t="str">
        <f>Source!G526</f>
        <v>Устройство АВР трансформаторов и линий с резервированием секций: 1 шт.</v>
      </c>
      <c r="D2218" s="42" t="str">
        <f>Source!H526</f>
        <v>ШТ</v>
      </c>
      <c r="E2218" s="45">
        <f>Source!K526</f>
        <v>1</v>
      </c>
      <c r="F2218" s="40"/>
      <c r="G2218" s="45">
        <f>Source!I526</f>
        <v>1</v>
      </c>
      <c r="H2218" s="46"/>
      <c r="I2218" s="44"/>
      <c r="J2218" s="46"/>
      <c r="K2218" s="41"/>
      <c r="L2218" s="46"/>
    </row>
    <row r="2219" spans="1:82" ht="15">
      <c r="A2219" s="40"/>
      <c r="B2219" s="43">
        <v>1</v>
      </c>
      <c r="C2219" s="40" t="s">
        <v>979</v>
      </c>
      <c r="D2219" s="42" t="s">
        <v>688</v>
      </c>
      <c r="E2219" s="45"/>
      <c r="F2219" s="43"/>
      <c r="G2219" s="45">
        <f>Source!U526</f>
        <v>15.12</v>
      </c>
      <c r="H2219" s="43"/>
      <c r="I2219" s="43"/>
      <c r="J2219" s="43"/>
      <c r="K2219" s="43"/>
      <c r="L2219" s="47">
        <f>SUM(L2220:L2220)-SUMIF(CE2220:CE2220, 1, L2220:L2220)</f>
        <v>6019.42</v>
      </c>
    </row>
    <row r="2220" spans="1:82" ht="14.25">
      <c r="A2220" s="41"/>
      <c r="B2220" s="41" t="s">
        <v>923</v>
      </c>
      <c r="C2220" s="48" t="s">
        <v>924</v>
      </c>
      <c r="D2220" s="49" t="s">
        <v>889</v>
      </c>
      <c r="E2220" s="50">
        <v>15.12</v>
      </c>
      <c r="F2220" s="51"/>
      <c r="G2220" s="50">
        <f>SmtRes!CX805</f>
        <v>15.12</v>
      </c>
      <c r="H2220" s="52"/>
      <c r="I2220" s="53"/>
      <c r="J2220" s="52">
        <f>SmtRes!CZ805</f>
        <v>398.11</v>
      </c>
      <c r="K2220" s="48"/>
      <c r="L2220" s="52">
        <f>SmtRes!DI805</f>
        <v>6019.42</v>
      </c>
    </row>
    <row r="2221" spans="1:82" ht="15">
      <c r="A2221" s="41"/>
      <c r="B2221" s="41"/>
      <c r="C2221" s="56" t="s">
        <v>985</v>
      </c>
      <c r="D2221" s="42"/>
      <c r="E2221" s="45"/>
      <c r="F2221" s="40"/>
      <c r="G2221" s="45"/>
      <c r="H2221" s="46"/>
      <c r="I2221" s="44"/>
      <c r="J2221" s="46"/>
      <c r="K2221" s="41"/>
      <c r="L2221" s="46">
        <f>L2219</f>
        <v>6019.42</v>
      </c>
    </row>
    <row r="2222" spans="1:82" ht="14.25">
      <c r="A2222" s="41"/>
      <c r="B2222" s="41"/>
      <c r="C2222" s="41" t="s">
        <v>987</v>
      </c>
      <c r="D2222" s="42"/>
      <c r="E2222" s="45"/>
      <c r="F2222" s="40"/>
      <c r="G2222" s="45"/>
      <c r="H2222" s="46"/>
      <c r="I2222" s="44"/>
      <c r="J2222" s="46"/>
      <c r="K2222" s="41"/>
      <c r="L2222" s="46">
        <f>SUM(AR2218:AR2225)+SUM(AS2218:AS2225)+SUM(AT2218:AT2225)+SUM(AU2218:AU2225)+SUM(AV2218:AV2225)</f>
        <v>6019.42</v>
      </c>
    </row>
    <row r="2223" spans="1:82" ht="14.25">
      <c r="A2223" s="41"/>
      <c r="B2223" s="41" t="s">
        <v>457</v>
      </c>
      <c r="C2223" s="41" t="s">
        <v>1200</v>
      </c>
      <c r="D2223" s="42" t="s">
        <v>32</v>
      </c>
      <c r="E2223" s="45">
        <f>Source!BZ526</f>
        <v>74</v>
      </c>
      <c r="F2223" s="40"/>
      <c r="G2223" s="45">
        <f>Source!AT526</f>
        <v>74</v>
      </c>
      <c r="H2223" s="46"/>
      <c r="I2223" s="44"/>
      <c r="J2223" s="46"/>
      <c r="K2223" s="41"/>
      <c r="L2223" s="46">
        <f>SUM(AZ2218:AZ2225)</f>
        <v>4454.37</v>
      </c>
    </row>
    <row r="2224" spans="1:82" ht="14.25">
      <c r="A2224" s="48"/>
      <c r="B2224" s="48" t="s">
        <v>458</v>
      </c>
      <c r="C2224" s="48" t="s">
        <v>1201</v>
      </c>
      <c r="D2224" s="49" t="s">
        <v>32</v>
      </c>
      <c r="E2224" s="50">
        <f>Source!CA526</f>
        <v>36</v>
      </c>
      <c r="F2224" s="51"/>
      <c r="G2224" s="50">
        <f>Source!AU526</f>
        <v>36</v>
      </c>
      <c r="H2224" s="52"/>
      <c r="I2224" s="53"/>
      <c r="J2224" s="52"/>
      <c r="K2224" s="48"/>
      <c r="L2224" s="52">
        <f>SUM(BA2218:BA2225)</f>
        <v>2166.9899999999998</v>
      </c>
    </row>
    <row r="2225" spans="1:82" ht="15">
      <c r="C2225" s="82" t="s">
        <v>990</v>
      </c>
      <c r="D2225" s="82"/>
      <c r="E2225" s="82"/>
      <c r="F2225" s="82"/>
      <c r="G2225" s="82"/>
      <c r="H2225" s="82"/>
      <c r="I2225" s="83">
        <f>K2225/E2218</f>
        <v>12640.78</v>
      </c>
      <c r="J2225" s="83"/>
      <c r="K2225" s="83">
        <f>L2219+L2223+L2224</f>
        <v>12640.78</v>
      </c>
      <c r="L2225" s="83"/>
      <c r="AD2225">
        <f>ROUND((Source!AT526/100)*((ROUND(SUMIF(SmtRes!AQ805:'SmtRes'!AQ805,"=1",SmtRes!AD805:'SmtRes'!AD805)*Source!I526, 2)+ROUND(SUMIF(SmtRes!AQ805:'SmtRes'!AQ805,"=1",SmtRes!AC805:'SmtRes'!AC805)*Source!I526, 2))), 2)</f>
        <v>294.60000000000002</v>
      </c>
      <c r="AE2225">
        <f>ROUND((Source!AU526/100)*((ROUND(SUMIF(SmtRes!AQ805:'SmtRes'!AQ805,"=1",SmtRes!AD805:'SmtRes'!AD805)*Source!I526, 2)+ROUND(SUMIF(SmtRes!AQ805:'SmtRes'!AQ805,"=1",SmtRes!AC805:'SmtRes'!AC805)*Source!I526, 2))), 2)</f>
        <v>143.32</v>
      </c>
      <c r="AN2225" s="54">
        <f>L2219+L2223+L2224</f>
        <v>12640.78</v>
      </c>
      <c r="AO2225">
        <f>0</f>
        <v>0</v>
      </c>
      <c r="AQ2225" t="s">
        <v>991</v>
      </c>
      <c r="AR2225" s="54">
        <f>L2219</f>
        <v>6019.42</v>
      </c>
      <c r="AT2225">
        <f>0</f>
        <v>0</v>
      </c>
      <c r="AV2225" t="s">
        <v>991</v>
      </c>
      <c r="AW2225">
        <f>0</f>
        <v>0</v>
      </c>
      <c r="AZ2225">
        <f>Source!X526</f>
        <v>4454.37</v>
      </c>
      <c r="BA2225">
        <f>Source!Y526</f>
        <v>2166.9899999999998</v>
      </c>
      <c r="BR2225" s="54">
        <f>K2225</f>
        <v>12640.78</v>
      </c>
      <c r="BU2225">
        <f>ROUND(K2225*80/100, 2)</f>
        <v>10112.620000000001</v>
      </c>
      <c r="BV2225" s="54">
        <f>K2225-BU2225</f>
        <v>2528.16</v>
      </c>
      <c r="CB2225">
        <f>Source!BM526</f>
        <v>200001</v>
      </c>
      <c r="CC2225" t="str">
        <f>Source!E526</f>
        <v>121</v>
      </c>
      <c r="CD2225">
        <v>4</v>
      </c>
    </row>
    <row r="2226" spans="1:82" ht="42.75">
      <c r="A2226" s="39" t="s">
        <v>567</v>
      </c>
      <c r="B2226" s="41" t="s">
        <v>1227</v>
      </c>
      <c r="C2226" s="41" t="str">
        <f>Source!G527</f>
        <v>Устройство резервирования отказа выключателя (УРОВ): при количестве присоединений до четырех</v>
      </c>
      <c r="D2226" s="42" t="str">
        <f>Source!H527</f>
        <v>КОМПЛ</v>
      </c>
      <c r="E2226" s="45">
        <f>Source!K527</f>
        <v>13</v>
      </c>
      <c r="F2226" s="40"/>
      <c r="G2226" s="45">
        <f>Source!I527</f>
        <v>13</v>
      </c>
      <c r="H2226" s="46"/>
      <c r="I2226" s="44"/>
      <c r="J2226" s="46"/>
      <c r="K2226" s="41"/>
      <c r="L2226" s="46"/>
    </row>
    <row r="2227" spans="1:82" ht="15">
      <c r="A2227" s="40"/>
      <c r="B2227" s="43">
        <v>1</v>
      </c>
      <c r="C2227" s="40" t="s">
        <v>979</v>
      </c>
      <c r="D2227" s="42" t="s">
        <v>688</v>
      </c>
      <c r="E2227" s="45"/>
      <c r="F2227" s="43"/>
      <c r="G2227" s="45">
        <f>Source!U527</f>
        <v>589.67999999999995</v>
      </c>
      <c r="H2227" s="43"/>
      <c r="I2227" s="43"/>
      <c r="J2227" s="43"/>
      <c r="K2227" s="43"/>
      <c r="L2227" s="47">
        <f>SUM(L2228:L2228)-SUMIF(CE2228:CE2228, 1, L2228:L2228)</f>
        <v>261434.63</v>
      </c>
    </row>
    <row r="2228" spans="1:82" ht="14.25">
      <c r="A2228" s="41"/>
      <c r="B2228" s="41" t="s">
        <v>890</v>
      </c>
      <c r="C2228" s="48" t="s">
        <v>891</v>
      </c>
      <c r="D2228" s="49" t="s">
        <v>889</v>
      </c>
      <c r="E2228" s="50">
        <v>45.36</v>
      </c>
      <c r="F2228" s="51"/>
      <c r="G2228" s="50">
        <f>SmtRes!CX806</f>
        <v>589.67999999999995</v>
      </c>
      <c r="H2228" s="52"/>
      <c r="I2228" s="53"/>
      <c r="J2228" s="52">
        <f>SmtRes!CZ806</f>
        <v>443.35</v>
      </c>
      <c r="K2228" s="48"/>
      <c r="L2228" s="52">
        <f>SmtRes!DI806</f>
        <v>261434.63</v>
      </c>
    </row>
    <row r="2229" spans="1:82" ht="15">
      <c r="A2229" s="41"/>
      <c r="B2229" s="41"/>
      <c r="C2229" s="56" t="s">
        <v>985</v>
      </c>
      <c r="D2229" s="42"/>
      <c r="E2229" s="45"/>
      <c r="F2229" s="40"/>
      <c r="G2229" s="45"/>
      <c r="H2229" s="46"/>
      <c r="I2229" s="44"/>
      <c r="J2229" s="46"/>
      <c r="K2229" s="41"/>
      <c r="L2229" s="46">
        <f>L2227</f>
        <v>261434.63</v>
      </c>
    </row>
    <row r="2230" spans="1:82" ht="14.25">
      <c r="A2230" s="41"/>
      <c r="B2230" s="41"/>
      <c r="C2230" s="41" t="s">
        <v>987</v>
      </c>
      <c r="D2230" s="42"/>
      <c r="E2230" s="45"/>
      <c r="F2230" s="40"/>
      <c r="G2230" s="45"/>
      <c r="H2230" s="46"/>
      <c r="I2230" s="44"/>
      <c r="J2230" s="46"/>
      <c r="K2230" s="41"/>
      <c r="L2230" s="46">
        <f>SUM(AR2226:AR2233)+SUM(AS2226:AS2233)+SUM(AT2226:AT2233)+SUM(AU2226:AU2233)+SUM(AV2226:AV2233)</f>
        <v>261434.63</v>
      </c>
    </row>
    <row r="2231" spans="1:82" ht="14.25">
      <c r="A2231" s="41"/>
      <c r="B2231" s="41" t="s">
        <v>457</v>
      </c>
      <c r="C2231" s="41" t="s">
        <v>1200</v>
      </c>
      <c r="D2231" s="42" t="s">
        <v>32</v>
      </c>
      <c r="E2231" s="45">
        <f>Source!BZ527</f>
        <v>74</v>
      </c>
      <c r="F2231" s="40"/>
      <c r="G2231" s="45">
        <f>Source!AT527</f>
        <v>74</v>
      </c>
      <c r="H2231" s="46"/>
      <c r="I2231" s="44"/>
      <c r="J2231" s="46"/>
      <c r="K2231" s="41"/>
      <c r="L2231" s="46">
        <f>SUM(AZ2226:AZ2233)</f>
        <v>193461.63</v>
      </c>
    </row>
    <row r="2232" spans="1:82" ht="14.25">
      <c r="A2232" s="48"/>
      <c r="B2232" s="48" t="s">
        <v>458</v>
      </c>
      <c r="C2232" s="48" t="s">
        <v>1201</v>
      </c>
      <c r="D2232" s="49" t="s">
        <v>32</v>
      </c>
      <c r="E2232" s="50">
        <f>Source!CA527</f>
        <v>36</v>
      </c>
      <c r="F2232" s="51"/>
      <c r="G2232" s="50">
        <f>Source!AU527</f>
        <v>36</v>
      </c>
      <c r="H2232" s="52"/>
      <c r="I2232" s="53"/>
      <c r="J2232" s="52"/>
      <c r="K2232" s="48"/>
      <c r="L2232" s="52">
        <f>SUM(BA2226:BA2233)</f>
        <v>94116.47</v>
      </c>
    </row>
    <row r="2233" spans="1:82" ht="15">
      <c r="C2233" s="82" t="s">
        <v>990</v>
      </c>
      <c r="D2233" s="82"/>
      <c r="E2233" s="82"/>
      <c r="F2233" s="82"/>
      <c r="G2233" s="82"/>
      <c r="H2233" s="82"/>
      <c r="I2233" s="83">
        <f>K2233/E2226</f>
        <v>42231.74846153846</v>
      </c>
      <c r="J2233" s="83"/>
      <c r="K2233" s="83">
        <f>L2227+L2231+L2232</f>
        <v>549012.73</v>
      </c>
      <c r="L2233" s="83"/>
      <c r="AD2233">
        <f>ROUND((Source!AT527/100)*((ROUND(SUMIF(SmtRes!AQ806:'SmtRes'!AQ806,"=1",SmtRes!AD806:'SmtRes'!AD806)*Source!I527, 2)+ROUND(SUMIF(SmtRes!AQ806:'SmtRes'!AQ806,"=1",SmtRes!AC806:'SmtRes'!AC806)*Source!I527, 2))), 2)</f>
        <v>4265.03</v>
      </c>
      <c r="AE2233">
        <f>ROUND((Source!AU527/100)*((ROUND(SUMIF(SmtRes!AQ806:'SmtRes'!AQ806,"=1",SmtRes!AD806:'SmtRes'!AD806)*Source!I527, 2)+ROUND(SUMIF(SmtRes!AQ806:'SmtRes'!AQ806,"=1",SmtRes!AC806:'SmtRes'!AC806)*Source!I527, 2))), 2)</f>
        <v>2074.88</v>
      </c>
      <c r="AN2233" s="54">
        <f>L2227+L2231+L2232</f>
        <v>549012.73</v>
      </c>
      <c r="AO2233">
        <f>0</f>
        <v>0</v>
      </c>
      <c r="AQ2233" t="s">
        <v>991</v>
      </c>
      <c r="AR2233" s="54">
        <f>L2227</f>
        <v>261434.63</v>
      </c>
      <c r="AT2233">
        <f>0</f>
        <v>0</v>
      </c>
      <c r="AV2233" t="s">
        <v>991</v>
      </c>
      <c r="AW2233">
        <f>0</f>
        <v>0</v>
      </c>
      <c r="AZ2233">
        <f>Source!X527</f>
        <v>193461.63</v>
      </c>
      <c r="BA2233">
        <f>Source!Y527</f>
        <v>94116.47</v>
      </c>
      <c r="BR2233" s="54">
        <f>K2233</f>
        <v>549012.73</v>
      </c>
      <c r="BU2233">
        <f>ROUND(K2233*80/100, 2)</f>
        <v>439210.18</v>
      </c>
      <c r="BV2233" s="54">
        <f>K2233-BU2233</f>
        <v>109802.54999999999</v>
      </c>
      <c r="CB2233">
        <f>Source!BM527</f>
        <v>200001</v>
      </c>
      <c r="CC2233" t="str">
        <f>Source!E527</f>
        <v>122</v>
      </c>
      <c r="CD2233">
        <v>4</v>
      </c>
    </row>
    <row r="2234" spans="1:82" ht="28.5">
      <c r="A2234" s="39" t="s">
        <v>571</v>
      </c>
      <c r="B2234" s="41" t="s">
        <v>1228</v>
      </c>
      <c r="C2234" s="41" t="str">
        <f>Source!G528</f>
        <v>Устройство АПВ: ПДЭ-2004</v>
      </c>
      <c r="D2234" s="42" t="str">
        <f>Source!H528</f>
        <v>ШТ</v>
      </c>
      <c r="E2234" s="45">
        <f>Source!K528</f>
        <v>1</v>
      </c>
      <c r="F2234" s="40"/>
      <c r="G2234" s="45">
        <f>Source!I528</f>
        <v>1</v>
      </c>
      <c r="H2234" s="46"/>
      <c r="I2234" s="44"/>
      <c r="J2234" s="46"/>
      <c r="K2234" s="41"/>
      <c r="L2234" s="46"/>
    </row>
    <row r="2235" spans="1:82" ht="15">
      <c r="A2235" s="40"/>
      <c r="B2235" s="43">
        <v>1</v>
      </c>
      <c r="C2235" s="40" t="s">
        <v>979</v>
      </c>
      <c r="D2235" s="42" t="s">
        <v>688</v>
      </c>
      <c r="E2235" s="45"/>
      <c r="F2235" s="43"/>
      <c r="G2235" s="45">
        <f>Source!U528</f>
        <v>203.76</v>
      </c>
      <c r="H2235" s="43"/>
      <c r="I2235" s="43"/>
      <c r="J2235" s="43"/>
      <c r="K2235" s="43"/>
      <c r="L2235" s="47">
        <f>SUM(L2236:L2236)-SUMIF(CE2236:CE2236, 1, L2236:L2236)</f>
        <v>81118.89</v>
      </c>
    </row>
    <row r="2236" spans="1:82" ht="14.25">
      <c r="A2236" s="41"/>
      <c r="B2236" s="41" t="s">
        <v>923</v>
      </c>
      <c r="C2236" s="48" t="s">
        <v>924</v>
      </c>
      <c r="D2236" s="49" t="s">
        <v>889</v>
      </c>
      <c r="E2236" s="50">
        <v>203.76</v>
      </c>
      <c r="F2236" s="51"/>
      <c r="G2236" s="50">
        <f>SmtRes!CX807</f>
        <v>203.76</v>
      </c>
      <c r="H2236" s="52"/>
      <c r="I2236" s="53"/>
      <c r="J2236" s="52">
        <f>SmtRes!CZ807</f>
        <v>398.11</v>
      </c>
      <c r="K2236" s="48"/>
      <c r="L2236" s="52">
        <f>SmtRes!DI807</f>
        <v>81118.89</v>
      </c>
    </row>
    <row r="2237" spans="1:82" ht="15">
      <c r="A2237" s="41"/>
      <c r="B2237" s="41"/>
      <c r="C2237" s="56" t="s">
        <v>985</v>
      </c>
      <c r="D2237" s="42"/>
      <c r="E2237" s="45"/>
      <c r="F2237" s="40"/>
      <c r="G2237" s="45"/>
      <c r="H2237" s="46"/>
      <c r="I2237" s="44"/>
      <c r="J2237" s="46"/>
      <c r="K2237" s="41"/>
      <c r="L2237" s="46">
        <f>L2235</f>
        <v>81118.89</v>
      </c>
    </row>
    <row r="2238" spans="1:82" ht="14.25">
      <c r="A2238" s="41"/>
      <c r="B2238" s="41"/>
      <c r="C2238" s="41" t="s">
        <v>987</v>
      </c>
      <c r="D2238" s="42"/>
      <c r="E2238" s="45"/>
      <c r="F2238" s="40"/>
      <c r="G2238" s="45"/>
      <c r="H2238" s="46"/>
      <c r="I2238" s="44"/>
      <c r="J2238" s="46"/>
      <c r="K2238" s="41"/>
      <c r="L2238" s="46">
        <f>SUM(AR2234:AR2241)+SUM(AS2234:AS2241)+SUM(AT2234:AT2241)+SUM(AU2234:AU2241)+SUM(AV2234:AV2241)</f>
        <v>81118.89</v>
      </c>
    </row>
    <row r="2239" spans="1:82" ht="14.25">
      <c r="A2239" s="41"/>
      <c r="B2239" s="41" t="s">
        <v>457</v>
      </c>
      <c r="C2239" s="41" t="s">
        <v>1200</v>
      </c>
      <c r="D2239" s="42" t="s">
        <v>32</v>
      </c>
      <c r="E2239" s="45">
        <f>Source!BZ528</f>
        <v>74</v>
      </c>
      <c r="F2239" s="40"/>
      <c r="G2239" s="45">
        <f>Source!AT528</f>
        <v>74</v>
      </c>
      <c r="H2239" s="46"/>
      <c r="I2239" s="44"/>
      <c r="J2239" s="46"/>
      <c r="K2239" s="41"/>
      <c r="L2239" s="46">
        <f>SUM(AZ2234:AZ2241)</f>
        <v>60027.98</v>
      </c>
    </row>
    <row r="2240" spans="1:82" ht="14.25">
      <c r="A2240" s="48"/>
      <c r="B2240" s="48" t="s">
        <v>458</v>
      </c>
      <c r="C2240" s="48" t="s">
        <v>1201</v>
      </c>
      <c r="D2240" s="49" t="s">
        <v>32</v>
      </c>
      <c r="E2240" s="50">
        <f>Source!CA528</f>
        <v>36</v>
      </c>
      <c r="F2240" s="51"/>
      <c r="G2240" s="50">
        <f>Source!AU528</f>
        <v>36</v>
      </c>
      <c r="H2240" s="52"/>
      <c r="I2240" s="53"/>
      <c r="J2240" s="52"/>
      <c r="K2240" s="48"/>
      <c r="L2240" s="52">
        <f>SUM(BA2234:BA2241)</f>
        <v>29202.799999999999</v>
      </c>
    </row>
    <row r="2241" spans="1:82" ht="15">
      <c r="C2241" s="82" t="s">
        <v>990</v>
      </c>
      <c r="D2241" s="82"/>
      <c r="E2241" s="82"/>
      <c r="F2241" s="82"/>
      <c r="G2241" s="82"/>
      <c r="H2241" s="82"/>
      <c r="I2241" s="83">
        <f>K2241/E2234</f>
        <v>170349.66999999998</v>
      </c>
      <c r="J2241" s="83"/>
      <c r="K2241" s="83">
        <f>L2235+L2239+L2240</f>
        <v>170349.66999999998</v>
      </c>
      <c r="L2241" s="83"/>
      <c r="AD2241">
        <f>ROUND((Source!AT528/100)*((ROUND(SUMIF(SmtRes!AQ807:'SmtRes'!AQ807,"=1",SmtRes!AD807:'SmtRes'!AD807)*Source!I528, 2)+ROUND(SUMIF(SmtRes!AQ807:'SmtRes'!AQ807,"=1",SmtRes!AC807:'SmtRes'!AC807)*Source!I528, 2))), 2)</f>
        <v>294.60000000000002</v>
      </c>
      <c r="AE2241">
        <f>ROUND((Source!AU528/100)*((ROUND(SUMIF(SmtRes!AQ807:'SmtRes'!AQ807,"=1",SmtRes!AD807:'SmtRes'!AD807)*Source!I528, 2)+ROUND(SUMIF(SmtRes!AQ807:'SmtRes'!AQ807,"=1",SmtRes!AC807:'SmtRes'!AC807)*Source!I528, 2))), 2)</f>
        <v>143.32</v>
      </c>
      <c r="AN2241" s="54">
        <f>L2235+L2239+L2240</f>
        <v>170349.66999999998</v>
      </c>
      <c r="AO2241">
        <f>0</f>
        <v>0</v>
      </c>
      <c r="AQ2241" t="s">
        <v>991</v>
      </c>
      <c r="AR2241" s="54">
        <f>L2235</f>
        <v>81118.89</v>
      </c>
      <c r="AT2241">
        <f>0</f>
        <v>0</v>
      </c>
      <c r="AV2241" t="s">
        <v>991</v>
      </c>
      <c r="AW2241">
        <f>0</f>
        <v>0</v>
      </c>
      <c r="AZ2241">
        <f>Source!X528</f>
        <v>60027.98</v>
      </c>
      <c r="BA2241">
        <f>Source!Y528</f>
        <v>29202.799999999999</v>
      </c>
      <c r="BR2241" s="54">
        <f>K2241</f>
        <v>170349.66999999998</v>
      </c>
      <c r="BU2241">
        <f>ROUND(K2241*80/100, 2)</f>
        <v>136279.74</v>
      </c>
      <c r="BV2241" s="54">
        <f>K2241-BU2241</f>
        <v>34069.929999999993</v>
      </c>
      <c r="CB2241">
        <f>Source!BM528</f>
        <v>200001</v>
      </c>
      <c r="CC2241" t="str">
        <f>Source!E528</f>
        <v>123</v>
      </c>
      <c r="CD2241">
        <v>4</v>
      </c>
    </row>
    <row r="2242" spans="1:82" ht="42.75">
      <c r="A2242" s="39" t="s">
        <v>575</v>
      </c>
      <c r="B2242" s="41" t="s">
        <v>1229</v>
      </c>
      <c r="C2242" s="41" t="str">
        <f>Source!G529</f>
        <v>Проверка наличия цепи между заземлителями и заземленными элементами</v>
      </c>
      <c r="D2242" s="42" t="str">
        <f>Source!H529</f>
        <v>100 измерений</v>
      </c>
      <c r="E2242" s="45">
        <f>Source!K529</f>
        <v>0.23</v>
      </c>
      <c r="F2242" s="40"/>
      <c r="G2242" s="45">
        <f>Source!I529</f>
        <v>0.23</v>
      </c>
      <c r="H2242" s="46"/>
      <c r="I2242" s="44"/>
      <c r="J2242" s="46"/>
      <c r="K2242" s="41"/>
      <c r="L2242" s="46"/>
    </row>
    <row r="2243" spans="1:82">
      <c r="C2243" s="58" t="str">
        <f>"Объем: "&amp;Source!I529&amp;"=23/"&amp;"100"</f>
        <v>Объем: 0,23=23/100</v>
      </c>
    </row>
    <row r="2244" spans="1:82" ht="15">
      <c r="A2244" s="40"/>
      <c r="B2244" s="43">
        <v>1</v>
      </c>
      <c r="C2244" s="40" t="s">
        <v>979</v>
      </c>
      <c r="D2244" s="42" t="s">
        <v>688</v>
      </c>
      <c r="E2244" s="45"/>
      <c r="F2244" s="43"/>
      <c r="G2244" s="45">
        <f>Source!U529</f>
        <v>2.9807999999999999</v>
      </c>
      <c r="H2244" s="43"/>
      <c r="I2244" s="43"/>
      <c r="J2244" s="43"/>
      <c r="K2244" s="43"/>
      <c r="L2244" s="47">
        <f>SUM(L2245:L2246)-SUMIF(CE2245:CE2246, 1, L2245:L2246)</f>
        <v>1200.17</v>
      </c>
    </row>
    <row r="2245" spans="1:82" ht="14.25">
      <c r="A2245" s="41"/>
      <c r="B2245" s="41" t="s">
        <v>925</v>
      </c>
      <c r="C2245" s="41" t="s">
        <v>926</v>
      </c>
      <c r="D2245" s="42" t="s">
        <v>889</v>
      </c>
      <c r="E2245" s="45">
        <v>6.48</v>
      </c>
      <c r="F2245" s="40"/>
      <c r="G2245" s="45">
        <f>SmtRes!CX808</f>
        <v>1.4903999999999999</v>
      </c>
      <c r="H2245" s="46"/>
      <c r="I2245" s="44"/>
      <c r="J2245" s="46">
        <f>SmtRes!CZ808</f>
        <v>407.16</v>
      </c>
      <c r="K2245" s="41"/>
      <c r="L2245" s="46">
        <f>SmtRes!DI808</f>
        <v>606.83000000000004</v>
      </c>
    </row>
    <row r="2246" spans="1:82" ht="14.25">
      <c r="A2246" s="41"/>
      <c r="B2246" s="41" t="s">
        <v>923</v>
      </c>
      <c r="C2246" s="48" t="s">
        <v>924</v>
      </c>
      <c r="D2246" s="49" t="s">
        <v>889</v>
      </c>
      <c r="E2246" s="50">
        <v>6.48</v>
      </c>
      <c r="F2246" s="51"/>
      <c r="G2246" s="50">
        <f>SmtRes!CX809</f>
        <v>1.4903999999999999</v>
      </c>
      <c r="H2246" s="52"/>
      <c r="I2246" s="53"/>
      <c r="J2246" s="52">
        <f>SmtRes!CZ809</f>
        <v>398.11</v>
      </c>
      <c r="K2246" s="48"/>
      <c r="L2246" s="52">
        <f>SmtRes!DI809</f>
        <v>593.34</v>
      </c>
    </row>
    <row r="2247" spans="1:82" ht="15">
      <c r="A2247" s="41"/>
      <c r="B2247" s="41"/>
      <c r="C2247" s="56" t="s">
        <v>985</v>
      </c>
      <c r="D2247" s="42"/>
      <c r="E2247" s="45"/>
      <c r="F2247" s="40"/>
      <c r="G2247" s="45"/>
      <c r="H2247" s="46"/>
      <c r="I2247" s="44"/>
      <c r="J2247" s="46"/>
      <c r="K2247" s="41"/>
      <c r="L2247" s="46">
        <f>L2244</f>
        <v>1200.17</v>
      </c>
    </row>
    <row r="2248" spans="1:82" ht="14.25">
      <c r="A2248" s="41"/>
      <c r="B2248" s="41"/>
      <c r="C2248" s="41" t="s">
        <v>987</v>
      </c>
      <c r="D2248" s="42"/>
      <c r="E2248" s="45"/>
      <c r="F2248" s="40"/>
      <c r="G2248" s="45"/>
      <c r="H2248" s="46"/>
      <c r="I2248" s="44"/>
      <c r="J2248" s="46"/>
      <c r="K2248" s="41"/>
      <c r="L2248" s="46">
        <f>SUM(AR2242:AR2251)+SUM(AS2242:AS2251)+SUM(AT2242:AT2251)+SUM(AU2242:AU2251)+SUM(AV2242:AV2251)</f>
        <v>1200.17</v>
      </c>
    </row>
    <row r="2249" spans="1:82" ht="14.25">
      <c r="A2249" s="41"/>
      <c r="B2249" s="41" t="s">
        <v>457</v>
      </c>
      <c r="C2249" s="41" t="s">
        <v>1200</v>
      </c>
      <c r="D2249" s="42" t="s">
        <v>32</v>
      </c>
      <c r="E2249" s="45">
        <f>Source!BZ529</f>
        <v>74</v>
      </c>
      <c r="F2249" s="40"/>
      <c r="G2249" s="45">
        <f>Source!AT529</f>
        <v>74</v>
      </c>
      <c r="H2249" s="46"/>
      <c r="I2249" s="44"/>
      <c r="J2249" s="46"/>
      <c r="K2249" s="41"/>
      <c r="L2249" s="46">
        <f>SUM(AZ2242:AZ2251)</f>
        <v>888.13</v>
      </c>
    </row>
    <row r="2250" spans="1:82" ht="14.25">
      <c r="A2250" s="48"/>
      <c r="B2250" s="48" t="s">
        <v>458</v>
      </c>
      <c r="C2250" s="48" t="s">
        <v>1201</v>
      </c>
      <c r="D2250" s="49" t="s">
        <v>32</v>
      </c>
      <c r="E2250" s="50">
        <f>Source!CA529</f>
        <v>36</v>
      </c>
      <c r="F2250" s="51"/>
      <c r="G2250" s="50">
        <f>Source!AU529</f>
        <v>36</v>
      </c>
      <c r="H2250" s="52"/>
      <c r="I2250" s="53"/>
      <c r="J2250" s="52"/>
      <c r="K2250" s="48"/>
      <c r="L2250" s="52">
        <f>SUM(BA2242:BA2251)</f>
        <v>432.06</v>
      </c>
    </row>
    <row r="2251" spans="1:82" ht="15">
      <c r="C2251" s="82" t="s">
        <v>990</v>
      </c>
      <c r="D2251" s="82"/>
      <c r="E2251" s="82"/>
      <c r="F2251" s="82"/>
      <c r="G2251" s="82"/>
      <c r="H2251" s="82"/>
      <c r="I2251" s="83">
        <f>K2251/E2242</f>
        <v>10958.08695652174</v>
      </c>
      <c r="J2251" s="83"/>
      <c r="K2251" s="83">
        <f>L2244+L2249+L2250</f>
        <v>2520.36</v>
      </c>
      <c r="L2251" s="83"/>
      <c r="AD2251">
        <f>ROUND((Source!AT529/100)*((ROUND(SUMIF(SmtRes!AQ808:'SmtRes'!AQ809,"=1",SmtRes!AD808:'SmtRes'!AD809)*Source!I529, 2)+ROUND(SUMIF(SmtRes!AQ808:'SmtRes'!AQ809,"=1",SmtRes!AC808:'SmtRes'!AC809)*Source!I529, 2))), 2)</f>
        <v>137.06</v>
      </c>
      <c r="AE2251">
        <f>ROUND((Source!AU529/100)*((ROUND(SUMIF(SmtRes!AQ808:'SmtRes'!AQ809,"=1",SmtRes!AD808:'SmtRes'!AD809)*Source!I529, 2)+ROUND(SUMIF(SmtRes!AQ808:'SmtRes'!AQ809,"=1",SmtRes!AC808:'SmtRes'!AC809)*Source!I529, 2))), 2)</f>
        <v>66.680000000000007</v>
      </c>
      <c r="AN2251" s="54">
        <f>L2244+L2249+L2250</f>
        <v>2520.36</v>
      </c>
      <c r="AO2251">
        <f>0</f>
        <v>0</v>
      </c>
      <c r="AQ2251" t="s">
        <v>991</v>
      </c>
      <c r="AR2251" s="54">
        <f>L2244</f>
        <v>1200.17</v>
      </c>
      <c r="AT2251">
        <f>0</f>
        <v>0</v>
      </c>
      <c r="AV2251" t="s">
        <v>991</v>
      </c>
      <c r="AW2251">
        <f>0</f>
        <v>0</v>
      </c>
      <c r="AZ2251">
        <f>Source!X529</f>
        <v>888.13</v>
      </c>
      <c r="BA2251">
        <f>Source!Y529</f>
        <v>432.06</v>
      </c>
      <c r="BR2251" s="54">
        <f>K2251</f>
        <v>2520.36</v>
      </c>
      <c r="BU2251">
        <f>ROUND(K2251*80/100, 2)</f>
        <v>2016.29</v>
      </c>
      <c r="BV2251" s="54">
        <f>K2251-BU2251</f>
        <v>504.07000000000016</v>
      </c>
      <c r="CB2251">
        <f>Source!BM529</f>
        <v>200001</v>
      </c>
      <c r="CC2251" t="str">
        <f>Source!E529</f>
        <v>124</v>
      </c>
      <c r="CD2251">
        <v>4</v>
      </c>
    </row>
    <row r="2252" spans="1:82" ht="28.5">
      <c r="A2252" s="39" t="s">
        <v>580</v>
      </c>
      <c r="B2252" s="41" t="s">
        <v>1230</v>
      </c>
      <c r="C2252" s="41" t="str">
        <f>Source!G530</f>
        <v>Измерение сопротивления растеканию тока: заземлителя</v>
      </c>
      <c r="D2252" s="42" t="str">
        <f>Source!H530</f>
        <v>измерение</v>
      </c>
      <c r="E2252" s="45">
        <f>Source!K530</f>
        <v>18</v>
      </c>
      <c r="F2252" s="40"/>
      <c r="G2252" s="45">
        <f>Source!I530</f>
        <v>18</v>
      </c>
      <c r="H2252" s="46"/>
      <c r="I2252" s="44"/>
      <c r="J2252" s="46"/>
      <c r="K2252" s="41"/>
      <c r="L2252" s="46"/>
    </row>
    <row r="2253" spans="1:82" ht="15">
      <c r="A2253" s="40"/>
      <c r="B2253" s="43">
        <v>1</v>
      </c>
      <c r="C2253" s="40" t="s">
        <v>979</v>
      </c>
      <c r="D2253" s="42" t="s">
        <v>688</v>
      </c>
      <c r="E2253" s="45"/>
      <c r="F2253" s="43"/>
      <c r="G2253" s="45">
        <f>Source!U530</f>
        <v>18</v>
      </c>
      <c r="H2253" s="43"/>
      <c r="I2253" s="43"/>
      <c r="J2253" s="43"/>
      <c r="K2253" s="43"/>
      <c r="L2253" s="47">
        <f>SUM(L2254:L2255)-SUMIF(CE2254:CE2255, 1, L2254:L2255)</f>
        <v>7247.43</v>
      </c>
    </row>
    <row r="2254" spans="1:82" ht="14.25">
      <c r="A2254" s="41"/>
      <c r="B2254" s="41" t="s">
        <v>925</v>
      </c>
      <c r="C2254" s="41" t="s">
        <v>926</v>
      </c>
      <c r="D2254" s="42" t="s">
        <v>889</v>
      </c>
      <c r="E2254" s="45">
        <v>0.5</v>
      </c>
      <c r="F2254" s="40"/>
      <c r="G2254" s="45">
        <f>SmtRes!CX810</f>
        <v>9</v>
      </c>
      <c r="H2254" s="46"/>
      <c r="I2254" s="44"/>
      <c r="J2254" s="46">
        <f>SmtRes!CZ810</f>
        <v>407.16</v>
      </c>
      <c r="K2254" s="41"/>
      <c r="L2254" s="46">
        <f>SmtRes!DI810</f>
        <v>3664.44</v>
      </c>
    </row>
    <row r="2255" spans="1:82" ht="14.25">
      <c r="A2255" s="41"/>
      <c r="B2255" s="41" t="s">
        <v>923</v>
      </c>
      <c r="C2255" s="48" t="s">
        <v>924</v>
      </c>
      <c r="D2255" s="49" t="s">
        <v>889</v>
      </c>
      <c r="E2255" s="50">
        <v>0.5</v>
      </c>
      <c r="F2255" s="51"/>
      <c r="G2255" s="50">
        <f>SmtRes!CX811</f>
        <v>9</v>
      </c>
      <c r="H2255" s="52"/>
      <c r="I2255" s="53"/>
      <c r="J2255" s="52">
        <f>SmtRes!CZ811</f>
        <v>398.11</v>
      </c>
      <c r="K2255" s="48"/>
      <c r="L2255" s="52">
        <f>SmtRes!DI811</f>
        <v>3582.99</v>
      </c>
    </row>
    <row r="2256" spans="1:82" ht="15">
      <c r="A2256" s="41"/>
      <c r="B2256" s="41"/>
      <c r="C2256" s="56" t="s">
        <v>985</v>
      </c>
      <c r="D2256" s="42"/>
      <c r="E2256" s="45"/>
      <c r="F2256" s="40"/>
      <c r="G2256" s="45"/>
      <c r="H2256" s="46"/>
      <c r="I2256" s="44"/>
      <c r="J2256" s="46"/>
      <c r="K2256" s="41"/>
      <c r="L2256" s="46">
        <f>L2253</f>
        <v>7247.43</v>
      </c>
    </row>
    <row r="2257" spans="1:82" ht="14.25">
      <c r="A2257" s="41"/>
      <c r="B2257" s="41"/>
      <c r="C2257" s="41" t="s">
        <v>987</v>
      </c>
      <c r="D2257" s="42"/>
      <c r="E2257" s="45"/>
      <c r="F2257" s="40"/>
      <c r="G2257" s="45"/>
      <c r="H2257" s="46"/>
      <c r="I2257" s="44"/>
      <c r="J2257" s="46"/>
      <c r="K2257" s="41"/>
      <c r="L2257" s="46">
        <f>SUM(AR2252:AR2260)+SUM(AS2252:AS2260)+SUM(AT2252:AT2260)+SUM(AU2252:AU2260)+SUM(AV2252:AV2260)</f>
        <v>7247.43</v>
      </c>
    </row>
    <row r="2258" spans="1:82" ht="14.25">
      <c r="A2258" s="41"/>
      <c r="B2258" s="41" t="s">
        <v>457</v>
      </c>
      <c r="C2258" s="41" t="s">
        <v>1200</v>
      </c>
      <c r="D2258" s="42" t="s">
        <v>32</v>
      </c>
      <c r="E2258" s="45">
        <f>Source!BZ530</f>
        <v>74</v>
      </c>
      <c r="F2258" s="40"/>
      <c r="G2258" s="45">
        <f>Source!AT530</f>
        <v>74</v>
      </c>
      <c r="H2258" s="46"/>
      <c r="I2258" s="44"/>
      <c r="J2258" s="46"/>
      <c r="K2258" s="41"/>
      <c r="L2258" s="46">
        <f>SUM(AZ2252:AZ2260)</f>
        <v>5363.1</v>
      </c>
    </row>
    <row r="2259" spans="1:82" ht="14.25">
      <c r="A2259" s="48"/>
      <c r="B2259" s="48" t="s">
        <v>458</v>
      </c>
      <c r="C2259" s="48" t="s">
        <v>1201</v>
      </c>
      <c r="D2259" s="49" t="s">
        <v>32</v>
      </c>
      <c r="E2259" s="50">
        <f>Source!CA530</f>
        <v>36</v>
      </c>
      <c r="F2259" s="51"/>
      <c r="G2259" s="50">
        <f>Source!AU530</f>
        <v>36</v>
      </c>
      <c r="H2259" s="52"/>
      <c r="I2259" s="53"/>
      <c r="J2259" s="52"/>
      <c r="K2259" s="48"/>
      <c r="L2259" s="52">
        <f>SUM(BA2252:BA2260)</f>
        <v>2609.0700000000002</v>
      </c>
    </row>
    <row r="2260" spans="1:82" ht="15">
      <c r="C2260" s="82" t="s">
        <v>990</v>
      </c>
      <c r="D2260" s="82"/>
      <c r="E2260" s="82"/>
      <c r="F2260" s="82"/>
      <c r="G2260" s="82"/>
      <c r="H2260" s="82"/>
      <c r="I2260" s="83">
        <f>K2260/E2252</f>
        <v>845.5333333333333</v>
      </c>
      <c r="J2260" s="83"/>
      <c r="K2260" s="83">
        <f>L2253+L2258+L2259</f>
        <v>15219.6</v>
      </c>
      <c r="L2260" s="83"/>
      <c r="AD2260">
        <f>ROUND((Source!AT530/100)*((ROUND(SUMIF(SmtRes!AQ810:'SmtRes'!AQ811,"=1",SmtRes!AD810:'SmtRes'!AD811)*Source!I530, 2)+ROUND(SUMIF(SmtRes!AQ810:'SmtRes'!AQ811,"=1",SmtRes!AC810:'SmtRes'!AC811)*Source!I530, 2))), 2)</f>
        <v>10726.2</v>
      </c>
      <c r="AE2260">
        <f>ROUND((Source!AU530/100)*((ROUND(SUMIF(SmtRes!AQ810:'SmtRes'!AQ811,"=1",SmtRes!AD810:'SmtRes'!AD811)*Source!I530, 2)+ROUND(SUMIF(SmtRes!AQ810:'SmtRes'!AQ811,"=1",SmtRes!AC810:'SmtRes'!AC811)*Source!I530, 2))), 2)</f>
        <v>5218.1499999999996</v>
      </c>
      <c r="AN2260" s="54">
        <f>L2253+L2258+L2259</f>
        <v>15219.6</v>
      </c>
      <c r="AO2260">
        <f>0</f>
        <v>0</v>
      </c>
      <c r="AQ2260" t="s">
        <v>991</v>
      </c>
      <c r="AR2260" s="54">
        <f>L2253</f>
        <v>7247.43</v>
      </c>
      <c r="AT2260">
        <f>0</f>
        <v>0</v>
      </c>
      <c r="AV2260" t="s">
        <v>991</v>
      </c>
      <c r="AW2260">
        <f>0</f>
        <v>0</v>
      </c>
      <c r="AZ2260">
        <f>Source!X530</f>
        <v>5363.1</v>
      </c>
      <c r="BA2260">
        <f>Source!Y530</f>
        <v>2609.0700000000002</v>
      </c>
      <c r="BR2260" s="54">
        <f>K2260</f>
        <v>15219.6</v>
      </c>
      <c r="BU2260">
        <f>ROUND(K2260*80/100, 2)</f>
        <v>12175.68</v>
      </c>
      <c r="BV2260" s="54">
        <f>K2260-BU2260</f>
        <v>3043.92</v>
      </c>
      <c r="CB2260">
        <f>Source!BM530</f>
        <v>200001</v>
      </c>
      <c r="CC2260" t="str">
        <f>Source!E530</f>
        <v>125</v>
      </c>
      <c r="CD2260">
        <v>4</v>
      </c>
    </row>
    <row r="2261" spans="1:82" ht="28.5">
      <c r="A2261" s="39" t="s">
        <v>584</v>
      </c>
      <c r="B2261" s="41" t="s">
        <v>1231</v>
      </c>
      <c r="C2261" s="41" t="str">
        <f>Source!G531</f>
        <v>Измерение сопротивления растеканию тока: контура с диагональю до 20 м</v>
      </c>
      <c r="D2261" s="42" t="str">
        <f>Source!H531</f>
        <v>измерение</v>
      </c>
      <c r="E2261" s="45">
        <f>Source!K531</f>
        <v>1</v>
      </c>
      <c r="F2261" s="40"/>
      <c r="G2261" s="45">
        <f>Source!I531</f>
        <v>1</v>
      </c>
      <c r="H2261" s="46"/>
      <c r="I2261" s="44"/>
      <c r="J2261" s="46"/>
      <c r="K2261" s="41"/>
      <c r="L2261" s="46"/>
    </row>
    <row r="2262" spans="1:82" ht="15">
      <c r="A2262" s="40"/>
      <c r="B2262" s="43">
        <v>1</v>
      </c>
      <c r="C2262" s="40" t="s">
        <v>979</v>
      </c>
      <c r="D2262" s="42" t="s">
        <v>688</v>
      </c>
      <c r="E2262" s="45"/>
      <c r="F2262" s="43"/>
      <c r="G2262" s="45">
        <f>Source!U531</f>
        <v>1.62</v>
      </c>
      <c r="H2262" s="43"/>
      <c r="I2262" s="43"/>
      <c r="J2262" s="43"/>
      <c r="K2262" s="43"/>
      <c r="L2262" s="47">
        <f>SUM(L2263:L2264)-SUMIF(CE2263:CE2264, 1, L2263:L2264)</f>
        <v>652.27</v>
      </c>
    </row>
    <row r="2263" spans="1:82" ht="14.25">
      <c r="A2263" s="41"/>
      <c r="B2263" s="41" t="s">
        <v>925</v>
      </c>
      <c r="C2263" s="41" t="s">
        <v>926</v>
      </c>
      <c r="D2263" s="42" t="s">
        <v>889</v>
      </c>
      <c r="E2263" s="45">
        <v>0.81</v>
      </c>
      <c r="F2263" s="40"/>
      <c r="G2263" s="45">
        <f>SmtRes!CX812</f>
        <v>0.81</v>
      </c>
      <c r="H2263" s="46"/>
      <c r="I2263" s="44"/>
      <c r="J2263" s="46">
        <f>SmtRes!CZ812</f>
        <v>407.16</v>
      </c>
      <c r="K2263" s="41"/>
      <c r="L2263" s="46">
        <f>SmtRes!DI812</f>
        <v>329.8</v>
      </c>
    </row>
    <row r="2264" spans="1:82" ht="14.25">
      <c r="A2264" s="41"/>
      <c r="B2264" s="41" t="s">
        <v>923</v>
      </c>
      <c r="C2264" s="48" t="s">
        <v>924</v>
      </c>
      <c r="D2264" s="49" t="s">
        <v>889</v>
      </c>
      <c r="E2264" s="50">
        <v>0.81</v>
      </c>
      <c r="F2264" s="51"/>
      <c r="G2264" s="50">
        <f>SmtRes!CX813</f>
        <v>0.81</v>
      </c>
      <c r="H2264" s="52"/>
      <c r="I2264" s="53"/>
      <c r="J2264" s="52">
        <f>SmtRes!CZ813</f>
        <v>398.11</v>
      </c>
      <c r="K2264" s="48"/>
      <c r="L2264" s="52">
        <f>SmtRes!DI813</f>
        <v>322.47000000000003</v>
      </c>
    </row>
    <row r="2265" spans="1:82" ht="15">
      <c r="A2265" s="41"/>
      <c r="B2265" s="41"/>
      <c r="C2265" s="56" t="s">
        <v>985</v>
      </c>
      <c r="D2265" s="42"/>
      <c r="E2265" s="45"/>
      <c r="F2265" s="40"/>
      <c r="G2265" s="45"/>
      <c r="H2265" s="46"/>
      <c r="I2265" s="44"/>
      <c r="J2265" s="46"/>
      <c r="K2265" s="41"/>
      <c r="L2265" s="46">
        <f>L2262</f>
        <v>652.27</v>
      </c>
    </row>
    <row r="2266" spans="1:82" ht="14.25">
      <c r="A2266" s="41"/>
      <c r="B2266" s="41"/>
      <c r="C2266" s="41" t="s">
        <v>987</v>
      </c>
      <c r="D2266" s="42"/>
      <c r="E2266" s="45"/>
      <c r="F2266" s="40"/>
      <c r="G2266" s="45"/>
      <c r="H2266" s="46"/>
      <c r="I2266" s="44"/>
      <c r="J2266" s="46"/>
      <c r="K2266" s="41"/>
      <c r="L2266" s="46">
        <f>SUM(AR2261:AR2269)+SUM(AS2261:AS2269)+SUM(AT2261:AT2269)+SUM(AU2261:AU2269)+SUM(AV2261:AV2269)</f>
        <v>652.27</v>
      </c>
    </row>
    <row r="2267" spans="1:82" ht="14.25">
      <c r="A2267" s="41"/>
      <c r="B2267" s="41" t="s">
        <v>457</v>
      </c>
      <c r="C2267" s="41" t="s">
        <v>1200</v>
      </c>
      <c r="D2267" s="42" t="s">
        <v>32</v>
      </c>
      <c r="E2267" s="45">
        <f>Source!BZ531</f>
        <v>74</v>
      </c>
      <c r="F2267" s="40"/>
      <c r="G2267" s="45">
        <f>Source!AT531</f>
        <v>74</v>
      </c>
      <c r="H2267" s="46"/>
      <c r="I2267" s="44"/>
      <c r="J2267" s="46"/>
      <c r="K2267" s="41"/>
      <c r="L2267" s="46">
        <f>SUM(AZ2261:AZ2269)</f>
        <v>482.68</v>
      </c>
    </row>
    <row r="2268" spans="1:82" ht="14.25">
      <c r="A2268" s="48"/>
      <c r="B2268" s="48" t="s">
        <v>458</v>
      </c>
      <c r="C2268" s="48" t="s">
        <v>1201</v>
      </c>
      <c r="D2268" s="49" t="s">
        <v>32</v>
      </c>
      <c r="E2268" s="50">
        <f>Source!CA531</f>
        <v>36</v>
      </c>
      <c r="F2268" s="51"/>
      <c r="G2268" s="50">
        <f>Source!AU531</f>
        <v>36</v>
      </c>
      <c r="H2268" s="52"/>
      <c r="I2268" s="53"/>
      <c r="J2268" s="52"/>
      <c r="K2268" s="48"/>
      <c r="L2268" s="52">
        <f>SUM(BA2261:BA2269)</f>
        <v>234.82</v>
      </c>
    </row>
    <row r="2269" spans="1:82" ht="15">
      <c r="C2269" s="82" t="s">
        <v>990</v>
      </c>
      <c r="D2269" s="82"/>
      <c r="E2269" s="82"/>
      <c r="F2269" s="82"/>
      <c r="G2269" s="82"/>
      <c r="H2269" s="82"/>
      <c r="I2269" s="83">
        <f>K2269/E2261</f>
        <v>1369.77</v>
      </c>
      <c r="J2269" s="83"/>
      <c r="K2269" s="83">
        <f>L2262+L2267+L2268</f>
        <v>1369.77</v>
      </c>
      <c r="L2269" s="83"/>
      <c r="AD2269">
        <f>ROUND((Source!AT531/100)*((ROUND(SUMIF(SmtRes!AQ812:'SmtRes'!AQ813,"=1",SmtRes!AD812:'SmtRes'!AD813)*Source!I531, 2)+ROUND(SUMIF(SmtRes!AQ812:'SmtRes'!AQ813,"=1",SmtRes!AC812:'SmtRes'!AC813)*Source!I531, 2))), 2)</f>
        <v>595.9</v>
      </c>
      <c r="AE2269">
        <f>ROUND((Source!AU531/100)*((ROUND(SUMIF(SmtRes!AQ812:'SmtRes'!AQ813,"=1",SmtRes!AD812:'SmtRes'!AD813)*Source!I531, 2)+ROUND(SUMIF(SmtRes!AQ812:'SmtRes'!AQ813,"=1",SmtRes!AC812:'SmtRes'!AC813)*Source!I531, 2))), 2)</f>
        <v>289.89999999999998</v>
      </c>
      <c r="AN2269" s="54">
        <f>L2262+L2267+L2268</f>
        <v>1369.77</v>
      </c>
      <c r="AO2269">
        <f>0</f>
        <v>0</v>
      </c>
      <c r="AQ2269" t="s">
        <v>991</v>
      </c>
      <c r="AR2269" s="54">
        <f>L2262</f>
        <v>652.27</v>
      </c>
      <c r="AT2269">
        <f>0</f>
        <v>0</v>
      </c>
      <c r="AV2269" t="s">
        <v>991</v>
      </c>
      <c r="AW2269">
        <f>0</f>
        <v>0</v>
      </c>
      <c r="AZ2269">
        <f>Source!X531</f>
        <v>482.68</v>
      </c>
      <c r="BA2269">
        <f>Source!Y531</f>
        <v>234.82</v>
      </c>
      <c r="BR2269" s="54">
        <f>K2269</f>
        <v>1369.77</v>
      </c>
      <c r="BU2269">
        <f>ROUND(K2269*80/100, 2)</f>
        <v>1095.82</v>
      </c>
      <c r="BV2269" s="54">
        <f>K2269-BU2269</f>
        <v>273.95000000000005</v>
      </c>
      <c r="CB2269">
        <f>Source!BM531</f>
        <v>200001</v>
      </c>
      <c r="CC2269" t="str">
        <f>Source!E531</f>
        <v>126</v>
      </c>
      <c r="CD2269">
        <v>4</v>
      </c>
    </row>
    <row r="2270" spans="1:82" ht="57">
      <c r="A2270" s="39" t="s">
        <v>588</v>
      </c>
      <c r="B2270" s="41" t="s">
        <v>1232</v>
      </c>
      <c r="C2270" s="41" t="str">
        <f>Source!G532</f>
        <v>Схема образования участка сигнализации (центральной, технологической, местной, аварийной, предупредительной и др.)</v>
      </c>
      <c r="D2270" s="42" t="str">
        <f>Source!H532</f>
        <v>участок</v>
      </c>
      <c r="E2270" s="45">
        <f>Source!K532</f>
        <v>2</v>
      </c>
      <c r="F2270" s="40"/>
      <c r="G2270" s="45">
        <f>Source!I532</f>
        <v>2</v>
      </c>
      <c r="H2270" s="46"/>
      <c r="I2270" s="44"/>
      <c r="J2270" s="46"/>
      <c r="K2270" s="41"/>
      <c r="L2270" s="46"/>
    </row>
    <row r="2271" spans="1:82" ht="15">
      <c r="A2271" s="40"/>
      <c r="B2271" s="43">
        <v>1</v>
      </c>
      <c r="C2271" s="40" t="s">
        <v>979</v>
      </c>
      <c r="D2271" s="42" t="s">
        <v>688</v>
      </c>
      <c r="E2271" s="45"/>
      <c r="F2271" s="43"/>
      <c r="G2271" s="45">
        <f>Source!U532</f>
        <v>46.980000000000004</v>
      </c>
      <c r="H2271" s="43"/>
      <c r="I2271" s="43"/>
      <c r="J2271" s="43"/>
      <c r="K2271" s="43"/>
      <c r="L2271" s="47">
        <f>SUM(L2272:L2273)-SUMIF(CE2272:CE2273, 1, L2272:L2273)</f>
        <v>17257.3</v>
      </c>
    </row>
    <row r="2272" spans="1:82" ht="14.25">
      <c r="A2272" s="41"/>
      <c r="B2272" s="41" t="s">
        <v>929</v>
      </c>
      <c r="C2272" s="41" t="s">
        <v>930</v>
      </c>
      <c r="D2272" s="42" t="s">
        <v>889</v>
      </c>
      <c r="E2272" s="45">
        <v>9.4</v>
      </c>
      <c r="F2272" s="40"/>
      <c r="G2272" s="45">
        <f>SmtRes!CX814</f>
        <v>18.8</v>
      </c>
      <c r="H2272" s="46"/>
      <c r="I2272" s="44"/>
      <c r="J2272" s="46">
        <f>SmtRes!CZ814</f>
        <v>321.2</v>
      </c>
      <c r="K2272" s="41"/>
      <c r="L2272" s="46">
        <f>SmtRes!DI814</f>
        <v>6038.56</v>
      </c>
    </row>
    <row r="2273" spans="1:82" ht="14.25">
      <c r="A2273" s="41"/>
      <c r="B2273" s="41" t="s">
        <v>923</v>
      </c>
      <c r="C2273" s="48" t="s">
        <v>924</v>
      </c>
      <c r="D2273" s="49" t="s">
        <v>889</v>
      </c>
      <c r="E2273" s="50">
        <v>14.09</v>
      </c>
      <c r="F2273" s="51"/>
      <c r="G2273" s="50">
        <f>SmtRes!CX815</f>
        <v>28.18</v>
      </c>
      <c r="H2273" s="52"/>
      <c r="I2273" s="53"/>
      <c r="J2273" s="52">
        <f>SmtRes!CZ815</f>
        <v>398.11</v>
      </c>
      <c r="K2273" s="48"/>
      <c r="L2273" s="52">
        <f>SmtRes!DI815</f>
        <v>11218.74</v>
      </c>
    </row>
    <row r="2274" spans="1:82" ht="15">
      <c r="A2274" s="41"/>
      <c r="B2274" s="41"/>
      <c r="C2274" s="56" t="s">
        <v>985</v>
      </c>
      <c r="D2274" s="42"/>
      <c r="E2274" s="45"/>
      <c r="F2274" s="40"/>
      <c r="G2274" s="45"/>
      <c r="H2274" s="46"/>
      <c r="I2274" s="44"/>
      <c r="J2274" s="46"/>
      <c r="K2274" s="41"/>
      <c r="L2274" s="46">
        <f>L2271</f>
        <v>17257.3</v>
      </c>
    </row>
    <row r="2275" spans="1:82" ht="14.25">
      <c r="A2275" s="41"/>
      <c r="B2275" s="41"/>
      <c r="C2275" s="41" t="s">
        <v>987</v>
      </c>
      <c r="D2275" s="42"/>
      <c r="E2275" s="45"/>
      <c r="F2275" s="40"/>
      <c r="G2275" s="45"/>
      <c r="H2275" s="46"/>
      <c r="I2275" s="44"/>
      <c r="J2275" s="46"/>
      <c r="K2275" s="41"/>
      <c r="L2275" s="46">
        <f>SUM(AR2270:AR2278)+SUM(AS2270:AS2278)+SUM(AT2270:AT2278)+SUM(AU2270:AU2278)+SUM(AV2270:AV2278)</f>
        <v>17257.3</v>
      </c>
    </row>
    <row r="2276" spans="1:82" ht="14.25">
      <c r="A2276" s="41"/>
      <c r="B2276" s="41" t="s">
        <v>457</v>
      </c>
      <c r="C2276" s="41" t="s">
        <v>1200</v>
      </c>
      <c r="D2276" s="42" t="s">
        <v>32</v>
      </c>
      <c r="E2276" s="45">
        <f>Source!BZ532</f>
        <v>74</v>
      </c>
      <c r="F2276" s="40"/>
      <c r="G2276" s="45">
        <f>Source!AT532</f>
        <v>74</v>
      </c>
      <c r="H2276" s="46"/>
      <c r="I2276" s="44"/>
      <c r="J2276" s="46"/>
      <c r="K2276" s="41"/>
      <c r="L2276" s="46">
        <f>SUM(AZ2270:AZ2278)</f>
        <v>12770.4</v>
      </c>
    </row>
    <row r="2277" spans="1:82" ht="14.25">
      <c r="A2277" s="48"/>
      <c r="B2277" s="48" t="s">
        <v>458</v>
      </c>
      <c r="C2277" s="48" t="s">
        <v>1201</v>
      </c>
      <c r="D2277" s="49" t="s">
        <v>32</v>
      </c>
      <c r="E2277" s="50">
        <f>Source!CA532</f>
        <v>36</v>
      </c>
      <c r="F2277" s="51"/>
      <c r="G2277" s="50">
        <f>Source!AU532</f>
        <v>36</v>
      </c>
      <c r="H2277" s="52"/>
      <c r="I2277" s="53"/>
      <c r="J2277" s="52"/>
      <c r="K2277" s="48"/>
      <c r="L2277" s="52">
        <f>SUM(BA2270:BA2278)</f>
        <v>6212.63</v>
      </c>
    </row>
    <row r="2278" spans="1:82" ht="15">
      <c r="C2278" s="82" t="s">
        <v>990</v>
      </c>
      <c r="D2278" s="82"/>
      <c r="E2278" s="82"/>
      <c r="F2278" s="82"/>
      <c r="G2278" s="82"/>
      <c r="H2278" s="82"/>
      <c r="I2278" s="83">
        <f>K2278/E2270</f>
        <v>18120.164999999997</v>
      </c>
      <c r="J2278" s="83"/>
      <c r="K2278" s="83">
        <f>L2271+L2276+L2277</f>
        <v>36240.329999999994</v>
      </c>
      <c r="L2278" s="83"/>
      <c r="AD2278">
        <f>ROUND((Source!AT532/100)*((ROUND(SUMIF(SmtRes!AQ814:'SmtRes'!AQ815,"=1",SmtRes!AD814:'SmtRes'!AD815)*Source!I532, 2)+ROUND(SUMIF(SmtRes!AQ814:'SmtRes'!AQ815,"=1",SmtRes!AC814:'SmtRes'!AC815)*Source!I532, 2))), 2)</f>
        <v>1064.58</v>
      </c>
      <c r="AE2278">
        <f>ROUND((Source!AU532/100)*((ROUND(SUMIF(SmtRes!AQ814:'SmtRes'!AQ815,"=1",SmtRes!AD814:'SmtRes'!AD815)*Source!I532, 2)+ROUND(SUMIF(SmtRes!AQ814:'SmtRes'!AQ815,"=1",SmtRes!AC814:'SmtRes'!AC815)*Source!I532, 2))), 2)</f>
        <v>517.9</v>
      </c>
      <c r="AN2278" s="54">
        <f>L2271+L2276+L2277</f>
        <v>36240.329999999994</v>
      </c>
      <c r="AO2278">
        <f>0</f>
        <v>0</v>
      </c>
      <c r="AQ2278" t="s">
        <v>991</v>
      </c>
      <c r="AR2278" s="54">
        <f>L2271</f>
        <v>17257.3</v>
      </c>
      <c r="AT2278">
        <f>0</f>
        <v>0</v>
      </c>
      <c r="AV2278" t="s">
        <v>991</v>
      </c>
      <c r="AW2278">
        <f>0</f>
        <v>0</v>
      </c>
      <c r="AZ2278">
        <f>Source!X532</f>
        <v>12770.4</v>
      </c>
      <c r="BA2278">
        <f>Source!Y532</f>
        <v>6212.63</v>
      </c>
      <c r="BR2278" s="54">
        <f>K2278</f>
        <v>36240.329999999994</v>
      </c>
      <c r="BU2278">
        <f>ROUND(K2278*80/100, 2)</f>
        <v>28992.26</v>
      </c>
      <c r="BV2278" s="54">
        <f>K2278-BU2278</f>
        <v>7248.0699999999961</v>
      </c>
      <c r="CB2278">
        <f>Source!BM532</f>
        <v>200001</v>
      </c>
      <c r="CC2278" t="str">
        <f>Source!E532</f>
        <v>127</v>
      </c>
      <c r="CD2278">
        <v>4</v>
      </c>
    </row>
    <row r="2279" spans="1:82" ht="71.25">
      <c r="A2279" s="39" t="s">
        <v>593</v>
      </c>
      <c r="B2279" s="41" t="s">
        <v>1233</v>
      </c>
      <c r="C2279" s="41" t="str">
        <f>Source!G533</f>
        <v>Технологический комплекс, включающий в себя агрегаты, связанные между собой блокировочными связями, в количестве: до 20 шт.</v>
      </c>
      <c r="D2279" s="42" t="str">
        <f>Source!H533</f>
        <v>КОМПЛ</v>
      </c>
      <c r="E2279" s="45">
        <f>Source!K533</f>
        <v>1</v>
      </c>
      <c r="F2279" s="40"/>
      <c r="G2279" s="45">
        <f>Source!I533</f>
        <v>1</v>
      </c>
      <c r="H2279" s="46"/>
      <c r="I2279" s="44"/>
      <c r="J2279" s="46"/>
      <c r="K2279" s="41"/>
      <c r="L2279" s="46"/>
    </row>
    <row r="2280" spans="1:82" ht="15">
      <c r="A2280" s="40"/>
      <c r="B2280" s="43">
        <v>1</v>
      </c>
      <c r="C2280" s="40" t="s">
        <v>979</v>
      </c>
      <c r="D2280" s="42" t="s">
        <v>688</v>
      </c>
      <c r="E2280" s="45"/>
      <c r="F2280" s="43"/>
      <c r="G2280" s="45">
        <f>Source!U533</f>
        <v>237.33</v>
      </c>
      <c r="H2280" s="43"/>
      <c r="I2280" s="43"/>
      <c r="J2280" s="43"/>
      <c r="K2280" s="43"/>
      <c r="L2280" s="47">
        <f>SUM(L2281:L2282)-SUMIF(CE2281:CE2282, 1, L2281:L2282)</f>
        <v>107045.97</v>
      </c>
    </row>
    <row r="2281" spans="1:82" ht="14.25">
      <c r="A2281" s="41"/>
      <c r="B2281" s="41" t="s">
        <v>887</v>
      </c>
      <c r="C2281" s="41" t="s">
        <v>888</v>
      </c>
      <c r="D2281" s="42" t="s">
        <v>889</v>
      </c>
      <c r="E2281" s="45">
        <v>142.4</v>
      </c>
      <c r="F2281" s="40"/>
      <c r="G2281" s="45">
        <f>SmtRes!CX816</f>
        <v>142.4</v>
      </c>
      <c r="H2281" s="46"/>
      <c r="I2281" s="44"/>
      <c r="J2281" s="46">
        <f>SmtRes!CZ816</f>
        <v>486.33</v>
      </c>
      <c r="K2281" s="41"/>
      <c r="L2281" s="46">
        <f>SmtRes!DI816</f>
        <v>69253.39</v>
      </c>
    </row>
    <row r="2282" spans="1:82" ht="14.25">
      <c r="A2282" s="41"/>
      <c r="B2282" s="41" t="s">
        <v>923</v>
      </c>
      <c r="C2282" s="48" t="s">
        <v>924</v>
      </c>
      <c r="D2282" s="49" t="s">
        <v>889</v>
      </c>
      <c r="E2282" s="50">
        <v>94.93</v>
      </c>
      <c r="F2282" s="51"/>
      <c r="G2282" s="50">
        <f>SmtRes!CX817</f>
        <v>94.93</v>
      </c>
      <c r="H2282" s="52"/>
      <c r="I2282" s="53"/>
      <c r="J2282" s="52">
        <f>SmtRes!CZ817</f>
        <v>398.11</v>
      </c>
      <c r="K2282" s="48"/>
      <c r="L2282" s="52">
        <f>SmtRes!DI817</f>
        <v>37792.58</v>
      </c>
    </row>
    <row r="2283" spans="1:82" ht="15">
      <c r="A2283" s="41"/>
      <c r="B2283" s="41"/>
      <c r="C2283" s="56" t="s">
        <v>985</v>
      </c>
      <c r="D2283" s="42"/>
      <c r="E2283" s="45"/>
      <c r="F2283" s="40"/>
      <c r="G2283" s="45"/>
      <c r="H2283" s="46"/>
      <c r="I2283" s="44"/>
      <c r="J2283" s="46"/>
      <c r="K2283" s="41"/>
      <c r="L2283" s="46">
        <f>L2280</f>
        <v>107045.97</v>
      </c>
    </row>
    <row r="2284" spans="1:82" ht="14.25">
      <c r="A2284" s="41"/>
      <c r="B2284" s="41"/>
      <c r="C2284" s="41" t="s">
        <v>987</v>
      </c>
      <c r="D2284" s="42"/>
      <c r="E2284" s="45"/>
      <c r="F2284" s="40"/>
      <c r="G2284" s="45"/>
      <c r="H2284" s="46"/>
      <c r="I2284" s="44"/>
      <c r="J2284" s="46"/>
      <c r="K2284" s="41"/>
      <c r="L2284" s="46">
        <f>SUM(AR2279:AR2287)+SUM(AS2279:AS2287)+SUM(AT2279:AT2287)+SUM(AU2279:AU2287)+SUM(AV2279:AV2287)</f>
        <v>107045.97</v>
      </c>
    </row>
    <row r="2285" spans="1:82" ht="14.25">
      <c r="A2285" s="41"/>
      <c r="B2285" s="41" t="s">
        <v>457</v>
      </c>
      <c r="C2285" s="41" t="s">
        <v>1200</v>
      </c>
      <c r="D2285" s="42" t="s">
        <v>32</v>
      </c>
      <c r="E2285" s="45">
        <f>Source!BZ533</f>
        <v>74</v>
      </c>
      <c r="F2285" s="40"/>
      <c r="G2285" s="45">
        <f>Source!AT533</f>
        <v>74</v>
      </c>
      <c r="H2285" s="46"/>
      <c r="I2285" s="44"/>
      <c r="J2285" s="46"/>
      <c r="K2285" s="41"/>
      <c r="L2285" s="46">
        <f>SUM(AZ2279:AZ2287)</f>
        <v>79214.02</v>
      </c>
    </row>
    <row r="2286" spans="1:82" ht="14.25">
      <c r="A2286" s="48"/>
      <c r="B2286" s="48" t="s">
        <v>458</v>
      </c>
      <c r="C2286" s="48" t="s">
        <v>1201</v>
      </c>
      <c r="D2286" s="49" t="s">
        <v>32</v>
      </c>
      <c r="E2286" s="50">
        <f>Source!CA533</f>
        <v>36</v>
      </c>
      <c r="F2286" s="51"/>
      <c r="G2286" s="50">
        <f>Source!AU533</f>
        <v>36</v>
      </c>
      <c r="H2286" s="52"/>
      <c r="I2286" s="53"/>
      <c r="J2286" s="52"/>
      <c r="K2286" s="48"/>
      <c r="L2286" s="52">
        <f>SUM(BA2279:BA2287)</f>
        <v>38536.550000000003</v>
      </c>
    </row>
    <row r="2287" spans="1:82" ht="15">
      <c r="C2287" s="82" t="s">
        <v>990</v>
      </c>
      <c r="D2287" s="82"/>
      <c r="E2287" s="82"/>
      <c r="F2287" s="82"/>
      <c r="G2287" s="82"/>
      <c r="H2287" s="82"/>
      <c r="I2287" s="83">
        <f>K2287/E2279</f>
        <v>224796.53999999998</v>
      </c>
      <c r="J2287" s="83"/>
      <c r="K2287" s="83">
        <f>L2280+L2285+L2286</f>
        <v>224796.53999999998</v>
      </c>
      <c r="L2287" s="83"/>
      <c r="AD2287">
        <f>ROUND((Source!AT533/100)*((ROUND(SUMIF(SmtRes!AQ816:'SmtRes'!AQ817,"=1",SmtRes!AD816:'SmtRes'!AD817)*Source!I533, 2)+ROUND(SUMIF(SmtRes!AQ816:'SmtRes'!AQ817,"=1",SmtRes!AC816:'SmtRes'!AC817)*Source!I533, 2))), 2)</f>
        <v>654.49</v>
      </c>
      <c r="AE2287">
        <f>ROUND((Source!AU533/100)*((ROUND(SUMIF(SmtRes!AQ816:'SmtRes'!AQ817,"=1",SmtRes!AD816:'SmtRes'!AD817)*Source!I533, 2)+ROUND(SUMIF(SmtRes!AQ816:'SmtRes'!AQ817,"=1",SmtRes!AC816:'SmtRes'!AC817)*Source!I533, 2))), 2)</f>
        <v>318.39999999999998</v>
      </c>
      <c r="AN2287" s="54">
        <f>L2280+L2285+L2286</f>
        <v>224796.53999999998</v>
      </c>
      <c r="AO2287">
        <f>0</f>
        <v>0</v>
      </c>
      <c r="AQ2287" t="s">
        <v>991</v>
      </c>
      <c r="AR2287" s="54">
        <f>L2280</f>
        <v>107045.97</v>
      </c>
      <c r="AT2287">
        <f>0</f>
        <v>0</v>
      </c>
      <c r="AV2287" t="s">
        <v>991</v>
      </c>
      <c r="AW2287">
        <f>0</f>
        <v>0</v>
      </c>
      <c r="AZ2287">
        <f>Source!X533</f>
        <v>79214.02</v>
      </c>
      <c r="BA2287">
        <f>Source!Y533</f>
        <v>38536.550000000003</v>
      </c>
      <c r="BR2287" s="54">
        <f>K2287</f>
        <v>224796.53999999998</v>
      </c>
      <c r="BU2287">
        <f>ROUND(K2287*80/100, 2)</f>
        <v>179837.23</v>
      </c>
      <c r="BV2287" s="54">
        <f>K2287-BU2287</f>
        <v>44959.309999999969</v>
      </c>
      <c r="CB2287">
        <f>Source!BM533</f>
        <v>200001</v>
      </c>
      <c r="CC2287" t="str">
        <f>Source!E533</f>
        <v>128</v>
      </c>
      <c r="CD2287">
        <v>4</v>
      </c>
    </row>
    <row r="2288" spans="1:82" ht="71.25">
      <c r="A2288" s="39" t="s">
        <v>597</v>
      </c>
      <c r="B2288" s="41" t="s">
        <v>1234</v>
      </c>
      <c r="C2288" s="41" t="str">
        <f>Source!G534</f>
        <v>Автоматизированная система управления II категории технической сложности с количеством каналов (Кобщ): за каждый канал свыше 20 до 39 добавлять к норме 02-01-002-05</v>
      </c>
      <c r="D2288" s="42" t="str">
        <f>Source!H534</f>
        <v>канал</v>
      </c>
      <c r="E2288" s="45">
        <f>Source!K534</f>
        <v>1</v>
      </c>
      <c r="F2288" s="40"/>
      <c r="G2288" s="45">
        <f>Source!I534</f>
        <v>1</v>
      </c>
      <c r="H2288" s="46"/>
      <c r="I2288" s="44"/>
      <c r="J2288" s="46"/>
      <c r="K2288" s="41"/>
      <c r="L2288" s="46"/>
    </row>
    <row r="2289" spans="1:82" ht="15">
      <c r="A2289" s="40"/>
      <c r="B2289" s="43">
        <v>1</v>
      </c>
      <c r="C2289" s="40" t="s">
        <v>979</v>
      </c>
      <c r="D2289" s="42" t="s">
        <v>688</v>
      </c>
      <c r="E2289" s="45"/>
      <c r="F2289" s="43"/>
      <c r="G2289" s="45">
        <f>Source!U534</f>
        <v>8.1000000000000014</v>
      </c>
      <c r="H2289" s="43"/>
      <c r="I2289" s="43"/>
      <c r="J2289" s="43"/>
      <c r="K2289" s="43"/>
      <c r="L2289" s="47">
        <f>SUM(L2290:L2293)-SUMIF(CE2290:CE2293, 1, L2290:L2293)</f>
        <v>3767.03</v>
      </c>
    </row>
    <row r="2290" spans="1:82" ht="14.25">
      <c r="A2290" s="41"/>
      <c r="B2290" s="41" t="s">
        <v>887</v>
      </c>
      <c r="C2290" s="41" t="s">
        <v>888</v>
      </c>
      <c r="D2290" s="42" t="s">
        <v>889</v>
      </c>
      <c r="E2290" s="45">
        <v>1.62</v>
      </c>
      <c r="F2290" s="40"/>
      <c r="G2290" s="45">
        <f>SmtRes!CX818</f>
        <v>1.62</v>
      </c>
      <c r="H2290" s="46"/>
      <c r="I2290" s="44"/>
      <c r="J2290" s="46">
        <f>SmtRes!CZ818</f>
        <v>486.33</v>
      </c>
      <c r="K2290" s="41"/>
      <c r="L2290" s="46">
        <f>SmtRes!DI818</f>
        <v>787.85</v>
      </c>
    </row>
    <row r="2291" spans="1:82" ht="14.25">
      <c r="A2291" s="41"/>
      <c r="B2291" s="41" t="s">
        <v>890</v>
      </c>
      <c r="C2291" s="41" t="s">
        <v>891</v>
      </c>
      <c r="D2291" s="42" t="s">
        <v>889</v>
      </c>
      <c r="E2291" s="45">
        <v>4.05</v>
      </c>
      <c r="F2291" s="40"/>
      <c r="G2291" s="45">
        <f>SmtRes!CX819</f>
        <v>4.05</v>
      </c>
      <c r="H2291" s="46"/>
      <c r="I2291" s="44"/>
      <c r="J2291" s="46">
        <f>SmtRes!CZ819</f>
        <v>443.35</v>
      </c>
      <c r="K2291" s="41"/>
      <c r="L2291" s="46">
        <f>SmtRes!DI819</f>
        <v>1795.57</v>
      </c>
    </row>
    <row r="2292" spans="1:82" ht="14.25">
      <c r="A2292" s="41"/>
      <c r="B2292" s="41" t="s">
        <v>923</v>
      </c>
      <c r="C2292" s="41" t="s">
        <v>924</v>
      </c>
      <c r="D2292" s="42" t="s">
        <v>889</v>
      </c>
      <c r="E2292" s="45">
        <v>0.81</v>
      </c>
      <c r="F2292" s="40"/>
      <c r="G2292" s="45">
        <f>SmtRes!CX820</f>
        <v>0.81</v>
      </c>
      <c r="H2292" s="46"/>
      <c r="I2292" s="44"/>
      <c r="J2292" s="46">
        <f>SmtRes!CZ820</f>
        <v>398.11</v>
      </c>
      <c r="K2292" s="41"/>
      <c r="L2292" s="46">
        <f>SmtRes!DI820</f>
        <v>322.47000000000003</v>
      </c>
    </row>
    <row r="2293" spans="1:82" ht="14.25">
      <c r="A2293" s="41"/>
      <c r="B2293" s="41" t="s">
        <v>931</v>
      </c>
      <c r="C2293" s="48" t="s">
        <v>932</v>
      </c>
      <c r="D2293" s="49" t="s">
        <v>889</v>
      </c>
      <c r="E2293" s="50">
        <v>1.62</v>
      </c>
      <c r="F2293" s="51"/>
      <c r="G2293" s="50">
        <f>SmtRes!CX821</f>
        <v>1.62</v>
      </c>
      <c r="H2293" s="52"/>
      <c r="I2293" s="53"/>
      <c r="J2293" s="52">
        <f>SmtRes!CZ821</f>
        <v>531.57000000000005</v>
      </c>
      <c r="K2293" s="48"/>
      <c r="L2293" s="52">
        <f>SmtRes!DI821</f>
        <v>861.14</v>
      </c>
    </row>
    <row r="2294" spans="1:82" ht="15">
      <c r="A2294" s="41"/>
      <c r="B2294" s="41"/>
      <c r="C2294" s="56" t="s">
        <v>985</v>
      </c>
      <c r="D2294" s="42"/>
      <c r="E2294" s="45"/>
      <c r="F2294" s="40"/>
      <c r="G2294" s="45"/>
      <c r="H2294" s="46"/>
      <c r="I2294" s="44"/>
      <c r="J2294" s="46"/>
      <c r="K2294" s="41"/>
      <c r="L2294" s="46">
        <f>L2289</f>
        <v>3767.03</v>
      </c>
    </row>
    <row r="2295" spans="1:82" ht="14.25">
      <c r="A2295" s="41"/>
      <c r="B2295" s="41"/>
      <c r="C2295" s="41" t="s">
        <v>987</v>
      </c>
      <c r="D2295" s="42"/>
      <c r="E2295" s="45"/>
      <c r="F2295" s="40"/>
      <c r="G2295" s="45"/>
      <c r="H2295" s="46"/>
      <c r="I2295" s="44"/>
      <c r="J2295" s="46"/>
      <c r="K2295" s="41"/>
      <c r="L2295" s="46">
        <f>SUM(AR2288:AR2298)+SUM(AS2288:AS2298)+SUM(AT2288:AT2298)+SUM(AU2288:AU2298)+SUM(AV2288:AV2298)</f>
        <v>3767.03</v>
      </c>
    </row>
    <row r="2296" spans="1:82" ht="14.25">
      <c r="A2296" s="41"/>
      <c r="B2296" s="41" t="s">
        <v>457</v>
      </c>
      <c r="C2296" s="41" t="s">
        <v>1200</v>
      </c>
      <c r="D2296" s="42" t="s">
        <v>32</v>
      </c>
      <c r="E2296" s="45">
        <f>Source!BZ534</f>
        <v>74</v>
      </c>
      <c r="F2296" s="40"/>
      <c r="G2296" s="45">
        <f>Source!AT534</f>
        <v>74</v>
      </c>
      <c r="H2296" s="46"/>
      <c r="I2296" s="44"/>
      <c r="J2296" s="46"/>
      <c r="K2296" s="41"/>
      <c r="L2296" s="46">
        <f>SUM(AZ2288:AZ2298)</f>
        <v>2787.6</v>
      </c>
    </row>
    <row r="2297" spans="1:82" ht="14.25">
      <c r="A2297" s="48"/>
      <c r="B2297" s="48" t="s">
        <v>458</v>
      </c>
      <c r="C2297" s="48" t="s">
        <v>1201</v>
      </c>
      <c r="D2297" s="49" t="s">
        <v>32</v>
      </c>
      <c r="E2297" s="50">
        <f>Source!CA534</f>
        <v>36</v>
      </c>
      <c r="F2297" s="51"/>
      <c r="G2297" s="50">
        <f>Source!AU534</f>
        <v>36</v>
      </c>
      <c r="H2297" s="52"/>
      <c r="I2297" s="53"/>
      <c r="J2297" s="52"/>
      <c r="K2297" s="48"/>
      <c r="L2297" s="52">
        <f>SUM(BA2288:BA2298)</f>
        <v>1356.13</v>
      </c>
    </row>
    <row r="2298" spans="1:82" ht="15">
      <c r="C2298" s="82" t="s">
        <v>990</v>
      </c>
      <c r="D2298" s="82"/>
      <c r="E2298" s="82"/>
      <c r="F2298" s="82"/>
      <c r="G2298" s="82"/>
      <c r="H2298" s="82"/>
      <c r="I2298" s="83">
        <f>K2298/E2288</f>
        <v>7910.76</v>
      </c>
      <c r="J2298" s="83"/>
      <c r="K2298" s="83">
        <f>L2289+L2296+L2297</f>
        <v>7910.76</v>
      </c>
      <c r="L2298" s="83"/>
      <c r="AD2298">
        <f>ROUND((Source!AT534/100)*((ROUND(SUMIF(SmtRes!AQ818:'SmtRes'!AQ821,"=1",SmtRes!AD818:'SmtRes'!AD821)*Source!I534, 2)+ROUND(SUMIF(SmtRes!AQ818:'SmtRes'!AQ821,"=1",SmtRes!AC818:'SmtRes'!AC821)*Source!I534, 2))), 2)</f>
        <v>1375.93</v>
      </c>
      <c r="AE2298">
        <f>ROUND((Source!AU534/100)*((ROUND(SUMIF(SmtRes!AQ818:'SmtRes'!AQ821,"=1",SmtRes!AD818:'SmtRes'!AD821)*Source!I534, 2)+ROUND(SUMIF(SmtRes!AQ818:'SmtRes'!AQ821,"=1",SmtRes!AC818:'SmtRes'!AC821)*Source!I534, 2))), 2)</f>
        <v>669.37</v>
      </c>
      <c r="AN2298" s="54">
        <f>L2289+L2296+L2297</f>
        <v>7910.76</v>
      </c>
      <c r="AO2298">
        <f>0</f>
        <v>0</v>
      </c>
      <c r="AQ2298" t="s">
        <v>991</v>
      </c>
      <c r="AR2298" s="54">
        <f>L2289</f>
        <v>3767.03</v>
      </c>
      <c r="AT2298">
        <f>0</f>
        <v>0</v>
      </c>
      <c r="AV2298" t="s">
        <v>991</v>
      </c>
      <c r="AW2298">
        <f>0</f>
        <v>0</v>
      </c>
      <c r="AZ2298">
        <f>Source!X534</f>
        <v>2787.6</v>
      </c>
      <c r="BA2298">
        <f>Source!Y534</f>
        <v>1356.13</v>
      </c>
      <c r="BR2298" s="54">
        <f>K2298</f>
        <v>7910.76</v>
      </c>
      <c r="BU2298">
        <f>ROUND(K2298*80/100, 2)</f>
        <v>6328.61</v>
      </c>
      <c r="BV2298" s="54">
        <f>K2298-BU2298</f>
        <v>1582.1500000000005</v>
      </c>
      <c r="CB2298">
        <f>Source!BM534</f>
        <v>200002</v>
      </c>
      <c r="CC2298" t="str">
        <f>Source!E534</f>
        <v>129</v>
      </c>
      <c r="CD2298">
        <v>4</v>
      </c>
    </row>
    <row r="2299" spans="1:82" ht="71.25">
      <c r="A2299" s="39" t="s">
        <v>603</v>
      </c>
      <c r="B2299" s="41" t="s">
        <v>1234</v>
      </c>
      <c r="C2299" s="41" t="str">
        <f>Source!G535</f>
        <v>Автоматизированная система управления II категории технической сложности с количеством каналов (Кобщ): за каждый канал свыше 20 до 39 добавлять к норме 02-01-002-05</v>
      </c>
      <c r="D2299" s="42" t="str">
        <f>Source!H535</f>
        <v>канал</v>
      </c>
      <c r="E2299" s="45">
        <f>Source!K535</f>
        <v>1</v>
      </c>
      <c r="F2299" s="40"/>
      <c r="G2299" s="45">
        <f>Source!I535</f>
        <v>1</v>
      </c>
      <c r="H2299" s="46"/>
      <c r="I2299" s="44"/>
      <c r="J2299" s="46"/>
      <c r="K2299" s="41"/>
      <c r="L2299" s="46"/>
    </row>
    <row r="2300" spans="1:82" ht="15">
      <c r="A2300" s="40"/>
      <c r="B2300" s="43">
        <v>1</v>
      </c>
      <c r="C2300" s="40" t="s">
        <v>979</v>
      </c>
      <c r="D2300" s="42" t="s">
        <v>688</v>
      </c>
      <c r="E2300" s="45"/>
      <c r="F2300" s="43"/>
      <c r="G2300" s="45">
        <f>Source!U535</f>
        <v>8.1000000000000014</v>
      </c>
      <c r="H2300" s="43"/>
      <c r="I2300" s="43"/>
      <c r="J2300" s="43"/>
      <c r="K2300" s="43"/>
      <c r="L2300" s="47">
        <f>SUM(L2301:L2304)-SUMIF(CE2301:CE2304, 1, L2301:L2304)</f>
        <v>3767.03</v>
      </c>
    </row>
    <row r="2301" spans="1:82" ht="14.25">
      <c r="A2301" s="41"/>
      <c r="B2301" s="41" t="s">
        <v>887</v>
      </c>
      <c r="C2301" s="41" t="s">
        <v>888</v>
      </c>
      <c r="D2301" s="42" t="s">
        <v>889</v>
      </c>
      <c r="E2301" s="45">
        <v>1.62</v>
      </c>
      <c r="F2301" s="40"/>
      <c r="G2301" s="45">
        <f>SmtRes!CX822</f>
        <v>1.62</v>
      </c>
      <c r="H2301" s="46"/>
      <c r="I2301" s="44"/>
      <c r="J2301" s="46">
        <f>SmtRes!CZ822</f>
        <v>486.33</v>
      </c>
      <c r="K2301" s="41"/>
      <c r="L2301" s="46">
        <f>SmtRes!DI822</f>
        <v>787.85</v>
      </c>
    </row>
    <row r="2302" spans="1:82" ht="14.25">
      <c r="A2302" s="41"/>
      <c r="B2302" s="41" t="s">
        <v>890</v>
      </c>
      <c r="C2302" s="41" t="s">
        <v>891</v>
      </c>
      <c r="D2302" s="42" t="s">
        <v>889</v>
      </c>
      <c r="E2302" s="45">
        <v>4.05</v>
      </c>
      <c r="F2302" s="40"/>
      <c r="G2302" s="45">
        <f>SmtRes!CX823</f>
        <v>4.05</v>
      </c>
      <c r="H2302" s="46"/>
      <c r="I2302" s="44"/>
      <c r="J2302" s="46">
        <f>SmtRes!CZ823</f>
        <v>443.35</v>
      </c>
      <c r="K2302" s="41"/>
      <c r="L2302" s="46">
        <f>SmtRes!DI823</f>
        <v>1795.57</v>
      </c>
    </row>
    <row r="2303" spans="1:82" ht="14.25">
      <c r="A2303" s="41"/>
      <c r="B2303" s="41" t="s">
        <v>923</v>
      </c>
      <c r="C2303" s="41" t="s">
        <v>924</v>
      </c>
      <c r="D2303" s="42" t="s">
        <v>889</v>
      </c>
      <c r="E2303" s="45">
        <v>0.81</v>
      </c>
      <c r="F2303" s="40"/>
      <c r="G2303" s="45">
        <f>SmtRes!CX824</f>
        <v>0.81</v>
      </c>
      <c r="H2303" s="46"/>
      <c r="I2303" s="44"/>
      <c r="J2303" s="46">
        <f>SmtRes!CZ824</f>
        <v>398.11</v>
      </c>
      <c r="K2303" s="41"/>
      <c r="L2303" s="46">
        <f>SmtRes!DI824</f>
        <v>322.47000000000003</v>
      </c>
    </row>
    <row r="2304" spans="1:82" ht="14.25">
      <c r="A2304" s="41"/>
      <c r="B2304" s="41" t="s">
        <v>931</v>
      </c>
      <c r="C2304" s="48" t="s">
        <v>932</v>
      </c>
      <c r="D2304" s="49" t="s">
        <v>889</v>
      </c>
      <c r="E2304" s="50">
        <v>1.62</v>
      </c>
      <c r="F2304" s="51"/>
      <c r="G2304" s="50">
        <f>SmtRes!CX825</f>
        <v>1.62</v>
      </c>
      <c r="H2304" s="52"/>
      <c r="I2304" s="53"/>
      <c r="J2304" s="52">
        <f>SmtRes!CZ825</f>
        <v>531.57000000000005</v>
      </c>
      <c r="K2304" s="48"/>
      <c r="L2304" s="52">
        <f>SmtRes!DI825</f>
        <v>861.14</v>
      </c>
    </row>
    <row r="2305" spans="1:82" ht="15">
      <c r="A2305" s="41"/>
      <c r="B2305" s="41"/>
      <c r="C2305" s="56" t="s">
        <v>985</v>
      </c>
      <c r="D2305" s="42"/>
      <c r="E2305" s="45"/>
      <c r="F2305" s="40"/>
      <c r="G2305" s="45"/>
      <c r="H2305" s="46"/>
      <c r="I2305" s="44"/>
      <c r="J2305" s="46"/>
      <c r="K2305" s="41"/>
      <c r="L2305" s="46">
        <f>L2300</f>
        <v>3767.03</v>
      </c>
    </row>
    <row r="2306" spans="1:82" ht="14.25">
      <c r="A2306" s="41"/>
      <c r="B2306" s="41"/>
      <c r="C2306" s="41" t="s">
        <v>987</v>
      </c>
      <c r="D2306" s="42"/>
      <c r="E2306" s="45"/>
      <c r="F2306" s="40"/>
      <c r="G2306" s="45"/>
      <c r="H2306" s="46"/>
      <c r="I2306" s="44"/>
      <c r="J2306" s="46"/>
      <c r="K2306" s="41"/>
      <c r="L2306" s="46">
        <f>SUM(AR2299:AR2309)+SUM(AS2299:AS2309)+SUM(AT2299:AT2309)+SUM(AU2299:AU2309)+SUM(AV2299:AV2309)</f>
        <v>3767.03</v>
      </c>
    </row>
    <row r="2307" spans="1:82" ht="14.25">
      <c r="A2307" s="41"/>
      <c r="B2307" s="41" t="s">
        <v>457</v>
      </c>
      <c r="C2307" s="41" t="s">
        <v>1200</v>
      </c>
      <c r="D2307" s="42" t="s">
        <v>32</v>
      </c>
      <c r="E2307" s="45">
        <f>Source!BZ535</f>
        <v>74</v>
      </c>
      <c r="F2307" s="40"/>
      <c r="G2307" s="45">
        <f>Source!AT535</f>
        <v>74</v>
      </c>
      <c r="H2307" s="46"/>
      <c r="I2307" s="44"/>
      <c r="J2307" s="46"/>
      <c r="K2307" s="41"/>
      <c r="L2307" s="46">
        <f>SUM(AZ2299:AZ2309)</f>
        <v>2787.6</v>
      </c>
    </row>
    <row r="2308" spans="1:82" ht="14.25">
      <c r="A2308" s="48"/>
      <c r="B2308" s="48" t="s">
        <v>458</v>
      </c>
      <c r="C2308" s="48" t="s">
        <v>1201</v>
      </c>
      <c r="D2308" s="49" t="s">
        <v>32</v>
      </c>
      <c r="E2308" s="50">
        <f>Source!CA535</f>
        <v>36</v>
      </c>
      <c r="F2308" s="51"/>
      <c r="G2308" s="50">
        <f>Source!AU535</f>
        <v>36</v>
      </c>
      <c r="H2308" s="52"/>
      <c r="I2308" s="53"/>
      <c r="J2308" s="52"/>
      <c r="K2308" s="48"/>
      <c r="L2308" s="52">
        <f>SUM(BA2299:BA2309)</f>
        <v>1356.13</v>
      </c>
    </row>
    <row r="2309" spans="1:82" ht="15">
      <c r="C2309" s="82" t="s">
        <v>990</v>
      </c>
      <c r="D2309" s="82"/>
      <c r="E2309" s="82"/>
      <c r="F2309" s="82"/>
      <c r="G2309" s="82"/>
      <c r="H2309" s="82"/>
      <c r="I2309" s="83">
        <f>K2309/E2299</f>
        <v>7910.76</v>
      </c>
      <c r="J2309" s="83"/>
      <c r="K2309" s="83">
        <f>L2300+L2307+L2308</f>
        <v>7910.76</v>
      </c>
      <c r="L2309" s="83"/>
      <c r="AD2309">
        <f>ROUND((Source!AT535/100)*((ROUND(SUMIF(SmtRes!AQ822:'SmtRes'!AQ825,"=1",SmtRes!AD822:'SmtRes'!AD825)*Source!I535, 2)+ROUND(SUMIF(SmtRes!AQ822:'SmtRes'!AQ825,"=1",SmtRes!AC822:'SmtRes'!AC825)*Source!I535, 2))), 2)</f>
        <v>1375.93</v>
      </c>
      <c r="AE2309">
        <f>ROUND((Source!AU535/100)*((ROUND(SUMIF(SmtRes!AQ822:'SmtRes'!AQ825,"=1",SmtRes!AD822:'SmtRes'!AD825)*Source!I535, 2)+ROUND(SUMIF(SmtRes!AQ822:'SmtRes'!AQ825,"=1",SmtRes!AC822:'SmtRes'!AC825)*Source!I535, 2))), 2)</f>
        <v>669.37</v>
      </c>
      <c r="AN2309" s="54">
        <f>L2300+L2307+L2308</f>
        <v>7910.76</v>
      </c>
      <c r="AO2309">
        <f>0</f>
        <v>0</v>
      </c>
      <c r="AQ2309" t="s">
        <v>991</v>
      </c>
      <c r="AR2309" s="54">
        <f>L2300</f>
        <v>3767.03</v>
      </c>
      <c r="AT2309">
        <f>0</f>
        <v>0</v>
      </c>
      <c r="AV2309" t="s">
        <v>991</v>
      </c>
      <c r="AW2309">
        <f>0</f>
        <v>0</v>
      </c>
      <c r="AZ2309">
        <f>Source!X535</f>
        <v>2787.6</v>
      </c>
      <c r="BA2309">
        <f>Source!Y535</f>
        <v>1356.13</v>
      </c>
      <c r="BR2309" s="54">
        <f>K2309</f>
        <v>7910.76</v>
      </c>
      <c r="BU2309">
        <f>ROUND(K2309*80/100, 2)</f>
        <v>6328.61</v>
      </c>
      <c r="BV2309" s="54">
        <f>K2309-BU2309</f>
        <v>1582.1500000000005</v>
      </c>
      <c r="CB2309">
        <f>Source!BM535</f>
        <v>200002</v>
      </c>
      <c r="CC2309" t="str">
        <f>Source!E535</f>
        <v>130</v>
      </c>
      <c r="CD2309">
        <v>4</v>
      </c>
    </row>
    <row r="2311" spans="1:82" ht="15">
      <c r="A2311" s="60"/>
      <c r="B2311" s="61"/>
      <c r="C2311" s="76" t="s">
        <v>1030</v>
      </c>
      <c r="D2311" s="76"/>
      <c r="E2311" s="76"/>
      <c r="F2311" s="76"/>
      <c r="G2311" s="76"/>
      <c r="H2311" s="76"/>
      <c r="I2311" s="47"/>
      <c r="J2311" s="60"/>
      <c r="K2311" s="62"/>
      <c r="L2311" s="47">
        <f>L2313+L2314+L2320+L2324</f>
        <v>1268763.5499999996</v>
      </c>
    </row>
    <row r="2312" spans="1:82" ht="14.25">
      <c r="A2312" s="57"/>
      <c r="B2312" s="59"/>
      <c r="C2312" s="79" t="s">
        <v>1031</v>
      </c>
      <c r="D2312" s="77"/>
      <c r="E2312" s="77"/>
      <c r="F2312" s="77"/>
      <c r="G2312" s="77"/>
      <c r="H2312" s="77"/>
      <c r="I2312" s="46"/>
      <c r="J2312" s="57"/>
      <c r="K2312" s="43"/>
      <c r="L2312" s="46"/>
    </row>
    <row r="2313" spans="1:82" ht="14.25">
      <c r="A2313" s="57"/>
      <c r="B2313" s="59"/>
      <c r="C2313" s="77" t="s">
        <v>1032</v>
      </c>
      <c r="D2313" s="77"/>
      <c r="E2313" s="77"/>
      <c r="F2313" s="77"/>
      <c r="G2313" s="77"/>
      <c r="H2313" s="77"/>
      <c r="I2313" s="46"/>
      <c r="J2313" s="57"/>
      <c r="K2313" s="43"/>
      <c r="L2313" s="46">
        <f>SUM(AR1962:AR2309)</f>
        <v>1268763.5499999996</v>
      </c>
    </row>
    <row r="2314" spans="1:82" ht="14.25" hidden="1">
      <c r="A2314" s="57"/>
      <c r="B2314" s="59"/>
      <c r="C2314" s="77" t="s">
        <v>1033</v>
      </c>
      <c r="D2314" s="77"/>
      <c r="E2314" s="77"/>
      <c r="F2314" s="77"/>
      <c r="G2314" s="77"/>
      <c r="H2314" s="77"/>
      <c r="I2314" s="46"/>
      <c r="J2314" s="57"/>
      <c r="K2314" s="43"/>
      <c r="L2314" s="46">
        <f>L2316+L2319+L2318</f>
        <v>0</v>
      </c>
    </row>
    <row r="2315" spans="1:82" ht="14.25" hidden="1">
      <c r="A2315" s="57"/>
      <c r="B2315" s="59"/>
      <c r="C2315" s="79" t="s">
        <v>1034</v>
      </c>
      <c r="D2315" s="77"/>
      <c r="E2315" s="77"/>
      <c r="F2315" s="77"/>
      <c r="G2315" s="77"/>
      <c r="H2315" s="77"/>
      <c r="I2315" s="46"/>
      <c r="J2315" s="57"/>
      <c r="K2315" s="43"/>
      <c r="L2315" s="46"/>
    </row>
    <row r="2316" spans="1:82" ht="14.25" hidden="1">
      <c r="A2316" s="57"/>
      <c r="B2316" s="59"/>
      <c r="C2316" s="77" t="s">
        <v>1033</v>
      </c>
      <c r="D2316" s="77"/>
      <c r="E2316" s="77"/>
      <c r="F2316" s="77"/>
      <c r="G2316" s="77"/>
      <c r="H2316" s="77"/>
      <c r="I2316" s="46"/>
      <c r="J2316" s="57"/>
      <c r="K2316" s="43"/>
      <c r="L2316" s="46">
        <f>SUM(AO1962:AO2309)</f>
        <v>0</v>
      </c>
    </row>
    <row r="2317" spans="1:82" ht="14.25" hidden="1">
      <c r="A2317" s="57"/>
      <c r="B2317" s="59"/>
      <c r="C2317" s="79" t="s">
        <v>1035</v>
      </c>
      <c r="D2317" s="77"/>
      <c r="E2317" s="77"/>
      <c r="F2317" s="77"/>
      <c r="G2317" s="77"/>
      <c r="H2317" s="77"/>
      <c r="I2317" s="46"/>
      <c r="J2317" s="57"/>
      <c r="K2317" s="43"/>
      <c r="L2317" s="46"/>
    </row>
    <row r="2318" spans="1:82" ht="14.25" hidden="1">
      <c r="A2318" s="57"/>
      <c r="B2318" s="59"/>
      <c r="C2318" s="77" t="s">
        <v>1055</v>
      </c>
      <c r="D2318" s="77"/>
      <c r="E2318" s="77"/>
      <c r="F2318" s="77"/>
      <c r="G2318" s="77"/>
      <c r="H2318" s="77"/>
      <c r="I2318" s="46"/>
      <c r="J2318" s="57"/>
      <c r="K2318" s="43"/>
      <c r="L2318" s="46">
        <f>SUM(AT1962:AT2309)</f>
        <v>0</v>
      </c>
    </row>
    <row r="2319" spans="1:82" ht="14.25" hidden="1">
      <c r="A2319" s="57"/>
      <c r="B2319" s="59"/>
      <c r="C2319" s="77" t="s">
        <v>1036</v>
      </c>
      <c r="D2319" s="77"/>
      <c r="E2319" s="77"/>
      <c r="F2319" s="77"/>
      <c r="G2319" s="77"/>
      <c r="H2319" s="77"/>
      <c r="I2319" s="46"/>
      <c r="J2319" s="57"/>
      <c r="K2319" s="43"/>
      <c r="L2319" s="46">
        <f>SUM(AV1962:AV2309)</f>
        <v>0</v>
      </c>
    </row>
    <row r="2320" spans="1:82" ht="14.25" hidden="1">
      <c r="A2320" s="57"/>
      <c r="B2320" s="59"/>
      <c r="C2320" s="77" t="s">
        <v>1037</v>
      </c>
      <c r="D2320" s="77"/>
      <c r="E2320" s="77"/>
      <c r="F2320" s="77"/>
      <c r="G2320" s="77"/>
      <c r="H2320" s="77"/>
      <c r="I2320" s="46"/>
      <c r="J2320" s="57"/>
      <c r="K2320" s="43"/>
      <c r="L2320" s="46">
        <f>L2322+L2323</f>
        <v>0</v>
      </c>
    </row>
    <row r="2321" spans="1:12" ht="14.25" hidden="1">
      <c r="A2321" s="57"/>
      <c r="B2321" s="59"/>
      <c r="C2321" s="79" t="s">
        <v>1034</v>
      </c>
      <c r="D2321" s="77"/>
      <c r="E2321" s="77"/>
      <c r="F2321" s="77"/>
      <c r="G2321" s="77"/>
      <c r="H2321" s="77"/>
      <c r="I2321" s="46"/>
      <c r="J2321" s="57"/>
      <c r="K2321" s="43"/>
      <c r="L2321" s="46"/>
    </row>
    <row r="2322" spans="1:12" ht="14.25" hidden="1">
      <c r="A2322" s="57"/>
      <c r="B2322" s="59"/>
      <c r="C2322" s="77" t="s">
        <v>1038</v>
      </c>
      <c r="D2322" s="77"/>
      <c r="E2322" s="77"/>
      <c r="F2322" s="77"/>
      <c r="G2322" s="77"/>
      <c r="H2322" s="77"/>
      <c r="I2322" s="46"/>
      <c r="J2322" s="57"/>
      <c r="K2322" s="43"/>
      <c r="L2322" s="46">
        <f>SUM(AW1962:AW2309)-SUM(BK1962:BK2309)</f>
        <v>0</v>
      </c>
    </row>
    <row r="2323" spans="1:12" ht="14.25" hidden="1">
      <c r="A2323" s="57"/>
      <c r="B2323" s="59"/>
      <c r="C2323" s="77" t="s">
        <v>1039</v>
      </c>
      <c r="D2323" s="77"/>
      <c r="E2323" s="77"/>
      <c r="F2323" s="77"/>
      <c r="G2323" s="77"/>
      <c r="H2323" s="77"/>
      <c r="I2323" s="46"/>
      <c r="J2323" s="57"/>
      <c r="K2323" s="43"/>
      <c r="L2323" s="46">
        <f>SUM(BC1962:BC2309)</f>
        <v>0</v>
      </c>
    </row>
    <row r="2324" spans="1:12" ht="14.25" hidden="1">
      <c r="A2324" s="57"/>
      <c r="B2324" s="59"/>
      <c r="C2324" s="77" t="s">
        <v>1040</v>
      </c>
      <c r="D2324" s="77"/>
      <c r="E2324" s="77"/>
      <c r="F2324" s="77"/>
      <c r="G2324" s="77"/>
      <c r="H2324" s="77"/>
      <c r="I2324" s="46"/>
      <c r="J2324" s="57"/>
      <c r="K2324" s="43"/>
      <c r="L2324" s="46">
        <f>SUM(BB1962:BB2309)</f>
        <v>0</v>
      </c>
    </row>
    <row r="2325" spans="1:12" ht="14.25">
      <c r="A2325" s="57"/>
      <c r="B2325" s="59"/>
      <c r="C2325" s="77" t="s">
        <v>1041</v>
      </c>
      <c r="D2325" s="77"/>
      <c r="E2325" s="77"/>
      <c r="F2325" s="77"/>
      <c r="G2325" s="77"/>
      <c r="H2325" s="77"/>
      <c r="I2325" s="46"/>
      <c r="J2325" s="57"/>
      <c r="K2325" s="43"/>
      <c r="L2325" s="46">
        <f>SUM(AR1962:AR2309)+SUM(AT1962:AT2309)+SUM(AV1962:AV2309)</f>
        <v>1268763.5499999996</v>
      </c>
    </row>
    <row r="2326" spans="1:12" ht="14.25">
      <c r="A2326" s="57"/>
      <c r="B2326" s="59"/>
      <c r="C2326" s="77" t="s">
        <v>1042</v>
      </c>
      <c r="D2326" s="77"/>
      <c r="E2326" s="77"/>
      <c r="F2326" s="77"/>
      <c r="G2326" s="77"/>
      <c r="H2326" s="77"/>
      <c r="I2326" s="46"/>
      <c r="J2326" s="57"/>
      <c r="K2326" s="43"/>
      <c r="L2326" s="46">
        <f>SUM(AZ1962:AZ2309)</f>
        <v>938885.02</v>
      </c>
    </row>
    <row r="2327" spans="1:12" ht="14.25">
      <c r="A2327" s="57"/>
      <c r="B2327" s="59"/>
      <c r="C2327" s="77" t="s">
        <v>1043</v>
      </c>
      <c r="D2327" s="77"/>
      <c r="E2327" s="77"/>
      <c r="F2327" s="77"/>
      <c r="G2327" s="77"/>
      <c r="H2327" s="77"/>
      <c r="I2327" s="46"/>
      <c r="J2327" s="57"/>
      <c r="K2327" s="43"/>
      <c r="L2327" s="46">
        <f>SUM(BA1962:BA2309)</f>
        <v>456754.87000000005</v>
      </c>
    </row>
    <row r="2328" spans="1:12" ht="14.25" hidden="1">
      <c r="A2328" s="57"/>
      <c r="B2328" s="59"/>
      <c r="C2328" s="77" t="s">
        <v>1044</v>
      </c>
      <c r="D2328" s="77"/>
      <c r="E2328" s="77"/>
      <c r="F2328" s="77"/>
      <c r="G2328" s="77"/>
      <c r="H2328" s="77"/>
      <c r="I2328" s="46"/>
      <c r="J2328" s="57"/>
      <c r="K2328" s="43"/>
      <c r="L2328" s="46">
        <f>L2330+L2331</f>
        <v>0</v>
      </c>
    </row>
    <row r="2329" spans="1:12" ht="14.25" hidden="1">
      <c r="A2329" s="57"/>
      <c r="B2329" s="59"/>
      <c r="C2329" s="79" t="s">
        <v>1031</v>
      </c>
      <c r="D2329" s="77"/>
      <c r="E2329" s="77"/>
      <c r="F2329" s="77"/>
      <c r="G2329" s="77"/>
      <c r="H2329" s="77"/>
      <c r="I2329" s="46"/>
      <c r="J2329" s="57"/>
      <c r="K2329" s="43"/>
      <c r="L2329" s="46"/>
    </row>
    <row r="2330" spans="1:12" ht="14.25" hidden="1">
      <c r="A2330" s="57"/>
      <c r="B2330" s="59"/>
      <c r="C2330" s="77" t="s">
        <v>1045</v>
      </c>
      <c r="D2330" s="77"/>
      <c r="E2330" s="77"/>
      <c r="F2330" s="77"/>
      <c r="G2330" s="77"/>
      <c r="H2330" s="77"/>
      <c r="I2330" s="46"/>
      <c r="J2330" s="57"/>
      <c r="K2330" s="43"/>
      <c r="L2330" s="46">
        <f>SUM(BK1962:BK2309)</f>
        <v>0</v>
      </c>
    </row>
    <row r="2331" spans="1:12" ht="14.25" hidden="1">
      <c r="A2331" s="57"/>
      <c r="B2331" s="59"/>
      <c r="C2331" s="77" t="s">
        <v>1046</v>
      </c>
      <c r="D2331" s="77"/>
      <c r="E2331" s="77"/>
      <c r="F2331" s="77"/>
      <c r="G2331" s="77"/>
      <c r="H2331" s="77"/>
      <c r="I2331" s="46"/>
      <c r="J2331" s="57"/>
      <c r="K2331" s="43"/>
      <c r="L2331" s="46">
        <f>SUM(BD1962:BD2309)</f>
        <v>0</v>
      </c>
    </row>
    <row r="2332" spans="1:12" ht="14.25" hidden="1">
      <c r="A2332" s="57"/>
      <c r="B2332" s="59"/>
      <c r="C2332" s="77" t="s">
        <v>1047</v>
      </c>
      <c r="D2332" s="77"/>
      <c r="E2332" s="77"/>
      <c r="F2332" s="77"/>
      <c r="G2332" s="77"/>
      <c r="H2332" s="77"/>
      <c r="I2332" s="46"/>
      <c r="J2332" s="57"/>
      <c r="K2332" s="43"/>
      <c r="L2332" s="46"/>
    </row>
    <row r="2333" spans="1:12" ht="14.25" hidden="1">
      <c r="A2333" s="57"/>
      <c r="B2333" s="59"/>
      <c r="C2333" s="77" t="s">
        <v>1048</v>
      </c>
      <c r="D2333" s="77"/>
      <c r="E2333" s="77"/>
      <c r="F2333" s="77"/>
      <c r="G2333" s="77"/>
      <c r="H2333" s="77"/>
      <c r="I2333" s="46"/>
      <c r="J2333" s="57"/>
      <c r="K2333" s="43"/>
      <c r="L2333" s="46">
        <f>SUM(BO1962:BO2309)</f>
        <v>0</v>
      </c>
    </row>
    <row r="2334" spans="1:12" ht="15">
      <c r="A2334" s="60"/>
      <c r="B2334" s="61"/>
      <c r="C2334" s="76" t="s">
        <v>1049</v>
      </c>
      <c r="D2334" s="76"/>
      <c r="E2334" s="76"/>
      <c r="F2334" s="76"/>
      <c r="G2334" s="76"/>
      <c r="H2334" s="76"/>
      <c r="I2334" s="47"/>
      <c r="J2334" s="60"/>
      <c r="K2334" s="62"/>
      <c r="L2334" s="47">
        <f>L2311+L2326+L2327+L2328+L2332+L2333</f>
        <v>2664403.4399999995</v>
      </c>
    </row>
    <row r="2335" spans="1:12" ht="14.25">
      <c r="A2335" s="57"/>
      <c r="B2335" s="59"/>
      <c r="C2335" s="79" t="s">
        <v>1050</v>
      </c>
      <c r="D2335" s="77"/>
      <c r="E2335" s="77"/>
      <c r="F2335" s="77"/>
      <c r="G2335" s="77"/>
      <c r="H2335" s="77"/>
      <c r="I2335" s="46"/>
      <c r="J2335" s="57"/>
      <c r="K2335" s="43"/>
      <c r="L2335" s="46"/>
    </row>
    <row r="2336" spans="1:12" ht="14.25" hidden="1">
      <c r="A2336" s="57"/>
      <c r="B2336" s="59"/>
      <c r="C2336" s="77" t="s">
        <v>1051</v>
      </c>
      <c r="D2336" s="77"/>
      <c r="E2336" s="77"/>
      <c r="F2336" s="77"/>
      <c r="G2336" s="77"/>
      <c r="H2336" s="77"/>
      <c r="I2336" s="46"/>
      <c r="J2336" s="57"/>
      <c r="K2336" s="43"/>
      <c r="L2336" s="46">
        <f>SUM(AX1962:AX2309)</f>
        <v>0</v>
      </c>
    </row>
    <row r="2337" spans="1:82" ht="14.25" hidden="1">
      <c r="A2337" s="57"/>
      <c r="B2337" s="59"/>
      <c r="C2337" s="77" t="s">
        <v>1052</v>
      </c>
      <c r="D2337" s="77"/>
      <c r="E2337" s="77"/>
      <c r="F2337" s="77"/>
      <c r="G2337" s="77"/>
      <c r="H2337" s="77"/>
      <c r="I2337" s="46"/>
      <c r="J2337" s="57"/>
      <c r="K2337" s="43"/>
      <c r="L2337" s="46">
        <f>SUM(AY1962:AY2309)</f>
        <v>0</v>
      </c>
    </row>
    <row r="2338" spans="1:82" ht="14.25">
      <c r="A2338" s="57"/>
      <c r="B2338" s="59"/>
      <c r="C2338" s="77" t="s">
        <v>1053</v>
      </c>
      <c r="D2338" s="77"/>
      <c r="E2338" s="77"/>
      <c r="F2338" s="78"/>
      <c r="G2338" s="45">
        <f>Source!F559</f>
        <v>3165.3507999999993</v>
      </c>
      <c r="H2338" s="57"/>
      <c r="I2338" s="57"/>
      <c r="J2338" s="57"/>
      <c r="K2338" s="57"/>
      <c r="L2338" s="57"/>
    </row>
    <row r="2339" spans="1:82" ht="14.25" hidden="1" customHeight="1">
      <c r="A2339" s="57"/>
      <c r="B2339" s="59"/>
      <c r="C2339" s="77" t="s">
        <v>1054</v>
      </c>
      <c r="D2339" s="77"/>
      <c r="E2339" s="77"/>
      <c r="F2339" s="78"/>
      <c r="G2339" s="45">
        <f>Source!F560</f>
        <v>0</v>
      </c>
      <c r="H2339" s="57"/>
      <c r="I2339" s="57"/>
      <c r="J2339" s="57"/>
      <c r="K2339" s="57"/>
      <c r="L2339" s="57"/>
    </row>
    <row r="2341" spans="1:82" ht="14.25">
      <c r="C2341" s="73" t="str">
        <f>Source!H576</f>
        <v>НДС 20%</v>
      </c>
      <c r="D2341" s="73"/>
      <c r="E2341" s="73"/>
      <c r="F2341" s="73"/>
      <c r="G2341" s="73"/>
      <c r="H2341" s="73"/>
      <c r="I2341" s="73"/>
      <c r="J2341" s="73"/>
      <c r="K2341" s="73"/>
      <c r="L2341" s="55">
        <f>IF(Source!Y576=0, "", Source!Y576)</f>
        <v>532880.68999999994</v>
      </c>
    </row>
    <row r="2342" spans="1:82" ht="14.25">
      <c r="C2342" s="73" t="str">
        <f>Source!H577</f>
        <v>ИТОГО с НДС</v>
      </c>
      <c r="D2342" s="73"/>
      <c r="E2342" s="73"/>
      <c r="F2342" s="73"/>
      <c r="G2342" s="73"/>
      <c r="H2342" s="73"/>
      <c r="I2342" s="73"/>
      <c r="J2342" s="73"/>
      <c r="K2342" s="73"/>
      <c r="L2342" s="55">
        <f>IF(Source!Y577=0, "", Source!Y577)</f>
        <v>3197284.13</v>
      </c>
    </row>
    <row r="2344" spans="1:82" ht="16.5">
      <c r="A2344" s="81" t="s">
        <v>1235</v>
      </c>
      <c r="B2344" s="81"/>
      <c r="C2344" s="81"/>
      <c r="D2344" s="81"/>
      <c r="E2344" s="81"/>
      <c r="F2344" s="81"/>
      <c r="G2344" s="81"/>
      <c r="H2344" s="81"/>
      <c r="I2344" s="81"/>
      <c r="J2344" s="81"/>
      <c r="K2344" s="81"/>
      <c r="L2344" s="81"/>
    </row>
    <row r="2345" spans="1:82" ht="71.25">
      <c r="A2345" s="63" t="s">
        <v>605</v>
      </c>
      <c r="B2345" s="48" t="str">
        <f>Source!F583</f>
        <v>цена поставщика</v>
      </c>
      <c r="C2345" s="48" t="s">
        <v>1236</v>
      </c>
      <c r="D2345" s="49" t="str">
        <f>Source!H583</f>
        <v>КОМП</v>
      </c>
      <c r="E2345" s="50">
        <f>Source!K583</f>
        <v>1</v>
      </c>
      <c r="F2345" s="51"/>
      <c r="G2345" s="50">
        <f>Source!I583</f>
        <v>1</v>
      </c>
      <c r="H2345" s="52"/>
      <c r="I2345" s="53"/>
      <c r="J2345" s="52">
        <f>Source!AL583</f>
        <v>19016886.420000002</v>
      </c>
      <c r="K2345" s="48"/>
      <c r="L2345" s="52">
        <f>Source!HG583</f>
        <v>19016886.420000002</v>
      </c>
    </row>
    <row r="2346" spans="1:82" ht="15">
      <c r="C2346" s="82" t="s">
        <v>990</v>
      </c>
      <c r="D2346" s="82"/>
      <c r="E2346" s="82"/>
      <c r="F2346" s="82"/>
      <c r="G2346" s="82"/>
      <c r="H2346" s="82"/>
      <c r="I2346" s="83">
        <f>K2346/E2345</f>
        <v>19016886.420000002</v>
      </c>
      <c r="J2346" s="83"/>
      <c r="K2346" s="83">
        <f>L2345</f>
        <v>19016886.420000002</v>
      </c>
      <c r="L2346" s="83"/>
      <c r="AD2346">
        <f>ROUND((Source!AT583/100)*((ROUND(ROUND(Source!AO583,2)*Source!I583, 2)+ROUND(ROUND(Source!AN583,2)*Source!I583, 2))), 2)</f>
        <v>0</v>
      </c>
      <c r="AE2346">
        <f>ROUND((Source!AU583/100)*((ROUND(ROUND(Source!AO583,2)*Source!I583, 2)+ROUND(ROUND(Source!AN583,2)*Source!I583, 2))), 2)</f>
        <v>0</v>
      </c>
      <c r="AN2346" s="54">
        <f>L2345</f>
        <v>19016886.420000002</v>
      </c>
      <c r="AO2346">
        <f>0</f>
        <v>0</v>
      </c>
      <c r="AQ2346" t="s">
        <v>991</v>
      </c>
      <c r="AR2346">
        <f>0</f>
        <v>0</v>
      </c>
      <c r="AT2346">
        <f>0</f>
        <v>0</v>
      </c>
      <c r="AV2346" t="s">
        <v>991</v>
      </c>
      <c r="AW2346" s="54">
        <f>L2345</f>
        <v>19016886.420000002</v>
      </c>
      <c r="AX2346" s="54">
        <f>L2345</f>
        <v>19016886.420000002</v>
      </c>
      <c r="AZ2346">
        <f>Source!X583</f>
        <v>0</v>
      </c>
      <c r="BA2346">
        <f>Source!Y583</f>
        <v>0</v>
      </c>
      <c r="CD2346">
        <v>1</v>
      </c>
    </row>
    <row r="2348" spans="1:82" ht="15">
      <c r="A2348" s="60"/>
      <c r="B2348" s="61"/>
      <c r="C2348" s="76" t="s">
        <v>1030</v>
      </c>
      <c r="D2348" s="76"/>
      <c r="E2348" s="76"/>
      <c r="F2348" s="76"/>
      <c r="G2348" s="76"/>
      <c r="H2348" s="76"/>
      <c r="I2348" s="47"/>
      <c r="J2348" s="60"/>
      <c r="K2348" s="62"/>
      <c r="L2348" s="47">
        <f>L2350+L2351+L2357+L2361</f>
        <v>19016886.420000002</v>
      </c>
    </row>
    <row r="2349" spans="1:82" ht="14.25">
      <c r="A2349" s="57"/>
      <c r="B2349" s="59"/>
      <c r="C2349" s="79" t="s">
        <v>1031</v>
      </c>
      <c r="D2349" s="77"/>
      <c r="E2349" s="77"/>
      <c r="F2349" s="77"/>
      <c r="G2349" s="77"/>
      <c r="H2349" s="77"/>
      <c r="I2349" s="46"/>
      <c r="J2349" s="57"/>
      <c r="K2349" s="43"/>
      <c r="L2349" s="46"/>
    </row>
    <row r="2350" spans="1:82" ht="14.25" hidden="1">
      <c r="A2350" s="57"/>
      <c r="B2350" s="59"/>
      <c r="C2350" s="77" t="s">
        <v>1032</v>
      </c>
      <c r="D2350" s="77"/>
      <c r="E2350" s="77"/>
      <c r="F2350" s="77"/>
      <c r="G2350" s="77"/>
      <c r="H2350" s="77"/>
      <c r="I2350" s="46"/>
      <c r="J2350" s="57"/>
      <c r="K2350" s="43"/>
      <c r="L2350" s="46">
        <f>SUM(AR2344:AR2346)</f>
        <v>0</v>
      </c>
    </row>
    <row r="2351" spans="1:82" ht="14.25" hidden="1">
      <c r="A2351" s="57"/>
      <c r="B2351" s="59"/>
      <c r="C2351" s="77" t="s">
        <v>1033</v>
      </c>
      <c r="D2351" s="77"/>
      <c r="E2351" s="77"/>
      <c r="F2351" s="77"/>
      <c r="G2351" s="77"/>
      <c r="H2351" s="77"/>
      <c r="I2351" s="46"/>
      <c r="J2351" s="57"/>
      <c r="K2351" s="43"/>
      <c r="L2351" s="46">
        <f>L2353+L2356+L2355</f>
        <v>0</v>
      </c>
    </row>
    <row r="2352" spans="1:82" ht="14.25" hidden="1">
      <c r="A2352" s="57"/>
      <c r="B2352" s="59"/>
      <c r="C2352" s="79" t="s">
        <v>1034</v>
      </c>
      <c r="D2352" s="77"/>
      <c r="E2352" s="77"/>
      <c r="F2352" s="77"/>
      <c r="G2352" s="77"/>
      <c r="H2352" s="77"/>
      <c r="I2352" s="46"/>
      <c r="J2352" s="57"/>
      <c r="K2352" s="43"/>
      <c r="L2352" s="46"/>
    </row>
    <row r="2353" spans="1:12" ht="14.25" hidden="1">
      <c r="A2353" s="57"/>
      <c r="B2353" s="59"/>
      <c r="C2353" s="77" t="s">
        <v>1033</v>
      </c>
      <c r="D2353" s="77"/>
      <c r="E2353" s="77"/>
      <c r="F2353" s="77"/>
      <c r="G2353" s="77"/>
      <c r="H2353" s="77"/>
      <c r="I2353" s="46"/>
      <c r="J2353" s="57"/>
      <c r="K2353" s="43"/>
      <c r="L2353" s="46">
        <f>SUM(AO2344:AO2346)</f>
        <v>0</v>
      </c>
    </row>
    <row r="2354" spans="1:12" ht="14.25" hidden="1">
      <c r="A2354" s="57"/>
      <c r="B2354" s="59"/>
      <c r="C2354" s="79" t="s">
        <v>1035</v>
      </c>
      <c r="D2354" s="77"/>
      <c r="E2354" s="77"/>
      <c r="F2354" s="77"/>
      <c r="G2354" s="77"/>
      <c r="H2354" s="77"/>
      <c r="I2354" s="46"/>
      <c r="J2354" s="57"/>
      <c r="K2354" s="43"/>
      <c r="L2354" s="46"/>
    </row>
    <row r="2355" spans="1:12" ht="14.25" hidden="1">
      <c r="A2355" s="57"/>
      <c r="B2355" s="59"/>
      <c r="C2355" s="77" t="s">
        <v>1055</v>
      </c>
      <c r="D2355" s="77"/>
      <c r="E2355" s="77"/>
      <c r="F2355" s="77"/>
      <c r="G2355" s="77"/>
      <c r="H2355" s="77"/>
      <c r="I2355" s="46"/>
      <c r="J2355" s="57"/>
      <c r="K2355" s="43"/>
      <c r="L2355" s="46">
        <f>SUM(AT2344:AT2346)</f>
        <v>0</v>
      </c>
    </row>
    <row r="2356" spans="1:12" ht="14.25" hidden="1">
      <c r="A2356" s="57"/>
      <c r="B2356" s="59"/>
      <c r="C2356" s="77" t="s">
        <v>1036</v>
      </c>
      <c r="D2356" s="77"/>
      <c r="E2356" s="77"/>
      <c r="F2356" s="77"/>
      <c r="G2356" s="77"/>
      <c r="H2356" s="77"/>
      <c r="I2356" s="46"/>
      <c r="J2356" s="57"/>
      <c r="K2356" s="43"/>
      <c r="L2356" s="46">
        <f>SUM(AV2344:AV2346)</f>
        <v>0</v>
      </c>
    </row>
    <row r="2357" spans="1:12" ht="14.25">
      <c r="A2357" s="57"/>
      <c r="B2357" s="59"/>
      <c r="C2357" s="77" t="s">
        <v>1037</v>
      </c>
      <c r="D2357" s="77"/>
      <c r="E2357" s="77"/>
      <c r="F2357" s="77"/>
      <c r="G2357" s="77"/>
      <c r="H2357" s="77"/>
      <c r="I2357" s="46"/>
      <c r="J2357" s="57"/>
      <c r="K2357" s="43"/>
      <c r="L2357" s="46">
        <f>L2359+L2360</f>
        <v>19016886.420000002</v>
      </c>
    </row>
    <row r="2358" spans="1:12" ht="14.25">
      <c r="A2358" s="57"/>
      <c r="B2358" s="59"/>
      <c r="C2358" s="79" t="s">
        <v>1034</v>
      </c>
      <c r="D2358" s="77"/>
      <c r="E2358" s="77"/>
      <c r="F2358" s="77"/>
      <c r="G2358" s="77"/>
      <c r="H2358" s="77"/>
      <c r="I2358" s="46"/>
      <c r="J2358" s="57"/>
      <c r="K2358" s="43"/>
      <c r="L2358" s="46"/>
    </row>
    <row r="2359" spans="1:12" ht="14.25">
      <c r="A2359" s="57"/>
      <c r="B2359" s="59"/>
      <c r="C2359" s="77" t="s">
        <v>1038</v>
      </c>
      <c r="D2359" s="77"/>
      <c r="E2359" s="77"/>
      <c r="F2359" s="77"/>
      <c r="G2359" s="77"/>
      <c r="H2359" s="77"/>
      <c r="I2359" s="46"/>
      <c r="J2359" s="57"/>
      <c r="K2359" s="43"/>
      <c r="L2359" s="46">
        <f>SUM(AW2344:AW2346)-SUM(BK2344:BK2346)</f>
        <v>19016886.420000002</v>
      </c>
    </row>
    <row r="2360" spans="1:12" ht="14.25" hidden="1">
      <c r="A2360" s="57"/>
      <c r="B2360" s="59"/>
      <c r="C2360" s="77" t="s">
        <v>1039</v>
      </c>
      <c r="D2360" s="77"/>
      <c r="E2360" s="77"/>
      <c r="F2360" s="77"/>
      <c r="G2360" s="77"/>
      <c r="H2360" s="77"/>
      <c r="I2360" s="46"/>
      <c r="J2360" s="57"/>
      <c r="K2360" s="43"/>
      <c r="L2360" s="46">
        <f>SUM(BC2344:BC2346)</f>
        <v>0</v>
      </c>
    </row>
    <row r="2361" spans="1:12" ht="14.25" hidden="1">
      <c r="A2361" s="57"/>
      <c r="B2361" s="59"/>
      <c r="C2361" s="77" t="s">
        <v>1040</v>
      </c>
      <c r="D2361" s="77"/>
      <c r="E2361" s="77"/>
      <c r="F2361" s="77"/>
      <c r="G2361" s="77"/>
      <c r="H2361" s="77"/>
      <c r="I2361" s="46"/>
      <c r="J2361" s="57"/>
      <c r="K2361" s="43"/>
      <c r="L2361" s="46">
        <f>SUM(BB2344:BB2346)</f>
        <v>0</v>
      </c>
    </row>
    <row r="2362" spans="1:12" ht="14.25" hidden="1">
      <c r="A2362" s="57"/>
      <c r="B2362" s="59"/>
      <c r="C2362" s="77" t="s">
        <v>1041</v>
      </c>
      <c r="D2362" s="77"/>
      <c r="E2362" s="77"/>
      <c r="F2362" s="77"/>
      <c r="G2362" s="77"/>
      <c r="H2362" s="77"/>
      <c r="I2362" s="46"/>
      <c r="J2362" s="57"/>
      <c r="K2362" s="43"/>
      <c r="L2362" s="46">
        <f>SUM(AR2344:AR2346)+SUM(AT2344:AT2346)+SUM(AV2344:AV2346)</f>
        <v>0</v>
      </c>
    </row>
    <row r="2363" spans="1:12" ht="14.25" hidden="1">
      <c r="A2363" s="57"/>
      <c r="B2363" s="59"/>
      <c r="C2363" s="77" t="s">
        <v>1042</v>
      </c>
      <c r="D2363" s="77"/>
      <c r="E2363" s="77"/>
      <c r="F2363" s="77"/>
      <c r="G2363" s="77"/>
      <c r="H2363" s="77"/>
      <c r="I2363" s="46"/>
      <c r="J2363" s="57"/>
      <c r="K2363" s="43"/>
      <c r="L2363" s="46">
        <f>SUM(AZ2344:AZ2346)</f>
        <v>0</v>
      </c>
    </row>
    <row r="2364" spans="1:12" ht="14.25" hidden="1">
      <c r="A2364" s="57"/>
      <c r="B2364" s="59"/>
      <c r="C2364" s="77" t="s">
        <v>1043</v>
      </c>
      <c r="D2364" s="77"/>
      <c r="E2364" s="77"/>
      <c r="F2364" s="77"/>
      <c r="G2364" s="77"/>
      <c r="H2364" s="77"/>
      <c r="I2364" s="46"/>
      <c r="J2364" s="57"/>
      <c r="K2364" s="43"/>
      <c r="L2364" s="46">
        <f>SUM(BA2344:BA2346)</f>
        <v>0</v>
      </c>
    </row>
    <row r="2365" spans="1:12" ht="14.25" hidden="1">
      <c r="A2365" s="57"/>
      <c r="B2365" s="59"/>
      <c r="C2365" s="77" t="s">
        <v>1044</v>
      </c>
      <c r="D2365" s="77"/>
      <c r="E2365" s="77"/>
      <c r="F2365" s="77"/>
      <c r="G2365" s="77"/>
      <c r="H2365" s="77"/>
      <c r="I2365" s="46"/>
      <c r="J2365" s="57"/>
      <c r="K2365" s="43"/>
      <c r="L2365" s="46">
        <f>L2367+L2368</f>
        <v>0</v>
      </c>
    </row>
    <row r="2366" spans="1:12" ht="14.25" hidden="1">
      <c r="A2366" s="57"/>
      <c r="B2366" s="59"/>
      <c r="C2366" s="79" t="s">
        <v>1031</v>
      </c>
      <c r="D2366" s="77"/>
      <c r="E2366" s="77"/>
      <c r="F2366" s="77"/>
      <c r="G2366" s="77"/>
      <c r="H2366" s="77"/>
      <c r="I2366" s="46"/>
      <c r="J2366" s="57"/>
      <c r="K2366" s="43"/>
      <c r="L2366" s="46"/>
    </row>
    <row r="2367" spans="1:12" ht="14.25" hidden="1">
      <c r="A2367" s="57"/>
      <c r="B2367" s="59"/>
      <c r="C2367" s="77" t="s">
        <v>1045</v>
      </c>
      <c r="D2367" s="77"/>
      <c r="E2367" s="77"/>
      <c r="F2367" s="77"/>
      <c r="G2367" s="77"/>
      <c r="H2367" s="77"/>
      <c r="I2367" s="46"/>
      <c r="J2367" s="57"/>
      <c r="K2367" s="43"/>
      <c r="L2367" s="46">
        <f>SUM(BK2344:BK2346)</f>
        <v>0</v>
      </c>
    </row>
    <row r="2368" spans="1:12" ht="14.25" hidden="1">
      <c r="A2368" s="57"/>
      <c r="B2368" s="59"/>
      <c r="C2368" s="77" t="s">
        <v>1046</v>
      </c>
      <c r="D2368" s="77"/>
      <c r="E2368" s="77"/>
      <c r="F2368" s="77"/>
      <c r="G2368" s="77"/>
      <c r="H2368" s="77"/>
      <c r="I2368" s="46"/>
      <c r="J2368" s="57"/>
      <c r="K2368" s="43"/>
      <c r="L2368" s="46">
        <f>SUM(BD2344:BD2346)</f>
        <v>0</v>
      </c>
    </row>
    <row r="2369" spans="1:12" ht="14.25" hidden="1">
      <c r="A2369" s="57"/>
      <c r="B2369" s="59"/>
      <c r="C2369" s="77" t="s">
        <v>1047</v>
      </c>
      <c r="D2369" s="77"/>
      <c r="E2369" s="77"/>
      <c r="F2369" s="77"/>
      <c r="G2369" s="77"/>
      <c r="H2369" s="77"/>
      <c r="I2369" s="46"/>
      <c r="J2369" s="57"/>
      <c r="K2369" s="43"/>
      <c r="L2369" s="46"/>
    </row>
    <row r="2370" spans="1:12" ht="14.25" hidden="1">
      <c r="A2370" s="57"/>
      <c r="B2370" s="59"/>
      <c r="C2370" s="77" t="s">
        <v>1048</v>
      </c>
      <c r="D2370" s="77"/>
      <c r="E2370" s="77"/>
      <c r="F2370" s="77"/>
      <c r="G2370" s="77"/>
      <c r="H2370" s="77"/>
      <c r="I2370" s="46"/>
      <c r="J2370" s="57"/>
      <c r="K2370" s="43"/>
      <c r="L2370" s="46">
        <f>SUM(BO2344:BO2346)</f>
        <v>0</v>
      </c>
    </row>
    <row r="2371" spans="1:12" ht="15">
      <c r="A2371" s="60"/>
      <c r="B2371" s="61"/>
      <c r="C2371" s="76" t="s">
        <v>1049</v>
      </c>
      <c r="D2371" s="76"/>
      <c r="E2371" s="76"/>
      <c r="F2371" s="76"/>
      <c r="G2371" s="76"/>
      <c r="H2371" s="76"/>
      <c r="I2371" s="47"/>
      <c r="J2371" s="60"/>
      <c r="K2371" s="62"/>
      <c r="L2371" s="47">
        <f>L2348+L2363+L2364+L2365+L2369+L2370</f>
        <v>19016886.420000002</v>
      </c>
    </row>
    <row r="2372" spans="1:12" ht="14.25">
      <c r="A2372" s="57"/>
      <c r="B2372" s="59"/>
      <c r="C2372" s="79" t="s">
        <v>1050</v>
      </c>
      <c r="D2372" s="77"/>
      <c r="E2372" s="77"/>
      <c r="F2372" s="77"/>
      <c r="G2372" s="77"/>
      <c r="H2372" s="77"/>
      <c r="I2372" s="46"/>
      <c r="J2372" s="57"/>
      <c r="K2372" s="43"/>
      <c r="L2372" s="46"/>
    </row>
    <row r="2373" spans="1:12" ht="14.25">
      <c r="A2373" s="57"/>
      <c r="B2373" s="59"/>
      <c r="C2373" s="77" t="s">
        <v>1051</v>
      </c>
      <c r="D2373" s="77"/>
      <c r="E2373" s="77"/>
      <c r="F2373" s="77"/>
      <c r="G2373" s="77"/>
      <c r="H2373" s="77"/>
      <c r="I2373" s="46"/>
      <c r="J2373" s="57"/>
      <c r="K2373" s="43"/>
      <c r="L2373" s="46">
        <f>SUM(AX2344:AX2346)</f>
        <v>19016886.420000002</v>
      </c>
    </row>
    <row r="2374" spans="1:12" ht="14.25" hidden="1">
      <c r="A2374" s="57"/>
      <c r="B2374" s="59"/>
      <c r="C2374" s="77" t="s">
        <v>1052</v>
      </c>
      <c r="D2374" s="77"/>
      <c r="E2374" s="77"/>
      <c r="F2374" s="77"/>
      <c r="G2374" s="77"/>
      <c r="H2374" s="77"/>
      <c r="I2374" s="46"/>
      <c r="J2374" s="57"/>
      <c r="K2374" s="43"/>
      <c r="L2374" s="46">
        <f>SUM(AY2344:AY2346)</f>
        <v>0</v>
      </c>
    </row>
    <row r="2375" spans="1:12" ht="14.25" hidden="1" customHeight="1">
      <c r="A2375" s="57"/>
      <c r="B2375" s="59"/>
      <c r="C2375" s="77" t="s">
        <v>1053</v>
      </c>
      <c r="D2375" s="77"/>
      <c r="E2375" s="77"/>
      <c r="F2375" s="78"/>
      <c r="G2375" s="45">
        <f>Source!F607</f>
        <v>0</v>
      </c>
      <c r="H2375" s="57"/>
      <c r="I2375" s="57"/>
      <c r="J2375" s="57"/>
      <c r="K2375" s="57"/>
      <c r="L2375" s="57"/>
    </row>
    <row r="2376" spans="1:12" ht="14.25" hidden="1" customHeight="1">
      <c r="A2376" s="57"/>
      <c r="B2376" s="59"/>
      <c r="C2376" s="77" t="s">
        <v>1054</v>
      </c>
      <c r="D2376" s="77"/>
      <c r="E2376" s="77"/>
      <c r="F2376" s="78"/>
      <c r="G2376" s="45">
        <f>Source!F608</f>
        <v>0</v>
      </c>
      <c r="H2376" s="57"/>
      <c r="I2376" s="57"/>
      <c r="J2376" s="57"/>
      <c r="K2376" s="57"/>
      <c r="L2376" s="57"/>
    </row>
    <row r="2378" spans="1:12" ht="14.25">
      <c r="C2378" s="73" t="str">
        <f>Source!H624</f>
        <v>НДС 20%</v>
      </c>
      <c r="D2378" s="73"/>
      <c r="E2378" s="73"/>
      <c r="F2378" s="73"/>
      <c r="G2378" s="73"/>
      <c r="H2378" s="73"/>
      <c r="I2378" s="73"/>
      <c r="J2378" s="73"/>
      <c r="K2378" s="73"/>
      <c r="L2378" s="55">
        <f>IF(Source!Y624=0, "", Source!Y624)</f>
        <v>3803377.28</v>
      </c>
    </row>
    <row r="2379" spans="1:12" ht="14.25">
      <c r="C2379" s="73" t="str">
        <f>Source!H625</f>
        <v>ИТОГО с НДС</v>
      </c>
      <c r="D2379" s="73"/>
      <c r="E2379" s="73"/>
      <c r="F2379" s="73"/>
      <c r="G2379" s="73"/>
      <c r="H2379" s="73"/>
      <c r="I2379" s="73"/>
      <c r="J2379" s="73"/>
      <c r="K2379" s="73"/>
      <c r="L2379" s="55">
        <f>IF(Source!Y625=0, "", Source!Y625)</f>
        <v>22820263.699999999</v>
      </c>
    </row>
    <row r="2381" spans="1:12" ht="15">
      <c r="A2381" s="64"/>
      <c r="B2381" s="65"/>
      <c r="C2381" s="80" t="s">
        <v>1237</v>
      </c>
      <c r="D2381" s="80"/>
      <c r="E2381" s="80"/>
      <c r="F2381" s="80"/>
      <c r="G2381" s="80"/>
      <c r="H2381" s="80"/>
      <c r="I2381" s="66"/>
      <c r="J2381" s="64"/>
      <c r="K2381" s="67"/>
      <c r="L2381" s="66"/>
    </row>
    <row r="2383" spans="1:12" ht="15">
      <c r="A2383" s="60"/>
      <c r="B2383" s="61"/>
      <c r="C2383" s="76" t="s">
        <v>1238</v>
      </c>
      <c r="D2383" s="76"/>
      <c r="E2383" s="76"/>
      <c r="F2383" s="76"/>
      <c r="G2383" s="76"/>
      <c r="H2383" s="76"/>
      <c r="I2383" s="47"/>
      <c r="J2383" s="60"/>
      <c r="K2383" s="62"/>
      <c r="L2383" s="47">
        <f>L2385+L2400+L2401</f>
        <v>19022061.230000004</v>
      </c>
    </row>
    <row r="2384" spans="1:12" ht="14.25">
      <c r="A2384" s="57"/>
      <c r="B2384" s="59"/>
      <c r="C2384" s="79" t="s">
        <v>1031</v>
      </c>
      <c r="D2384" s="77"/>
      <c r="E2384" s="77"/>
      <c r="F2384" s="77"/>
      <c r="G2384" s="77"/>
      <c r="H2384" s="77"/>
      <c r="I2384" s="46"/>
      <c r="J2384" s="57"/>
      <c r="K2384" s="43"/>
      <c r="L2384" s="46"/>
    </row>
    <row r="2385" spans="1:12" ht="14.25">
      <c r="A2385" s="57"/>
      <c r="B2385" s="59"/>
      <c r="C2385" s="77" t="s">
        <v>1239</v>
      </c>
      <c r="D2385" s="77"/>
      <c r="E2385" s="77"/>
      <c r="F2385" s="77"/>
      <c r="G2385" s="77"/>
      <c r="H2385" s="77"/>
      <c r="I2385" s="46"/>
      <c r="J2385" s="57"/>
      <c r="K2385" s="43"/>
      <c r="L2385" s="46">
        <f>L2387+L2388+L2394+L2398</f>
        <v>19018724.130000003</v>
      </c>
    </row>
    <row r="2386" spans="1:12" ht="14.25">
      <c r="A2386" s="57"/>
      <c r="B2386" s="59"/>
      <c r="C2386" s="79" t="s">
        <v>1031</v>
      </c>
      <c r="D2386" s="77"/>
      <c r="E2386" s="77"/>
      <c r="F2386" s="77"/>
      <c r="G2386" s="77"/>
      <c r="H2386" s="77"/>
      <c r="I2386" s="46"/>
      <c r="J2386" s="57"/>
      <c r="K2386" s="43"/>
      <c r="L2386" s="46"/>
    </row>
    <row r="2387" spans="1:12" ht="14.25">
      <c r="A2387" s="57"/>
      <c r="B2387" s="59"/>
      <c r="C2387" s="77" t="s">
        <v>1240</v>
      </c>
      <c r="D2387" s="77"/>
      <c r="E2387" s="77"/>
      <c r="F2387" s="77"/>
      <c r="G2387" s="77"/>
      <c r="H2387" s="77"/>
      <c r="I2387" s="46"/>
      <c r="J2387" s="57"/>
      <c r="K2387" s="43"/>
      <c r="L2387" s="46">
        <f>SUMIF(CD52:CD2379, 1, AR52:AR2379)</f>
        <v>1672.75</v>
      </c>
    </row>
    <row r="2388" spans="1:12" ht="14.25" hidden="1">
      <c r="A2388" s="57"/>
      <c r="B2388" s="59"/>
      <c r="C2388" s="77" t="s">
        <v>1033</v>
      </c>
      <c r="D2388" s="77"/>
      <c r="E2388" s="77"/>
      <c r="F2388" s="77"/>
      <c r="G2388" s="77"/>
      <c r="H2388" s="77"/>
      <c r="I2388" s="46"/>
      <c r="J2388" s="57"/>
      <c r="K2388" s="43"/>
      <c r="L2388" s="46">
        <f>L2390+L2393+L2392</f>
        <v>135</v>
      </c>
    </row>
    <row r="2389" spans="1:12" ht="14.25" hidden="1">
      <c r="A2389" s="57"/>
      <c r="B2389" s="59"/>
      <c r="C2389" s="79" t="s">
        <v>1034</v>
      </c>
      <c r="D2389" s="77"/>
      <c r="E2389" s="77"/>
      <c r="F2389" s="77"/>
      <c r="G2389" s="77"/>
      <c r="H2389" s="77"/>
      <c r="I2389" s="46"/>
      <c r="J2389" s="57"/>
      <c r="K2389" s="43"/>
      <c r="L2389" s="46"/>
    </row>
    <row r="2390" spans="1:12" ht="14.25">
      <c r="A2390" s="57"/>
      <c r="B2390" s="59"/>
      <c r="C2390" s="77" t="s">
        <v>1033</v>
      </c>
      <c r="D2390" s="77"/>
      <c r="E2390" s="77"/>
      <c r="F2390" s="77"/>
      <c r="G2390" s="77"/>
      <c r="H2390" s="77"/>
      <c r="I2390" s="46"/>
      <c r="J2390" s="57"/>
      <c r="K2390" s="43"/>
      <c r="L2390" s="46">
        <f>SUMIF(CD52:CD2379, 1, AO52:AO2379)</f>
        <v>78.680000000000007</v>
      </c>
    </row>
    <row r="2391" spans="1:12" ht="14.25" hidden="1">
      <c r="A2391" s="57"/>
      <c r="B2391" s="59"/>
      <c r="C2391" s="79" t="s">
        <v>1035</v>
      </c>
      <c r="D2391" s="77"/>
      <c r="E2391" s="77"/>
      <c r="F2391" s="77"/>
      <c r="G2391" s="77"/>
      <c r="H2391" s="77"/>
      <c r="I2391" s="46"/>
      <c r="J2391" s="57"/>
      <c r="K2391" s="43"/>
      <c r="L2391" s="46"/>
    </row>
    <row r="2392" spans="1:12" ht="14.25">
      <c r="A2392" s="57"/>
      <c r="B2392" s="59"/>
      <c r="C2392" s="77" t="s">
        <v>1055</v>
      </c>
      <c r="D2392" s="77"/>
      <c r="E2392" s="77"/>
      <c r="F2392" s="77"/>
      <c r="G2392" s="77"/>
      <c r="H2392" s="77"/>
      <c r="I2392" s="46"/>
      <c r="J2392" s="57"/>
      <c r="K2392" s="43"/>
      <c r="L2392" s="46">
        <f>SUMIF(CD52:CD2379, 1, AT52:AT2379)</f>
        <v>56.319999999999993</v>
      </c>
    </row>
    <row r="2393" spans="1:12" ht="14.25" hidden="1">
      <c r="A2393" s="57"/>
      <c r="B2393" s="59"/>
      <c r="C2393" s="77" t="s">
        <v>1036</v>
      </c>
      <c r="D2393" s="77"/>
      <c r="E2393" s="77"/>
      <c r="F2393" s="77"/>
      <c r="G2393" s="77"/>
      <c r="H2393" s="77"/>
      <c r="I2393" s="46"/>
      <c r="J2393" s="57"/>
      <c r="K2393" s="43"/>
      <c r="L2393" s="46">
        <f>SUMIF(CD52:CD2379, 1, AV52:AV2379)</f>
        <v>0</v>
      </c>
    </row>
    <row r="2394" spans="1:12" ht="14.25">
      <c r="A2394" s="57"/>
      <c r="B2394" s="59"/>
      <c r="C2394" s="77" t="s">
        <v>1037</v>
      </c>
      <c r="D2394" s="77"/>
      <c r="E2394" s="77"/>
      <c r="F2394" s="77"/>
      <c r="G2394" s="77"/>
      <c r="H2394" s="77"/>
      <c r="I2394" s="46"/>
      <c r="J2394" s="57"/>
      <c r="K2394" s="43"/>
      <c r="L2394" s="46">
        <f>L2396+L2397</f>
        <v>19016916.380000003</v>
      </c>
    </row>
    <row r="2395" spans="1:12" ht="14.25">
      <c r="A2395" s="57"/>
      <c r="B2395" s="59"/>
      <c r="C2395" s="79" t="s">
        <v>1034</v>
      </c>
      <c r="D2395" s="77"/>
      <c r="E2395" s="77"/>
      <c r="F2395" s="77"/>
      <c r="G2395" s="77"/>
      <c r="H2395" s="77"/>
      <c r="I2395" s="46"/>
      <c r="J2395" s="57"/>
      <c r="K2395" s="43"/>
      <c r="L2395" s="46"/>
    </row>
    <row r="2396" spans="1:12" ht="14.25">
      <c r="A2396" s="57"/>
      <c r="B2396" s="59"/>
      <c r="C2396" s="77" t="s">
        <v>1038</v>
      </c>
      <c r="D2396" s="77"/>
      <c r="E2396" s="77"/>
      <c r="F2396" s="77"/>
      <c r="G2396" s="77"/>
      <c r="H2396" s="77"/>
      <c r="I2396" s="46"/>
      <c r="J2396" s="57"/>
      <c r="K2396" s="43"/>
      <c r="L2396" s="46">
        <f>SUMIF(CD52:CD2379, 1, AW52:AW2379)-SUMIF(CD52:CD2379, 1, BK52:BK2379)</f>
        <v>19016916.380000003</v>
      </c>
    </row>
    <row r="2397" spans="1:12" ht="14.25" hidden="1">
      <c r="A2397" s="57"/>
      <c r="B2397" s="59"/>
      <c r="C2397" s="77" t="s">
        <v>1039</v>
      </c>
      <c r="D2397" s="77"/>
      <c r="E2397" s="77"/>
      <c r="F2397" s="77"/>
      <c r="G2397" s="77"/>
      <c r="H2397" s="77"/>
      <c r="I2397" s="46"/>
      <c r="J2397" s="57"/>
      <c r="K2397" s="43"/>
      <c r="L2397" s="46">
        <f>SUMIF(CD52:CD2379, 1, BC52:BC2379)</f>
        <v>0</v>
      </c>
    </row>
    <row r="2398" spans="1:12" ht="14.25" hidden="1">
      <c r="A2398" s="57"/>
      <c r="B2398" s="59"/>
      <c r="C2398" s="77" t="s">
        <v>1040</v>
      </c>
      <c r="D2398" s="77"/>
      <c r="E2398" s="77"/>
      <c r="F2398" s="77"/>
      <c r="G2398" s="77"/>
      <c r="H2398" s="77"/>
      <c r="I2398" s="46"/>
      <c r="J2398" s="57"/>
      <c r="K2398" s="43"/>
      <c r="L2398" s="46">
        <f>SUMIF(CD52:CD2379, 1, BB52:BB2379)</f>
        <v>0</v>
      </c>
    </row>
    <row r="2399" spans="1:12" ht="14.25">
      <c r="A2399" s="57"/>
      <c r="B2399" s="59"/>
      <c r="C2399" s="77" t="s">
        <v>1241</v>
      </c>
      <c r="D2399" s="77"/>
      <c r="E2399" s="77"/>
      <c r="F2399" s="77"/>
      <c r="G2399" s="77"/>
      <c r="H2399" s="77"/>
      <c r="I2399" s="46"/>
      <c r="J2399" s="57"/>
      <c r="K2399" s="43"/>
      <c r="L2399" s="46">
        <f>SUMIF(CD52:CD2379, 1, AR52:AR2379)+SUMIF(CD52:CD2379, 1, AT52:AT2379)+SUMIF(CD52:CD2379, 1, AV52:AV2379)</f>
        <v>1729.07</v>
      </c>
    </row>
    <row r="2400" spans="1:12" ht="14.25">
      <c r="A2400" s="57"/>
      <c r="B2400" s="59"/>
      <c r="C2400" s="77" t="s">
        <v>1242</v>
      </c>
      <c r="D2400" s="77"/>
      <c r="E2400" s="77"/>
      <c r="F2400" s="77"/>
      <c r="G2400" s="77"/>
      <c r="H2400" s="77"/>
      <c r="I2400" s="46"/>
      <c r="J2400" s="57"/>
      <c r="K2400" s="43"/>
      <c r="L2400" s="46">
        <f>SUMIF(CD52:CD2379, 1, AZ52:AZ2379)</f>
        <v>2092.17</v>
      </c>
    </row>
    <row r="2401" spans="1:12" ht="14.25">
      <c r="A2401" s="57"/>
      <c r="B2401" s="59"/>
      <c r="C2401" s="77" t="s">
        <v>1243</v>
      </c>
      <c r="D2401" s="77"/>
      <c r="E2401" s="77"/>
      <c r="F2401" s="77"/>
      <c r="G2401" s="77"/>
      <c r="H2401" s="77"/>
      <c r="I2401" s="46"/>
      <c r="J2401" s="57"/>
      <c r="K2401" s="43"/>
      <c r="L2401" s="46">
        <f>SUMIF(CD52:CD2379, 1, BA52:BA2379)</f>
        <v>1244.9299999999998</v>
      </c>
    </row>
    <row r="2403" spans="1:12" ht="15">
      <c r="A2403" s="60"/>
      <c r="B2403" s="61"/>
      <c r="C2403" s="76" t="s">
        <v>1244</v>
      </c>
      <c r="D2403" s="76"/>
      <c r="E2403" s="76"/>
      <c r="F2403" s="76"/>
      <c r="G2403" s="76"/>
      <c r="H2403" s="76"/>
      <c r="I2403" s="47"/>
      <c r="J2403" s="60"/>
      <c r="K2403" s="62"/>
      <c r="L2403" s="47">
        <f>L2405+L2420+L2421</f>
        <v>1255367.2000000002</v>
      </c>
    </row>
    <row r="2404" spans="1:12" ht="14.25">
      <c r="A2404" s="57"/>
      <c r="B2404" s="59"/>
      <c r="C2404" s="79" t="s">
        <v>1031</v>
      </c>
      <c r="D2404" s="77"/>
      <c r="E2404" s="77"/>
      <c r="F2404" s="77"/>
      <c r="G2404" s="77"/>
      <c r="H2404" s="77"/>
      <c r="I2404" s="46"/>
      <c r="J2404" s="57"/>
      <c r="K2404" s="43"/>
      <c r="L2404" s="46"/>
    </row>
    <row r="2405" spans="1:12" ht="14.25">
      <c r="A2405" s="57"/>
      <c r="B2405" s="59"/>
      <c r="C2405" s="77" t="s">
        <v>1239</v>
      </c>
      <c r="D2405" s="77"/>
      <c r="E2405" s="77"/>
      <c r="F2405" s="77"/>
      <c r="G2405" s="77"/>
      <c r="H2405" s="77"/>
      <c r="I2405" s="46"/>
      <c r="J2405" s="57"/>
      <c r="K2405" s="43"/>
      <c r="L2405" s="46">
        <f>L2407+L2408+L2414+L2418</f>
        <v>570972.40000000014</v>
      </c>
    </row>
    <row r="2406" spans="1:12" ht="14.25">
      <c r="A2406" s="57"/>
      <c r="B2406" s="59"/>
      <c r="C2406" s="79" t="s">
        <v>1031</v>
      </c>
      <c r="D2406" s="77"/>
      <c r="E2406" s="77"/>
      <c r="F2406" s="77"/>
      <c r="G2406" s="77"/>
      <c r="H2406" s="77"/>
      <c r="I2406" s="46"/>
      <c r="J2406" s="57"/>
      <c r="K2406" s="43"/>
      <c r="L2406" s="46"/>
    </row>
    <row r="2407" spans="1:12" ht="14.25">
      <c r="A2407" s="57"/>
      <c r="B2407" s="59"/>
      <c r="C2407" s="77" t="s">
        <v>1240</v>
      </c>
      <c r="D2407" s="77"/>
      <c r="E2407" s="77"/>
      <c r="F2407" s="77"/>
      <c r="G2407" s="77"/>
      <c r="H2407" s="77"/>
      <c r="I2407" s="46"/>
      <c r="J2407" s="57"/>
      <c r="K2407" s="43"/>
      <c r="L2407" s="46">
        <f>SUMIF(CD52:CD2401, 2, AR52:AR2401)</f>
        <v>437758.67000000016</v>
      </c>
    </row>
    <row r="2408" spans="1:12" ht="14.25" hidden="1">
      <c r="A2408" s="57"/>
      <c r="B2408" s="59"/>
      <c r="C2408" s="77" t="s">
        <v>1033</v>
      </c>
      <c r="D2408" s="77"/>
      <c r="E2408" s="77"/>
      <c r="F2408" s="77"/>
      <c r="G2408" s="77"/>
      <c r="H2408" s="77"/>
      <c r="I2408" s="46"/>
      <c r="J2408" s="57"/>
      <c r="K2408" s="43"/>
      <c r="L2408" s="46">
        <f>L2410+L2413+L2412</f>
        <v>107549.03</v>
      </c>
    </row>
    <row r="2409" spans="1:12" ht="14.25" hidden="1">
      <c r="A2409" s="57"/>
      <c r="B2409" s="59"/>
      <c r="C2409" s="79" t="s">
        <v>1034</v>
      </c>
      <c r="D2409" s="77"/>
      <c r="E2409" s="77"/>
      <c r="F2409" s="77"/>
      <c r="G2409" s="77"/>
      <c r="H2409" s="77"/>
      <c r="I2409" s="46"/>
      <c r="J2409" s="57"/>
      <c r="K2409" s="43"/>
      <c r="L2409" s="46"/>
    </row>
    <row r="2410" spans="1:12" ht="14.25">
      <c r="A2410" s="57"/>
      <c r="B2410" s="59"/>
      <c r="C2410" s="77" t="s">
        <v>1033</v>
      </c>
      <c r="D2410" s="77"/>
      <c r="E2410" s="77"/>
      <c r="F2410" s="77"/>
      <c r="G2410" s="77"/>
      <c r="H2410" s="77"/>
      <c r="I2410" s="46"/>
      <c r="J2410" s="57"/>
      <c r="K2410" s="43"/>
      <c r="L2410" s="46">
        <f>SUMIF(CD52:CD2401, 2, AO52:AO2401)</f>
        <v>79543.079999999987</v>
      </c>
    </row>
    <row r="2411" spans="1:12" ht="14.25" hidden="1">
      <c r="A2411" s="57"/>
      <c r="B2411" s="59"/>
      <c r="C2411" s="79" t="s">
        <v>1035</v>
      </c>
      <c r="D2411" s="77"/>
      <c r="E2411" s="77"/>
      <c r="F2411" s="77"/>
      <c r="G2411" s="77"/>
      <c r="H2411" s="77"/>
      <c r="I2411" s="46"/>
      <c r="J2411" s="57"/>
      <c r="K2411" s="43"/>
      <c r="L2411" s="46"/>
    </row>
    <row r="2412" spans="1:12" ht="14.25">
      <c r="A2412" s="57"/>
      <c r="B2412" s="59"/>
      <c r="C2412" s="77" t="s">
        <v>1055</v>
      </c>
      <c r="D2412" s="77"/>
      <c r="E2412" s="77"/>
      <c r="F2412" s="77"/>
      <c r="G2412" s="77"/>
      <c r="H2412" s="77"/>
      <c r="I2412" s="46"/>
      <c r="J2412" s="57"/>
      <c r="K2412" s="43"/>
      <c r="L2412" s="46">
        <f>SUMIF(CD52:CD2401, 2, AT52:AT2401)</f>
        <v>28005.950000000015</v>
      </c>
    </row>
    <row r="2413" spans="1:12" ht="14.25" hidden="1">
      <c r="A2413" s="57"/>
      <c r="B2413" s="59"/>
      <c r="C2413" s="77" t="s">
        <v>1036</v>
      </c>
      <c r="D2413" s="77"/>
      <c r="E2413" s="77"/>
      <c r="F2413" s="77"/>
      <c r="G2413" s="77"/>
      <c r="H2413" s="77"/>
      <c r="I2413" s="46"/>
      <c r="J2413" s="57"/>
      <c r="K2413" s="43"/>
      <c r="L2413" s="46">
        <f>SUMIF(CD52:CD2401, 2, AV52:AV2401)</f>
        <v>0</v>
      </c>
    </row>
    <row r="2414" spans="1:12" ht="14.25">
      <c r="A2414" s="57"/>
      <c r="B2414" s="59"/>
      <c r="C2414" s="77" t="s">
        <v>1037</v>
      </c>
      <c r="D2414" s="77"/>
      <c r="E2414" s="77"/>
      <c r="F2414" s="77"/>
      <c r="G2414" s="77"/>
      <c r="H2414" s="77"/>
      <c r="I2414" s="46"/>
      <c r="J2414" s="57"/>
      <c r="K2414" s="43"/>
      <c r="L2414" s="46">
        <f>L2416+L2417</f>
        <v>25664.699999999993</v>
      </c>
    </row>
    <row r="2415" spans="1:12" ht="14.25">
      <c r="A2415" s="57"/>
      <c r="B2415" s="59"/>
      <c r="C2415" s="79" t="s">
        <v>1034</v>
      </c>
      <c r="D2415" s="77"/>
      <c r="E2415" s="77"/>
      <c r="F2415" s="77"/>
      <c r="G2415" s="77"/>
      <c r="H2415" s="77"/>
      <c r="I2415" s="46"/>
      <c r="J2415" s="57"/>
      <c r="K2415" s="43"/>
      <c r="L2415" s="46"/>
    </row>
    <row r="2416" spans="1:12" ht="14.25">
      <c r="A2416" s="57"/>
      <c r="B2416" s="59"/>
      <c r="C2416" s="77" t="s">
        <v>1038</v>
      </c>
      <c r="D2416" s="77"/>
      <c r="E2416" s="77"/>
      <c r="F2416" s="77"/>
      <c r="G2416" s="77"/>
      <c r="H2416" s="77"/>
      <c r="I2416" s="46"/>
      <c r="J2416" s="57"/>
      <c r="K2416" s="43"/>
      <c r="L2416" s="46">
        <f>SUMIF(CD52:CD2401, 2, AW52:AW2401)-SUMIF(CD52:CD2401, 2, BK52:BK2401)</f>
        <v>25664.699999999993</v>
      </c>
    </row>
    <row r="2417" spans="1:12" ht="14.25" hidden="1">
      <c r="A2417" s="57"/>
      <c r="B2417" s="59"/>
      <c r="C2417" s="77" t="s">
        <v>1039</v>
      </c>
      <c r="D2417" s="77"/>
      <c r="E2417" s="77"/>
      <c r="F2417" s="77"/>
      <c r="G2417" s="77"/>
      <c r="H2417" s="77"/>
      <c r="I2417" s="46"/>
      <c r="J2417" s="57"/>
      <c r="K2417" s="43"/>
      <c r="L2417" s="46">
        <f>SUMIF(CD52:CD2401, 2, BC52:BC2401)</f>
        <v>0</v>
      </c>
    </row>
    <row r="2418" spans="1:12" ht="14.25" hidden="1">
      <c r="A2418" s="57"/>
      <c r="B2418" s="59"/>
      <c r="C2418" s="77" t="s">
        <v>1040</v>
      </c>
      <c r="D2418" s="77"/>
      <c r="E2418" s="77"/>
      <c r="F2418" s="77"/>
      <c r="G2418" s="77"/>
      <c r="H2418" s="77"/>
      <c r="I2418" s="46"/>
      <c r="J2418" s="57"/>
      <c r="K2418" s="43"/>
      <c r="L2418" s="46">
        <f>SUMIF(CD52:CD2401, 2, BB52:BB2401)</f>
        <v>0</v>
      </c>
    </row>
    <row r="2419" spans="1:12" ht="14.25">
      <c r="A2419" s="57"/>
      <c r="B2419" s="59"/>
      <c r="C2419" s="77" t="s">
        <v>1241</v>
      </c>
      <c r="D2419" s="77"/>
      <c r="E2419" s="77"/>
      <c r="F2419" s="77"/>
      <c r="G2419" s="77"/>
      <c r="H2419" s="77"/>
      <c r="I2419" s="46"/>
      <c r="J2419" s="57"/>
      <c r="K2419" s="43"/>
      <c r="L2419" s="46">
        <f>SUMIF(CD52:CD2401, 2, AR52:AR2401)+SUMIF(CD52:CD2401, 2, AT52:AT2401)+SUMIF(CD52:CD2401, 2, AV52:AV2401)</f>
        <v>465764.62000000017</v>
      </c>
    </row>
    <row r="2420" spans="1:12" ht="14.25">
      <c r="A2420" s="57"/>
      <c r="B2420" s="59"/>
      <c r="C2420" s="77" t="s">
        <v>1242</v>
      </c>
      <c r="D2420" s="77"/>
      <c r="E2420" s="77"/>
      <c r="F2420" s="77"/>
      <c r="G2420" s="77"/>
      <c r="H2420" s="77"/>
      <c r="I2420" s="46"/>
      <c r="J2420" s="57"/>
      <c r="K2420" s="43"/>
      <c r="L2420" s="46">
        <f>SUMIF(CD52:CD2401, 2, AZ52:AZ2401)</f>
        <v>448507.89999999997</v>
      </c>
    </row>
    <row r="2421" spans="1:12" ht="14.25">
      <c r="A2421" s="57"/>
      <c r="B2421" s="59"/>
      <c r="C2421" s="77" t="s">
        <v>1243</v>
      </c>
      <c r="D2421" s="77"/>
      <c r="E2421" s="77"/>
      <c r="F2421" s="77"/>
      <c r="G2421" s="77"/>
      <c r="H2421" s="77"/>
      <c r="I2421" s="46"/>
      <c r="J2421" s="57"/>
      <c r="K2421" s="43"/>
      <c r="L2421" s="46">
        <f>SUMIF(CD52:CD2401, 2, BA52:BA2401)</f>
        <v>235886.90000000002</v>
      </c>
    </row>
    <row r="2422" spans="1:12" hidden="1"/>
    <row r="2423" spans="1:12" ht="15" hidden="1">
      <c r="A2423" s="60"/>
      <c r="B2423" s="61"/>
      <c r="C2423" s="76" t="s">
        <v>1245</v>
      </c>
      <c r="D2423" s="76"/>
      <c r="E2423" s="76"/>
      <c r="F2423" s="76"/>
      <c r="G2423" s="76"/>
      <c r="H2423" s="76"/>
      <c r="I2423" s="47"/>
      <c r="J2423" s="60"/>
      <c r="K2423" s="62"/>
      <c r="L2423" s="47">
        <f>L2425+L2426</f>
        <v>0</v>
      </c>
    </row>
    <row r="2424" spans="1:12" ht="14.25" hidden="1">
      <c r="A2424" s="57"/>
      <c r="B2424" s="59"/>
      <c r="C2424" s="79" t="s">
        <v>1031</v>
      </c>
      <c r="D2424" s="77"/>
      <c r="E2424" s="77"/>
      <c r="F2424" s="77"/>
      <c r="G2424" s="77"/>
      <c r="H2424" s="77"/>
      <c r="I2424" s="46"/>
      <c r="J2424" s="57"/>
      <c r="K2424" s="43"/>
      <c r="L2424" s="46"/>
    </row>
    <row r="2425" spans="1:12" ht="14.25" hidden="1">
      <c r="A2425" s="57"/>
      <c r="B2425" s="59"/>
      <c r="C2425" s="77" t="s">
        <v>1045</v>
      </c>
      <c r="D2425" s="77"/>
      <c r="E2425" s="77"/>
      <c r="F2425" s="77"/>
      <c r="G2425" s="77"/>
      <c r="H2425" s="77"/>
      <c r="I2425" s="46"/>
      <c r="J2425" s="57"/>
      <c r="K2425" s="43"/>
      <c r="L2425" s="46">
        <f>SUMIF(CD52:CD2421, 3, BK52:BK2421)</f>
        <v>0</v>
      </c>
    </row>
    <row r="2426" spans="1:12" ht="14.25" hidden="1">
      <c r="A2426" s="57"/>
      <c r="B2426" s="59"/>
      <c r="C2426" s="77" t="s">
        <v>1046</v>
      </c>
      <c r="D2426" s="77"/>
      <c r="E2426" s="77"/>
      <c r="F2426" s="77"/>
      <c r="G2426" s="77"/>
      <c r="H2426" s="77"/>
      <c r="I2426" s="46"/>
      <c r="J2426" s="57"/>
      <c r="K2426" s="43"/>
      <c r="L2426" s="46">
        <f>SUMIF(CD52:CD2421, 3, BD52:BD2421)</f>
        <v>0</v>
      </c>
    </row>
    <row r="2428" spans="1:12" ht="15">
      <c r="A2428" s="60"/>
      <c r="B2428" s="61"/>
      <c r="C2428" s="76" t="s">
        <v>1246</v>
      </c>
      <c r="D2428" s="76"/>
      <c r="E2428" s="76"/>
      <c r="F2428" s="76"/>
      <c r="G2428" s="76"/>
      <c r="H2428" s="76"/>
      <c r="I2428" s="47"/>
      <c r="J2428" s="60"/>
      <c r="K2428" s="62"/>
      <c r="L2428" s="47">
        <f>L2434+L2449+L2450+L2430+L2431</f>
        <v>2674703.5999999996</v>
      </c>
    </row>
    <row r="2429" spans="1:12" ht="14.25">
      <c r="A2429" s="57"/>
      <c r="B2429" s="59"/>
      <c r="C2429" s="79" t="s">
        <v>1031</v>
      </c>
      <c r="D2429" s="77"/>
      <c r="E2429" s="77"/>
      <c r="F2429" s="77"/>
      <c r="G2429" s="77"/>
      <c r="H2429" s="77"/>
      <c r="I2429" s="46"/>
      <c r="J2429" s="57"/>
      <c r="K2429" s="43"/>
      <c r="L2429" s="46"/>
    </row>
    <row r="2430" spans="1:12" ht="14.25" hidden="1">
      <c r="A2430" s="57"/>
      <c r="B2430" s="59"/>
      <c r="C2430" s="77" t="s">
        <v>1247</v>
      </c>
      <c r="D2430" s="77"/>
      <c r="E2430" s="77"/>
      <c r="F2430" s="77"/>
      <c r="G2430" s="77"/>
      <c r="H2430" s="77"/>
      <c r="I2430" s="46"/>
      <c r="J2430" s="57"/>
      <c r="K2430" s="43"/>
      <c r="L2430" s="46"/>
    </row>
    <row r="2431" spans="1:12" ht="14.25" hidden="1">
      <c r="A2431" s="57"/>
      <c r="B2431" s="59"/>
      <c r="C2431" s="77" t="s">
        <v>1248</v>
      </c>
      <c r="D2431" s="77"/>
      <c r="E2431" s="77"/>
      <c r="F2431" s="77"/>
      <c r="G2431" s="77"/>
      <c r="H2431" s="77"/>
      <c r="I2431" s="46"/>
      <c r="J2431" s="57"/>
      <c r="K2431" s="43"/>
      <c r="L2431" s="46">
        <f>SUM(BO52:BO2426)</f>
        <v>0</v>
      </c>
    </row>
    <row r="2432" spans="1:12" ht="14.25">
      <c r="A2432" s="57"/>
      <c r="B2432" s="59"/>
      <c r="C2432" s="77" t="s">
        <v>454</v>
      </c>
      <c r="D2432" s="77"/>
      <c r="E2432" s="77"/>
      <c r="F2432" s="77"/>
      <c r="G2432" s="77"/>
      <c r="H2432" s="77"/>
      <c r="I2432" s="46"/>
      <c r="J2432" s="57"/>
      <c r="K2432" s="43"/>
      <c r="L2432" s="46">
        <f>L2434+L2449+L2450</f>
        <v>2674703.5999999996</v>
      </c>
    </row>
    <row r="2433" spans="1:12" ht="14.25">
      <c r="A2433" s="57"/>
      <c r="B2433" s="59"/>
      <c r="C2433" s="79" t="s">
        <v>1031</v>
      </c>
      <c r="D2433" s="77"/>
      <c r="E2433" s="77"/>
      <c r="F2433" s="77"/>
      <c r="G2433" s="77"/>
      <c r="H2433" s="77"/>
      <c r="I2433" s="46"/>
      <c r="J2433" s="57"/>
      <c r="K2433" s="43"/>
      <c r="L2433" s="46"/>
    </row>
    <row r="2434" spans="1:12" ht="14.25">
      <c r="A2434" s="57"/>
      <c r="B2434" s="59"/>
      <c r="C2434" s="77" t="s">
        <v>1239</v>
      </c>
      <c r="D2434" s="77"/>
      <c r="E2434" s="77"/>
      <c r="F2434" s="77"/>
      <c r="G2434" s="77"/>
      <c r="H2434" s="77"/>
      <c r="I2434" s="46"/>
      <c r="J2434" s="57"/>
      <c r="K2434" s="43"/>
      <c r="L2434" s="46">
        <f>L2436+L2437+L2443+L2447</f>
        <v>1279063.7099999995</v>
      </c>
    </row>
    <row r="2435" spans="1:12" ht="14.25">
      <c r="A2435" s="57"/>
      <c r="B2435" s="59"/>
      <c r="C2435" s="79" t="s">
        <v>1031</v>
      </c>
      <c r="D2435" s="77"/>
      <c r="E2435" s="77"/>
      <c r="F2435" s="77"/>
      <c r="G2435" s="77"/>
      <c r="H2435" s="77"/>
      <c r="I2435" s="46"/>
      <c r="J2435" s="57"/>
      <c r="K2435" s="43"/>
      <c r="L2435" s="46"/>
    </row>
    <row r="2436" spans="1:12" ht="14.25">
      <c r="A2436" s="57"/>
      <c r="B2436" s="59"/>
      <c r="C2436" s="77" t="s">
        <v>1240</v>
      </c>
      <c r="D2436" s="77"/>
      <c r="E2436" s="77"/>
      <c r="F2436" s="77"/>
      <c r="G2436" s="77"/>
      <c r="H2436" s="77"/>
      <c r="I2436" s="46"/>
      <c r="J2436" s="57"/>
      <c r="K2436" s="43"/>
      <c r="L2436" s="46">
        <f>SUMIF(CD52:CD2426, 4, AR52:AR2426)</f>
        <v>1268763.5499999996</v>
      </c>
    </row>
    <row r="2437" spans="1:12" ht="14.25" hidden="1">
      <c r="A2437" s="57"/>
      <c r="B2437" s="59"/>
      <c r="C2437" s="77" t="s">
        <v>1033</v>
      </c>
      <c r="D2437" s="77"/>
      <c r="E2437" s="77"/>
      <c r="F2437" s="77"/>
      <c r="G2437" s="77"/>
      <c r="H2437" s="77"/>
      <c r="I2437" s="46"/>
      <c r="J2437" s="57"/>
      <c r="K2437" s="43"/>
      <c r="L2437" s="46">
        <f>L2439+L2442+L2441</f>
        <v>0</v>
      </c>
    </row>
    <row r="2438" spans="1:12" ht="14.25" hidden="1">
      <c r="A2438" s="57"/>
      <c r="B2438" s="59"/>
      <c r="C2438" s="79" t="s">
        <v>1034</v>
      </c>
      <c r="D2438" s="77"/>
      <c r="E2438" s="77"/>
      <c r="F2438" s="77"/>
      <c r="G2438" s="77"/>
      <c r="H2438" s="77"/>
      <c r="I2438" s="46"/>
      <c r="J2438" s="57"/>
      <c r="K2438" s="43"/>
      <c r="L2438" s="46"/>
    </row>
    <row r="2439" spans="1:12" ht="14.25" hidden="1">
      <c r="A2439" s="57"/>
      <c r="B2439" s="59"/>
      <c r="C2439" s="77" t="s">
        <v>1033</v>
      </c>
      <c r="D2439" s="77"/>
      <c r="E2439" s="77"/>
      <c r="F2439" s="77"/>
      <c r="G2439" s="77"/>
      <c r="H2439" s="77"/>
      <c r="I2439" s="46"/>
      <c r="J2439" s="57"/>
      <c r="K2439" s="43"/>
      <c r="L2439" s="46">
        <f>SUMIF(CD52:CD2426, 4, AO52:AO2426)</f>
        <v>0</v>
      </c>
    </row>
    <row r="2440" spans="1:12" ht="14.25" hidden="1">
      <c r="A2440" s="57"/>
      <c r="B2440" s="59"/>
      <c r="C2440" s="79" t="s">
        <v>1035</v>
      </c>
      <c r="D2440" s="77"/>
      <c r="E2440" s="77"/>
      <c r="F2440" s="77"/>
      <c r="G2440" s="77"/>
      <c r="H2440" s="77"/>
      <c r="I2440" s="46"/>
      <c r="J2440" s="57"/>
      <c r="K2440" s="43"/>
      <c r="L2440" s="46"/>
    </row>
    <row r="2441" spans="1:12" ht="14.25" hidden="1">
      <c r="A2441" s="57"/>
      <c r="B2441" s="59"/>
      <c r="C2441" s="77" t="s">
        <v>1055</v>
      </c>
      <c r="D2441" s="77"/>
      <c r="E2441" s="77"/>
      <c r="F2441" s="77"/>
      <c r="G2441" s="77"/>
      <c r="H2441" s="77"/>
      <c r="I2441" s="46"/>
      <c r="J2441" s="57"/>
      <c r="K2441" s="43"/>
      <c r="L2441" s="46">
        <f>SUMIF(CD52:CD2426, 4, AT52:AT2426)</f>
        <v>0</v>
      </c>
    </row>
    <row r="2442" spans="1:12" ht="14.25" hidden="1">
      <c r="A2442" s="57"/>
      <c r="B2442" s="59"/>
      <c r="C2442" s="77" t="s">
        <v>1036</v>
      </c>
      <c r="D2442" s="77"/>
      <c r="E2442" s="77"/>
      <c r="F2442" s="77"/>
      <c r="G2442" s="77"/>
      <c r="H2442" s="77"/>
      <c r="I2442" s="46"/>
      <c r="J2442" s="57"/>
      <c r="K2442" s="43"/>
      <c r="L2442" s="46">
        <f>SUMIF(CD52:CD2426, 4, AV52:AV2426)</f>
        <v>0</v>
      </c>
    </row>
    <row r="2443" spans="1:12" ht="14.25">
      <c r="A2443" s="57"/>
      <c r="B2443" s="59"/>
      <c r="C2443" s="77" t="s">
        <v>1037</v>
      </c>
      <c r="D2443" s="77"/>
      <c r="E2443" s="77"/>
      <c r="F2443" s="77"/>
      <c r="G2443" s="77"/>
      <c r="H2443" s="77"/>
      <c r="I2443" s="46"/>
      <c r="J2443" s="57"/>
      <c r="K2443" s="43"/>
      <c r="L2443" s="46">
        <f>L2445+L2446</f>
        <v>10300.159999999994</v>
      </c>
    </row>
    <row r="2444" spans="1:12" ht="14.25">
      <c r="A2444" s="57"/>
      <c r="B2444" s="59"/>
      <c r="C2444" s="79" t="s">
        <v>1034</v>
      </c>
      <c r="D2444" s="77"/>
      <c r="E2444" s="77"/>
      <c r="F2444" s="77"/>
      <c r="G2444" s="77"/>
      <c r="H2444" s="77"/>
      <c r="I2444" s="46"/>
      <c r="J2444" s="57"/>
      <c r="K2444" s="43"/>
      <c r="L2444" s="46"/>
    </row>
    <row r="2445" spans="1:12" ht="14.25">
      <c r="A2445" s="57"/>
      <c r="B2445" s="59"/>
      <c r="C2445" s="77" t="s">
        <v>1038</v>
      </c>
      <c r="D2445" s="77"/>
      <c r="E2445" s="77"/>
      <c r="F2445" s="77"/>
      <c r="G2445" s="77"/>
      <c r="H2445" s="77"/>
      <c r="I2445" s="46"/>
      <c r="J2445" s="57"/>
      <c r="K2445" s="43"/>
      <c r="L2445" s="46">
        <f>SUMIF(CD52:CD2426, 4, AW52:AW2426)-SUMIF(CD52:CD2426, 4, BK52:BK2426)</f>
        <v>10300.159999999994</v>
      </c>
    </row>
    <row r="2446" spans="1:12" ht="14.25" hidden="1">
      <c r="A2446" s="57"/>
      <c r="B2446" s="59"/>
      <c r="C2446" s="77" t="s">
        <v>1039</v>
      </c>
      <c r="D2446" s="77"/>
      <c r="E2446" s="77"/>
      <c r="F2446" s="77"/>
      <c r="G2446" s="77"/>
      <c r="H2446" s="77"/>
      <c r="I2446" s="46"/>
      <c r="J2446" s="57"/>
      <c r="K2446" s="43"/>
      <c r="L2446" s="46">
        <f>SUMIF(CD52:CD2426, 4, BC52:BC2426)</f>
        <v>0</v>
      </c>
    </row>
    <row r="2447" spans="1:12" ht="14.25" hidden="1">
      <c r="A2447" s="57"/>
      <c r="B2447" s="59"/>
      <c r="C2447" s="77" t="s">
        <v>1040</v>
      </c>
      <c r="D2447" s="77"/>
      <c r="E2447" s="77"/>
      <c r="F2447" s="77"/>
      <c r="G2447" s="77"/>
      <c r="H2447" s="77"/>
      <c r="I2447" s="46"/>
      <c r="J2447" s="57"/>
      <c r="K2447" s="43"/>
      <c r="L2447" s="46">
        <f>SUMIF(CD52:CD2426, 4, BB52:BB2426)</f>
        <v>0</v>
      </c>
    </row>
    <row r="2448" spans="1:12" ht="14.25">
      <c r="A2448" s="57"/>
      <c r="B2448" s="59"/>
      <c r="C2448" s="77" t="s">
        <v>1241</v>
      </c>
      <c r="D2448" s="77"/>
      <c r="E2448" s="77"/>
      <c r="F2448" s="77"/>
      <c r="G2448" s="77"/>
      <c r="H2448" s="77"/>
      <c r="I2448" s="46"/>
      <c r="J2448" s="57"/>
      <c r="K2448" s="43"/>
      <c r="L2448" s="46">
        <f>SUMIF(CD52:CD2426, 4, AR52:AR2426)+SUMIF(CD52:CD2426, 4, AT52:AT2426)+SUMIF(CD52:CD2426, 4, AV52:AV2426)</f>
        <v>1268763.5499999996</v>
      </c>
    </row>
    <row r="2449" spans="1:12" ht="14.25">
      <c r="A2449" s="57"/>
      <c r="B2449" s="59"/>
      <c r="C2449" s="77" t="s">
        <v>1242</v>
      </c>
      <c r="D2449" s="77"/>
      <c r="E2449" s="77"/>
      <c r="F2449" s="77"/>
      <c r="G2449" s="77"/>
      <c r="H2449" s="77"/>
      <c r="I2449" s="46"/>
      <c r="J2449" s="57"/>
      <c r="K2449" s="43"/>
      <c r="L2449" s="46">
        <f>SUMIF(CD52:CD2426, 4, AZ52:AZ2426)</f>
        <v>938885.02</v>
      </c>
    </row>
    <row r="2450" spans="1:12" ht="14.25">
      <c r="A2450" s="57"/>
      <c r="B2450" s="59"/>
      <c r="C2450" s="77" t="s">
        <v>1243</v>
      </c>
      <c r="D2450" s="77"/>
      <c r="E2450" s="77"/>
      <c r="F2450" s="77"/>
      <c r="G2450" s="77"/>
      <c r="H2450" s="77"/>
      <c r="I2450" s="46"/>
      <c r="J2450" s="57"/>
      <c r="K2450" s="43"/>
      <c r="L2450" s="46">
        <f>SUMIF(CD52:CD2426, 4, BA52:BA2426)</f>
        <v>456754.87000000005</v>
      </c>
    </row>
    <row r="2452" spans="1:12" ht="15">
      <c r="A2452" s="60"/>
      <c r="B2452" s="61"/>
      <c r="C2452" s="76" t="s">
        <v>1249</v>
      </c>
      <c r="D2452" s="76"/>
      <c r="E2452" s="76"/>
      <c r="F2452" s="76"/>
      <c r="G2452" s="76"/>
      <c r="H2452" s="76"/>
      <c r="I2452" s="47"/>
      <c r="J2452" s="60"/>
      <c r="K2452" s="62"/>
      <c r="L2452" s="47">
        <f>L2383+L2403+L2423+L2428</f>
        <v>22952132.030000001</v>
      </c>
    </row>
    <row r="2453" spans="1:12" ht="14.25">
      <c r="A2453" s="57"/>
      <c r="B2453" s="59"/>
      <c r="C2453" s="79" t="s">
        <v>1031</v>
      </c>
      <c r="D2453" s="77"/>
      <c r="E2453" s="77"/>
      <c r="F2453" s="77"/>
      <c r="G2453" s="77"/>
      <c r="H2453" s="77"/>
      <c r="I2453" s="46"/>
      <c r="J2453" s="57"/>
      <c r="K2453" s="43"/>
      <c r="L2453" s="46"/>
    </row>
    <row r="2454" spans="1:12" ht="14.25">
      <c r="A2454" s="57"/>
      <c r="B2454" s="59"/>
      <c r="C2454" s="77" t="s">
        <v>1239</v>
      </c>
      <c r="D2454" s="77"/>
      <c r="E2454" s="77"/>
      <c r="F2454" s="77"/>
      <c r="G2454" s="77"/>
      <c r="H2454" s="77"/>
      <c r="I2454" s="46"/>
      <c r="J2454" s="57"/>
      <c r="K2454" s="43"/>
      <c r="L2454" s="46">
        <f>L2456+L2457+L2463+L2467</f>
        <v>20868760.240000002</v>
      </c>
    </row>
    <row r="2455" spans="1:12" ht="14.25">
      <c r="A2455" s="57"/>
      <c r="B2455" s="59"/>
      <c r="C2455" s="79" t="s">
        <v>1031</v>
      </c>
      <c r="D2455" s="77"/>
      <c r="E2455" s="77"/>
      <c r="F2455" s="77"/>
      <c r="G2455" s="77"/>
      <c r="H2455" s="77"/>
      <c r="I2455" s="46"/>
      <c r="J2455" s="57"/>
      <c r="K2455" s="43"/>
      <c r="L2455" s="46"/>
    </row>
    <row r="2456" spans="1:12" ht="14.25">
      <c r="A2456" s="57"/>
      <c r="B2456" s="59"/>
      <c r="C2456" s="77" t="s">
        <v>1240</v>
      </c>
      <c r="D2456" s="77"/>
      <c r="E2456" s="77"/>
      <c r="F2456" s="77"/>
      <c r="G2456" s="77"/>
      <c r="H2456" s="77"/>
      <c r="I2456" s="46"/>
      <c r="J2456" s="57"/>
      <c r="K2456" s="43"/>
      <c r="L2456" s="46">
        <f>SUM(AR52:AR2450)</f>
        <v>1708194.9700000002</v>
      </c>
    </row>
    <row r="2457" spans="1:12" ht="14.25" hidden="1">
      <c r="A2457" s="57"/>
      <c r="B2457" s="59"/>
      <c r="C2457" s="77" t="s">
        <v>1033</v>
      </c>
      <c r="D2457" s="77"/>
      <c r="E2457" s="77"/>
      <c r="F2457" s="77"/>
      <c r="G2457" s="77"/>
      <c r="H2457" s="77"/>
      <c r="I2457" s="46"/>
      <c r="J2457" s="57"/>
      <c r="K2457" s="43"/>
      <c r="L2457" s="46">
        <f>L2459+L2462+L2461</f>
        <v>107684.03</v>
      </c>
    </row>
    <row r="2458" spans="1:12" ht="14.25" hidden="1">
      <c r="A2458" s="57"/>
      <c r="B2458" s="59"/>
      <c r="C2458" s="79" t="s">
        <v>1034</v>
      </c>
      <c r="D2458" s="77"/>
      <c r="E2458" s="77"/>
      <c r="F2458" s="77"/>
      <c r="G2458" s="77"/>
      <c r="H2458" s="77"/>
      <c r="I2458" s="46"/>
      <c r="J2458" s="57"/>
      <c r="K2458" s="43"/>
      <c r="L2458" s="46"/>
    </row>
    <row r="2459" spans="1:12" ht="14.25">
      <c r="A2459" s="57"/>
      <c r="B2459" s="59"/>
      <c r="C2459" s="77" t="s">
        <v>1033</v>
      </c>
      <c r="D2459" s="77"/>
      <c r="E2459" s="77"/>
      <c r="F2459" s="77"/>
      <c r="G2459" s="77"/>
      <c r="H2459" s="77"/>
      <c r="I2459" s="46"/>
      <c r="J2459" s="57"/>
      <c r="K2459" s="43"/>
      <c r="L2459" s="46">
        <f>SUM(AO52:AO2450)</f>
        <v>79621.75999999998</v>
      </c>
    </row>
    <row r="2460" spans="1:12" ht="14.25" hidden="1">
      <c r="A2460" s="57"/>
      <c r="B2460" s="59"/>
      <c r="C2460" s="79" t="s">
        <v>1035</v>
      </c>
      <c r="D2460" s="77"/>
      <c r="E2460" s="77"/>
      <c r="F2460" s="77"/>
      <c r="G2460" s="77"/>
      <c r="H2460" s="77"/>
      <c r="I2460" s="46"/>
      <c r="J2460" s="57"/>
      <c r="K2460" s="43"/>
      <c r="L2460" s="46"/>
    </row>
    <row r="2461" spans="1:12" ht="14.25">
      <c r="A2461" s="57"/>
      <c r="B2461" s="59"/>
      <c r="C2461" s="77" t="s">
        <v>1055</v>
      </c>
      <c r="D2461" s="77"/>
      <c r="E2461" s="77"/>
      <c r="F2461" s="77"/>
      <c r="G2461" s="77"/>
      <c r="H2461" s="77"/>
      <c r="I2461" s="46"/>
      <c r="J2461" s="57"/>
      <c r="K2461" s="43"/>
      <c r="L2461" s="46">
        <f>SUM(AT52:AT2450)</f>
        <v>28062.270000000015</v>
      </c>
    </row>
    <row r="2462" spans="1:12" ht="14.25" hidden="1">
      <c r="A2462" s="57"/>
      <c r="B2462" s="59"/>
      <c r="C2462" s="77" t="s">
        <v>1036</v>
      </c>
      <c r="D2462" s="77"/>
      <c r="E2462" s="77"/>
      <c r="F2462" s="77"/>
      <c r="G2462" s="77"/>
      <c r="H2462" s="77"/>
      <c r="I2462" s="46"/>
      <c r="J2462" s="57"/>
      <c r="K2462" s="43"/>
      <c r="L2462" s="46">
        <f>SUM(AV52:AV2450)</f>
        <v>0</v>
      </c>
    </row>
    <row r="2463" spans="1:12" ht="14.25">
      <c r="A2463" s="57"/>
      <c r="B2463" s="59"/>
      <c r="C2463" s="77" t="s">
        <v>1037</v>
      </c>
      <c r="D2463" s="77"/>
      <c r="E2463" s="77"/>
      <c r="F2463" s="77"/>
      <c r="G2463" s="77"/>
      <c r="H2463" s="77"/>
      <c r="I2463" s="46"/>
      <c r="J2463" s="57"/>
      <c r="K2463" s="43"/>
      <c r="L2463" s="46">
        <f>L2465+L2466</f>
        <v>19052881.240000002</v>
      </c>
    </row>
    <row r="2464" spans="1:12" ht="14.25">
      <c r="A2464" s="57"/>
      <c r="B2464" s="59"/>
      <c r="C2464" s="79" t="s">
        <v>1034</v>
      </c>
      <c r="D2464" s="77"/>
      <c r="E2464" s="77"/>
      <c r="F2464" s="77"/>
      <c r="G2464" s="77"/>
      <c r="H2464" s="77"/>
      <c r="I2464" s="46"/>
      <c r="J2464" s="57"/>
      <c r="K2464" s="43"/>
      <c r="L2464" s="46"/>
    </row>
    <row r="2465" spans="1:12" ht="14.25">
      <c r="A2465" s="57"/>
      <c r="B2465" s="59"/>
      <c r="C2465" s="77" t="s">
        <v>1038</v>
      </c>
      <c r="D2465" s="77"/>
      <c r="E2465" s="77"/>
      <c r="F2465" s="77"/>
      <c r="G2465" s="77"/>
      <c r="H2465" s="77"/>
      <c r="I2465" s="46"/>
      <c r="J2465" s="57"/>
      <c r="K2465" s="43"/>
      <c r="L2465" s="46">
        <f>SUM(AW52:AW2450)-SUM(BK52:BK2450)</f>
        <v>19052881.240000002</v>
      </c>
    </row>
    <row r="2466" spans="1:12" ht="14.25" hidden="1">
      <c r="A2466" s="57"/>
      <c r="B2466" s="59"/>
      <c r="C2466" s="77" t="s">
        <v>1039</v>
      </c>
      <c r="D2466" s="77"/>
      <c r="E2466" s="77"/>
      <c r="F2466" s="77"/>
      <c r="G2466" s="77"/>
      <c r="H2466" s="77"/>
      <c r="I2466" s="46"/>
      <c r="J2466" s="57"/>
      <c r="K2466" s="43"/>
      <c r="L2466" s="46">
        <f>SUM(BC52:BC2450)</f>
        <v>0</v>
      </c>
    </row>
    <row r="2467" spans="1:12" ht="14.25" hidden="1">
      <c r="A2467" s="57"/>
      <c r="B2467" s="59"/>
      <c r="C2467" s="77" t="s">
        <v>1040</v>
      </c>
      <c r="D2467" s="77"/>
      <c r="E2467" s="77"/>
      <c r="F2467" s="77"/>
      <c r="G2467" s="77"/>
      <c r="H2467" s="77"/>
      <c r="I2467" s="46"/>
      <c r="J2467" s="57"/>
      <c r="K2467" s="43"/>
      <c r="L2467" s="46">
        <f>SUM(BB52:BB2450)</f>
        <v>0</v>
      </c>
    </row>
    <row r="2468" spans="1:12" ht="14.25">
      <c r="A2468" s="57"/>
      <c r="B2468" s="59"/>
      <c r="C2468" s="77" t="s">
        <v>1041</v>
      </c>
      <c r="D2468" s="77"/>
      <c r="E2468" s="77"/>
      <c r="F2468" s="77"/>
      <c r="G2468" s="77"/>
      <c r="H2468" s="77"/>
      <c r="I2468" s="46"/>
      <c r="J2468" s="57"/>
      <c r="K2468" s="43"/>
      <c r="L2468" s="46">
        <f>SUM(AR52:AR2450)+SUM(AT52:AT2450)+SUM(AV52:AV2450)</f>
        <v>1736257.2400000002</v>
      </c>
    </row>
    <row r="2469" spans="1:12" ht="14.25">
      <c r="A2469" s="57"/>
      <c r="B2469" s="59"/>
      <c r="C2469" s="77" t="s">
        <v>1042</v>
      </c>
      <c r="D2469" s="77"/>
      <c r="E2469" s="77"/>
      <c r="F2469" s="77"/>
      <c r="G2469" s="77"/>
      <c r="H2469" s="77"/>
      <c r="I2469" s="46"/>
      <c r="J2469" s="57"/>
      <c r="K2469" s="43"/>
      <c r="L2469" s="46">
        <f>SUM(AZ52:AZ2450)</f>
        <v>1389485.09</v>
      </c>
    </row>
    <row r="2470" spans="1:12" ht="14.25">
      <c r="A2470" s="57"/>
      <c r="B2470" s="59"/>
      <c r="C2470" s="77" t="s">
        <v>1043</v>
      </c>
      <c r="D2470" s="77"/>
      <c r="E2470" s="77"/>
      <c r="F2470" s="77"/>
      <c r="G2470" s="77"/>
      <c r="H2470" s="77"/>
      <c r="I2470" s="46"/>
      <c r="J2470" s="57"/>
      <c r="K2470" s="43"/>
      <c r="L2470" s="46">
        <f>SUM(BA52:BA2450)</f>
        <v>693886.70000000007</v>
      </c>
    </row>
    <row r="2471" spans="1:12" ht="14.25" hidden="1">
      <c r="A2471" s="57"/>
      <c r="B2471" s="59"/>
      <c r="C2471" s="77" t="s">
        <v>1250</v>
      </c>
      <c r="D2471" s="77"/>
      <c r="E2471" s="77"/>
      <c r="F2471" s="77"/>
      <c r="G2471" s="77"/>
      <c r="H2471" s="77"/>
      <c r="I2471" s="46"/>
      <c r="J2471" s="57"/>
      <c r="K2471" s="43"/>
      <c r="L2471" s="46">
        <f>L2473+L2474</f>
        <v>0</v>
      </c>
    </row>
    <row r="2472" spans="1:12" ht="14.25" hidden="1">
      <c r="A2472" s="57"/>
      <c r="B2472" s="59"/>
      <c r="C2472" s="79" t="s">
        <v>1031</v>
      </c>
      <c r="D2472" s="77"/>
      <c r="E2472" s="77"/>
      <c r="F2472" s="77"/>
      <c r="G2472" s="77"/>
      <c r="H2472" s="77"/>
      <c r="I2472" s="46"/>
      <c r="J2472" s="57"/>
      <c r="K2472" s="43"/>
      <c r="L2472" s="46"/>
    </row>
    <row r="2473" spans="1:12" ht="14.25" hidden="1">
      <c r="A2473" s="57"/>
      <c r="B2473" s="59"/>
      <c r="C2473" s="77" t="s">
        <v>1045</v>
      </c>
      <c r="D2473" s="77"/>
      <c r="E2473" s="77"/>
      <c r="F2473" s="77"/>
      <c r="G2473" s="77"/>
      <c r="H2473" s="77"/>
      <c r="I2473" s="46"/>
      <c r="J2473" s="57"/>
      <c r="K2473" s="43"/>
      <c r="L2473" s="46">
        <f>SUM(BK52:BK2450)</f>
        <v>0</v>
      </c>
    </row>
    <row r="2474" spans="1:12" ht="14.25" hidden="1">
      <c r="A2474" s="57"/>
      <c r="B2474" s="59"/>
      <c r="C2474" s="77" t="s">
        <v>1046</v>
      </c>
      <c r="D2474" s="77"/>
      <c r="E2474" s="77"/>
      <c r="F2474" s="77"/>
      <c r="G2474" s="77"/>
      <c r="H2474" s="77"/>
      <c r="I2474" s="46"/>
      <c r="J2474" s="57"/>
      <c r="K2474" s="43"/>
      <c r="L2474" s="46">
        <f>SUM(BD52:BD2450)</f>
        <v>0</v>
      </c>
    </row>
    <row r="2475" spans="1:12" ht="14.25">
      <c r="A2475" s="57"/>
      <c r="B2475" s="59"/>
      <c r="C2475" s="77" t="s">
        <v>1251</v>
      </c>
      <c r="D2475" s="77"/>
      <c r="E2475" s="77"/>
      <c r="F2475" s="77"/>
      <c r="G2475" s="77"/>
      <c r="H2475" s="77"/>
      <c r="I2475" s="46"/>
      <c r="J2475" s="57"/>
      <c r="K2475" s="43"/>
      <c r="L2475" s="46">
        <f>L2428</f>
        <v>2674703.5999999996</v>
      </c>
    </row>
    <row r="2476" spans="1:12" ht="14.25">
      <c r="A2476" s="57"/>
      <c r="B2476" s="59"/>
      <c r="C2476" s="76" t="s">
        <v>1050</v>
      </c>
      <c r="D2476" s="77"/>
      <c r="E2476" s="77"/>
      <c r="F2476" s="77"/>
      <c r="G2476" s="77"/>
      <c r="H2476" s="77"/>
      <c r="I2476" s="46"/>
      <c r="J2476" s="57"/>
      <c r="K2476" s="43"/>
      <c r="L2476" s="46"/>
    </row>
    <row r="2477" spans="1:12" ht="14.25">
      <c r="A2477" s="57"/>
      <c r="B2477" s="59"/>
      <c r="C2477" s="77" t="s">
        <v>1051</v>
      </c>
      <c r="D2477" s="77"/>
      <c r="E2477" s="77"/>
      <c r="F2477" s="77"/>
      <c r="G2477" s="77"/>
      <c r="H2477" s="77"/>
      <c r="I2477" s="46"/>
      <c r="J2477" s="57"/>
      <c r="K2477" s="43"/>
      <c r="L2477" s="46">
        <f>SUM(AX52:AX2450)</f>
        <v>19016886.420000002</v>
      </c>
    </row>
    <row r="2478" spans="1:12" ht="14.25" hidden="1">
      <c r="A2478" s="57"/>
      <c r="B2478" s="59"/>
      <c r="C2478" s="77" t="s">
        <v>1052</v>
      </c>
      <c r="D2478" s="77"/>
      <c r="E2478" s="77"/>
      <c r="F2478" s="77"/>
      <c r="G2478" s="77"/>
      <c r="H2478" s="77"/>
      <c r="I2478" s="46"/>
      <c r="J2478" s="57"/>
      <c r="K2478" s="43"/>
      <c r="L2478" s="46">
        <f>SUM(AY52:AY2450)</f>
        <v>0</v>
      </c>
    </row>
    <row r="2479" spans="1:12" ht="14.25">
      <c r="A2479" s="57"/>
      <c r="B2479" s="59"/>
      <c r="C2479" s="77" t="s">
        <v>1053</v>
      </c>
      <c r="D2479" s="77"/>
      <c r="E2479" s="77"/>
      <c r="F2479" s="78"/>
      <c r="G2479" s="45">
        <f>Source!F649</f>
        <v>4598.9356399999997</v>
      </c>
      <c r="H2479" s="57"/>
      <c r="I2479" s="57"/>
      <c r="J2479" s="57"/>
      <c r="K2479" s="57"/>
      <c r="L2479" s="57"/>
    </row>
    <row r="2480" spans="1:12" ht="14.25">
      <c r="A2480" s="57"/>
      <c r="B2480" s="59"/>
      <c r="C2480" s="77" t="s">
        <v>1054</v>
      </c>
      <c r="D2480" s="77"/>
      <c r="E2480" s="77"/>
      <c r="F2480" s="78"/>
      <c r="G2480" s="45">
        <f>Source!F650</f>
        <v>232.82079200000001</v>
      </c>
      <c r="H2480" s="57"/>
      <c r="I2480" s="57"/>
      <c r="J2480" s="57"/>
      <c r="K2480" s="57"/>
      <c r="L2480" s="57"/>
    </row>
    <row r="2482" spans="1:12" ht="14.25">
      <c r="C2482" s="73" t="str">
        <f>Source!H666</f>
        <v>НДС 20%</v>
      </c>
      <c r="D2482" s="73"/>
      <c r="E2482" s="73"/>
      <c r="F2482" s="73"/>
      <c r="G2482" s="73"/>
      <c r="H2482" s="73"/>
      <c r="I2482" s="73"/>
      <c r="J2482" s="73"/>
      <c r="K2482" s="73"/>
      <c r="L2482" s="55">
        <f>IF(Source!Y666=0, "", Source!Y666)</f>
        <v>4590426.41</v>
      </c>
    </row>
    <row r="2483" spans="1:12" ht="14.25">
      <c r="C2483" s="73" t="str">
        <f>Source!H667</f>
        <v>ИТОГО с НДС</v>
      </c>
      <c r="D2483" s="73"/>
      <c r="E2483" s="73"/>
      <c r="F2483" s="73"/>
      <c r="G2483" s="73"/>
      <c r="H2483" s="73"/>
      <c r="I2483" s="73"/>
      <c r="J2483" s="73"/>
      <c r="K2483" s="73"/>
      <c r="L2483" s="55">
        <f>IF(Source!Y667=0, "", Source!Y667)</f>
        <v>27542558.440000001</v>
      </c>
    </row>
    <row r="2486" spans="1:12" ht="14.25" customHeight="1">
      <c r="A2486" s="74" t="s">
        <v>1252</v>
      </c>
      <c r="B2486" s="74"/>
      <c r="C2486" s="72" t="str">
        <f>IF(Source!AC12&lt;&gt;"", Source!AC12," ")</f>
        <v xml:space="preserve"> </v>
      </c>
      <c r="D2486" s="32"/>
      <c r="E2486" s="32"/>
      <c r="F2486" s="32"/>
      <c r="G2486" s="32"/>
      <c r="H2486" s="13" t="str">
        <f>IF(Source!AB12&lt;&gt;"", Source!AB12," ")</f>
        <v xml:space="preserve"> </v>
      </c>
      <c r="I2486" s="22"/>
      <c r="J2486" s="22"/>
      <c r="K2486" s="36"/>
      <c r="L2486" s="36"/>
    </row>
    <row r="2487" spans="1:12" ht="14.25" customHeight="1">
      <c r="A2487" s="18"/>
      <c r="B2487" s="18"/>
      <c r="C2487" s="75" t="s">
        <v>1253</v>
      </c>
      <c r="D2487" s="75"/>
      <c r="E2487" s="75"/>
      <c r="F2487" s="75"/>
      <c r="G2487" s="75"/>
      <c r="H2487" s="22"/>
      <c r="I2487" s="22"/>
      <c r="J2487" s="22"/>
      <c r="K2487" s="36"/>
      <c r="L2487" s="36"/>
    </row>
    <row r="2488" spans="1:12" ht="14.25" customHeight="1">
      <c r="A2488" s="18"/>
      <c r="B2488" s="18"/>
      <c r="C2488" s="18"/>
      <c r="D2488" s="18"/>
      <c r="E2488" s="18"/>
      <c r="F2488" s="18"/>
      <c r="G2488" s="18"/>
      <c r="H2488" s="22"/>
      <c r="I2488" s="22"/>
      <c r="J2488" s="22"/>
      <c r="K2488" s="36"/>
      <c r="L2488" s="36"/>
    </row>
    <row r="2489" spans="1:12" ht="14.25" customHeight="1">
      <c r="A2489" s="74" t="s">
        <v>1254</v>
      </c>
      <c r="B2489" s="74"/>
      <c r="C2489" s="72" t="str">
        <f>IF(Source!AE12&lt;&gt;"", Source!AE12," ")</f>
        <v xml:space="preserve"> </v>
      </c>
      <c r="D2489" s="32"/>
      <c r="E2489" s="32"/>
      <c r="F2489" s="32"/>
      <c r="G2489" s="32"/>
      <c r="H2489" s="13" t="str">
        <f>IF(Source!AD12&lt;&gt;"", Source!AD12," ")</f>
        <v xml:space="preserve"> </v>
      </c>
      <c r="I2489" s="22"/>
      <c r="J2489" s="22"/>
      <c r="K2489" s="36"/>
      <c r="L2489" s="36"/>
    </row>
    <row r="2490" spans="1:12" ht="14.25" customHeight="1">
      <c r="A2490" s="18"/>
      <c r="B2490" s="18"/>
      <c r="C2490" s="75" t="s">
        <v>1253</v>
      </c>
      <c r="D2490" s="75"/>
      <c r="E2490" s="75"/>
      <c r="F2490" s="75"/>
      <c r="G2490" s="75"/>
      <c r="H2490" s="22"/>
      <c r="I2490" s="22"/>
      <c r="J2490" s="22"/>
      <c r="K2490" s="36"/>
      <c r="L2490" s="36"/>
    </row>
  </sheetData>
  <mergeCells count="786">
    <mergeCell ref="A2:E2"/>
    <mergeCell ref="F2:L2"/>
    <mergeCell ref="A4:E4"/>
    <mergeCell ref="F4:L4"/>
    <mergeCell ref="A6:E6"/>
    <mergeCell ref="F6:L6"/>
    <mergeCell ref="A14:E14"/>
    <mergeCell ref="F14:L14"/>
    <mergeCell ref="A16:E16"/>
    <mergeCell ref="F16:L16"/>
    <mergeCell ref="A19:L19"/>
    <mergeCell ref="A20:L20"/>
    <mergeCell ref="A8:E8"/>
    <mergeCell ref="F8:L8"/>
    <mergeCell ref="A10:E10"/>
    <mergeCell ref="F10:L10"/>
    <mergeCell ref="A12:E12"/>
    <mergeCell ref="F12:L12"/>
    <mergeCell ref="C34:L34"/>
    <mergeCell ref="C38:D38"/>
    <mergeCell ref="C41:D41"/>
    <mergeCell ref="C42:D42"/>
    <mergeCell ref="C43:D43"/>
    <mergeCell ref="C44:D44"/>
    <mergeCell ref="A22:L22"/>
    <mergeCell ref="A23:L23"/>
    <mergeCell ref="A25:L25"/>
    <mergeCell ref="A27:L27"/>
    <mergeCell ref="A28:L28"/>
    <mergeCell ref="C33:L33"/>
    <mergeCell ref="A53:L53"/>
    <mergeCell ref="C72:H72"/>
    <mergeCell ref="I72:J72"/>
    <mergeCell ref="K72:L72"/>
    <mergeCell ref="C91:H91"/>
    <mergeCell ref="I91:J91"/>
    <mergeCell ref="K91:L91"/>
    <mergeCell ref="A46:A50"/>
    <mergeCell ref="B46:B50"/>
    <mergeCell ref="C46:C50"/>
    <mergeCell ref="D46:D50"/>
    <mergeCell ref="E46:G49"/>
    <mergeCell ref="H46:L49"/>
    <mergeCell ref="C148:H148"/>
    <mergeCell ref="I148:J148"/>
    <mergeCell ref="K148:L148"/>
    <mergeCell ref="C167:H167"/>
    <mergeCell ref="I167:J167"/>
    <mergeCell ref="K167:L167"/>
    <mergeCell ref="C110:H110"/>
    <mergeCell ref="I110:J110"/>
    <mergeCell ref="K110:L110"/>
    <mergeCell ref="C129:H129"/>
    <mergeCell ref="I129:J129"/>
    <mergeCell ref="K129:L129"/>
    <mergeCell ref="C233:H233"/>
    <mergeCell ref="I233:J233"/>
    <mergeCell ref="K233:L233"/>
    <mergeCell ref="C253:H253"/>
    <mergeCell ref="I253:J253"/>
    <mergeCell ref="K253:L253"/>
    <mergeCell ref="C190:H190"/>
    <mergeCell ref="I190:J190"/>
    <mergeCell ref="K190:L190"/>
    <mergeCell ref="C213:H213"/>
    <mergeCell ref="I213:J213"/>
    <mergeCell ref="K213:L213"/>
    <mergeCell ref="C317:H317"/>
    <mergeCell ref="I317:J317"/>
    <mergeCell ref="K317:L317"/>
    <mergeCell ref="C339:H339"/>
    <mergeCell ref="I339:J339"/>
    <mergeCell ref="K339:L339"/>
    <mergeCell ref="C274:H274"/>
    <mergeCell ref="I274:J274"/>
    <mergeCell ref="K274:L274"/>
    <mergeCell ref="C295:H295"/>
    <mergeCell ref="I295:J295"/>
    <mergeCell ref="K295:L295"/>
    <mergeCell ref="C405:H405"/>
    <mergeCell ref="I405:J405"/>
    <mergeCell ref="K405:L405"/>
    <mergeCell ref="C427:H427"/>
    <mergeCell ref="I427:J427"/>
    <mergeCell ref="K427:L427"/>
    <mergeCell ref="C361:H361"/>
    <mergeCell ref="I361:J361"/>
    <mergeCell ref="K361:L361"/>
    <mergeCell ref="C383:H383"/>
    <mergeCell ref="I383:J383"/>
    <mergeCell ref="K383:L383"/>
    <mergeCell ref="C473:H473"/>
    <mergeCell ref="C474:H474"/>
    <mergeCell ref="C475:H475"/>
    <mergeCell ref="C476:H476"/>
    <mergeCell ref="C477:H477"/>
    <mergeCell ref="C478:H478"/>
    <mergeCell ref="C449:H449"/>
    <mergeCell ref="I449:J449"/>
    <mergeCell ref="K449:L449"/>
    <mergeCell ref="C471:H471"/>
    <mergeCell ref="I471:J471"/>
    <mergeCell ref="K471:L471"/>
    <mergeCell ref="C485:H485"/>
    <mergeCell ref="C486:H486"/>
    <mergeCell ref="C487:H487"/>
    <mergeCell ref="C488:H488"/>
    <mergeCell ref="C489:H489"/>
    <mergeCell ref="C490:H490"/>
    <mergeCell ref="C479:H479"/>
    <mergeCell ref="C480:H480"/>
    <mergeCell ref="C481:H481"/>
    <mergeCell ref="C482:H482"/>
    <mergeCell ref="C483:H483"/>
    <mergeCell ref="C484:H484"/>
    <mergeCell ref="C497:H497"/>
    <mergeCell ref="C498:H498"/>
    <mergeCell ref="C499:H499"/>
    <mergeCell ref="C500:F500"/>
    <mergeCell ref="C501:F501"/>
    <mergeCell ref="C503:K503"/>
    <mergeCell ref="C491:H491"/>
    <mergeCell ref="C492:H492"/>
    <mergeCell ref="C493:H493"/>
    <mergeCell ref="C494:H494"/>
    <mergeCell ref="C495:H495"/>
    <mergeCell ref="C496:H496"/>
    <mergeCell ref="C574:H574"/>
    <mergeCell ref="I574:J574"/>
    <mergeCell ref="K574:L574"/>
    <mergeCell ref="C596:H596"/>
    <mergeCell ref="I596:J596"/>
    <mergeCell ref="K596:L596"/>
    <mergeCell ref="C504:K504"/>
    <mergeCell ref="A506:L506"/>
    <mergeCell ref="C529:H529"/>
    <mergeCell ref="I529:J529"/>
    <mergeCell ref="K529:L529"/>
    <mergeCell ref="C552:H552"/>
    <mergeCell ref="I552:J552"/>
    <mergeCell ref="K552:L552"/>
    <mergeCell ref="C624:H624"/>
    <mergeCell ref="C625:H625"/>
    <mergeCell ref="C626:H626"/>
    <mergeCell ref="C627:H627"/>
    <mergeCell ref="C628:H628"/>
    <mergeCell ref="C629:H629"/>
    <mergeCell ref="C609:H609"/>
    <mergeCell ref="I609:J609"/>
    <mergeCell ref="K609:L609"/>
    <mergeCell ref="C622:H622"/>
    <mergeCell ref="I622:J622"/>
    <mergeCell ref="K622:L622"/>
    <mergeCell ref="C636:H636"/>
    <mergeCell ref="C637:H637"/>
    <mergeCell ref="C638:H638"/>
    <mergeCell ref="C639:H639"/>
    <mergeCell ref="C640:H640"/>
    <mergeCell ref="C641:H641"/>
    <mergeCell ref="C630:H630"/>
    <mergeCell ref="C631:H631"/>
    <mergeCell ref="C632:H632"/>
    <mergeCell ref="C633:H633"/>
    <mergeCell ref="C634:H634"/>
    <mergeCell ref="C635:H635"/>
    <mergeCell ref="C648:H648"/>
    <mergeCell ref="C649:H649"/>
    <mergeCell ref="C650:H650"/>
    <mergeCell ref="C651:F651"/>
    <mergeCell ref="C652:F652"/>
    <mergeCell ref="C654:K654"/>
    <mergeCell ref="C642:H642"/>
    <mergeCell ref="C643:H643"/>
    <mergeCell ref="C644:H644"/>
    <mergeCell ref="C645:H645"/>
    <mergeCell ref="C646:H646"/>
    <mergeCell ref="C647:H647"/>
    <mergeCell ref="C722:H722"/>
    <mergeCell ref="I722:J722"/>
    <mergeCell ref="K722:L722"/>
    <mergeCell ref="C745:H745"/>
    <mergeCell ref="I745:J745"/>
    <mergeCell ref="K745:L745"/>
    <mergeCell ref="C655:K655"/>
    <mergeCell ref="A657:L657"/>
    <mergeCell ref="C678:H678"/>
    <mergeCell ref="I678:J678"/>
    <mergeCell ref="K678:L678"/>
    <mergeCell ref="C699:H699"/>
    <mergeCell ref="I699:J699"/>
    <mergeCell ref="K699:L699"/>
    <mergeCell ref="C812:H812"/>
    <mergeCell ref="I812:J812"/>
    <mergeCell ref="K812:L812"/>
    <mergeCell ref="C833:H833"/>
    <mergeCell ref="I833:J833"/>
    <mergeCell ref="K833:L833"/>
    <mergeCell ref="C768:H768"/>
    <mergeCell ref="I768:J768"/>
    <mergeCell ref="K768:L768"/>
    <mergeCell ref="C791:H791"/>
    <mergeCell ref="I791:J791"/>
    <mergeCell ref="K791:L791"/>
    <mergeCell ref="C877:H877"/>
    <mergeCell ref="C878:H878"/>
    <mergeCell ref="C879:H879"/>
    <mergeCell ref="C880:H880"/>
    <mergeCell ref="C881:H881"/>
    <mergeCell ref="C882:H882"/>
    <mergeCell ref="C854:H854"/>
    <mergeCell ref="I854:J854"/>
    <mergeCell ref="K854:L854"/>
    <mergeCell ref="C875:H875"/>
    <mergeCell ref="I875:J875"/>
    <mergeCell ref="K875:L875"/>
    <mergeCell ref="C889:H889"/>
    <mergeCell ref="C890:H890"/>
    <mergeCell ref="C891:H891"/>
    <mergeCell ref="C892:H892"/>
    <mergeCell ref="C893:H893"/>
    <mergeCell ref="C894:H894"/>
    <mergeCell ref="C883:H883"/>
    <mergeCell ref="C884:H884"/>
    <mergeCell ref="C885:H885"/>
    <mergeCell ref="C886:H886"/>
    <mergeCell ref="C887:H887"/>
    <mergeCell ref="C888:H888"/>
    <mergeCell ref="C901:H901"/>
    <mergeCell ref="C902:H902"/>
    <mergeCell ref="C903:H903"/>
    <mergeCell ref="C904:F904"/>
    <mergeCell ref="C905:F905"/>
    <mergeCell ref="C907:K907"/>
    <mergeCell ref="C895:H895"/>
    <mergeCell ref="C896:H896"/>
    <mergeCell ref="C897:H897"/>
    <mergeCell ref="C898:H898"/>
    <mergeCell ref="C899:H899"/>
    <mergeCell ref="C900:H900"/>
    <mergeCell ref="C951:H951"/>
    <mergeCell ref="I951:J951"/>
    <mergeCell ref="K951:L951"/>
    <mergeCell ref="C966:H966"/>
    <mergeCell ref="I966:J966"/>
    <mergeCell ref="K966:L966"/>
    <mergeCell ref="C908:K908"/>
    <mergeCell ref="A910:L910"/>
    <mergeCell ref="C923:H923"/>
    <mergeCell ref="I923:J923"/>
    <mergeCell ref="K923:L923"/>
    <mergeCell ref="C936:H936"/>
    <mergeCell ref="I936:J936"/>
    <mergeCell ref="K936:L936"/>
    <mergeCell ref="C1007:H1007"/>
    <mergeCell ref="I1007:J1007"/>
    <mergeCell ref="K1007:L1007"/>
    <mergeCell ref="C1022:H1022"/>
    <mergeCell ref="I1022:J1022"/>
    <mergeCell ref="K1022:L1022"/>
    <mergeCell ref="C979:H979"/>
    <mergeCell ref="I979:J979"/>
    <mergeCell ref="K979:L979"/>
    <mergeCell ref="C992:H992"/>
    <mergeCell ref="I992:J992"/>
    <mergeCell ref="K992:L992"/>
    <mergeCell ref="C1065:H1065"/>
    <mergeCell ref="I1065:J1065"/>
    <mergeCell ref="K1065:L1065"/>
    <mergeCell ref="C1078:H1078"/>
    <mergeCell ref="I1078:J1078"/>
    <mergeCell ref="K1078:L1078"/>
    <mergeCell ref="C1037:H1037"/>
    <mergeCell ref="I1037:J1037"/>
    <mergeCell ref="K1037:L1037"/>
    <mergeCell ref="C1052:H1052"/>
    <mergeCell ref="I1052:J1052"/>
    <mergeCell ref="K1052:L1052"/>
    <mergeCell ref="C1111:H1111"/>
    <mergeCell ref="I1111:J1111"/>
    <mergeCell ref="K1111:L1111"/>
    <mergeCell ref="C1120:H1120"/>
    <mergeCell ref="I1120:J1120"/>
    <mergeCell ref="K1120:L1120"/>
    <mergeCell ref="C1090:H1090"/>
    <mergeCell ref="I1090:J1090"/>
    <mergeCell ref="K1090:L1090"/>
    <mergeCell ref="C1102:H1102"/>
    <mergeCell ref="I1102:J1102"/>
    <mergeCell ref="K1102:L1102"/>
    <mergeCell ref="C1172:H1172"/>
    <mergeCell ref="I1172:J1172"/>
    <mergeCell ref="K1172:L1172"/>
    <mergeCell ref="C1189:H1189"/>
    <mergeCell ref="I1189:J1189"/>
    <mergeCell ref="K1189:L1189"/>
    <mergeCell ref="C1137:H1137"/>
    <mergeCell ref="I1137:J1137"/>
    <mergeCell ref="K1137:L1137"/>
    <mergeCell ref="C1155:H1155"/>
    <mergeCell ref="I1155:J1155"/>
    <mergeCell ref="K1155:L1155"/>
    <mergeCell ref="C1235:H1235"/>
    <mergeCell ref="I1235:J1235"/>
    <mergeCell ref="K1235:L1235"/>
    <mergeCell ref="C1248:H1248"/>
    <mergeCell ref="I1248:J1248"/>
    <mergeCell ref="K1248:L1248"/>
    <mergeCell ref="C1206:H1206"/>
    <mergeCell ref="I1206:J1206"/>
    <mergeCell ref="K1206:L1206"/>
    <mergeCell ref="C1223:H1223"/>
    <mergeCell ref="I1223:J1223"/>
    <mergeCell ref="K1223:L1223"/>
    <mergeCell ref="C1299:H1299"/>
    <mergeCell ref="I1299:J1299"/>
    <mergeCell ref="K1299:L1299"/>
    <mergeCell ref="C1324:H1324"/>
    <mergeCell ref="I1324:J1324"/>
    <mergeCell ref="K1324:L1324"/>
    <mergeCell ref="C1261:H1261"/>
    <mergeCell ref="I1261:J1261"/>
    <mergeCell ref="K1261:L1261"/>
    <mergeCell ref="C1274:H1274"/>
    <mergeCell ref="I1274:J1274"/>
    <mergeCell ref="K1274:L1274"/>
    <mergeCell ref="C1387:H1387"/>
    <mergeCell ref="I1387:J1387"/>
    <mergeCell ref="K1387:L1387"/>
    <mergeCell ref="C1400:H1400"/>
    <mergeCell ref="I1400:J1400"/>
    <mergeCell ref="K1400:L1400"/>
    <mergeCell ref="C1349:H1349"/>
    <mergeCell ref="I1349:J1349"/>
    <mergeCell ref="K1349:L1349"/>
    <mergeCell ref="C1374:H1374"/>
    <mergeCell ref="I1374:J1374"/>
    <mergeCell ref="K1374:L1374"/>
    <mergeCell ref="C1467:H1467"/>
    <mergeCell ref="I1467:J1467"/>
    <mergeCell ref="K1467:L1467"/>
    <mergeCell ref="C1490:H1490"/>
    <mergeCell ref="I1490:J1490"/>
    <mergeCell ref="K1490:L1490"/>
    <mergeCell ref="C1422:H1422"/>
    <mergeCell ref="I1422:J1422"/>
    <mergeCell ref="K1422:L1422"/>
    <mergeCell ref="C1444:H1444"/>
    <mergeCell ref="I1444:J1444"/>
    <mergeCell ref="K1444:L1444"/>
    <mergeCell ref="C1498:H1498"/>
    <mergeCell ref="C1499:H1499"/>
    <mergeCell ref="C1500:H1500"/>
    <mergeCell ref="C1501:H1501"/>
    <mergeCell ref="C1502:H1502"/>
    <mergeCell ref="C1503:H1503"/>
    <mergeCell ref="C1492:H1492"/>
    <mergeCell ref="C1493:H1493"/>
    <mergeCell ref="C1494:H1494"/>
    <mergeCell ref="C1495:H1495"/>
    <mergeCell ref="C1496:H1496"/>
    <mergeCell ref="C1497:H1497"/>
    <mergeCell ref="C1510:H1510"/>
    <mergeCell ref="C1511:H1511"/>
    <mergeCell ref="C1512:H1512"/>
    <mergeCell ref="C1513:H1513"/>
    <mergeCell ref="C1514:H1514"/>
    <mergeCell ref="C1515:H1515"/>
    <mergeCell ref="C1504:H1504"/>
    <mergeCell ref="C1505:H1505"/>
    <mergeCell ref="C1506:H1506"/>
    <mergeCell ref="C1507:H1507"/>
    <mergeCell ref="C1508:H1508"/>
    <mergeCell ref="C1509:H1509"/>
    <mergeCell ref="C1523:K1523"/>
    <mergeCell ref="A1525:L1525"/>
    <mergeCell ref="C1548:H1548"/>
    <mergeCell ref="I1548:J1548"/>
    <mergeCell ref="K1548:L1548"/>
    <mergeCell ref="C1572:H1572"/>
    <mergeCell ref="I1572:J1572"/>
    <mergeCell ref="K1572:L1572"/>
    <mergeCell ref="C1516:H1516"/>
    <mergeCell ref="C1517:H1517"/>
    <mergeCell ref="C1518:H1518"/>
    <mergeCell ref="C1519:F1519"/>
    <mergeCell ref="C1520:F1520"/>
    <mergeCell ref="C1522:K1522"/>
    <mergeCell ref="C1615:H1615"/>
    <mergeCell ref="I1615:J1615"/>
    <mergeCell ref="K1615:L1615"/>
    <mergeCell ref="C1638:H1638"/>
    <mergeCell ref="I1638:J1638"/>
    <mergeCell ref="K1638:L1638"/>
    <mergeCell ref="C1582:H1582"/>
    <mergeCell ref="I1582:J1582"/>
    <mergeCell ref="K1582:L1582"/>
    <mergeCell ref="C1592:H1592"/>
    <mergeCell ref="I1592:J1592"/>
    <mergeCell ref="K1592:L1592"/>
    <mergeCell ref="C1692:H1692"/>
    <mergeCell ref="I1692:J1692"/>
    <mergeCell ref="K1692:L1692"/>
    <mergeCell ref="C1712:H1712"/>
    <mergeCell ref="I1712:J1712"/>
    <mergeCell ref="K1712:L1712"/>
    <mergeCell ref="C1655:H1655"/>
    <mergeCell ref="I1655:J1655"/>
    <mergeCell ref="K1655:L1655"/>
    <mergeCell ref="C1672:H1672"/>
    <mergeCell ref="I1672:J1672"/>
    <mergeCell ref="K1672:L1672"/>
    <mergeCell ref="C1765:H1765"/>
    <mergeCell ref="I1765:J1765"/>
    <mergeCell ref="K1765:L1765"/>
    <mergeCell ref="C1790:H1790"/>
    <mergeCell ref="I1790:J1790"/>
    <mergeCell ref="K1790:L1790"/>
    <mergeCell ref="C1726:H1726"/>
    <mergeCell ref="I1726:J1726"/>
    <mergeCell ref="K1726:L1726"/>
    <mergeCell ref="C1740:H1740"/>
    <mergeCell ref="I1740:J1740"/>
    <mergeCell ref="K1740:L1740"/>
    <mergeCell ref="C1798:H1798"/>
    <mergeCell ref="C1799:H1799"/>
    <mergeCell ref="C1800:H1800"/>
    <mergeCell ref="C1801:H1801"/>
    <mergeCell ref="C1802:H1802"/>
    <mergeCell ref="C1803:H1803"/>
    <mergeCell ref="C1792:H1792"/>
    <mergeCell ref="C1793:H1793"/>
    <mergeCell ref="C1794:H1794"/>
    <mergeCell ref="C1795:H1795"/>
    <mergeCell ref="C1796:H1796"/>
    <mergeCell ref="C1797:H1797"/>
    <mergeCell ref="C1810:H1810"/>
    <mergeCell ref="C1811:H1811"/>
    <mergeCell ref="C1812:H1812"/>
    <mergeCell ref="C1813:H1813"/>
    <mergeCell ref="C1814:H1814"/>
    <mergeCell ref="C1815:H1815"/>
    <mergeCell ref="C1804:H1804"/>
    <mergeCell ref="C1805:H1805"/>
    <mergeCell ref="C1806:H1806"/>
    <mergeCell ref="C1807:H1807"/>
    <mergeCell ref="C1808:H1808"/>
    <mergeCell ref="C1809:H1809"/>
    <mergeCell ref="C1823:K1823"/>
    <mergeCell ref="A1825:L1825"/>
    <mergeCell ref="C1848:H1848"/>
    <mergeCell ref="I1848:J1848"/>
    <mergeCell ref="K1848:L1848"/>
    <mergeCell ref="C1871:H1871"/>
    <mergeCell ref="I1871:J1871"/>
    <mergeCell ref="K1871:L1871"/>
    <mergeCell ref="C1816:H1816"/>
    <mergeCell ref="C1817:H1817"/>
    <mergeCell ref="C1818:H1818"/>
    <mergeCell ref="C1819:F1819"/>
    <mergeCell ref="C1820:F1820"/>
    <mergeCell ref="C1822:K1822"/>
    <mergeCell ref="C1913:H1913"/>
    <mergeCell ref="I1913:J1913"/>
    <mergeCell ref="K1913:L1913"/>
    <mergeCell ref="C1927:H1927"/>
    <mergeCell ref="I1927:J1927"/>
    <mergeCell ref="K1927:L1927"/>
    <mergeCell ref="C1885:H1885"/>
    <mergeCell ref="I1885:J1885"/>
    <mergeCell ref="K1885:L1885"/>
    <mergeCell ref="C1899:H1899"/>
    <mergeCell ref="I1899:J1899"/>
    <mergeCell ref="K1899:L1899"/>
    <mergeCell ref="C1935:H1935"/>
    <mergeCell ref="C1936:H1936"/>
    <mergeCell ref="C1937:H1937"/>
    <mergeCell ref="C1938:H1938"/>
    <mergeCell ref="C1939:H1939"/>
    <mergeCell ref="C1940:H1940"/>
    <mergeCell ref="C1929:H1929"/>
    <mergeCell ref="C1930:H1930"/>
    <mergeCell ref="C1931:H1931"/>
    <mergeCell ref="C1932:H1932"/>
    <mergeCell ref="C1933:H1933"/>
    <mergeCell ref="C1934:H1934"/>
    <mergeCell ref="C1947:H1947"/>
    <mergeCell ref="C1948:H1948"/>
    <mergeCell ref="C1949:H1949"/>
    <mergeCell ref="C1950:H1950"/>
    <mergeCell ref="C1951:H1951"/>
    <mergeCell ref="C1952:H1952"/>
    <mergeCell ref="C1941:H1941"/>
    <mergeCell ref="C1942:H1942"/>
    <mergeCell ref="C1943:H1943"/>
    <mergeCell ref="C1944:H1944"/>
    <mergeCell ref="C1945:H1945"/>
    <mergeCell ref="C1946:H1946"/>
    <mergeCell ref="C1960:K1960"/>
    <mergeCell ref="A1962:L1962"/>
    <mergeCell ref="C1972:H1972"/>
    <mergeCell ref="I1972:J1972"/>
    <mergeCell ref="K1972:L1972"/>
    <mergeCell ref="C1981:H1981"/>
    <mergeCell ref="I1981:J1981"/>
    <mergeCell ref="K1981:L1981"/>
    <mergeCell ref="C1953:H1953"/>
    <mergeCell ref="C1954:H1954"/>
    <mergeCell ref="C1955:H1955"/>
    <mergeCell ref="C1956:F1956"/>
    <mergeCell ref="C1957:F1957"/>
    <mergeCell ref="C1959:K1959"/>
    <mergeCell ref="C2009:H2009"/>
    <mergeCell ref="I2009:J2009"/>
    <mergeCell ref="K2009:L2009"/>
    <mergeCell ref="C2019:H2019"/>
    <mergeCell ref="I2019:J2019"/>
    <mergeCell ref="K2019:L2019"/>
    <mergeCell ref="C1990:H1990"/>
    <mergeCell ref="I1990:J1990"/>
    <mergeCell ref="K1990:L1990"/>
    <mergeCell ref="C2000:H2000"/>
    <mergeCell ref="I2000:J2000"/>
    <mergeCell ref="K2000:L2000"/>
    <mergeCell ref="C2046:H2046"/>
    <mergeCell ref="I2046:J2046"/>
    <mergeCell ref="K2046:L2046"/>
    <mergeCell ref="C2055:H2055"/>
    <mergeCell ref="I2055:J2055"/>
    <mergeCell ref="K2055:L2055"/>
    <mergeCell ref="C2028:H2028"/>
    <mergeCell ref="I2028:J2028"/>
    <mergeCell ref="K2028:L2028"/>
    <mergeCell ref="C2037:H2037"/>
    <mergeCell ref="I2037:J2037"/>
    <mergeCell ref="K2037:L2037"/>
    <mergeCell ref="C2082:H2082"/>
    <mergeCell ref="I2082:J2082"/>
    <mergeCell ref="K2082:L2082"/>
    <mergeCell ref="C2091:H2091"/>
    <mergeCell ref="I2091:J2091"/>
    <mergeCell ref="K2091:L2091"/>
    <mergeCell ref="C2064:H2064"/>
    <mergeCell ref="I2064:J2064"/>
    <mergeCell ref="K2064:L2064"/>
    <mergeCell ref="C2073:H2073"/>
    <mergeCell ref="I2073:J2073"/>
    <mergeCell ref="K2073:L2073"/>
    <mergeCell ref="C2118:H2118"/>
    <mergeCell ref="I2118:J2118"/>
    <mergeCell ref="K2118:L2118"/>
    <mergeCell ref="C2127:H2127"/>
    <mergeCell ref="I2127:J2127"/>
    <mergeCell ref="K2127:L2127"/>
    <mergeCell ref="C2100:H2100"/>
    <mergeCell ref="I2100:J2100"/>
    <mergeCell ref="K2100:L2100"/>
    <mergeCell ref="C2109:H2109"/>
    <mergeCell ref="I2109:J2109"/>
    <mergeCell ref="K2109:L2109"/>
    <mergeCell ref="C2154:H2154"/>
    <mergeCell ref="I2154:J2154"/>
    <mergeCell ref="K2154:L2154"/>
    <mergeCell ref="C2163:H2163"/>
    <mergeCell ref="I2163:J2163"/>
    <mergeCell ref="K2163:L2163"/>
    <mergeCell ref="C2136:H2136"/>
    <mergeCell ref="I2136:J2136"/>
    <mergeCell ref="K2136:L2136"/>
    <mergeCell ref="C2145:H2145"/>
    <mergeCell ref="I2145:J2145"/>
    <mergeCell ref="K2145:L2145"/>
    <mergeCell ref="C2190:H2190"/>
    <mergeCell ref="I2190:J2190"/>
    <mergeCell ref="K2190:L2190"/>
    <mergeCell ref="C2199:H2199"/>
    <mergeCell ref="I2199:J2199"/>
    <mergeCell ref="K2199:L2199"/>
    <mergeCell ref="C2172:H2172"/>
    <mergeCell ref="I2172:J2172"/>
    <mergeCell ref="K2172:L2172"/>
    <mergeCell ref="C2181:H2181"/>
    <mergeCell ref="I2181:J2181"/>
    <mergeCell ref="K2181:L2181"/>
    <mergeCell ref="C2225:H2225"/>
    <mergeCell ref="I2225:J2225"/>
    <mergeCell ref="K2225:L2225"/>
    <mergeCell ref="C2233:H2233"/>
    <mergeCell ref="I2233:J2233"/>
    <mergeCell ref="K2233:L2233"/>
    <mergeCell ref="C2208:H2208"/>
    <mergeCell ref="I2208:J2208"/>
    <mergeCell ref="K2208:L2208"/>
    <mergeCell ref="C2217:H2217"/>
    <mergeCell ref="I2217:J2217"/>
    <mergeCell ref="K2217:L2217"/>
    <mergeCell ref="C2260:H2260"/>
    <mergeCell ref="I2260:J2260"/>
    <mergeCell ref="K2260:L2260"/>
    <mergeCell ref="C2269:H2269"/>
    <mergeCell ref="I2269:J2269"/>
    <mergeCell ref="K2269:L2269"/>
    <mergeCell ref="C2241:H2241"/>
    <mergeCell ref="I2241:J2241"/>
    <mergeCell ref="K2241:L2241"/>
    <mergeCell ref="C2251:H2251"/>
    <mergeCell ref="I2251:J2251"/>
    <mergeCell ref="K2251:L2251"/>
    <mergeCell ref="C2298:H2298"/>
    <mergeCell ref="I2298:J2298"/>
    <mergeCell ref="K2298:L2298"/>
    <mergeCell ref="C2309:H2309"/>
    <mergeCell ref="I2309:J2309"/>
    <mergeCell ref="K2309:L2309"/>
    <mergeCell ref="C2278:H2278"/>
    <mergeCell ref="I2278:J2278"/>
    <mergeCell ref="K2278:L2278"/>
    <mergeCell ref="C2287:H2287"/>
    <mergeCell ref="I2287:J2287"/>
    <mergeCell ref="K2287:L2287"/>
    <mergeCell ref="C2317:H2317"/>
    <mergeCell ref="C2318:H2318"/>
    <mergeCell ref="C2319:H2319"/>
    <mergeCell ref="C2320:H2320"/>
    <mergeCell ref="C2321:H2321"/>
    <mergeCell ref="C2322:H2322"/>
    <mergeCell ref="C2311:H2311"/>
    <mergeCell ref="C2312:H2312"/>
    <mergeCell ref="C2313:H2313"/>
    <mergeCell ref="C2314:H2314"/>
    <mergeCell ref="C2315:H2315"/>
    <mergeCell ref="C2316:H2316"/>
    <mergeCell ref="C2329:H2329"/>
    <mergeCell ref="C2330:H2330"/>
    <mergeCell ref="C2331:H2331"/>
    <mergeCell ref="C2332:H2332"/>
    <mergeCell ref="C2333:H2333"/>
    <mergeCell ref="C2334:H2334"/>
    <mergeCell ref="C2323:H2323"/>
    <mergeCell ref="C2324:H2324"/>
    <mergeCell ref="C2325:H2325"/>
    <mergeCell ref="C2326:H2326"/>
    <mergeCell ref="C2327:H2327"/>
    <mergeCell ref="C2328:H2328"/>
    <mergeCell ref="C2342:K2342"/>
    <mergeCell ref="A2344:L2344"/>
    <mergeCell ref="C2346:H2346"/>
    <mergeCell ref="I2346:J2346"/>
    <mergeCell ref="K2346:L2346"/>
    <mergeCell ref="C2348:H2348"/>
    <mergeCell ref="C2335:H2335"/>
    <mergeCell ref="C2336:H2336"/>
    <mergeCell ref="C2337:H2337"/>
    <mergeCell ref="C2338:F2338"/>
    <mergeCell ref="C2339:F2339"/>
    <mergeCell ref="C2341:K2341"/>
    <mergeCell ref="C2355:H2355"/>
    <mergeCell ref="C2356:H2356"/>
    <mergeCell ref="C2357:H2357"/>
    <mergeCell ref="C2358:H2358"/>
    <mergeCell ref="C2359:H2359"/>
    <mergeCell ref="C2360:H2360"/>
    <mergeCell ref="C2349:H2349"/>
    <mergeCell ref="C2350:H2350"/>
    <mergeCell ref="C2351:H2351"/>
    <mergeCell ref="C2352:H2352"/>
    <mergeCell ref="C2353:H2353"/>
    <mergeCell ref="C2354:H2354"/>
    <mergeCell ref="C2367:H2367"/>
    <mergeCell ref="C2368:H2368"/>
    <mergeCell ref="C2369:H2369"/>
    <mergeCell ref="C2370:H2370"/>
    <mergeCell ref="C2371:H2371"/>
    <mergeCell ref="C2372:H2372"/>
    <mergeCell ref="C2361:H2361"/>
    <mergeCell ref="C2362:H2362"/>
    <mergeCell ref="C2363:H2363"/>
    <mergeCell ref="C2364:H2364"/>
    <mergeCell ref="C2365:H2365"/>
    <mergeCell ref="C2366:H2366"/>
    <mergeCell ref="C2381:H2381"/>
    <mergeCell ref="C2383:H2383"/>
    <mergeCell ref="C2384:H2384"/>
    <mergeCell ref="C2385:H2385"/>
    <mergeCell ref="C2386:H2386"/>
    <mergeCell ref="C2387:H2387"/>
    <mergeCell ref="C2373:H2373"/>
    <mergeCell ref="C2374:H2374"/>
    <mergeCell ref="C2375:F2375"/>
    <mergeCell ref="C2376:F2376"/>
    <mergeCell ref="C2378:K2378"/>
    <mergeCell ref="C2379:K2379"/>
    <mergeCell ref="C2394:H2394"/>
    <mergeCell ref="C2395:H2395"/>
    <mergeCell ref="C2396:H2396"/>
    <mergeCell ref="C2397:H2397"/>
    <mergeCell ref="C2398:H2398"/>
    <mergeCell ref="C2399:H2399"/>
    <mergeCell ref="C2388:H2388"/>
    <mergeCell ref="C2389:H2389"/>
    <mergeCell ref="C2390:H2390"/>
    <mergeCell ref="C2391:H2391"/>
    <mergeCell ref="C2392:H2392"/>
    <mergeCell ref="C2393:H2393"/>
    <mergeCell ref="C2407:H2407"/>
    <mergeCell ref="C2408:H2408"/>
    <mergeCell ref="C2409:H2409"/>
    <mergeCell ref="C2410:H2410"/>
    <mergeCell ref="C2411:H2411"/>
    <mergeCell ref="C2412:H2412"/>
    <mergeCell ref="C2400:H2400"/>
    <mergeCell ref="C2401:H2401"/>
    <mergeCell ref="C2403:H2403"/>
    <mergeCell ref="C2404:H2404"/>
    <mergeCell ref="C2405:H2405"/>
    <mergeCell ref="C2406:H2406"/>
    <mergeCell ref="C2419:H2419"/>
    <mergeCell ref="C2420:H2420"/>
    <mergeCell ref="C2421:H2421"/>
    <mergeCell ref="C2423:H2423"/>
    <mergeCell ref="C2424:H2424"/>
    <mergeCell ref="C2425:H2425"/>
    <mergeCell ref="C2413:H2413"/>
    <mergeCell ref="C2414:H2414"/>
    <mergeCell ref="C2415:H2415"/>
    <mergeCell ref="C2416:H2416"/>
    <mergeCell ref="C2417:H2417"/>
    <mergeCell ref="C2418:H2418"/>
    <mergeCell ref="C2433:H2433"/>
    <mergeCell ref="C2434:H2434"/>
    <mergeCell ref="C2435:H2435"/>
    <mergeCell ref="C2436:H2436"/>
    <mergeCell ref="C2437:H2437"/>
    <mergeCell ref="C2438:H2438"/>
    <mergeCell ref="C2426:H2426"/>
    <mergeCell ref="C2428:H2428"/>
    <mergeCell ref="C2429:H2429"/>
    <mergeCell ref="C2430:H2430"/>
    <mergeCell ref="C2431:H2431"/>
    <mergeCell ref="C2432:H2432"/>
    <mergeCell ref="C2445:H2445"/>
    <mergeCell ref="C2446:H2446"/>
    <mergeCell ref="C2447:H2447"/>
    <mergeCell ref="C2448:H2448"/>
    <mergeCell ref="C2449:H2449"/>
    <mergeCell ref="C2450:H2450"/>
    <mergeCell ref="C2439:H2439"/>
    <mergeCell ref="C2440:H2440"/>
    <mergeCell ref="C2441:H2441"/>
    <mergeCell ref="C2442:H2442"/>
    <mergeCell ref="C2443:H2443"/>
    <mergeCell ref="C2444:H2444"/>
    <mergeCell ref="C2458:H2458"/>
    <mergeCell ref="C2459:H2459"/>
    <mergeCell ref="C2460:H2460"/>
    <mergeCell ref="C2461:H2461"/>
    <mergeCell ref="C2462:H2462"/>
    <mergeCell ref="C2463:H2463"/>
    <mergeCell ref="C2452:H2452"/>
    <mergeCell ref="C2453:H2453"/>
    <mergeCell ref="C2454:H2454"/>
    <mergeCell ref="C2455:H2455"/>
    <mergeCell ref="C2456:H2456"/>
    <mergeCell ref="C2457:H2457"/>
    <mergeCell ref="C2470:H2470"/>
    <mergeCell ref="C2471:H2471"/>
    <mergeCell ref="C2472:H2472"/>
    <mergeCell ref="C2473:H2473"/>
    <mergeCell ref="C2474:H2474"/>
    <mergeCell ref="C2475:H2475"/>
    <mergeCell ref="C2464:H2464"/>
    <mergeCell ref="C2465:H2465"/>
    <mergeCell ref="C2466:H2466"/>
    <mergeCell ref="C2467:H2467"/>
    <mergeCell ref="C2468:H2468"/>
    <mergeCell ref="C2469:H2469"/>
    <mergeCell ref="C2483:K2483"/>
    <mergeCell ref="A2486:B2486"/>
    <mergeCell ref="C2487:G2487"/>
    <mergeCell ref="A2489:B2489"/>
    <mergeCell ref="C2490:G2490"/>
    <mergeCell ref="C2476:H2476"/>
    <mergeCell ref="C2477:H2477"/>
    <mergeCell ref="C2478:H2478"/>
    <mergeCell ref="C2479:F2479"/>
    <mergeCell ref="C2480:F2480"/>
    <mergeCell ref="C2482:K2482"/>
  </mergeCells>
  <pageMargins left="0.4" right="0.2" top="0.4" bottom="0.4" header="0.2" footer="0.2"/>
  <pageSetup paperSize="9" scale="58" fitToHeight="0" orientation="portrait" r:id="rId1"/>
  <headerFooter>
    <oddHeader>&amp;L&amp;8МУП "Ульяновская городская электросеть"  Доп. раб. место  FStS-0041190</oddHeader>
    <oddFooter>&amp;R&amp;P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>
  <dimension ref="A1:IK746"/>
  <sheetViews>
    <sheetView workbookViewId="0">
      <selection activeCell="I8" sqref="I8"/>
    </sheetView>
  </sheetViews>
  <sheetFormatPr defaultColWidth="9.140625" defaultRowHeight="12.75"/>
  <cols>
    <col min="1" max="256" width="9.140625" customWidth="1"/>
  </cols>
  <sheetData>
    <row r="1" spans="1:133">
      <c r="A1">
        <v>0</v>
      </c>
      <c r="B1" t="s">
        <v>0</v>
      </c>
      <c r="D1" t="s">
        <v>1</v>
      </c>
      <c r="F1">
        <v>0</v>
      </c>
      <c r="G1">
        <v>0</v>
      </c>
      <c r="H1">
        <v>0</v>
      </c>
      <c r="I1" t="s">
        <v>2</v>
      </c>
      <c r="J1" t="s">
        <v>3</v>
      </c>
      <c r="K1">
        <v>1</v>
      </c>
      <c r="L1">
        <v>41190</v>
      </c>
      <c r="M1">
        <v>10</v>
      </c>
      <c r="N1">
        <v>11</v>
      </c>
      <c r="O1">
        <v>7</v>
      </c>
      <c r="P1">
        <v>0</v>
      </c>
      <c r="Q1">
        <v>3</v>
      </c>
    </row>
    <row r="12" spans="1:133">
      <c r="A12" s="1">
        <v>1</v>
      </c>
      <c r="B12" s="1">
        <v>740</v>
      </c>
      <c r="C12" s="1">
        <v>0</v>
      </c>
      <c r="D12" s="1">
        <f>ROW(A669)</f>
        <v>669</v>
      </c>
      <c r="E12" s="1">
        <v>0</v>
      </c>
      <c r="F12" s="1" t="s">
        <v>4</v>
      </c>
      <c r="G12" s="1" t="s">
        <v>1255</v>
      </c>
      <c r="H12" s="1" t="s">
        <v>6</v>
      </c>
      <c r="I12" s="1">
        <v>0</v>
      </c>
      <c r="J12" s="1" t="s">
        <v>6</v>
      </c>
      <c r="K12" s="1">
        <v>0</v>
      </c>
      <c r="L12" s="1">
        <v>0</v>
      </c>
      <c r="M12" s="1">
        <v>523</v>
      </c>
      <c r="N12" s="1"/>
      <c r="O12" s="1">
        <v>0</v>
      </c>
      <c r="P12" s="1">
        <v>0</v>
      </c>
      <c r="Q12" s="1">
        <v>7</v>
      </c>
      <c r="R12" s="1">
        <v>0</v>
      </c>
      <c r="S12" s="1"/>
      <c r="T12" s="1">
        <v>4</v>
      </c>
      <c r="U12" s="1" t="s">
        <v>6</v>
      </c>
      <c r="V12" s="1">
        <v>0</v>
      </c>
      <c r="W12" s="1" t="s">
        <v>6</v>
      </c>
      <c r="X12" s="1" t="s">
        <v>6</v>
      </c>
      <c r="Y12" s="1" t="s">
        <v>6</v>
      </c>
      <c r="Z12" s="1" t="s">
        <v>6</v>
      </c>
      <c r="AA12" s="1" t="s">
        <v>6</v>
      </c>
      <c r="AB12" s="1" t="s">
        <v>6</v>
      </c>
      <c r="AC12" s="1" t="s">
        <v>6</v>
      </c>
      <c r="AD12" s="1" t="s">
        <v>6</v>
      </c>
      <c r="AE12" s="1" t="s">
        <v>6</v>
      </c>
      <c r="AF12" s="1" t="s">
        <v>6</v>
      </c>
      <c r="AG12" s="1" t="s">
        <v>6</v>
      </c>
      <c r="AH12" s="1" t="s">
        <v>6</v>
      </c>
      <c r="AI12" s="1" t="s">
        <v>6</v>
      </c>
      <c r="AJ12" s="1" t="s">
        <v>6</v>
      </c>
      <c r="AK12" s="1"/>
      <c r="AL12" s="1" t="s">
        <v>6</v>
      </c>
      <c r="AM12" s="1" t="s">
        <v>6</v>
      </c>
      <c r="AN12" s="1" t="s">
        <v>6</v>
      </c>
      <c r="AO12" s="1"/>
      <c r="AP12" s="1" t="s">
        <v>6</v>
      </c>
      <c r="AQ12" s="1" t="s">
        <v>6</v>
      </c>
      <c r="AR12" s="1" t="s">
        <v>6</v>
      </c>
      <c r="AS12" s="1"/>
      <c r="AT12" s="1"/>
      <c r="AU12" s="1"/>
      <c r="AV12" s="1"/>
      <c r="AW12" s="1"/>
      <c r="AX12" s="1" t="s">
        <v>6</v>
      </c>
      <c r="AY12" s="1" t="s">
        <v>6</v>
      </c>
      <c r="AZ12" s="1" t="s">
        <v>6</v>
      </c>
      <c r="BA12" s="1"/>
      <c r="BB12" s="1">
        <v>0</v>
      </c>
      <c r="BC12" s="1"/>
      <c r="BD12" s="1"/>
      <c r="BE12" s="1"/>
      <c r="BF12" s="1"/>
      <c r="BG12" s="1"/>
      <c r="BH12" s="1" t="s">
        <v>7</v>
      </c>
      <c r="BI12" s="1" t="s">
        <v>8</v>
      </c>
      <c r="BJ12" s="1">
        <v>1</v>
      </c>
      <c r="BK12" s="1">
        <v>1</v>
      </c>
      <c r="BL12" s="1">
        <v>0</v>
      </c>
      <c r="BM12" s="1">
        <v>0</v>
      </c>
      <c r="BN12" s="1">
        <v>0</v>
      </c>
      <c r="BO12" s="1">
        <v>0</v>
      </c>
      <c r="BP12" s="1">
        <v>2</v>
      </c>
      <c r="BQ12" s="1">
        <v>2</v>
      </c>
      <c r="BR12" s="1">
        <v>1</v>
      </c>
      <c r="BS12" s="1">
        <v>1</v>
      </c>
      <c r="BT12" s="1">
        <v>0</v>
      </c>
      <c r="BU12" s="1">
        <v>0</v>
      </c>
      <c r="BV12" s="1">
        <v>1</v>
      </c>
      <c r="BW12" s="1">
        <v>0</v>
      </c>
      <c r="BX12" s="1">
        <v>0</v>
      </c>
      <c r="BY12" s="1" t="s">
        <v>9</v>
      </c>
      <c r="BZ12" s="1" t="s">
        <v>10</v>
      </c>
      <c r="CA12" s="1" t="s">
        <v>11</v>
      </c>
      <c r="CB12" s="1" t="s">
        <v>11</v>
      </c>
      <c r="CC12" s="1" t="s">
        <v>11</v>
      </c>
      <c r="CD12" s="1" t="s">
        <v>11</v>
      </c>
      <c r="CE12" s="1" t="s">
        <v>12</v>
      </c>
      <c r="CF12" s="1">
        <v>0</v>
      </c>
      <c r="CG12" s="1">
        <v>0</v>
      </c>
      <c r="CH12" s="1">
        <v>487063560</v>
      </c>
      <c r="CI12" s="1" t="s">
        <v>6</v>
      </c>
      <c r="CJ12" s="1" t="s">
        <v>6</v>
      </c>
      <c r="CK12" s="1">
        <v>8</v>
      </c>
      <c r="CL12" s="1"/>
      <c r="CM12" s="1"/>
      <c r="CN12" s="1"/>
      <c r="CO12" s="1"/>
      <c r="CP12" s="1"/>
      <c r="CQ12" s="1" t="s">
        <v>933</v>
      </c>
      <c r="CR12" s="1" t="s">
        <v>13</v>
      </c>
      <c r="CS12" s="1">
        <v>45245</v>
      </c>
      <c r="CT12" s="1">
        <v>470</v>
      </c>
      <c r="CU12" s="1"/>
      <c r="CV12" s="1"/>
      <c r="CW12" s="1"/>
      <c r="CX12" s="1"/>
      <c r="CY12" s="1">
        <v>0</v>
      </c>
      <c r="CZ12" s="1" t="s">
        <v>6</v>
      </c>
      <c r="DA12" s="1" t="s">
        <v>6</v>
      </c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>
        <v>0</v>
      </c>
    </row>
    <row r="15" spans="1:133">
      <c r="A15" s="1">
        <v>15</v>
      </c>
      <c r="B15" s="1">
        <v>1</v>
      </c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</row>
    <row r="18" spans="1:245">
      <c r="A18" s="2">
        <v>52</v>
      </c>
      <c r="B18" s="2">
        <f t="shared" ref="B18:G18" si="0">B669</f>
        <v>740</v>
      </c>
      <c r="C18" s="2">
        <f t="shared" si="0"/>
        <v>1</v>
      </c>
      <c r="D18" s="2">
        <f t="shared" si="0"/>
        <v>12</v>
      </c>
      <c r="E18" s="2">
        <f t="shared" si="0"/>
        <v>0</v>
      </c>
      <c r="F18" s="2" t="str">
        <f t="shared" si="0"/>
        <v>Новый объект_(Копия)_(Копия)</v>
      </c>
      <c r="G18" s="2" t="str">
        <f t="shared" si="0"/>
        <v>Реконструкция оборудования РП-205</v>
      </c>
      <c r="H18" s="2"/>
      <c r="I18" s="2"/>
      <c r="J18" s="2"/>
      <c r="K18" s="2"/>
      <c r="L18" s="2"/>
      <c r="M18" s="2"/>
      <c r="N18" s="2"/>
      <c r="O18" s="2">
        <f t="shared" ref="O18:AT18" si="1">O669</f>
        <v>20868760.239999998</v>
      </c>
      <c r="P18" s="2">
        <f t="shared" si="1"/>
        <v>19052881.239999998</v>
      </c>
      <c r="Q18" s="2">
        <f t="shared" si="1"/>
        <v>79621.759999999995</v>
      </c>
      <c r="R18" s="2">
        <f t="shared" si="1"/>
        <v>28062.27</v>
      </c>
      <c r="S18" s="2">
        <f t="shared" si="1"/>
        <v>1708194.97</v>
      </c>
      <c r="T18" s="2">
        <f t="shared" si="1"/>
        <v>0</v>
      </c>
      <c r="U18" s="2">
        <f t="shared" si="1"/>
        <v>4598.9356399999997</v>
      </c>
      <c r="V18" s="2">
        <f t="shared" si="1"/>
        <v>232.82079200000001</v>
      </c>
      <c r="W18" s="2">
        <f t="shared" si="1"/>
        <v>0</v>
      </c>
      <c r="X18" s="2">
        <f t="shared" si="1"/>
        <v>1389485.09</v>
      </c>
      <c r="Y18" s="2">
        <f t="shared" si="1"/>
        <v>693886.7</v>
      </c>
      <c r="Z18" s="2">
        <f t="shared" si="1"/>
        <v>0</v>
      </c>
      <c r="AA18" s="2">
        <f t="shared" si="1"/>
        <v>0</v>
      </c>
      <c r="AB18" s="2">
        <f t="shared" si="1"/>
        <v>0</v>
      </c>
      <c r="AC18" s="2">
        <f t="shared" si="1"/>
        <v>0</v>
      </c>
      <c r="AD18" s="2">
        <f t="shared" si="1"/>
        <v>0</v>
      </c>
      <c r="AE18" s="2">
        <f t="shared" si="1"/>
        <v>0</v>
      </c>
      <c r="AF18" s="2">
        <f t="shared" si="1"/>
        <v>0</v>
      </c>
      <c r="AG18" s="2">
        <f t="shared" si="1"/>
        <v>0</v>
      </c>
      <c r="AH18" s="2">
        <f t="shared" si="1"/>
        <v>0</v>
      </c>
      <c r="AI18" s="2">
        <f t="shared" si="1"/>
        <v>0</v>
      </c>
      <c r="AJ18" s="2">
        <f t="shared" si="1"/>
        <v>0</v>
      </c>
      <c r="AK18" s="2">
        <f t="shared" si="1"/>
        <v>0</v>
      </c>
      <c r="AL18" s="2">
        <f t="shared" si="1"/>
        <v>0</v>
      </c>
      <c r="AM18" s="2">
        <f t="shared" si="1"/>
        <v>0</v>
      </c>
      <c r="AN18" s="2">
        <f t="shared" si="1"/>
        <v>0</v>
      </c>
      <c r="AO18" s="2">
        <f t="shared" si="1"/>
        <v>0</v>
      </c>
      <c r="AP18" s="2">
        <f t="shared" si="1"/>
        <v>0</v>
      </c>
      <c r="AQ18" s="2">
        <f t="shared" si="1"/>
        <v>0</v>
      </c>
      <c r="AR18" s="2">
        <f t="shared" si="1"/>
        <v>22952132.030000001</v>
      </c>
      <c r="AS18" s="2">
        <f t="shared" si="1"/>
        <v>19022061.23</v>
      </c>
      <c r="AT18" s="2">
        <f t="shared" si="1"/>
        <v>1255367.2</v>
      </c>
      <c r="AU18" s="2">
        <f t="shared" ref="AU18:BZ18" si="2">AU669</f>
        <v>2674703.6</v>
      </c>
      <c r="AV18" s="2">
        <f t="shared" si="2"/>
        <v>19052881.239999998</v>
      </c>
      <c r="AW18" s="2">
        <f t="shared" si="2"/>
        <v>19052881.239999998</v>
      </c>
      <c r="AX18" s="2">
        <f t="shared" si="2"/>
        <v>0</v>
      </c>
      <c r="AY18" s="2">
        <f t="shared" si="2"/>
        <v>19052881.239999998</v>
      </c>
      <c r="AZ18" s="2">
        <f t="shared" si="2"/>
        <v>0</v>
      </c>
      <c r="BA18" s="2">
        <f t="shared" si="2"/>
        <v>0</v>
      </c>
      <c r="BB18" s="2">
        <f t="shared" si="2"/>
        <v>0</v>
      </c>
      <c r="BC18" s="2">
        <f t="shared" si="2"/>
        <v>0</v>
      </c>
      <c r="BD18" s="2">
        <f t="shared" si="2"/>
        <v>0</v>
      </c>
      <c r="BE18" s="2">
        <f t="shared" si="2"/>
        <v>0</v>
      </c>
      <c r="BF18" s="2">
        <f t="shared" si="2"/>
        <v>0</v>
      </c>
      <c r="BG18" s="2">
        <f t="shared" si="2"/>
        <v>0</v>
      </c>
      <c r="BH18" s="2">
        <f t="shared" si="2"/>
        <v>0</v>
      </c>
      <c r="BI18" s="2">
        <f t="shared" si="2"/>
        <v>0</v>
      </c>
      <c r="BJ18" s="2">
        <f t="shared" si="2"/>
        <v>0</v>
      </c>
      <c r="BK18" s="2">
        <f t="shared" si="2"/>
        <v>0</v>
      </c>
      <c r="BL18" s="2">
        <f t="shared" si="2"/>
        <v>0</v>
      </c>
      <c r="BM18" s="2">
        <f t="shared" si="2"/>
        <v>0</v>
      </c>
      <c r="BN18" s="2">
        <f t="shared" si="2"/>
        <v>0</v>
      </c>
      <c r="BO18" s="2">
        <f t="shared" si="2"/>
        <v>0</v>
      </c>
      <c r="BP18" s="2">
        <f t="shared" si="2"/>
        <v>0</v>
      </c>
      <c r="BQ18" s="2">
        <f t="shared" si="2"/>
        <v>0</v>
      </c>
      <c r="BR18" s="2">
        <f t="shared" si="2"/>
        <v>0</v>
      </c>
      <c r="BS18" s="2">
        <f t="shared" si="2"/>
        <v>0</v>
      </c>
      <c r="BT18" s="2">
        <f t="shared" si="2"/>
        <v>0</v>
      </c>
      <c r="BU18" s="2">
        <f t="shared" si="2"/>
        <v>0</v>
      </c>
      <c r="BV18" s="2">
        <f t="shared" si="2"/>
        <v>0</v>
      </c>
      <c r="BW18" s="2">
        <f t="shared" si="2"/>
        <v>0</v>
      </c>
      <c r="BX18" s="2">
        <f t="shared" si="2"/>
        <v>0</v>
      </c>
      <c r="BY18" s="2">
        <f t="shared" si="2"/>
        <v>0</v>
      </c>
      <c r="BZ18" s="2">
        <f t="shared" si="2"/>
        <v>0</v>
      </c>
      <c r="CA18" s="2">
        <f t="shared" ref="CA18:DF18" si="3">CA669</f>
        <v>0</v>
      </c>
      <c r="CB18" s="2">
        <f t="shared" si="3"/>
        <v>0</v>
      </c>
      <c r="CC18" s="2">
        <f t="shared" si="3"/>
        <v>0</v>
      </c>
      <c r="CD18" s="2">
        <f t="shared" si="3"/>
        <v>0</v>
      </c>
      <c r="CE18" s="2">
        <f t="shared" si="3"/>
        <v>0</v>
      </c>
      <c r="CF18" s="2">
        <f t="shared" si="3"/>
        <v>0</v>
      </c>
      <c r="CG18" s="2">
        <f t="shared" si="3"/>
        <v>0</v>
      </c>
      <c r="CH18" s="2">
        <f t="shared" si="3"/>
        <v>0</v>
      </c>
      <c r="CI18" s="2">
        <f t="shared" si="3"/>
        <v>0</v>
      </c>
      <c r="CJ18" s="2">
        <f t="shared" si="3"/>
        <v>0</v>
      </c>
      <c r="CK18" s="2">
        <f t="shared" si="3"/>
        <v>0</v>
      </c>
      <c r="CL18" s="2">
        <f t="shared" si="3"/>
        <v>0</v>
      </c>
      <c r="CM18" s="2">
        <f t="shared" si="3"/>
        <v>0</v>
      </c>
      <c r="CN18" s="2">
        <f t="shared" si="3"/>
        <v>0</v>
      </c>
      <c r="CO18" s="2">
        <f t="shared" si="3"/>
        <v>0</v>
      </c>
      <c r="CP18" s="2">
        <f t="shared" si="3"/>
        <v>0</v>
      </c>
      <c r="CQ18" s="2">
        <f t="shared" si="3"/>
        <v>0</v>
      </c>
      <c r="CR18" s="2">
        <f t="shared" si="3"/>
        <v>0</v>
      </c>
      <c r="CS18" s="2">
        <f t="shared" si="3"/>
        <v>0</v>
      </c>
      <c r="CT18" s="2">
        <f t="shared" si="3"/>
        <v>0</v>
      </c>
      <c r="CU18" s="2">
        <f t="shared" si="3"/>
        <v>0</v>
      </c>
      <c r="CV18" s="2">
        <f t="shared" si="3"/>
        <v>0</v>
      </c>
      <c r="CW18" s="2">
        <f t="shared" si="3"/>
        <v>0</v>
      </c>
      <c r="CX18" s="2">
        <f t="shared" si="3"/>
        <v>0</v>
      </c>
      <c r="CY18" s="2">
        <f t="shared" si="3"/>
        <v>0</v>
      </c>
      <c r="CZ18" s="2">
        <f t="shared" si="3"/>
        <v>0</v>
      </c>
      <c r="DA18" s="2">
        <f t="shared" si="3"/>
        <v>0</v>
      </c>
      <c r="DB18" s="2">
        <f t="shared" si="3"/>
        <v>0</v>
      </c>
      <c r="DC18" s="2">
        <f t="shared" si="3"/>
        <v>0</v>
      </c>
      <c r="DD18" s="2">
        <f t="shared" si="3"/>
        <v>0</v>
      </c>
      <c r="DE18" s="2">
        <f t="shared" si="3"/>
        <v>0</v>
      </c>
      <c r="DF18" s="2">
        <f t="shared" si="3"/>
        <v>0</v>
      </c>
      <c r="DG18" s="3">
        <f t="shared" ref="DG18:EL18" si="4">DG669</f>
        <v>0</v>
      </c>
      <c r="DH18" s="3">
        <f t="shared" si="4"/>
        <v>0</v>
      </c>
      <c r="DI18" s="3">
        <f t="shared" si="4"/>
        <v>0</v>
      </c>
      <c r="DJ18" s="3">
        <f t="shared" si="4"/>
        <v>0</v>
      </c>
      <c r="DK18" s="3">
        <f t="shared" si="4"/>
        <v>0</v>
      </c>
      <c r="DL18" s="3">
        <f t="shared" si="4"/>
        <v>0</v>
      </c>
      <c r="DM18" s="3">
        <f t="shared" si="4"/>
        <v>0</v>
      </c>
      <c r="DN18" s="3">
        <f t="shared" si="4"/>
        <v>0</v>
      </c>
      <c r="DO18" s="3">
        <f t="shared" si="4"/>
        <v>0</v>
      </c>
      <c r="DP18" s="3">
        <f t="shared" si="4"/>
        <v>0</v>
      </c>
      <c r="DQ18" s="3">
        <f t="shared" si="4"/>
        <v>0</v>
      </c>
      <c r="DR18" s="3">
        <f t="shared" si="4"/>
        <v>0</v>
      </c>
      <c r="DS18" s="3">
        <f t="shared" si="4"/>
        <v>0</v>
      </c>
      <c r="DT18" s="3">
        <f t="shared" si="4"/>
        <v>0</v>
      </c>
      <c r="DU18" s="3">
        <f t="shared" si="4"/>
        <v>0</v>
      </c>
      <c r="DV18" s="3">
        <f t="shared" si="4"/>
        <v>0</v>
      </c>
      <c r="DW18" s="3">
        <f t="shared" si="4"/>
        <v>0</v>
      </c>
      <c r="DX18" s="3">
        <f t="shared" si="4"/>
        <v>0</v>
      </c>
      <c r="DY18" s="3">
        <f t="shared" si="4"/>
        <v>0</v>
      </c>
      <c r="DZ18" s="3">
        <f t="shared" si="4"/>
        <v>0</v>
      </c>
      <c r="EA18" s="3">
        <f t="shared" si="4"/>
        <v>0</v>
      </c>
      <c r="EB18" s="3">
        <f t="shared" si="4"/>
        <v>0</v>
      </c>
      <c r="EC18" s="3">
        <f t="shared" si="4"/>
        <v>0</v>
      </c>
      <c r="ED18" s="3">
        <f t="shared" si="4"/>
        <v>0</v>
      </c>
      <c r="EE18" s="3">
        <f t="shared" si="4"/>
        <v>0</v>
      </c>
      <c r="EF18" s="3">
        <f t="shared" si="4"/>
        <v>0</v>
      </c>
      <c r="EG18" s="3">
        <f t="shared" si="4"/>
        <v>0</v>
      </c>
      <c r="EH18" s="3">
        <f t="shared" si="4"/>
        <v>0</v>
      </c>
      <c r="EI18" s="3">
        <f t="shared" si="4"/>
        <v>0</v>
      </c>
      <c r="EJ18" s="3">
        <f t="shared" si="4"/>
        <v>0</v>
      </c>
      <c r="EK18" s="3">
        <f t="shared" si="4"/>
        <v>0</v>
      </c>
      <c r="EL18" s="3">
        <f t="shared" si="4"/>
        <v>0</v>
      </c>
      <c r="EM18" s="3">
        <f t="shared" ref="EM18:FR18" si="5">EM669</f>
        <v>0</v>
      </c>
      <c r="EN18" s="3">
        <f t="shared" si="5"/>
        <v>0</v>
      </c>
      <c r="EO18" s="3">
        <f t="shared" si="5"/>
        <v>0</v>
      </c>
      <c r="EP18" s="3">
        <f t="shared" si="5"/>
        <v>0</v>
      </c>
      <c r="EQ18" s="3">
        <f t="shared" si="5"/>
        <v>0</v>
      </c>
      <c r="ER18" s="3">
        <f t="shared" si="5"/>
        <v>0</v>
      </c>
      <c r="ES18" s="3">
        <f t="shared" si="5"/>
        <v>0</v>
      </c>
      <c r="ET18" s="3">
        <f t="shared" si="5"/>
        <v>0</v>
      </c>
      <c r="EU18" s="3">
        <f t="shared" si="5"/>
        <v>0</v>
      </c>
      <c r="EV18" s="3">
        <f t="shared" si="5"/>
        <v>0</v>
      </c>
      <c r="EW18" s="3">
        <f t="shared" si="5"/>
        <v>0</v>
      </c>
      <c r="EX18" s="3">
        <f t="shared" si="5"/>
        <v>0</v>
      </c>
      <c r="EY18" s="3">
        <f t="shared" si="5"/>
        <v>0</v>
      </c>
      <c r="EZ18" s="3">
        <f t="shared" si="5"/>
        <v>0</v>
      </c>
      <c r="FA18" s="3">
        <f t="shared" si="5"/>
        <v>0</v>
      </c>
      <c r="FB18" s="3">
        <f t="shared" si="5"/>
        <v>0</v>
      </c>
      <c r="FC18" s="3">
        <f t="shared" si="5"/>
        <v>0</v>
      </c>
      <c r="FD18" s="3">
        <f t="shared" si="5"/>
        <v>0</v>
      </c>
      <c r="FE18" s="3">
        <f t="shared" si="5"/>
        <v>0</v>
      </c>
      <c r="FF18" s="3">
        <f t="shared" si="5"/>
        <v>0</v>
      </c>
      <c r="FG18" s="3">
        <f t="shared" si="5"/>
        <v>0</v>
      </c>
      <c r="FH18" s="3">
        <f t="shared" si="5"/>
        <v>0</v>
      </c>
      <c r="FI18" s="3">
        <f t="shared" si="5"/>
        <v>0</v>
      </c>
      <c r="FJ18" s="3">
        <f t="shared" si="5"/>
        <v>0</v>
      </c>
      <c r="FK18" s="3">
        <f t="shared" si="5"/>
        <v>0</v>
      </c>
      <c r="FL18" s="3">
        <f t="shared" si="5"/>
        <v>0</v>
      </c>
      <c r="FM18" s="3">
        <f t="shared" si="5"/>
        <v>0</v>
      </c>
      <c r="FN18" s="3">
        <f t="shared" si="5"/>
        <v>0</v>
      </c>
      <c r="FO18" s="3">
        <f t="shared" si="5"/>
        <v>0</v>
      </c>
      <c r="FP18" s="3">
        <f t="shared" si="5"/>
        <v>0</v>
      </c>
      <c r="FQ18" s="3">
        <f t="shared" si="5"/>
        <v>0</v>
      </c>
      <c r="FR18" s="3">
        <f t="shared" si="5"/>
        <v>0</v>
      </c>
      <c r="FS18" s="3">
        <f t="shared" ref="FS18:GX18" si="6">FS669</f>
        <v>0</v>
      </c>
      <c r="FT18" s="3">
        <f t="shared" si="6"/>
        <v>0</v>
      </c>
      <c r="FU18" s="3">
        <f t="shared" si="6"/>
        <v>0</v>
      </c>
      <c r="FV18" s="3">
        <f t="shared" si="6"/>
        <v>0</v>
      </c>
      <c r="FW18" s="3">
        <f t="shared" si="6"/>
        <v>0</v>
      </c>
      <c r="FX18" s="3">
        <f t="shared" si="6"/>
        <v>0</v>
      </c>
      <c r="FY18" s="3">
        <f t="shared" si="6"/>
        <v>0</v>
      </c>
      <c r="FZ18" s="3">
        <f t="shared" si="6"/>
        <v>0</v>
      </c>
      <c r="GA18" s="3">
        <f t="shared" si="6"/>
        <v>0</v>
      </c>
      <c r="GB18" s="3">
        <f t="shared" si="6"/>
        <v>0</v>
      </c>
      <c r="GC18" s="3">
        <f t="shared" si="6"/>
        <v>0</v>
      </c>
      <c r="GD18" s="3">
        <f t="shared" si="6"/>
        <v>0</v>
      </c>
      <c r="GE18" s="3">
        <f t="shared" si="6"/>
        <v>0</v>
      </c>
      <c r="GF18" s="3">
        <f t="shared" si="6"/>
        <v>0</v>
      </c>
      <c r="GG18" s="3">
        <f t="shared" si="6"/>
        <v>0</v>
      </c>
      <c r="GH18" s="3">
        <f t="shared" si="6"/>
        <v>0</v>
      </c>
      <c r="GI18" s="3">
        <f t="shared" si="6"/>
        <v>0</v>
      </c>
      <c r="GJ18" s="3">
        <f t="shared" si="6"/>
        <v>0</v>
      </c>
      <c r="GK18" s="3">
        <f t="shared" si="6"/>
        <v>0</v>
      </c>
      <c r="GL18" s="3">
        <f t="shared" si="6"/>
        <v>0</v>
      </c>
      <c r="GM18" s="3">
        <f t="shared" si="6"/>
        <v>0</v>
      </c>
      <c r="GN18" s="3">
        <f t="shared" si="6"/>
        <v>0</v>
      </c>
      <c r="GO18" s="3">
        <f t="shared" si="6"/>
        <v>0</v>
      </c>
      <c r="GP18" s="3">
        <f t="shared" si="6"/>
        <v>0</v>
      </c>
      <c r="GQ18" s="3">
        <f t="shared" si="6"/>
        <v>0</v>
      </c>
      <c r="GR18" s="3">
        <f t="shared" si="6"/>
        <v>0</v>
      </c>
      <c r="GS18" s="3">
        <f t="shared" si="6"/>
        <v>0</v>
      </c>
      <c r="GT18" s="3">
        <f t="shared" si="6"/>
        <v>0</v>
      </c>
      <c r="GU18" s="3">
        <f t="shared" si="6"/>
        <v>0</v>
      </c>
      <c r="GV18" s="3">
        <f t="shared" si="6"/>
        <v>0</v>
      </c>
      <c r="GW18" s="3">
        <f t="shared" si="6"/>
        <v>0</v>
      </c>
      <c r="GX18" s="3">
        <f t="shared" si="6"/>
        <v>0</v>
      </c>
    </row>
    <row r="20" spans="1:245">
      <c r="A20" s="1">
        <v>3</v>
      </c>
      <c r="B20" s="1">
        <v>1</v>
      </c>
      <c r="C20" s="1"/>
      <c r="D20" s="1">
        <f>ROW(A627)</f>
        <v>627</v>
      </c>
      <c r="E20" s="1"/>
      <c r="F20" s="1" t="s">
        <v>6</v>
      </c>
      <c r="G20" s="1" t="s">
        <v>14</v>
      </c>
      <c r="H20" s="1" t="s">
        <v>6</v>
      </c>
      <c r="I20" s="1">
        <v>0</v>
      </c>
      <c r="J20" s="1" t="s">
        <v>6</v>
      </c>
      <c r="K20" s="1">
        <v>0</v>
      </c>
      <c r="L20" s="1">
        <v>5</v>
      </c>
      <c r="M20" s="1" t="s">
        <v>6</v>
      </c>
      <c r="N20" s="1"/>
      <c r="O20" s="1"/>
      <c r="P20" s="1"/>
      <c r="Q20" s="1"/>
      <c r="R20" s="1"/>
      <c r="S20" s="1">
        <v>0</v>
      </c>
      <c r="T20" s="1"/>
      <c r="U20" s="1" t="s">
        <v>6</v>
      </c>
      <c r="V20" s="1">
        <v>0</v>
      </c>
      <c r="W20" s="1"/>
      <c r="X20" s="1"/>
      <c r="Y20" s="1"/>
      <c r="Z20" s="1"/>
      <c r="AA20" s="1"/>
      <c r="AB20" s="1" t="s">
        <v>6</v>
      </c>
      <c r="AC20" s="1" t="s">
        <v>6</v>
      </c>
      <c r="AD20" s="1" t="s">
        <v>6</v>
      </c>
      <c r="AE20" s="1" t="s">
        <v>6</v>
      </c>
      <c r="AF20" s="1" t="s">
        <v>6</v>
      </c>
      <c r="AG20" s="1" t="s">
        <v>6</v>
      </c>
      <c r="AH20" s="1"/>
      <c r="AI20" s="1"/>
      <c r="AJ20" s="1"/>
      <c r="AK20" s="1"/>
      <c r="AL20" s="1"/>
      <c r="AM20" s="1"/>
      <c r="AN20" s="1"/>
      <c r="AO20" s="1"/>
      <c r="AP20" s="1" t="s">
        <v>6</v>
      </c>
      <c r="AQ20" s="1" t="s">
        <v>6</v>
      </c>
      <c r="AR20" s="1" t="s">
        <v>6</v>
      </c>
      <c r="AS20" s="1"/>
      <c r="AT20" s="1"/>
      <c r="AU20" s="1"/>
      <c r="AV20" s="1"/>
      <c r="AW20" s="1"/>
      <c r="AX20" s="1"/>
      <c r="AY20" s="1"/>
      <c r="AZ20" s="1" t="s">
        <v>6</v>
      </c>
      <c r="BA20" s="1"/>
      <c r="BB20" s="1" t="s">
        <v>6</v>
      </c>
      <c r="BC20" s="1" t="s">
        <v>6</v>
      </c>
      <c r="BD20" s="1" t="s">
        <v>6</v>
      </c>
      <c r="BE20" s="1" t="s">
        <v>6</v>
      </c>
      <c r="BF20" s="1" t="s">
        <v>6</v>
      </c>
      <c r="BG20" s="1" t="s">
        <v>6</v>
      </c>
      <c r="BH20" s="1" t="s">
        <v>6</v>
      </c>
      <c r="BI20" s="1" t="s">
        <v>6</v>
      </c>
      <c r="BJ20" s="1" t="s">
        <v>6</v>
      </c>
      <c r="BK20" s="1" t="s">
        <v>6</v>
      </c>
      <c r="BL20" s="1" t="s">
        <v>6</v>
      </c>
      <c r="BM20" s="1" t="s">
        <v>6</v>
      </c>
      <c r="BN20" s="1" t="s">
        <v>6</v>
      </c>
      <c r="BO20" s="1" t="s">
        <v>6</v>
      </c>
      <c r="BP20" s="1" t="s">
        <v>6</v>
      </c>
      <c r="BQ20" s="1"/>
      <c r="BR20" s="1"/>
      <c r="BS20" s="1"/>
      <c r="BT20" s="1"/>
      <c r="BU20" s="1"/>
      <c r="BV20" s="1"/>
      <c r="BW20" s="1"/>
      <c r="BX20" s="1">
        <v>0</v>
      </c>
      <c r="BY20" s="1"/>
      <c r="BZ20" s="1"/>
      <c r="CA20" s="1"/>
      <c r="CB20" s="1"/>
      <c r="CC20" s="1"/>
      <c r="CD20" s="1"/>
      <c r="CE20" s="1"/>
      <c r="CF20" s="1">
        <v>0</v>
      </c>
      <c r="CG20" s="1">
        <v>0</v>
      </c>
      <c r="CH20" s="1"/>
      <c r="CI20" s="1" t="s">
        <v>6</v>
      </c>
      <c r="CJ20" s="1" t="s">
        <v>6</v>
      </c>
      <c r="CK20" t="s">
        <v>6</v>
      </c>
      <c r="CL20" t="s">
        <v>6</v>
      </c>
      <c r="CM20" t="s">
        <v>6</v>
      </c>
      <c r="CN20" t="s">
        <v>6</v>
      </c>
      <c r="CO20" t="s">
        <v>6</v>
      </c>
      <c r="CP20" t="s">
        <v>6</v>
      </c>
      <c r="CQ20" t="s">
        <v>6</v>
      </c>
    </row>
    <row r="22" spans="1:245">
      <c r="A22" s="2">
        <v>52</v>
      </c>
      <c r="B22" s="2">
        <f t="shared" ref="B22:G22" si="7">B627</f>
        <v>1</v>
      </c>
      <c r="C22" s="2">
        <f t="shared" si="7"/>
        <v>3</v>
      </c>
      <c r="D22" s="2">
        <f t="shared" si="7"/>
        <v>20</v>
      </c>
      <c r="E22" s="2">
        <f t="shared" si="7"/>
        <v>0</v>
      </c>
      <c r="F22" s="2" t="str">
        <f t="shared" si="7"/>
        <v/>
      </c>
      <c r="G22" s="2" t="str">
        <f t="shared" si="7"/>
        <v>Новая локальная смета</v>
      </c>
      <c r="H22" s="2"/>
      <c r="I22" s="2"/>
      <c r="J22" s="2"/>
      <c r="K22" s="2"/>
      <c r="L22" s="2"/>
      <c r="M22" s="2"/>
      <c r="N22" s="2"/>
      <c r="O22" s="2">
        <f t="shared" ref="O22:AT22" si="8">O627</f>
        <v>20868760.239999998</v>
      </c>
      <c r="P22" s="2">
        <f t="shared" si="8"/>
        <v>19052881.239999998</v>
      </c>
      <c r="Q22" s="2">
        <f t="shared" si="8"/>
        <v>79621.759999999995</v>
      </c>
      <c r="R22" s="2">
        <f t="shared" si="8"/>
        <v>28062.27</v>
      </c>
      <c r="S22" s="2">
        <f t="shared" si="8"/>
        <v>1708194.97</v>
      </c>
      <c r="T22" s="2">
        <f t="shared" si="8"/>
        <v>0</v>
      </c>
      <c r="U22" s="2">
        <f t="shared" si="8"/>
        <v>4598.9356399999997</v>
      </c>
      <c r="V22" s="2">
        <f t="shared" si="8"/>
        <v>232.82079200000001</v>
      </c>
      <c r="W22" s="2">
        <f t="shared" si="8"/>
        <v>0</v>
      </c>
      <c r="X22" s="2">
        <f t="shared" si="8"/>
        <v>1389485.09</v>
      </c>
      <c r="Y22" s="2">
        <f t="shared" si="8"/>
        <v>693886.7</v>
      </c>
      <c r="Z22" s="2">
        <f t="shared" si="8"/>
        <v>0</v>
      </c>
      <c r="AA22" s="2">
        <f t="shared" si="8"/>
        <v>0</v>
      </c>
      <c r="AB22" s="2">
        <f t="shared" si="8"/>
        <v>0</v>
      </c>
      <c r="AC22" s="2">
        <f t="shared" si="8"/>
        <v>0</v>
      </c>
      <c r="AD22" s="2">
        <f t="shared" si="8"/>
        <v>0</v>
      </c>
      <c r="AE22" s="2">
        <f t="shared" si="8"/>
        <v>0</v>
      </c>
      <c r="AF22" s="2">
        <f t="shared" si="8"/>
        <v>0</v>
      </c>
      <c r="AG22" s="2">
        <f t="shared" si="8"/>
        <v>0</v>
      </c>
      <c r="AH22" s="2">
        <f t="shared" si="8"/>
        <v>0</v>
      </c>
      <c r="AI22" s="2">
        <f t="shared" si="8"/>
        <v>0</v>
      </c>
      <c r="AJ22" s="2">
        <f t="shared" si="8"/>
        <v>0</v>
      </c>
      <c r="AK22" s="2">
        <f t="shared" si="8"/>
        <v>0</v>
      </c>
      <c r="AL22" s="2">
        <f t="shared" si="8"/>
        <v>0</v>
      </c>
      <c r="AM22" s="2">
        <f t="shared" si="8"/>
        <v>0</v>
      </c>
      <c r="AN22" s="2">
        <f t="shared" si="8"/>
        <v>0</v>
      </c>
      <c r="AO22" s="2">
        <f t="shared" si="8"/>
        <v>0</v>
      </c>
      <c r="AP22" s="2">
        <f t="shared" si="8"/>
        <v>0</v>
      </c>
      <c r="AQ22" s="2">
        <f t="shared" si="8"/>
        <v>0</v>
      </c>
      <c r="AR22" s="2">
        <f t="shared" si="8"/>
        <v>22952132.030000001</v>
      </c>
      <c r="AS22" s="2">
        <f t="shared" si="8"/>
        <v>19022061.23</v>
      </c>
      <c r="AT22" s="2">
        <f t="shared" si="8"/>
        <v>1255367.2</v>
      </c>
      <c r="AU22" s="2">
        <f t="shared" ref="AU22:BZ22" si="9">AU627</f>
        <v>2674703.6</v>
      </c>
      <c r="AV22" s="2">
        <f t="shared" si="9"/>
        <v>19052881.239999998</v>
      </c>
      <c r="AW22" s="2">
        <f t="shared" si="9"/>
        <v>19052881.239999998</v>
      </c>
      <c r="AX22" s="2">
        <f t="shared" si="9"/>
        <v>0</v>
      </c>
      <c r="AY22" s="2">
        <f t="shared" si="9"/>
        <v>19052881.239999998</v>
      </c>
      <c r="AZ22" s="2">
        <f t="shared" si="9"/>
        <v>0</v>
      </c>
      <c r="BA22" s="2">
        <f t="shared" si="9"/>
        <v>0</v>
      </c>
      <c r="BB22" s="2">
        <f t="shared" si="9"/>
        <v>0</v>
      </c>
      <c r="BC22" s="2">
        <f t="shared" si="9"/>
        <v>0</v>
      </c>
      <c r="BD22" s="2">
        <f t="shared" si="9"/>
        <v>0</v>
      </c>
      <c r="BE22" s="2">
        <f t="shared" si="9"/>
        <v>0</v>
      </c>
      <c r="BF22" s="2">
        <f t="shared" si="9"/>
        <v>0</v>
      </c>
      <c r="BG22" s="2">
        <f t="shared" si="9"/>
        <v>0</v>
      </c>
      <c r="BH22" s="2">
        <f t="shared" si="9"/>
        <v>0</v>
      </c>
      <c r="BI22" s="2">
        <f t="shared" si="9"/>
        <v>0</v>
      </c>
      <c r="BJ22" s="2">
        <f t="shared" si="9"/>
        <v>0</v>
      </c>
      <c r="BK22" s="2">
        <f t="shared" si="9"/>
        <v>0</v>
      </c>
      <c r="BL22" s="2">
        <f t="shared" si="9"/>
        <v>0</v>
      </c>
      <c r="BM22" s="2">
        <f t="shared" si="9"/>
        <v>0</v>
      </c>
      <c r="BN22" s="2">
        <f t="shared" si="9"/>
        <v>0</v>
      </c>
      <c r="BO22" s="2">
        <f t="shared" si="9"/>
        <v>0</v>
      </c>
      <c r="BP22" s="2">
        <f t="shared" si="9"/>
        <v>0</v>
      </c>
      <c r="BQ22" s="2">
        <f t="shared" si="9"/>
        <v>0</v>
      </c>
      <c r="BR22" s="2">
        <f t="shared" si="9"/>
        <v>0</v>
      </c>
      <c r="BS22" s="2">
        <f t="shared" si="9"/>
        <v>0</v>
      </c>
      <c r="BT22" s="2">
        <f t="shared" si="9"/>
        <v>0</v>
      </c>
      <c r="BU22" s="2">
        <f t="shared" si="9"/>
        <v>0</v>
      </c>
      <c r="BV22" s="2">
        <f t="shared" si="9"/>
        <v>0</v>
      </c>
      <c r="BW22" s="2">
        <f t="shared" si="9"/>
        <v>0</v>
      </c>
      <c r="BX22" s="2">
        <f t="shared" si="9"/>
        <v>0</v>
      </c>
      <c r="BY22" s="2">
        <f t="shared" si="9"/>
        <v>0</v>
      </c>
      <c r="BZ22" s="2">
        <f t="shared" si="9"/>
        <v>0</v>
      </c>
      <c r="CA22" s="2">
        <f t="shared" ref="CA22:DF22" si="10">CA627</f>
        <v>0</v>
      </c>
      <c r="CB22" s="2">
        <f t="shared" si="10"/>
        <v>0</v>
      </c>
      <c r="CC22" s="2">
        <f t="shared" si="10"/>
        <v>0</v>
      </c>
      <c r="CD22" s="2">
        <f t="shared" si="10"/>
        <v>0</v>
      </c>
      <c r="CE22" s="2">
        <f t="shared" si="10"/>
        <v>0</v>
      </c>
      <c r="CF22" s="2">
        <f t="shared" si="10"/>
        <v>0</v>
      </c>
      <c r="CG22" s="2">
        <f t="shared" si="10"/>
        <v>0</v>
      </c>
      <c r="CH22" s="2">
        <f t="shared" si="10"/>
        <v>0</v>
      </c>
      <c r="CI22" s="2">
        <f t="shared" si="10"/>
        <v>0</v>
      </c>
      <c r="CJ22" s="2">
        <f t="shared" si="10"/>
        <v>0</v>
      </c>
      <c r="CK22" s="2">
        <f t="shared" si="10"/>
        <v>0</v>
      </c>
      <c r="CL22" s="2">
        <f t="shared" si="10"/>
        <v>0</v>
      </c>
      <c r="CM22" s="2">
        <f t="shared" si="10"/>
        <v>0</v>
      </c>
      <c r="CN22" s="2">
        <f t="shared" si="10"/>
        <v>0</v>
      </c>
      <c r="CO22" s="2">
        <f t="shared" si="10"/>
        <v>0</v>
      </c>
      <c r="CP22" s="2">
        <f t="shared" si="10"/>
        <v>0</v>
      </c>
      <c r="CQ22" s="2">
        <f t="shared" si="10"/>
        <v>0</v>
      </c>
      <c r="CR22" s="2">
        <f t="shared" si="10"/>
        <v>0</v>
      </c>
      <c r="CS22" s="2">
        <f t="shared" si="10"/>
        <v>0</v>
      </c>
      <c r="CT22" s="2">
        <f t="shared" si="10"/>
        <v>0</v>
      </c>
      <c r="CU22" s="2">
        <f t="shared" si="10"/>
        <v>0</v>
      </c>
      <c r="CV22" s="2">
        <f t="shared" si="10"/>
        <v>0</v>
      </c>
      <c r="CW22" s="2">
        <f t="shared" si="10"/>
        <v>0</v>
      </c>
      <c r="CX22" s="2">
        <f t="shared" si="10"/>
        <v>0</v>
      </c>
      <c r="CY22" s="2">
        <f t="shared" si="10"/>
        <v>0</v>
      </c>
      <c r="CZ22" s="2">
        <f t="shared" si="10"/>
        <v>0</v>
      </c>
      <c r="DA22" s="2">
        <f t="shared" si="10"/>
        <v>0</v>
      </c>
      <c r="DB22" s="2">
        <f t="shared" si="10"/>
        <v>0</v>
      </c>
      <c r="DC22" s="2">
        <f t="shared" si="10"/>
        <v>0</v>
      </c>
      <c r="DD22" s="2">
        <f t="shared" si="10"/>
        <v>0</v>
      </c>
      <c r="DE22" s="2">
        <f t="shared" si="10"/>
        <v>0</v>
      </c>
      <c r="DF22" s="2">
        <f t="shared" si="10"/>
        <v>0</v>
      </c>
      <c r="DG22" s="3">
        <f t="shared" ref="DG22:EL22" si="11">DG627</f>
        <v>0</v>
      </c>
      <c r="DH22" s="3">
        <f t="shared" si="11"/>
        <v>0</v>
      </c>
      <c r="DI22" s="3">
        <f t="shared" si="11"/>
        <v>0</v>
      </c>
      <c r="DJ22" s="3">
        <f t="shared" si="11"/>
        <v>0</v>
      </c>
      <c r="DK22" s="3">
        <f t="shared" si="11"/>
        <v>0</v>
      </c>
      <c r="DL22" s="3">
        <f t="shared" si="11"/>
        <v>0</v>
      </c>
      <c r="DM22" s="3">
        <f t="shared" si="11"/>
        <v>0</v>
      </c>
      <c r="DN22" s="3">
        <f t="shared" si="11"/>
        <v>0</v>
      </c>
      <c r="DO22" s="3">
        <f t="shared" si="11"/>
        <v>0</v>
      </c>
      <c r="DP22" s="3">
        <f t="shared" si="11"/>
        <v>0</v>
      </c>
      <c r="DQ22" s="3">
        <f t="shared" si="11"/>
        <v>0</v>
      </c>
      <c r="DR22" s="3">
        <f t="shared" si="11"/>
        <v>0</v>
      </c>
      <c r="DS22" s="3">
        <f t="shared" si="11"/>
        <v>0</v>
      </c>
      <c r="DT22" s="3">
        <f t="shared" si="11"/>
        <v>0</v>
      </c>
      <c r="DU22" s="3">
        <f t="shared" si="11"/>
        <v>0</v>
      </c>
      <c r="DV22" s="3">
        <f t="shared" si="11"/>
        <v>0</v>
      </c>
      <c r="DW22" s="3">
        <f t="shared" si="11"/>
        <v>0</v>
      </c>
      <c r="DX22" s="3">
        <f t="shared" si="11"/>
        <v>0</v>
      </c>
      <c r="DY22" s="3">
        <f t="shared" si="11"/>
        <v>0</v>
      </c>
      <c r="DZ22" s="3">
        <f t="shared" si="11"/>
        <v>0</v>
      </c>
      <c r="EA22" s="3">
        <f t="shared" si="11"/>
        <v>0</v>
      </c>
      <c r="EB22" s="3">
        <f t="shared" si="11"/>
        <v>0</v>
      </c>
      <c r="EC22" s="3">
        <f t="shared" si="11"/>
        <v>0</v>
      </c>
      <c r="ED22" s="3">
        <f t="shared" si="11"/>
        <v>0</v>
      </c>
      <c r="EE22" s="3">
        <f t="shared" si="11"/>
        <v>0</v>
      </c>
      <c r="EF22" s="3">
        <f t="shared" si="11"/>
        <v>0</v>
      </c>
      <c r="EG22" s="3">
        <f t="shared" si="11"/>
        <v>0</v>
      </c>
      <c r="EH22" s="3">
        <f t="shared" si="11"/>
        <v>0</v>
      </c>
      <c r="EI22" s="3">
        <f t="shared" si="11"/>
        <v>0</v>
      </c>
      <c r="EJ22" s="3">
        <f t="shared" si="11"/>
        <v>0</v>
      </c>
      <c r="EK22" s="3">
        <f t="shared" si="11"/>
        <v>0</v>
      </c>
      <c r="EL22" s="3">
        <f t="shared" si="11"/>
        <v>0</v>
      </c>
      <c r="EM22" s="3">
        <f t="shared" ref="EM22:FR22" si="12">EM627</f>
        <v>0</v>
      </c>
      <c r="EN22" s="3">
        <f t="shared" si="12"/>
        <v>0</v>
      </c>
      <c r="EO22" s="3">
        <f t="shared" si="12"/>
        <v>0</v>
      </c>
      <c r="EP22" s="3">
        <f t="shared" si="12"/>
        <v>0</v>
      </c>
      <c r="EQ22" s="3">
        <f t="shared" si="12"/>
        <v>0</v>
      </c>
      <c r="ER22" s="3">
        <f t="shared" si="12"/>
        <v>0</v>
      </c>
      <c r="ES22" s="3">
        <f t="shared" si="12"/>
        <v>0</v>
      </c>
      <c r="ET22" s="3">
        <f t="shared" si="12"/>
        <v>0</v>
      </c>
      <c r="EU22" s="3">
        <f t="shared" si="12"/>
        <v>0</v>
      </c>
      <c r="EV22" s="3">
        <f t="shared" si="12"/>
        <v>0</v>
      </c>
      <c r="EW22" s="3">
        <f t="shared" si="12"/>
        <v>0</v>
      </c>
      <c r="EX22" s="3">
        <f t="shared" si="12"/>
        <v>0</v>
      </c>
      <c r="EY22" s="3">
        <f t="shared" si="12"/>
        <v>0</v>
      </c>
      <c r="EZ22" s="3">
        <f t="shared" si="12"/>
        <v>0</v>
      </c>
      <c r="FA22" s="3">
        <f t="shared" si="12"/>
        <v>0</v>
      </c>
      <c r="FB22" s="3">
        <f t="shared" si="12"/>
        <v>0</v>
      </c>
      <c r="FC22" s="3">
        <f t="shared" si="12"/>
        <v>0</v>
      </c>
      <c r="FD22" s="3">
        <f t="shared" si="12"/>
        <v>0</v>
      </c>
      <c r="FE22" s="3">
        <f t="shared" si="12"/>
        <v>0</v>
      </c>
      <c r="FF22" s="3">
        <f t="shared" si="12"/>
        <v>0</v>
      </c>
      <c r="FG22" s="3">
        <f t="shared" si="12"/>
        <v>0</v>
      </c>
      <c r="FH22" s="3">
        <f t="shared" si="12"/>
        <v>0</v>
      </c>
      <c r="FI22" s="3">
        <f t="shared" si="12"/>
        <v>0</v>
      </c>
      <c r="FJ22" s="3">
        <f t="shared" si="12"/>
        <v>0</v>
      </c>
      <c r="FK22" s="3">
        <f t="shared" si="12"/>
        <v>0</v>
      </c>
      <c r="FL22" s="3">
        <f t="shared" si="12"/>
        <v>0</v>
      </c>
      <c r="FM22" s="3">
        <f t="shared" si="12"/>
        <v>0</v>
      </c>
      <c r="FN22" s="3">
        <f t="shared" si="12"/>
        <v>0</v>
      </c>
      <c r="FO22" s="3">
        <f t="shared" si="12"/>
        <v>0</v>
      </c>
      <c r="FP22" s="3">
        <f t="shared" si="12"/>
        <v>0</v>
      </c>
      <c r="FQ22" s="3">
        <f t="shared" si="12"/>
        <v>0</v>
      </c>
      <c r="FR22" s="3">
        <f t="shared" si="12"/>
        <v>0</v>
      </c>
      <c r="FS22" s="3">
        <f t="shared" ref="FS22:GX22" si="13">FS627</f>
        <v>0</v>
      </c>
      <c r="FT22" s="3">
        <f t="shared" si="13"/>
        <v>0</v>
      </c>
      <c r="FU22" s="3">
        <f t="shared" si="13"/>
        <v>0</v>
      </c>
      <c r="FV22" s="3">
        <f t="shared" si="13"/>
        <v>0</v>
      </c>
      <c r="FW22" s="3">
        <f t="shared" si="13"/>
        <v>0</v>
      </c>
      <c r="FX22" s="3">
        <f t="shared" si="13"/>
        <v>0</v>
      </c>
      <c r="FY22" s="3">
        <f t="shared" si="13"/>
        <v>0</v>
      </c>
      <c r="FZ22" s="3">
        <f t="shared" si="13"/>
        <v>0</v>
      </c>
      <c r="GA22" s="3">
        <f t="shared" si="13"/>
        <v>0</v>
      </c>
      <c r="GB22" s="3">
        <f t="shared" si="13"/>
        <v>0</v>
      </c>
      <c r="GC22" s="3">
        <f t="shared" si="13"/>
        <v>0</v>
      </c>
      <c r="GD22" s="3">
        <f t="shared" si="13"/>
        <v>0</v>
      </c>
      <c r="GE22" s="3">
        <f t="shared" si="13"/>
        <v>0</v>
      </c>
      <c r="GF22" s="3">
        <f t="shared" si="13"/>
        <v>0</v>
      </c>
      <c r="GG22" s="3">
        <f t="shared" si="13"/>
        <v>0</v>
      </c>
      <c r="GH22" s="3">
        <f t="shared" si="13"/>
        <v>0</v>
      </c>
      <c r="GI22" s="3">
        <f t="shared" si="13"/>
        <v>0</v>
      </c>
      <c r="GJ22" s="3">
        <f t="shared" si="13"/>
        <v>0</v>
      </c>
      <c r="GK22" s="3">
        <f t="shared" si="13"/>
        <v>0</v>
      </c>
      <c r="GL22" s="3">
        <f t="shared" si="13"/>
        <v>0</v>
      </c>
      <c r="GM22" s="3">
        <f t="shared" si="13"/>
        <v>0</v>
      </c>
      <c r="GN22" s="3">
        <f t="shared" si="13"/>
        <v>0</v>
      </c>
      <c r="GO22" s="3">
        <f t="shared" si="13"/>
        <v>0</v>
      </c>
      <c r="GP22" s="3">
        <f t="shared" si="13"/>
        <v>0</v>
      </c>
      <c r="GQ22" s="3">
        <f t="shared" si="13"/>
        <v>0</v>
      </c>
      <c r="GR22" s="3">
        <f t="shared" si="13"/>
        <v>0</v>
      </c>
      <c r="GS22" s="3">
        <f t="shared" si="13"/>
        <v>0</v>
      </c>
      <c r="GT22" s="3">
        <f t="shared" si="13"/>
        <v>0</v>
      </c>
      <c r="GU22" s="3">
        <f t="shared" si="13"/>
        <v>0</v>
      </c>
      <c r="GV22" s="3">
        <f t="shared" si="13"/>
        <v>0</v>
      </c>
      <c r="GW22" s="3">
        <f t="shared" si="13"/>
        <v>0</v>
      </c>
      <c r="GX22" s="3">
        <f t="shared" si="13"/>
        <v>0</v>
      </c>
    </row>
    <row r="24" spans="1:245">
      <c r="A24" s="1">
        <v>4</v>
      </c>
      <c r="B24" s="1">
        <v>1</v>
      </c>
      <c r="C24" s="1"/>
      <c r="D24" s="1">
        <f>ROW(A69)</f>
        <v>69</v>
      </c>
      <c r="E24" s="1"/>
      <c r="F24" s="1" t="s">
        <v>15</v>
      </c>
      <c r="G24" s="1" t="s">
        <v>16</v>
      </c>
      <c r="H24" s="1" t="s">
        <v>6</v>
      </c>
      <c r="I24" s="1">
        <v>0</v>
      </c>
      <c r="J24" s="1"/>
      <c r="K24" s="1">
        <v>0</v>
      </c>
      <c r="L24" s="1"/>
      <c r="M24" s="1" t="s">
        <v>6</v>
      </c>
      <c r="N24" s="1"/>
      <c r="O24" s="1"/>
      <c r="P24" s="1"/>
      <c r="Q24" s="1"/>
      <c r="R24" s="1"/>
      <c r="S24" s="1">
        <v>0</v>
      </c>
      <c r="T24" s="1"/>
      <c r="U24" s="1" t="s">
        <v>6</v>
      </c>
      <c r="V24" s="1">
        <v>0</v>
      </c>
      <c r="W24" s="1"/>
      <c r="X24" s="1"/>
      <c r="Y24" s="1"/>
      <c r="Z24" s="1"/>
      <c r="AA24" s="1"/>
      <c r="AB24" s="1" t="s">
        <v>6</v>
      </c>
      <c r="AC24" s="1" t="s">
        <v>6</v>
      </c>
      <c r="AD24" s="1" t="s">
        <v>6</v>
      </c>
      <c r="AE24" s="1" t="s">
        <v>6</v>
      </c>
      <c r="AF24" s="1" t="s">
        <v>6</v>
      </c>
      <c r="AG24" s="1" t="s">
        <v>6</v>
      </c>
      <c r="AH24" s="1"/>
      <c r="AI24" s="1"/>
      <c r="AJ24" s="1"/>
      <c r="AK24" s="1"/>
      <c r="AL24" s="1"/>
      <c r="AM24" s="1"/>
      <c r="AN24" s="1"/>
      <c r="AO24" s="1"/>
      <c r="AP24" s="1" t="s">
        <v>6</v>
      </c>
      <c r="AQ24" s="1" t="s">
        <v>6</v>
      </c>
      <c r="AR24" s="1" t="s">
        <v>6</v>
      </c>
      <c r="AS24" s="1"/>
      <c r="AT24" s="1"/>
      <c r="AU24" s="1"/>
      <c r="AV24" s="1"/>
      <c r="AW24" s="1"/>
      <c r="AX24" s="1"/>
      <c r="AY24" s="1"/>
      <c r="AZ24" s="1" t="s">
        <v>6</v>
      </c>
      <c r="BA24" s="1"/>
      <c r="BB24" s="1" t="s">
        <v>6</v>
      </c>
      <c r="BC24" s="1" t="s">
        <v>6</v>
      </c>
      <c r="BD24" s="1" t="s">
        <v>6</v>
      </c>
      <c r="BE24" s="1" t="s">
        <v>6</v>
      </c>
      <c r="BF24" s="1" t="s">
        <v>6</v>
      </c>
      <c r="BG24" s="1" t="s">
        <v>6</v>
      </c>
      <c r="BH24" s="1" t="s">
        <v>6</v>
      </c>
      <c r="BI24" s="1" t="s">
        <v>6</v>
      </c>
      <c r="BJ24" s="1" t="s">
        <v>6</v>
      </c>
      <c r="BK24" s="1" t="s">
        <v>6</v>
      </c>
      <c r="BL24" s="1" t="s">
        <v>6</v>
      </c>
      <c r="BM24" s="1" t="s">
        <v>6</v>
      </c>
      <c r="BN24" s="1" t="s">
        <v>6</v>
      </c>
      <c r="BO24" s="1" t="s">
        <v>6</v>
      </c>
      <c r="BP24" s="1" t="s">
        <v>6</v>
      </c>
      <c r="BQ24" s="1"/>
      <c r="BR24" s="1"/>
      <c r="BS24" s="1"/>
      <c r="BT24" s="1"/>
      <c r="BU24" s="1"/>
      <c r="BV24" s="1"/>
      <c r="BW24" s="1"/>
      <c r="BX24" s="1">
        <v>0</v>
      </c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>
        <v>0</v>
      </c>
    </row>
    <row r="26" spans="1:245">
      <c r="A26" s="2">
        <v>52</v>
      </c>
      <c r="B26" s="2">
        <f t="shared" ref="B26:G26" si="14">B69</f>
        <v>1</v>
      </c>
      <c r="C26" s="2">
        <f t="shared" si="14"/>
        <v>4</v>
      </c>
      <c r="D26" s="2">
        <f t="shared" si="14"/>
        <v>24</v>
      </c>
      <c r="E26" s="2">
        <f t="shared" si="14"/>
        <v>0</v>
      </c>
      <c r="F26" s="2" t="str">
        <f t="shared" si="14"/>
        <v>Новый раздел</v>
      </c>
      <c r="G26" s="2" t="str">
        <f t="shared" si="14"/>
        <v>Строительно-монтажные работы</v>
      </c>
      <c r="H26" s="2"/>
      <c r="I26" s="2"/>
      <c r="J26" s="2"/>
      <c r="K26" s="2"/>
      <c r="L26" s="2"/>
      <c r="M26" s="2"/>
      <c r="N26" s="2"/>
      <c r="O26" s="2">
        <f t="shared" ref="O26:AT26" si="15">O69</f>
        <v>340668.29</v>
      </c>
      <c r="P26" s="2">
        <f t="shared" si="15"/>
        <v>15034.66</v>
      </c>
      <c r="Q26" s="2">
        <f t="shared" si="15"/>
        <v>62828.37</v>
      </c>
      <c r="R26" s="2">
        <f t="shared" si="15"/>
        <v>22375</v>
      </c>
      <c r="S26" s="2">
        <f t="shared" si="15"/>
        <v>240430.26</v>
      </c>
      <c r="T26" s="2">
        <f t="shared" si="15"/>
        <v>0</v>
      </c>
      <c r="U26" s="2">
        <f t="shared" si="15"/>
        <v>792.40808000000004</v>
      </c>
      <c r="V26" s="2">
        <f t="shared" si="15"/>
        <v>64.721379999999996</v>
      </c>
      <c r="W26" s="2">
        <f t="shared" si="15"/>
        <v>0</v>
      </c>
      <c r="X26" s="2">
        <f t="shared" si="15"/>
        <v>255336.08</v>
      </c>
      <c r="Y26" s="2">
        <f t="shared" si="15"/>
        <v>134393.76</v>
      </c>
      <c r="Z26" s="2">
        <f t="shared" si="15"/>
        <v>0</v>
      </c>
      <c r="AA26" s="2">
        <f t="shared" si="15"/>
        <v>0</v>
      </c>
      <c r="AB26" s="2">
        <f t="shared" si="15"/>
        <v>340668.29</v>
      </c>
      <c r="AC26" s="2">
        <f t="shared" si="15"/>
        <v>15034.66</v>
      </c>
      <c r="AD26" s="2">
        <f t="shared" si="15"/>
        <v>62828.37</v>
      </c>
      <c r="AE26" s="2">
        <f t="shared" si="15"/>
        <v>22375</v>
      </c>
      <c r="AF26" s="2">
        <f t="shared" si="15"/>
        <v>240430.26</v>
      </c>
      <c r="AG26" s="2">
        <f t="shared" si="15"/>
        <v>0</v>
      </c>
      <c r="AH26" s="2">
        <f t="shared" si="15"/>
        <v>792.40808000000004</v>
      </c>
      <c r="AI26" s="2">
        <f t="shared" si="15"/>
        <v>64.721379999999996</v>
      </c>
      <c r="AJ26" s="2">
        <f t="shared" si="15"/>
        <v>0</v>
      </c>
      <c r="AK26" s="2">
        <f t="shared" si="15"/>
        <v>255336.08</v>
      </c>
      <c r="AL26" s="2">
        <f t="shared" si="15"/>
        <v>134393.76</v>
      </c>
      <c r="AM26" s="2">
        <f t="shared" si="15"/>
        <v>0</v>
      </c>
      <c r="AN26" s="2">
        <f t="shared" si="15"/>
        <v>0</v>
      </c>
      <c r="AO26" s="2">
        <f t="shared" si="15"/>
        <v>0</v>
      </c>
      <c r="AP26" s="2">
        <f t="shared" si="15"/>
        <v>0</v>
      </c>
      <c r="AQ26" s="2">
        <f t="shared" si="15"/>
        <v>0</v>
      </c>
      <c r="AR26" s="2">
        <f t="shared" si="15"/>
        <v>730398.13</v>
      </c>
      <c r="AS26" s="2">
        <f t="shared" si="15"/>
        <v>5174.8100000000004</v>
      </c>
      <c r="AT26" s="2">
        <f t="shared" si="15"/>
        <v>719605.52</v>
      </c>
      <c r="AU26" s="2">
        <f t="shared" ref="AU26:BZ26" si="16">AU69</f>
        <v>5617.8</v>
      </c>
      <c r="AV26" s="2">
        <f t="shared" si="16"/>
        <v>15034.66</v>
      </c>
      <c r="AW26" s="2">
        <f t="shared" si="16"/>
        <v>15034.66</v>
      </c>
      <c r="AX26" s="2">
        <f t="shared" si="16"/>
        <v>0</v>
      </c>
      <c r="AY26" s="2">
        <f t="shared" si="16"/>
        <v>15034.66</v>
      </c>
      <c r="AZ26" s="2">
        <f t="shared" si="16"/>
        <v>0</v>
      </c>
      <c r="BA26" s="2">
        <f t="shared" si="16"/>
        <v>0</v>
      </c>
      <c r="BB26" s="2">
        <f t="shared" si="16"/>
        <v>0</v>
      </c>
      <c r="BC26" s="2">
        <f t="shared" si="16"/>
        <v>0</v>
      </c>
      <c r="BD26" s="2">
        <f t="shared" si="16"/>
        <v>0</v>
      </c>
      <c r="BE26" s="2">
        <f t="shared" si="16"/>
        <v>0</v>
      </c>
      <c r="BF26" s="2">
        <f t="shared" si="16"/>
        <v>0</v>
      </c>
      <c r="BG26" s="2">
        <f t="shared" si="16"/>
        <v>0</v>
      </c>
      <c r="BH26" s="2">
        <f t="shared" si="16"/>
        <v>0</v>
      </c>
      <c r="BI26" s="2">
        <f t="shared" si="16"/>
        <v>0</v>
      </c>
      <c r="BJ26" s="2">
        <f t="shared" si="16"/>
        <v>0</v>
      </c>
      <c r="BK26" s="2">
        <f t="shared" si="16"/>
        <v>0</v>
      </c>
      <c r="BL26" s="2">
        <f t="shared" si="16"/>
        <v>0</v>
      </c>
      <c r="BM26" s="2">
        <f t="shared" si="16"/>
        <v>0</v>
      </c>
      <c r="BN26" s="2">
        <f t="shared" si="16"/>
        <v>0</v>
      </c>
      <c r="BO26" s="2">
        <f t="shared" si="16"/>
        <v>0</v>
      </c>
      <c r="BP26" s="2">
        <f t="shared" si="16"/>
        <v>0</v>
      </c>
      <c r="BQ26" s="2">
        <f t="shared" si="16"/>
        <v>0</v>
      </c>
      <c r="BR26" s="2">
        <f t="shared" si="16"/>
        <v>0</v>
      </c>
      <c r="BS26" s="2">
        <f t="shared" si="16"/>
        <v>0</v>
      </c>
      <c r="BT26" s="2">
        <f t="shared" si="16"/>
        <v>0</v>
      </c>
      <c r="BU26" s="2">
        <f t="shared" si="16"/>
        <v>0</v>
      </c>
      <c r="BV26" s="2">
        <f t="shared" si="16"/>
        <v>0</v>
      </c>
      <c r="BW26" s="2">
        <f t="shared" si="16"/>
        <v>0</v>
      </c>
      <c r="BX26" s="2">
        <f t="shared" si="16"/>
        <v>0</v>
      </c>
      <c r="BY26" s="2">
        <f t="shared" si="16"/>
        <v>0</v>
      </c>
      <c r="BZ26" s="2">
        <f t="shared" si="16"/>
        <v>0</v>
      </c>
      <c r="CA26" s="2">
        <f t="shared" ref="CA26:DF26" si="17">CA69</f>
        <v>730398.13</v>
      </c>
      <c r="CB26" s="2">
        <f t="shared" si="17"/>
        <v>5174.8100000000004</v>
      </c>
      <c r="CC26" s="2">
        <f t="shared" si="17"/>
        <v>719605.52</v>
      </c>
      <c r="CD26" s="2">
        <f t="shared" si="17"/>
        <v>5617.8</v>
      </c>
      <c r="CE26" s="2">
        <f t="shared" si="17"/>
        <v>15034.66</v>
      </c>
      <c r="CF26" s="2">
        <f t="shared" si="17"/>
        <v>15034.66</v>
      </c>
      <c r="CG26" s="2">
        <f t="shared" si="17"/>
        <v>0</v>
      </c>
      <c r="CH26" s="2">
        <f t="shared" si="17"/>
        <v>15034.66</v>
      </c>
      <c r="CI26" s="2">
        <f t="shared" si="17"/>
        <v>0</v>
      </c>
      <c r="CJ26" s="2">
        <f t="shared" si="17"/>
        <v>0</v>
      </c>
      <c r="CK26" s="2">
        <f t="shared" si="17"/>
        <v>0</v>
      </c>
      <c r="CL26" s="2">
        <f t="shared" si="17"/>
        <v>0</v>
      </c>
      <c r="CM26" s="2">
        <f t="shared" si="17"/>
        <v>0</v>
      </c>
      <c r="CN26" s="2">
        <f t="shared" si="17"/>
        <v>0</v>
      </c>
      <c r="CO26" s="2">
        <f t="shared" si="17"/>
        <v>0</v>
      </c>
      <c r="CP26" s="2">
        <f t="shared" si="17"/>
        <v>0</v>
      </c>
      <c r="CQ26" s="2">
        <f t="shared" si="17"/>
        <v>0</v>
      </c>
      <c r="CR26" s="2">
        <f t="shared" si="17"/>
        <v>0</v>
      </c>
      <c r="CS26" s="2">
        <f t="shared" si="17"/>
        <v>0</v>
      </c>
      <c r="CT26" s="2">
        <f t="shared" si="17"/>
        <v>0</v>
      </c>
      <c r="CU26" s="2">
        <f t="shared" si="17"/>
        <v>0</v>
      </c>
      <c r="CV26" s="2">
        <f t="shared" si="17"/>
        <v>0</v>
      </c>
      <c r="CW26" s="2">
        <f t="shared" si="17"/>
        <v>0</v>
      </c>
      <c r="CX26" s="2">
        <f t="shared" si="17"/>
        <v>0</v>
      </c>
      <c r="CY26" s="2">
        <f t="shared" si="17"/>
        <v>0</v>
      </c>
      <c r="CZ26" s="2">
        <f t="shared" si="17"/>
        <v>0</v>
      </c>
      <c r="DA26" s="2">
        <f t="shared" si="17"/>
        <v>0</v>
      </c>
      <c r="DB26" s="2">
        <f t="shared" si="17"/>
        <v>0</v>
      </c>
      <c r="DC26" s="2">
        <f t="shared" si="17"/>
        <v>0</v>
      </c>
      <c r="DD26" s="2">
        <f t="shared" si="17"/>
        <v>0</v>
      </c>
      <c r="DE26" s="2">
        <f t="shared" si="17"/>
        <v>0</v>
      </c>
      <c r="DF26" s="2">
        <f t="shared" si="17"/>
        <v>0</v>
      </c>
      <c r="DG26" s="3">
        <f t="shared" ref="DG26:EL26" si="18">DG69</f>
        <v>0</v>
      </c>
      <c r="DH26" s="3">
        <f t="shared" si="18"/>
        <v>0</v>
      </c>
      <c r="DI26" s="3">
        <f t="shared" si="18"/>
        <v>0</v>
      </c>
      <c r="DJ26" s="3">
        <f t="shared" si="18"/>
        <v>0</v>
      </c>
      <c r="DK26" s="3">
        <f t="shared" si="18"/>
        <v>0</v>
      </c>
      <c r="DL26" s="3">
        <f t="shared" si="18"/>
        <v>0</v>
      </c>
      <c r="DM26" s="3">
        <f t="shared" si="18"/>
        <v>0</v>
      </c>
      <c r="DN26" s="3">
        <f t="shared" si="18"/>
        <v>0</v>
      </c>
      <c r="DO26" s="3">
        <f t="shared" si="18"/>
        <v>0</v>
      </c>
      <c r="DP26" s="3">
        <f t="shared" si="18"/>
        <v>0</v>
      </c>
      <c r="DQ26" s="3">
        <f t="shared" si="18"/>
        <v>0</v>
      </c>
      <c r="DR26" s="3">
        <f t="shared" si="18"/>
        <v>0</v>
      </c>
      <c r="DS26" s="3">
        <f t="shared" si="18"/>
        <v>0</v>
      </c>
      <c r="DT26" s="3">
        <f t="shared" si="18"/>
        <v>0</v>
      </c>
      <c r="DU26" s="3">
        <f t="shared" si="18"/>
        <v>0</v>
      </c>
      <c r="DV26" s="3">
        <f t="shared" si="18"/>
        <v>0</v>
      </c>
      <c r="DW26" s="3">
        <f t="shared" si="18"/>
        <v>0</v>
      </c>
      <c r="DX26" s="3">
        <f t="shared" si="18"/>
        <v>0</v>
      </c>
      <c r="DY26" s="3">
        <f t="shared" si="18"/>
        <v>0</v>
      </c>
      <c r="DZ26" s="3">
        <f t="shared" si="18"/>
        <v>0</v>
      </c>
      <c r="EA26" s="3">
        <f t="shared" si="18"/>
        <v>0</v>
      </c>
      <c r="EB26" s="3">
        <f t="shared" si="18"/>
        <v>0</v>
      </c>
      <c r="EC26" s="3">
        <f t="shared" si="18"/>
        <v>0</v>
      </c>
      <c r="ED26" s="3">
        <f t="shared" si="18"/>
        <v>0</v>
      </c>
      <c r="EE26" s="3">
        <f t="shared" si="18"/>
        <v>0</v>
      </c>
      <c r="EF26" s="3">
        <f t="shared" si="18"/>
        <v>0</v>
      </c>
      <c r="EG26" s="3">
        <f t="shared" si="18"/>
        <v>0</v>
      </c>
      <c r="EH26" s="3">
        <f t="shared" si="18"/>
        <v>0</v>
      </c>
      <c r="EI26" s="3">
        <f t="shared" si="18"/>
        <v>0</v>
      </c>
      <c r="EJ26" s="3">
        <f t="shared" si="18"/>
        <v>0</v>
      </c>
      <c r="EK26" s="3">
        <f t="shared" si="18"/>
        <v>0</v>
      </c>
      <c r="EL26" s="3">
        <f t="shared" si="18"/>
        <v>0</v>
      </c>
      <c r="EM26" s="3">
        <f t="shared" ref="EM26:FR26" si="19">EM69</f>
        <v>0</v>
      </c>
      <c r="EN26" s="3">
        <f t="shared" si="19"/>
        <v>0</v>
      </c>
      <c r="EO26" s="3">
        <f t="shared" si="19"/>
        <v>0</v>
      </c>
      <c r="EP26" s="3">
        <f t="shared" si="19"/>
        <v>0</v>
      </c>
      <c r="EQ26" s="3">
        <f t="shared" si="19"/>
        <v>0</v>
      </c>
      <c r="ER26" s="3">
        <f t="shared" si="19"/>
        <v>0</v>
      </c>
      <c r="ES26" s="3">
        <f t="shared" si="19"/>
        <v>0</v>
      </c>
      <c r="ET26" s="3">
        <f t="shared" si="19"/>
        <v>0</v>
      </c>
      <c r="EU26" s="3">
        <f t="shared" si="19"/>
        <v>0</v>
      </c>
      <c r="EV26" s="3">
        <f t="shared" si="19"/>
        <v>0</v>
      </c>
      <c r="EW26" s="3">
        <f t="shared" si="19"/>
        <v>0</v>
      </c>
      <c r="EX26" s="3">
        <f t="shared" si="19"/>
        <v>0</v>
      </c>
      <c r="EY26" s="3">
        <f t="shared" si="19"/>
        <v>0</v>
      </c>
      <c r="EZ26" s="3">
        <f t="shared" si="19"/>
        <v>0</v>
      </c>
      <c r="FA26" s="3">
        <f t="shared" si="19"/>
        <v>0</v>
      </c>
      <c r="FB26" s="3">
        <f t="shared" si="19"/>
        <v>0</v>
      </c>
      <c r="FC26" s="3">
        <f t="shared" si="19"/>
        <v>0</v>
      </c>
      <c r="FD26" s="3">
        <f t="shared" si="19"/>
        <v>0</v>
      </c>
      <c r="FE26" s="3">
        <f t="shared" si="19"/>
        <v>0</v>
      </c>
      <c r="FF26" s="3">
        <f t="shared" si="19"/>
        <v>0</v>
      </c>
      <c r="FG26" s="3">
        <f t="shared" si="19"/>
        <v>0</v>
      </c>
      <c r="FH26" s="3">
        <f t="shared" si="19"/>
        <v>0</v>
      </c>
      <c r="FI26" s="3">
        <f t="shared" si="19"/>
        <v>0</v>
      </c>
      <c r="FJ26" s="3">
        <f t="shared" si="19"/>
        <v>0</v>
      </c>
      <c r="FK26" s="3">
        <f t="shared" si="19"/>
        <v>0</v>
      </c>
      <c r="FL26" s="3">
        <f t="shared" si="19"/>
        <v>0</v>
      </c>
      <c r="FM26" s="3">
        <f t="shared" si="19"/>
        <v>0</v>
      </c>
      <c r="FN26" s="3">
        <f t="shared" si="19"/>
        <v>0</v>
      </c>
      <c r="FO26" s="3">
        <f t="shared" si="19"/>
        <v>0</v>
      </c>
      <c r="FP26" s="3">
        <f t="shared" si="19"/>
        <v>0</v>
      </c>
      <c r="FQ26" s="3">
        <f t="shared" si="19"/>
        <v>0</v>
      </c>
      <c r="FR26" s="3">
        <f t="shared" si="19"/>
        <v>0</v>
      </c>
      <c r="FS26" s="3">
        <f t="shared" ref="FS26:GX26" si="20">FS69</f>
        <v>0</v>
      </c>
      <c r="FT26" s="3">
        <f t="shared" si="20"/>
        <v>0</v>
      </c>
      <c r="FU26" s="3">
        <f t="shared" si="20"/>
        <v>0</v>
      </c>
      <c r="FV26" s="3">
        <f t="shared" si="20"/>
        <v>0</v>
      </c>
      <c r="FW26" s="3">
        <f t="shared" si="20"/>
        <v>0</v>
      </c>
      <c r="FX26" s="3">
        <f t="shared" si="20"/>
        <v>0</v>
      </c>
      <c r="FY26" s="3">
        <f t="shared" si="20"/>
        <v>0</v>
      </c>
      <c r="FZ26" s="3">
        <f t="shared" si="20"/>
        <v>0</v>
      </c>
      <c r="GA26" s="3">
        <f t="shared" si="20"/>
        <v>0</v>
      </c>
      <c r="GB26" s="3">
        <f t="shared" si="20"/>
        <v>0</v>
      </c>
      <c r="GC26" s="3">
        <f t="shared" si="20"/>
        <v>0</v>
      </c>
      <c r="GD26" s="3">
        <f t="shared" si="20"/>
        <v>0</v>
      </c>
      <c r="GE26" s="3">
        <f t="shared" si="20"/>
        <v>0</v>
      </c>
      <c r="GF26" s="3">
        <f t="shared" si="20"/>
        <v>0</v>
      </c>
      <c r="GG26" s="3">
        <f t="shared" si="20"/>
        <v>0</v>
      </c>
      <c r="GH26" s="3">
        <f t="shared" si="20"/>
        <v>0</v>
      </c>
      <c r="GI26" s="3">
        <f t="shared" si="20"/>
        <v>0</v>
      </c>
      <c r="GJ26" s="3">
        <f t="shared" si="20"/>
        <v>0</v>
      </c>
      <c r="GK26" s="3">
        <f t="shared" si="20"/>
        <v>0</v>
      </c>
      <c r="GL26" s="3">
        <f t="shared" si="20"/>
        <v>0</v>
      </c>
      <c r="GM26" s="3">
        <f t="shared" si="20"/>
        <v>0</v>
      </c>
      <c r="GN26" s="3">
        <f t="shared" si="20"/>
        <v>0</v>
      </c>
      <c r="GO26" s="3">
        <f t="shared" si="20"/>
        <v>0</v>
      </c>
      <c r="GP26" s="3">
        <f t="shared" si="20"/>
        <v>0</v>
      </c>
      <c r="GQ26" s="3">
        <f t="shared" si="20"/>
        <v>0</v>
      </c>
      <c r="GR26" s="3">
        <f t="shared" si="20"/>
        <v>0</v>
      </c>
      <c r="GS26" s="3">
        <f t="shared" si="20"/>
        <v>0</v>
      </c>
      <c r="GT26" s="3">
        <f t="shared" si="20"/>
        <v>0</v>
      </c>
      <c r="GU26" s="3">
        <f t="shared" si="20"/>
        <v>0</v>
      </c>
      <c r="GV26" s="3">
        <f t="shared" si="20"/>
        <v>0</v>
      </c>
      <c r="GW26" s="3">
        <f t="shared" si="20"/>
        <v>0</v>
      </c>
      <c r="GX26" s="3">
        <f t="shared" si="20"/>
        <v>0</v>
      </c>
    </row>
    <row r="28" spans="1:245">
      <c r="A28">
        <v>17</v>
      </c>
      <c r="B28">
        <v>1</v>
      </c>
      <c r="C28">
        <f>ROW(SmtRes!A8)</f>
        <v>8</v>
      </c>
      <c r="D28">
        <f>ROW(EtalonRes!A8)</f>
        <v>8</v>
      </c>
      <c r="E28" t="s">
        <v>17</v>
      </c>
      <c r="F28" t="s">
        <v>18</v>
      </c>
      <c r="G28" t="s">
        <v>19</v>
      </c>
      <c r="H28" t="s">
        <v>20</v>
      </c>
      <c r="I28">
        <v>16</v>
      </c>
      <c r="J28">
        <v>0</v>
      </c>
      <c r="K28">
        <v>16</v>
      </c>
      <c r="O28">
        <f>ROUND(CP28,2)</f>
        <v>107426.56</v>
      </c>
      <c r="P28">
        <f>SUMIF(SmtRes!AQ1:'SmtRes'!AQ8,"=1",SmtRes!DF1:'SmtRes'!DF8)</f>
        <v>0</v>
      </c>
      <c r="Q28">
        <f>SUMIF(SmtRes!AQ1:'SmtRes'!AQ8,"=1",SmtRes!DG1:'SmtRes'!DG8)</f>
        <v>22408.85</v>
      </c>
      <c r="R28">
        <f>SUMIF(SmtRes!AQ1:'SmtRes'!AQ8,"=1",SmtRes!DH1:'SmtRes'!DH8)</f>
        <v>7955.0199999999995</v>
      </c>
      <c r="S28">
        <f>SUMIF(SmtRes!AQ1:'SmtRes'!AQ8,"=1",SmtRes!DI1:'SmtRes'!DI8)</f>
        <v>77062.69</v>
      </c>
      <c r="T28">
        <f t="shared" ref="T28:T67" si="21">ROUND(CU28*I28,2)</f>
        <v>0</v>
      </c>
      <c r="U28">
        <f>SUMIF(SmtRes!AQ1:'SmtRes'!AQ8,"=1",SmtRes!CV1:'SmtRes'!CV8)</f>
        <v>254.24</v>
      </c>
      <c r="V28">
        <f>SUMIF(SmtRes!AQ1:'SmtRes'!AQ8,"=1",SmtRes!CW1:'SmtRes'!CW8)</f>
        <v>22.4</v>
      </c>
      <c r="W28">
        <f t="shared" ref="W28:W67" si="22">ROUND(CX28*I28,2)</f>
        <v>0</v>
      </c>
      <c r="X28">
        <f t="shared" ref="X28:X67" si="23">ROUND(CY28,2)</f>
        <v>82467.179999999993</v>
      </c>
      <c r="Y28">
        <f t="shared" ref="Y28:Y67" si="24">ROUND(CZ28,2)</f>
        <v>43359.03</v>
      </c>
      <c r="AA28">
        <v>41874946</v>
      </c>
      <c r="AB28">
        <f t="shared" ref="AB28:AB67" si="25">ROUND((AC28+AD28+AF28),2)</f>
        <v>6216.97</v>
      </c>
      <c r="AC28">
        <f>ROUND((0),2)</f>
        <v>0</v>
      </c>
      <c r="AD28">
        <f>ROUND((((SUM(SmtRes!BR1:'SmtRes'!BR8))-(SUM(SmtRes!BS1:'SmtRes'!BS8)))+AE28),2)</f>
        <v>1400.55</v>
      </c>
      <c r="AE28">
        <f>ROUND((SUM(SmtRes!BS1:'SmtRes'!BS8)),2)</f>
        <v>497.19</v>
      </c>
      <c r="AF28">
        <f>ROUND((SUM(SmtRes!BT1:'SmtRes'!BT8)),2)</f>
        <v>4816.42</v>
      </c>
      <c r="AG28">
        <f t="shared" ref="AG28:AG67" si="26">ROUND((AP28),2)</f>
        <v>0</v>
      </c>
      <c r="AH28">
        <f>(SUM(SmtRes!BU1:'SmtRes'!BU8))</f>
        <v>15.889999999999999</v>
      </c>
      <c r="AI28">
        <f>(SUM(SmtRes!BV1:'SmtRes'!BV8))</f>
        <v>1.4</v>
      </c>
      <c r="AJ28">
        <f t="shared" ref="AJ28:AJ67" si="27">(AS28)</f>
        <v>0</v>
      </c>
      <c r="AK28">
        <v>9759.4020500000006</v>
      </c>
      <c r="AL28">
        <v>167.74504999999999</v>
      </c>
      <c r="AM28">
        <v>2000.79</v>
      </c>
      <c r="AN28">
        <v>710.27</v>
      </c>
      <c r="AO28">
        <v>6880.5969999999998</v>
      </c>
      <c r="AP28">
        <v>0</v>
      </c>
      <c r="AQ28">
        <v>22.7</v>
      </c>
      <c r="AR28">
        <v>2</v>
      </c>
      <c r="AS28">
        <v>0</v>
      </c>
      <c r="AT28">
        <v>97</v>
      </c>
      <c r="AU28">
        <v>51</v>
      </c>
      <c r="AV28">
        <v>1</v>
      </c>
      <c r="AW28">
        <v>1</v>
      </c>
      <c r="AZ28">
        <v>1</v>
      </c>
      <c r="BA28">
        <v>1</v>
      </c>
      <c r="BB28">
        <v>1</v>
      </c>
      <c r="BC28">
        <v>1</v>
      </c>
      <c r="BD28" t="s">
        <v>6</v>
      </c>
      <c r="BE28" t="s">
        <v>6</v>
      </c>
      <c r="BF28" t="s">
        <v>6</v>
      </c>
      <c r="BG28" t="s">
        <v>6</v>
      </c>
      <c r="BH28">
        <v>0</v>
      </c>
      <c r="BI28">
        <v>2</v>
      </c>
      <c r="BJ28" t="s">
        <v>21</v>
      </c>
      <c r="BM28">
        <v>108001</v>
      </c>
      <c r="BN28">
        <v>0</v>
      </c>
      <c r="BO28" t="s">
        <v>6</v>
      </c>
      <c r="BP28">
        <v>0</v>
      </c>
      <c r="BQ28">
        <v>3</v>
      </c>
      <c r="BR28">
        <v>0</v>
      </c>
      <c r="BS28">
        <v>1</v>
      </c>
      <c r="BT28">
        <v>1</v>
      </c>
      <c r="BU28">
        <v>1</v>
      </c>
      <c r="BV28">
        <v>1</v>
      </c>
      <c r="BW28">
        <v>1</v>
      </c>
      <c r="BX28">
        <v>1</v>
      </c>
      <c r="BY28" t="s">
        <v>6</v>
      </c>
      <c r="BZ28">
        <v>97</v>
      </c>
      <c r="CA28">
        <v>51</v>
      </c>
      <c r="CB28" t="s">
        <v>6</v>
      </c>
      <c r="CE28">
        <v>0</v>
      </c>
      <c r="CF28">
        <v>0</v>
      </c>
      <c r="CG28">
        <v>0</v>
      </c>
      <c r="CM28">
        <v>0</v>
      </c>
      <c r="CN28" t="s">
        <v>6</v>
      </c>
      <c r="CO28">
        <v>0</v>
      </c>
      <c r="CP28">
        <f>(P28+Q28+S28+R28)</f>
        <v>107426.56000000001</v>
      </c>
      <c r="CQ28">
        <f>SUMIF(SmtRes!AQ1:'SmtRes'!AQ8,"=1",SmtRes!AA1:'SmtRes'!AA8)</f>
        <v>62176.81</v>
      </c>
      <c r="CR28">
        <f>SUMIF(SmtRes!AQ1:'SmtRes'!AQ8,"=1",SmtRes!AB1:'SmtRes'!AB8)</f>
        <v>2000.79</v>
      </c>
      <c r="CS28">
        <f>SUMIF(SmtRes!AQ1:'SmtRes'!AQ8,"=1",SmtRes!AC1:'SmtRes'!AC8)</f>
        <v>710.27</v>
      </c>
      <c r="CT28">
        <f>SUMIF(SmtRes!AQ1:'SmtRes'!AQ8,"=1",SmtRes!AD1:'SmtRes'!AD8)</f>
        <v>303.11</v>
      </c>
      <c r="CU28">
        <f>AG28</f>
        <v>0</v>
      </c>
      <c r="CV28">
        <f>SUMIF(SmtRes!AQ1:'SmtRes'!AQ8,"=1",SmtRes!BU1:'SmtRes'!BU8)</f>
        <v>15.889999999999999</v>
      </c>
      <c r="CW28">
        <f>SUMIF(SmtRes!AQ1:'SmtRes'!AQ8,"=1",SmtRes!BV1:'SmtRes'!BV8)</f>
        <v>1.4</v>
      </c>
      <c r="CX28">
        <f>AJ28</f>
        <v>0</v>
      </c>
      <c r="CY28">
        <f>(((S28+R28)*AT28)/100)</f>
        <v>82467.178700000004</v>
      </c>
      <c r="CZ28">
        <f>(((S28+R28)*AU28)/100)</f>
        <v>43359.032099999997</v>
      </c>
      <c r="DC28" t="s">
        <v>6</v>
      </c>
      <c r="DD28" t="s">
        <v>22</v>
      </c>
      <c r="DE28" t="s">
        <v>23</v>
      </c>
      <c r="DF28" t="s">
        <v>23</v>
      </c>
      <c r="DG28" t="s">
        <v>23</v>
      </c>
      <c r="DH28" t="s">
        <v>6</v>
      </c>
      <c r="DI28" t="s">
        <v>23</v>
      </c>
      <c r="DJ28" t="s">
        <v>23</v>
      </c>
      <c r="DK28" t="s">
        <v>6</v>
      </c>
      <c r="DL28" t="s">
        <v>6</v>
      </c>
      <c r="DM28" t="s">
        <v>6</v>
      </c>
      <c r="DN28">
        <v>0</v>
      </c>
      <c r="DO28">
        <v>0</v>
      </c>
      <c r="DP28">
        <v>1</v>
      </c>
      <c r="DQ28">
        <v>1</v>
      </c>
      <c r="DU28">
        <v>1013</v>
      </c>
      <c r="DV28" t="s">
        <v>20</v>
      </c>
      <c r="DW28" t="s">
        <v>20</v>
      </c>
      <c r="DX28">
        <v>1</v>
      </c>
      <c r="DZ28" t="s">
        <v>6</v>
      </c>
      <c r="EA28" t="s">
        <v>6</v>
      </c>
      <c r="EB28" t="s">
        <v>6</v>
      </c>
      <c r="EC28" t="s">
        <v>6</v>
      </c>
      <c r="EE28">
        <v>40604465</v>
      </c>
      <c r="EF28">
        <v>3</v>
      </c>
      <c r="EG28" t="s">
        <v>24</v>
      </c>
      <c r="EH28">
        <v>0</v>
      </c>
      <c r="EI28" t="s">
        <v>6</v>
      </c>
      <c r="EJ28">
        <v>2</v>
      </c>
      <c r="EK28">
        <v>108001</v>
      </c>
      <c r="EL28" t="s">
        <v>25</v>
      </c>
      <c r="EM28" t="s">
        <v>26</v>
      </c>
      <c r="EO28" t="s">
        <v>6</v>
      </c>
      <c r="EQ28">
        <v>0</v>
      </c>
      <c r="ER28">
        <v>0</v>
      </c>
      <c r="ES28">
        <v>0</v>
      </c>
      <c r="ET28">
        <v>0</v>
      </c>
      <c r="EU28">
        <v>0</v>
      </c>
      <c r="EV28">
        <v>0</v>
      </c>
      <c r="EW28">
        <v>22.7</v>
      </c>
      <c r="EX28">
        <v>2</v>
      </c>
      <c r="EY28">
        <v>0</v>
      </c>
      <c r="FQ28">
        <v>0</v>
      </c>
      <c r="FR28">
        <f t="shared" ref="FR28:FR67" si="28">ROUND(IF(BI28=3,GM28,0),2)</f>
        <v>0</v>
      </c>
      <c r="FS28">
        <v>0</v>
      </c>
      <c r="FX28">
        <v>97</v>
      </c>
      <c r="FY28">
        <v>51</v>
      </c>
      <c r="GA28" t="s">
        <v>6</v>
      </c>
      <c r="GD28">
        <v>1</v>
      </c>
      <c r="GF28">
        <v>1824931342</v>
      </c>
      <c r="GG28">
        <v>2</v>
      </c>
      <c r="GH28">
        <v>1</v>
      </c>
      <c r="GI28">
        <v>-2</v>
      </c>
      <c r="GJ28">
        <v>0</v>
      </c>
      <c r="GK28">
        <v>0</v>
      </c>
      <c r="GL28">
        <f t="shared" ref="GL28:GL67" si="29">ROUND(IF(AND(BH28=3,BI28=3,FS28&lt;&gt;0),P28,0),2)</f>
        <v>0</v>
      </c>
      <c r="GM28">
        <f t="shared" ref="GM28:GM67" si="30">ROUND(O28+X28+Y28,2)+GX28</f>
        <v>233252.77</v>
      </c>
      <c r="GN28">
        <f t="shared" ref="GN28:GN67" si="31">IF(OR(BI28=0,BI28=1),GM28,0)</f>
        <v>0</v>
      </c>
      <c r="GO28">
        <f t="shared" ref="GO28:GO67" si="32">IF(BI28=2,GM28,0)</f>
        <v>233252.77</v>
      </c>
      <c r="GP28">
        <f t="shared" ref="GP28:GP67" si="33">IF(BI28=4,GM28+GX28,0)</f>
        <v>0</v>
      </c>
      <c r="GR28">
        <v>0</v>
      </c>
      <c r="GS28">
        <v>3</v>
      </c>
      <c r="GT28">
        <v>0</v>
      </c>
      <c r="GU28" t="s">
        <v>6</v>
      </c>
      <c r="GV28">
        <f t="shared" ref="GV28:GV67" si="34">ROUND((GT28),2)</f>
        <v>0</v>
      </c>
      <c r="GW28">
        <v>1</v>
      </c>
      <c r="GX28">
        <f t="shared" ref="GX28:GX67" si="35">ROUND(HC28*I28,2)</f>
        <v>0</v>
      </c>
      <c r="HA28">
        <v>0</v>
      </c>
      <c r="HB28">
        <v>0</v>
      </c>
      <c r="HC28">
        <f>GV28*GW28</f>
        <v>0</v>
      </c>
      <c r="HE28" t="s">
        <v>6</v>
      </c>
      <c r="HF28" t="s">
        <v>6</v>
      </c>
      <c r="HM28" t="s">
        <v>6</v>
      </c>
      <c r="HN28" t="s">
        <v>27</v>
      </c>
      <c r="HO28" t="s">
        <v>28</v>
      </c>
      <c r="HP28" t="s">
        <v>25</v>
      </c>
      <c r="HQ28" t="s">
        <v>25</v>
      </c>
      <c r="IK28">
        <v>0</v>
      </c>
    </row>
    <row r="29" spans="1:245">
      <c r="A29">
        <v>18</v>
      </c>
      <c r="B29">
        <v>1</v>
      </c>
      <c r="C29">
        <v>8</v>
      </c>
      <c r="E29" t="s">
        <v>29</v>
      </c>
      <c r="F29" t="s">
        <v>30</v>
      </c>
      <c r="G29" t="s">
        <v>31</v>
      </c>
      <c r="H29" t="s">
        <v>32</v>
      </c>
      <c r="I29">
        <f>J29</f>
        <v>2</v>
      </c>
      <c r="J29">
        <v>2</v>
      </c>
      <c r="K29">
        <v>2</v>
      </c>
      <c r="O29">
        <f>ROUND(P29,2)</f>
        <v>2201.79</v>
      </c>
      <c r="P29">
        <f>ROUND(ROUND(ROUND(SUMIF(SmtRes!AQ1:'SmtRes'!AQ8,"=1",SmtRes!CU1:'SmtRes'!CU8),2),2)*I29/100,2)</f>
        <v>2201.79</v>
      </c>
      <c r="Q29">
        <f>ROUND(CR29*I29,2)</f>
        <v>0</v>
      </c>
      <c r="R29">
        <f>ROUND(CS29*I29,2)</f>
        <v>0</v>
      </c>
      <c r="S29">
        <f>ROUND(CT29*I29,2)</f>
        <v>0</v>
      </c>
      <c r="T29">
        <f t="shared" si="21"/>
        <v>0</v>
      </c>
      <c r="U29">
        <f>CV29*I29</f>
        <v>0</v>
      </c>
      <c r="V29">
        <f>CW29*I29</f>
        <v>0</v>
      </c>
      <c r="W29">
        <f t="shared" si="22"/>
        <v>0</v>
      </c>
      <c r="X29">
        <f t="shared" si="23"/>
        <v>0</v>
      </c>
      <c r="Y29">
        <f t="shared" si="24"/>
        <v>0</v>
      </c>
      <c r="AA29">
        <v>41874946</v>
      </c>
      <c r="AB29">
        <f t="shared" si="25"/>
        <v>0</v>
      </c>
      <c r="AC29">
        <f>ROUND((ES29),2)</f>
        <v>0</v>
      </c>
      <c r="AD29">
        <f>ROUND((((ET29)-(EU29))+AE29),2)</f>
        <v>0</v>
      </c>
      <c r="AE29">
        <f>ROUND((EU29),2)</f>
        <v>0</v>
      </c>
      <c r="AF29">
        <f>ROUND((EV29),2)</f>
        <v>0</v>
      </c>
      <c r="AG29">
        <f t="shared" si="26"/>
        <v>0</v>
      </c>
      <c r="AH29">
        <f>(EW29)</f>
        <v>0</v>
      </c>
      <c r="AI29">
        <f>(EX29)</f>
        <v>0</v>
      </c>
      <c r="AJ29">
        <f t="shared" si="27"/>
        <v>0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1</v>
      </c>
      <c r="AW29">
        <v>1</v>
      </c>
      <c r="AZ29">
        <v>1</v>
      </c>
      <c r="BA29">
        <v>1</v>
      </c>
      <c r="BB29">
        <v>1</v>
      </c>
      <c r="BC29">
        <v>1</v>
      </c>
      <c r="BD29" t="s">
        <v>6</v>
      </c>
      <c r="BE29" t="s">
        <v>6</v>
      </c>
      <c r="BF29" t="s">
        <v>6</v>
      </c>
      <c r="BG29" t="s">
        <v>6</v>
      </c>
      <c r="BH29">
        <v>3</v>
      </c>
      <c r="BI29">
        <v>4</v>
      </c>
      <c r="BJ29" t="s">
        <v>6</v>
      </c>
      <c r="BM29">
        <v>0</v>
      </c>
      <c r="BN29">
        <v>0</v>
      </c>
      <c r="BO29" t="s">
        <v>6</v>
      </c>
      <c r="BP29">
        <v>0</v>
      </c>
      <c r="BQ29">
        <v>16</v>
      </c>
      <c r="BR29">
        <v>0</v>
      </c>
      <c r="BS29">
        <v>1</v>
      </c>
      <c r="BT29">
        <v>1</v>
      </c>
      <c r="BU29">
        <v>1</v>
      </c>
      <c r="BV29">
        <v>1</v>
      </c>
      <c r="BW29">
        <v>1</v>
      </c>
      <c r="BX29">
        <v>1</v>
      </c>
      <c r="BY29" t="s">
        <v>6</v>
      </c>
      <c r="BZ29">
        <v>0</v>
      </c>
      <c r="CA29">
        <v>0</v>
      </c>
      <c r="CB29" t="s">
        <v>6</v>
      </c>
      <c r="CE29">
        <v>0</v>
      </c>
      <c r="CF29">
        <v>0</v>
      </c>
      <c r="CG29">
        <v>0</v>
      </c>
      <c r="CM29">
        <v>0</v>
      </c>
      <c r="CN29" t="s">
        <v>6</v>
      </c>
      <c r="CO29">
        <v>0</v>
      </c>
      <c r="CP29">
        <f>0</f>
        <v>0</v>
      </c>
      <c r="CQ29">
        <f>0</f>
        <v>0</v>
      </c>
      <c r="CR29">
        <f>0</f>
        <v>0</v>
      </c>
      <c r="CS29">
        <f>0</f>
        <v>0</v>
      </c>
      <c r="CT29">
        <f>0</f>
        <v>0</v>
      </c>
      <c r="CU29">
        <f>0</f>
        <v>0</v>
      </c>
      <c r="CV29">
        <f>0</f>
        <v>0</v>
      </c>
      <c r="CW29">
        <f>0</f>
        <v>0</v>
      </c>
      <c r="CX29">
        <f>0</f>
        <v>0</v>
      </c>
      <c r="CY29">
        <f>0</f>
        <v>0</v>
      </c>
      <c r="CZ29">
        <f>0</f>
        <v>0</v>
      </c>
      <c r="DC29" t="s">
        <v>6</v>
      </c>
      <c r="DD29" t="s">
        <v>6</v>
      </c>
      <c r="DE29" t="s">
        <v>6</v>
      </c>
      <c r="DF29" t="s">
        <v>6</v>
      </c>
      <c r="DG29" t="s">
        <v>6</v>
      </c>
      <c r="DH29" t="s">
        <v>6</v>
      </c>
      <c r="DI29" t="s">
        <v>6</v>
      </c>
      <c r="DJ29" t="s">
        <v>6</v>
      </c>
      <c r="DK29" t="s">
        <v>6</v>
      </c>
      <c r="DL29" t="s">
        <v>6</v>
      </c>
      <c r="DM29" t="s">
        <v>6</v>
      </c>
      <c r="DN29">
        <v>0</v>
      </c>
      <c r="DO29">
        <v>0</v>
      </c>
      <c r="DP29">
        <v>1</v>
      </c>
      <c r="DQ29">
        <v>1</v>
      </c>
      <c r="DU29">
        <v>1013</v>
      </c>
      <c r="DV29" t="s">
        <v>32</v>
      </c>
      <c r="DW29" t="s">
        <v>32</v>
      </c>
      <c r="DX29">
        <v>1</v>
      </c>
      <c r="DZ29" t="s">
        <v>6</v>
      </c>
      <c r="EA29" t="s">
        <v>6</v>
      </c>
      <c r="EB29" t="s">
        <v>6</v>
      </c>
      <c r="EC29" t="s">
        <v>6</v>
      </c>
      <c r="EE29">
        <v>40604523</v>
      </c>
      <c r="EF29">
        <v>16</v>
      </c>
      <c r="EG29" t="s">
        <v>33</v>
      </c>
      <c r="EH29">
        <v>0</v>
      </c>
      <c r="EI29" t="s">
        <v>6</v>
      </c>
      <c r="EJ29">
        <v>4</v>
      </c>
      <c r="EK29">
        <v>0</v>
      </c>
      <c r="EL29" t="s">
        <v>34</v>
      </c>
      <c r="EM29" t="s">
        <v>35</v>
      </c>
      <c r="EO29" t="s">
        <v>6</v>
      </c>
      <c r="EQ29">
        <v>0</v>
      </c>
      <c r="ER29">
        <v>0</v>
      </c>
      <c r="ES29">
        <v>0</v>
      </c>
      <c r="ET29">
        <v>0</v>
      </c>
      <c r="EU29">
        <v>0</v>
      </c>
      <c r="EV29">
        <v>0</v>
      </c>
      <c r="EW29">
        <v>0</v>
      </c>
      <c r="EX29">
        <v>0</v>
      </c>
      <c r="FQ29">
        <v>0</v>
      </c>
      <c r="FR29">
        <f t="shared" si="28"/>
        <v>0</v>
      </c>
      <c r="FS29">
        <v>0</v>
      </c>
      <c r="FX29">
        <v>0</v>
      </c>
      <c r="FY29">
        <v>0</v>
      </c>
      <c r="GA29" t="s">
        <v>6</v>
      </c>
      <c r="GD29">
        <v>1</v>
      </c>
      <c r="GF29">
        <v>274903907</v>
      </c>
      <c r="GG29">
        <v>2</v>
      </c>
      <c r="GH29">
        <v>1</v>
      </c>
      <c r="GI29">
        <v>-2</v>
      </c>
      <c r="GJ29">
        <v>0</v>
      </c>
      <c r="GK29">
        <v>0</v>
      </c>
      <c r="GL29">
        <f t="shared" si="29"/>
        <v>0</v>
      </c>
      <c r="GM29">
        <f t="shared" si="30"/>
        <v>2201.79</v>
      </c>
      <c r="GN29">
        <f t="shared" si="31"/>
        <v>0</v>
      </c>
      <c r="GO29">
        <f t="shared" si="32"/>
        <v>0</v>
      </c>
      <c r="GP29">
        <f t="shared" si="33"/>
        <v>2201.79</v>
      </c>
      <c r="GR29">
        <v>0</v>
      </c>
      <c r="GS29">
        <v>3</v>
      </c>
      <c r="GT29">
        <v>0</v>
      </c>
      <c r="GU29" t="s">
        <v>6</v>
      </c>
      <c r="GV29">
        <f t="shared" si="34"/>
        <v>0</v>
      </c>
      <c r="GW29">
        <v>1</v>
      </c>
      <c r="GX29">
        <f t="shared" si="35"/>
        <v>0</v>
      </c>
      <c r="HA29">
        <v>0</v>
      </c>
      <c r="HB29">
        <v>0</v>
      </c>
      <c r="HC29">
        <f>0</f>
        <v>0</v>
      </c>
      <c r="HE29" t="s">
        <v>6</v>
      </c>
      <c r="HF29" t="s">
        <v>6</v>
      </c>
      <c r="HM29" t="s">
        <v>6</v>
      </c>
      <c r="HN29" t="s">
        <v>6</v>
      </c>
      <c r="HO29" t="s">
        <v>6</v>
      </c>
      <c r="HP29" t="s">
        <v>6</v>
      </c>
      <c r="HQ29" t="s">
        <v>6</v>
      </c>
      <c r="IK29">
        <v>0</v>
      </c>
    </row>
    <row r="30" spans="1:245">
      <c r="A30">
        <v>17</v>
      </c>
      <c r="B30">
        <v>1</v>
      </c>
      <c r="C30">
        <f>ROW(SmtRes!A16)</f>
        <v>16</v>
      </c>
      <c r="D30">
        <f>ROW(EtalonRes!A16)</f>
        <v>16</v>
      </c>
      <c r="E30" t="s">
        <v>36</v>
      </c>
      <c r="F30" t="s">
        <v>18</v>
      </c>
      <c r="G30" t="s">
        <v>37</v>
      </c>
      <c r="H30" t="s">
        <v>20</v>
      </c>
      <c r="I30">
        <v>16</v>
      </c>
      <c r="J30">
        <v>0</v>
      </c>
      <c r="K30">
        <v>16</v>
      </c>
      <c r="O30">
        <f>ROUND(CP30,2)</f>
        <v>156286.60999999999</v>
      </c>
      <c r="P30">
        <f>SUMIF(SmtRes!AQ9:'SmtRes'!AQ16,"=1",SmtRes!DF9:'SmtRes'!DF16)</f>
        <v>2820.1</v>
      </c>
      <c r="Q30">
        <f>SUMIF(SmtRes!AQ9:'SmtRes'!AQ16,"=1",SmtRes!DG9:'SmtRes'!DG16)</f>
        <v>32012.639999999999</v>
      </c>
      <c r="R30">
        <f>SUMIF(SmtRes!AQ9:'SmtRes'!AQ16,"=1",SmtRes!DH9:'SmtRes'!DH16)</f>
        <v>11364.32</v>
      </c>
      <c r="S30">
        <f>SUMIF(SmtRes!AQ9:'SmtRes'!AQ16,"=1",SmtRes!DI9:'SmtRes'!DI16)</f>
        <v>110089.55</v>
      </c>
      <c r="T30">
        <f t="shared" si="21"/>
        <v>0</v>
      </c>
      <c r="U30">
        <f>SUMIF(SmtRes!AQ9:'SmtRes'!AQ16,"=1",SmtRes!CV9:'SmtRes'!CV16)</f>
        <v>363.2</v>
      </c>
      <c r="V30">
        <f>SUMIF(SmtRes!AQ9:'SmtRes'!AQ16,"=1",SmtRes!CW9:'SmtRes'!CW16)</f>
        <v>32</v>
      </c>
      <c r="W30">
        <f t="shared" si="22"/>
        <v>0</v>
      </c>
      <c r="X30">
        <f t="shared" si="23"/>
        <v>117810.25</v>
      </c>
      <c r="Y30">
        <f t="shared" si="24"/>
        <v>61941.47</v>
      </c>
      <c r="AA30">
        <v>41874946</v>
      </c>
      <c r="AB30">
        <f t="shared" si="25"/>
        <v>9049.14</v>
      </c>
      <c r="AC30">
        <f>ROUND((SUM(SmtRes!BQ9:'SmtRes'!BQ16)),2)</f>
        <v>167.75</v>
      </c>
      <c r="AD30">
        <f>ROUND((((SUM(SmtRes!BR9:'SmtRes'!BR16))-(SUM(SmtRes!BS9:'SmtRes'!BS16)))+AE30),2)</f>
        <v>2000.79</v>
      </c>
      <c r="AE30">
        <f>ROUND((SUM(SmtRes!BS9:'SmtRes'!BS16)),2)</f>
        <v>710.27</v>
      </c>
      <c r="AF30">
        <f>ROUND((SUM(SmtRes!BT9:'SmtRes'!BT16)),2)</f>
        <v>6880.6</v>
      </c>
      <c r="AG30">
        <f t="shared" si="26"/>
        <v>0</v>
      </c>
      <c r="AH30">
        <f>(SUM(SmtRes!BU9:'SmtRes'!BU16))</f>
        <v>22.7</v>
      </c>
      <c r="AI30">
        <f>(SUM(SmtRes!BV9:'SmtRes'!BV16))</f>
        <v>2</v>
      </c>
      <c r="AJ30">
        <f t="shared" si="27"/>
        <v>0</v>
      </c>
      <c r="AK30">
        <v>9759.4020500000006</v>
      </c>
      <c r="AL30">
        <v>167.74504999999999</v>
      </c>
      <c r="AM30">
        <v>2000.79</v>
      </c>
      <c r="AN30">
        <v>710.27</v>
      </c>
      <c r="AO30">
        <v>6880.5969999999998</v>
      </c>
      <c r="AP30">
        <v>0</v>
      </c>
      <c r="AQ30">
        <v>22.7</v>
      </c>
      <c r="AR30">
        <v>2</v>
      </c>
      <c r="AS30">
        <v>0</v>
      </c>
      <c r="AT30">
        <v>97</v>
      </c>
      <c r="AU30">
        <v>51</v>
      </c>
      <c r="AV30">
        <v>1</v>
      </c>
      <c r="AW30">
        <v>1</v>
      </c>
      <c r="AZ30">
        <v>1</v>
      </c>
      <c r="BA30">
        <v>1</v>
      </c>
      <c r="BB30">
        <v>1</v>
      </c>
      <c r="BC30">
        <v>1</v>
      </c>
      <c r="BD30" t="s">
        <v>6</v>
      </c>
      <c r="BE30" t="s">
        <v>6</v>
      </c>
      <c r="BF30" t="s">
        <v>6</v>
      </c>
      <c r="BG30" t="s">
        <v>6</v>
      </c>
      <c r="BH30">
        <v>0</v>
      </c>
      <c r="BI30">
        <v>2</v>
      </c>
      <c r="BJ30" t="s">
        <v>21</v>
      </c>
      <c r="BM30">
        <v>108001</v>
      </c>
      <c r="BN30">
        <v>0</v>
      </c>
      <c r="BO30" t="s">
        <v>6</v>
      </c>
      <c r="BP30">
        <v>0</v>
      </c>
      <c r="BQ30">
        <v>3</v>
      </c>
      <c r="BR30">
        <v>0</v>
      </c>
      <c r="BS30">
        <v>1</v>
      </c>
      <c r="BT30">
        <v>1</v>
      </c>
      <c r="BU30">
        <v>1</v>
      </c>
      <c r="BV30">
        <v>1</v>
      </c>
      <c r="BW30">
        <v>1</v>
      </c>
      <c r="BX30">
        <v>1</v>
      </c>
      <c r="BY30" t="s">
        <v>6</v>
      </c>
      <c r="BZ30">
        <v>97</v>
      </c>
      <c r="CA30">
        <v>51</v>
      </c>
      <c r="CB30" t="s">
        <v>6</v>
      </c>
      <c r="CE30">
        <v>0</v>
      </c>
      <c r="CF30">
        <v>0</v>
      </c>
      <c r="CG30">
        <v>0</v>
      </c>
      <c r="CM30">
        <v>0</v>
      </c>
      <c r="CN30" t="s">
        <v>6</v>
      </c>
      <c r="CO30">
        <v>0</v>
      </c>
      <c r="CP30">
        <f>(P30+Q30+S30+R30)</f>
        <v>156286.61000000002</v>
      </c>
      <c r="CQ30">
        <f>SUMIF(SmtRes!AQ9:'SmtRes'!AQ16,"=1",SmtRes!AA9:'SmtRes'!AA16)</f>
        <v>62176.81</v>
      </c>
      <c r="CR30">
        <f>SUMIF(SmtRes!AQ9:'SmtRes'!AQ16,"=1",SmtRes!AB9:'SmtRes'!AB16)</f>
        <v>2000.79</v>
      </c>
      <c r="CS30">
        <f>SUMIF(SmtRes!AQ9:'SmtRes'!AQ16,"=1",SmtRes!AC9:'SmtRes'!AC16)</f>
        <v>710.27</v>
      </c>
      <c r="CT30">
        <f>SUMIF(SmtRes!AQ9:'SmtRes'!AQ16,"=1",SmtRes!AD9:'SmtRes'!AD16)</f>
        <v>303.11</v>
      </c>
      <c r="CU30">
        <f>AG30</f>
        <v>0</v>
      </c>
      <c r="CV30">
        <f>SUMIF(SmtRes!AQ9:'SmtRes'!AQ16,"=1",SmtRes!BU9:'SmtRes'!BU16)</f>
        <v>22.7</v>
      </c>
      <c r="CW30">
        <f>SUMIF(SmtRes!AQ9:'SmtRes'!AQ16,"=1",SmtRes!BV9:'SmtRes'!BV16)</f>
        <v>2</v>
      </c>
      <c r="CX30">
        <f>AJ30</f>
        <v>0</v>
      </c>
      <c r="CY30">
        <f>(((S30+R30)*AT30)/100)</f>
        <v>117810.25389999998</v>
      </c>
      <c r="CZ30">
        <f>(((S30+R30)*AU30)/100)</f>
        <v>61941.473700000002</v>
      </c>
      <c r="DC30" t="s">
        <v>6</v>
      </c>
      <c r="DD30" t="s">
        <v>6</v>
      </c>
      <c r="DE30" t="s">
        <v>6</v>
      </c>
      <c r="DF30" t="s">
        <v>6</v>
      </c>
      <c r="DG30" t="s">
        <v>6</v>
      </c>
      <c r="DH30" t="s">
        <v>6</v>
      </c>
      <c r="DI30" t="s">
        <v>6</v>
      </c>
      <c r="DJ30" t="s">
        <v>6</v>
      </c>
      <c r="DK30" t="s">
        <v>6</v>
      </c>
      <c r="DL30" t="s">
        <v>6</v>
      </c>
      <c r="DM30" t="s">
        <v>6</v>
      </c>
      <c r="DN30">
        <v>0</v>
      </c>
      <c r="DO30">
        <v>0</v>
      </c>
      <c r="DP30">
        <v>1</v>
      </c>
      <c r="DQ30">
        <v>1</v>
      </c>
      <c r="DU30">
        <v>1013</v>
      </c>
      <c r="DV30" t="s">
        <v>20</v>
      </c>
      <c r="DW30" t="s">
        <v>20</v>
      </c>
      <c r="DX30">
        <v>1</v>
      </c>
      <c r="DZ30" t="s">
        <v>6</v>
      </c>
      <c r="EA30" t="s">
        <v>6</v>
      </c>
      <c r="EB30" t="s">
        <v>6</v>
      </c>
      <c r="EC30" t="s">
        <v>6</v>
      </c>
      <c r="EE30">
        <v>40604465</v>
      </c>
      <c r="EF30">
        <v>3</v>
      </c>
      <c r="EG30" t="s">
        <v>24</v>
      </c>
      <c r="EH30">
        <v>0</v>
      </c>
      <c r="EI30" t="s">
        <v>6</v>
      </c>
      <c r="EJ30">
        <v>2</v>
      </c>
      <c r="EK30">
        <v>108001</v>
      </c>
      <c r="EL30" t="s">
        <v>25</v>
      </c>
      <c r="EM30" t="s">
        <v>26</v>
      </c>
      <c r="EO30" t="s">
        <v>6</v>
      </c>
      <c r="EQ30">
        <v>0</v>
      </c>
      <c r="ER30">
        <v>0</v>
      </c>
      <c r="ES30">
        <v>0</v>
      </c>
      <c r="ET30">
        <v>0</v>
      </c>
      <c r="EU30">
        <v>0</v>
      </c>
      <c r="EV30">
        <v>0</v>
      </c>
      <c r="EW30">
        <v>22.7</v>
      </c>
      <c r="EX30">
        <v>2</v>
      </c>
      <c r="EY30">
        <v>0</v>
      </c>
      <c r="FQ30">
        <v>0</v>
      </c>
      <c r="FR30">
        <f t="shared" si="28"/>
        <v>0</v>
      </c>
      <c r="FS30">
        <v>0</v>
      </c>
      <c r="FX30">
        <v>97</v>
      </c>
      <c r="FY30">
        <v>51</v>
      </c>
      <c r="GA30" t="s">
        <v>6</v>
      </c>
      <c r="GD30">
        <v>1</v>
      </c>
      <c r="GF30">
        <v>-686492810</v>
      </c>
      <c r="GG30">
        <v>2</v>
      </c>
      <c r="GH30">
        <v>1</v>
      </c>
      <c r="GI30">
        <v>-2</v>
      </c>
      <c r="GJ30">
        <v>0</v>
      </c>
      <c r="GK30">
        <v>0</v>
      </c>
      <c r="GL30">
        <f t="shared" si="29"/>
        <v>0</v>
      </c>
      <c r="GM30">
        <f t="shared" si="30"/>
        <v>336038.33</v>
      </c>
      <c r="GN30">
        <f t="shared" si="31"/>
        <v>0</v>
      </c>
      <c r="GO30">
        <f t="shared" si="32"/>
        <v>336038.33</v>
      </c>
      <c r="GP30">
        <f t="shared" si="33"/>
        <v>0</v>
      </c>
      <c r="GR30">
        <v>0</v>
      </c>
      <c r="GS30">
        <v>3</v>
      </c>
      <c r="GT30">
        <v>0</v>
      </c>
      <c r="GU30" t="s">
        <v>6</v>
      </c>
      <c r="GV30">
        <f t="shared" si="34"/>
        <v>0</v>
      </c>
      <c r="GW30">
        <v>1</v>
      </c>
      <c r="GX30">
        <f t="shared" si="35"/>
        <v>0</v>
      </c>
      <c r="HA30">
        <v>0</v>
      </c>
      <c r="HB30">
        <v>0</v>
      </c>
      <c r="HC30">
        <f>GV30*GW30</f>
        <v>0</v>
      </c>
      <c r="HE30" t="s">
        <v>6</v>
      </c>
      <c r="HF30" t="s">
        <v>6</v>
      </c>
      <c r="HM30" t="s">
        <v>6</v>
      </c>
      <c r="HN30" t="s">
        <v>27</v>
      </c>
      <c r="HO30" t="s">
        <v>28</v>
      </c>
      <c r="HP30" t="s">
        <v>25</v>
      </c>
      <c r="HQ30" t="s">
        <v>25</v>
      </c>
      <c r="IK30">
        <v>0</v>
      </c>
    </row>
    <row r="31" spans="1:245">
      <c r="A31">
        <v>18</v>
      </c>
      <c r="B31">
        <v>1</v>
      </c>
      <c r="C31">
        <v>16</v>
      </c>
      <c r="E31" t="s">
        <v>38</v>
      </c>
      <c r="F31" t="s">
        <v>30</v>
      </c>
      <c r="G31" t="s">
        <v>31</v>
      </c>
      <c r="H31" t="s">
        <v>32</v>
      </c>
      <c r="I31">
        <f>J31</f>
        <v>2</v>
      </c>
      <c r="J31">
        <v>2</v>
      </c>
      <c r="K31">
        <v>2</v>
      </c>
      <c r="O31">
        <f>ROUND(P31,2)</f>
        <v>2201.79</v>
      </c>
      <c r="P31">
        <f>ROUND(ROUND(ROUND(SUMIF(SmtRes!AQ9:'SmtRes'!AQ16,"=1",SmtRes!CU9:'SmtRes'!CU16),2),2)*I31/100,2)</f>
        <v>2201.79</v>
      </c>
      <c r="Q31">
        <f>ROUND(CR31*I31,2)</f>
        <v>0</v>
      </c>
      <c r="R31">
        <f>ROUND(CS31*I31,2)</f>
        <v>0</v>
      </c>
      <c r="S31">
        <f>ROUND(CT31*I31,2)</f>
        <v>0</v>
      </c>
      <c r="T31">
        <f t="shared" si="21"/>
        <v>0</v>
      </c>
      <c r="U31">
        <f>CV31*I31</f>
        <v>0</v>
      </c>
      <c r="V31">
        <f>CW31*I31</f>
        <v>0</v>
      </c>
      <c r="W31">
        <f t="shared" si="22"/>
        <v>0</v>
      </c>
      <c r="X31">
        <f t="shared" si="23"/>
        <v>0</v>
      </c>
      <c r="Y31">
        <f t="shared" si="24"/>
        <v>0</v>
      </c>
      <c r="AA31">
        <v>41874946</v>
      </c>
      <c r="AB31">
        <f t="shared" si="25"/>
        <v>0</v>
      </c>
      <c r="AC31">
        <f>ROUND((ES31),2)</f>
        <v>0</v>
      </c>
      <c r="AD31">
        <f>ROUND((((ET31)-(EU31))+AE31),2)</f>
        <v>0</v>
      </c>
      <c r="AE31">
        <f>ROUND((EU31),2)</f>
        <v>0</v>
      </c>
      <c r="AF31">
        <f>ROUND((EV31),2)</f>
        <v>0</v>
      </c>
      <c r="AG31">
        <f t="shared" si="26"/>
        <v>0</v>
      </c>
      <c r="AH31">
        <f>(EW31)</f>
        <v>0</v>
      </c>
      <c r="AI31">
        <f>(EX31)</f>
        <v>0</v>
      </c>
      <c r="AJ31">
        <f t="shared" si="27"/>
        <v>0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1</v>
      </c>
      <c r="AW31">
        <v>1</v>
      </c>
      <c r="AZ31">
        <v>1</v>
      </c>
      <c r="BA31">
        <v>1</v>
      </c>
      <c r="BB31">
        <v>1</v>
      </c>
      <c r="BC31">
        <v>1</v>
      </c>
      <c r="BD31" t="s">
        <v>6</v>
      </c>
      <c r="BE31" t="s">
        <v>6</v>
      </c>
      <c r="BF31" t="s">
        <v>6</v>
      </c>
      <c r="BG31" t="s">
        <v>6</v>
      </c>
      <c r="BH31">
        <v>3</v>
      </c>
      <c r="BI31">
        <v>4</v>
      </c>
      <c r="BJ31" t="s">
        <v>6</v>
      </c>
      <c r="BM31">
        <v>0</v>
      </c>
      <c r="BN31">
        <v>0</v>
      </c>
      <c r="BO31" t="s">
        <v>6</v>
      </c>
      <c r="BP31">
        <v>0</v>
      </c>
      <c r="BQ31">
        <v>16</v>
      </c>
      <c r="BR31">
        <v>0</v>
      </c>
      <c r="BS31">
        <v>1</v>
      </c>
      <c r="BT31">
        <v>1</v>
      </c>
      <c r="BU31">
        <v>1</v>
      </c>
      <c r="BV31">
        <v>1</v>
      </c>
      <c r="BW31">
        <v>1</v>
      </c>
      <c r="BX31">
        <v>1</v>
      </c>
      <c r="BY31" t="s">
        <v>6</v>
      </c>
      <c r="BZ31">
        <v>0</v>
      </c>
      <c r="CA31">
        <v>0</v>
      </c>
      <c r="CB31" t="s">
        <v>6</v>
      </c>
      <c r="CE31">
        <v>0</v>
      </c>
      <c r="CF31">
        <v>0</v>
      </c>
      <c r="CG31">
        <v>0</v>
      </c>
      <c r="CM31">
        <v>0</v>
      </c>
      <c r="CN31" t="s">
        <v>6</v>
      </c>
      <c r="CO31">
        <v>0</v>
      </c>
      <c r="CP31">
        <f>0</f>
        <v>0</v>
      </c>
      <c r="CQ31">
        <f>0</f>
        <v>0</v>
      </c>
      <c r="CR31">
        <f>0</f>
        <v>0</v>
      </c>
      <c r="CS31">
        <f>0</f>
        <v>0</v>
      </c>
      <c r="CT31">
        <f>0</f>
        <v>0</v>
      </c>
      <c r="CU31">
        <f>0</f>
        <v>0</v>
      </c>
      <c r="CV31">
        <f>0</f>
        <v>0</v>
      </c>
      <c r="CW31">
        <f>0</f>
        <v>0</v>
      </c>
      <c r="CX31">
        <f>0</f>
        <v>0</v>
      </c>
      <c r="CY31">
        <f>0</f>
        <v>0</v>
      </c>
      <c r="CZ31">
        <f>0</f>
        <v>0</v>
      </c>
      <c r="DC31" t="s">
        <v>6</v>
      </c>
      <c r="DD31" t="s">
        <v>6</v>
      </c>
      <c r="DE31" t="s">
        <v>6</v>
      </c>
      <c r="DF31" t="s">
        <v>6</v>
      </c>
      <c r="DG31" t="s">
        <v>6</v>
      </c>
      <c r="DH31" t="s">
        <v>6</v>
      </c>
      <c r="DI31" t="s">
        <v>6</v>
      </c>
      <c r="DJ31" t="s">
        <v>6</v>
      </c>
      <c r="DK31" t="s">
        <v>6</v>
      </c>
      <c r="DL31" t="s">
        <v>6</v>
      </c>
      <c r="DM31" t="s">
        <v>6</v>
      </c>
      <c r="DN31">
        <v>0</v>
      </c>
      <c r="DO31">
        <v>0</v>
      </c>
      <c r="DP31">
        <v>1</v>
      </c>
      <c r="DQ31">
        <v>1</v>
      </c>
      <c r="DU31">
        <v>1013</v>
      </c>
      <c r="DV31" t="s">
        <v>32</v>
      </c>
      <c r="DW31" t="s">
        <v>32</v>
      </c>
      <c r="DX31">
        <v>1</v>
      </c>
      <c r="DZ31" t="s">
        <v>6</v>
      </c>
      <c r="EA31" t="s">
        <v>6</v>
      </c>
      <c r="EB31" t="s">
        <v>6</v>
      </c>
      <c r="EC31" t="s">
        <v>6</v>
      </c>
      <c r="EE31">
        <v>40604523</v>
      </c>
      <c r="EF31">
        <v>16</v>
      </c>
      <c r="EG31" t="s">
        <v>33</v>
      </c>
      <c r="EH31">
        <v>0</v>
      </c>
      <c r="EI31" t="s">
        <v>6</v>
      </c>
      <c r="EJ31">
        <v>4</v>
      </c>
      <c r="EK31">
        <v>0</v>
      </c>
      <c r="EL31" t="s">
        <v>34</v>
      </c>
      <c r="EM31" t="s">
        <v>35</v>
      </c>
      <c r="EO31" t="s">
        <v>6</v>
      </c>
      <c r="EQ31">
        <v>0</v>
      </c>
      <c r="ER31">
        <v>0</v>
      </c>
      <c r="ES31">
        <v>0</v>
      </c>
      <c r="ET31">
        <v>0</v>
      </c>
      <c r="EU31">
        <v>0</v>
      </c>
      <c r="EV31">
        <v>0</v>
      </c>
      <c r="EW31">
        <v>0</v>
      </c>
      <c r="EX31">
        <v>0</v>
      </c>
      <c r="FQ31">
        <v>0</v>
      </c>
      <c r="FR31">
        <f t="shared" si="28"/>
        <v>0</v>
      </c>
      <c r="FS31">
        <v>0</v>
      </c>
      <c r="FX31">
        <v>0</v>
      </c>
      <c r="FY31">
        <v>0</v>
      </c>
      <c r="GA31" t="s">
        <v>6</v>
      </c>
      <c r="GD31">
        <v>1</v>
      </c>
      <c r="GF31">
        <v>274903907</v>
      </c>
      <c r="GG31">
        <v>2</v>
      </c>
      <c r="GH31">
        <v>1</v>
      </c>
      <c r="GI31">
        <v>-2</v>
      </c>
      <c r="GJ31">
        <v>0</v>
      </c>
      <c r="GK31">
        <v>0</v>
      </c>
      <c r="GL31">
        <f t="shared" si="29"/>
        <v>0</v>
      </c>
      <c r="GM31">
        <f t="shared" si="30"/>
        <v>2201.79</v>
      </c>
      <c r="GN31">
        <f t="shared" si="31"/>
        <v>0</v>
      </c>
      <c r="GO31">
        <f t="shared" si="32"/>
        <v>0</v>
      </c>
      <c r="GP31">
        <f t="shared" si="33"/>
        <v>2201.79</v>
      </c>
      <c r="GR31">
        <v>0</v>
      </c>
      <c r="GS31">
        <v>3</v>
      </c>
      <c r="GT31">
        <v>0</v>
      </c>
      <c r="GU31" t="s">
        <v>6</v>
      </c>
      <c r="GV31">
        <f t="shared" si="34"/>
        <v>0</v>
      </c>
      <c r="GW31">
        <v>1</v>
      </c>
      <c r="GX31">
        <f t="shared" si="35"/>
        <v>0</v>
      </c>
      <c r="HA31">
        <v>0</v>
      </c>
      <c r="HB31">
        <v>0</v>
      </c>
      <c r="HC31">
        <f>0</f>
        <v>0</v>
      </c>
      <c r="HE31" t="s">
        <v>6</v>
      </c>
      <c r="HF31" t="s">
        <v>6</v>
      </c>
      <c r="HM31" t="s">
        <v>6</v>
      </c>
      <c r="HN31" t="s">
        <v>6</v>
      </c>
      <c r="HO31" t="s">
        <v>6</v>
      </c>
      <c r="HP31" t="s">
        <v>6</v>
      </c>
      <c r="HQ31" t="s">
        <v>6</v>
      </c>
      <c r="IK31">
        <v>0</v>
      </c>
    </row>
    <row r="32" spans="1:245">
      <c r="A32">
        <v>17</v>
      </c>
      <c r="B32">
        <v>1</v>
      </c>
      <c r="C32">
        <f>ROW(SmtRes!A24)</f>
        <v>24</v>
      </c>
      <c r="D32">
        <f>ROW(EtalonRes!A24)</f>
        <v>24</v>
      </c>
      <c r="E32" t="s">
        <v>39</v>
      </c>
      <c r="F32" t="s">
        <v>40</v>
      </c>
      <c r="G32" t="s">
        <v>41</v>
      </c>
      <c r="H32" t="s">
        <v>20</v>
      </c>
      <c r="I32">
        <v>2</v>
      </c>
      <c r="J32">
        <v>0</v>
      </c>
      <c r="K32">
        <v>2</v>
      </c>
      <c r="O32">
        <f>ROUND(CP32,2)</f>
        <v>10507.39</v>
      </c>
      <c r="P32">
        <f>SUMIF(SmtRes!AQ17:'SmtRes'!AQ24,"=1",SmtRes!DF17:'SmtRes'!DF24)</f>
        <v>0</v>
      </c>
      <c r="Q32">
        <f>SUMIF(SmtRes!AQ17:'SmtRes'!AQ24,"=1",SmtRes!DG17:'SmtRes'!DG24)</f>
        <v>1960.77</v>
      </c>
      <c r="R32">
        <f>SUMIF(SmtRes!AQ17:'SmtRes'!AQ24,"=1",SmtRes!DH17:'SmtRes'!DH24)</f>
        <v>696.06999999999994</v>
      </c>
      <c r="S32">
        <f>SUMIF(SmtRes!AQ17:'SmtRes'!AQ24,"=1",SmtRes!DI17:'SmtRes'!DI24)</f>
        <v>7850.55</v>
      </c>
      <c r="T32">
        <f t="shared" si="21"/>
        <v>0</v>
      </c>
      <c r="U32">
        <f>SUMIF(SmtRes!AQ17:'SmtRes'!AQ24,"=1",SmtRes!CV17:'SmtRes'!CV24)</f>
        <v>25.9</v>
      </c>
      <c r="V32">
        <f>SUMIF(SmtRes!AQ17:'SmtRes'!AQ24,"=1",SmtRes!CW17:'SmtRes'!CW24)</f>
        <v>1.96</v>
      </c>
      <c r="W32">
        <f t="shared" si="22"/>
        <v>0</v>
      </c>
      <c r="X32">
        <f t="shared" si="23"/>
        <v>8290.2199999999993</v>
      </c>
      <c r="Y32">
        <f t="shared" si="24"/>
        <v>4358.78</v>
      </c>
      <c r="AA32">
        <v>41874946</v>
      </c>
      <c r="AB32">
        <f t="shared" si="25"/>
        <v>4905.6499999999996</v>
      </c>
      <c r="AC32">
        <f>ROUND((0),2)</f>
        <v>0</v>
      </c>
      <c r="AD32">
        <f>ROUND((((SUM(SmtRes!BR17:'SmtRes'!BR24))-(SUM(SmtRes!BS17:'SmtRes'!BS24)))+AE32),2)</f>
        <v>980.38</v>
      </c>
      <c r="AE32">
        <f>ROUND((SUM(SmtRes!BS17:'SmtRes'!BS24)),2)</f>
        <v>348.03</v>
      </c>
      <c r="AF32">
        <f>ROUND((SUM(SmtRes!BT17:'SmtRes'!BT24)),2)</f>
        <v>3925.27</v>
      </c>
      <c r="AG32">
        <f t="shared" si="26"/>
        <v>0</v>
      </c>
      <c r="AH32">
        <f>(SUM(SmtRes!BU17:'SmtRes'!BU24))</f>
        <v>12.95</v>
      </c>
      <c r="AI32">
        <f>(SUM(SmtRes!BV17:'SmtRes'!BV24))</f>
        <v>0.97999999999999987</v>
      </c>
      <c r="AJ32">
        <f t="shared" si="27"/>
        <v>0</v>
      </c>
      <c r="AK32">
        <v>7673.0220499999996</v>
      </c>
      <c r="AL32">
        <v>167.74504999999999</v>
      </c>
      <c r="AM32">
        <v>1400.5529999999999</v>
      </c>
      <c r="AN32">
        <v>497.18899999999996</v>
      </c>
      <c r="AO32">
        <v>5607.5349999999999</v>
      </c>
      <c r="AP32">
        <v>0</v>
      </c>
      <c r="AQ32">
        <v>18.5</v>
      </c>
      <c r="AR32">
        <v>1.4</v>
      </c>
      <c r="AS32">
        <v>0</v>
      </c>
      <c r="AT32">
        <v>97</v>
      </c>
      <c r="AU32">
        <v>51</v>
      </c>
      <c r="AV32">
        <v>1</v>
      </c>
      <c r="AW32">
        <v>1</v>
      </c>
      <c r="AZ32">
        <v>1</v>
      </c>
      <c r="BA32">
        <v>1</v>
      </c>
      <c r="BB32">
        <v>1</v>
      </c>
      <c r="BC32">
        <v>1</v>
      </c>
      <c r="BD32" t="s">
        <v>6</v>
      </c>
      <c r="BE32" t="s">
        <v>6</v>
      </c>
      <c r="BF32" t="s">
        <v>6</v>
      </c>
      <c r="BG32" t="s">
        <v>6</v>
      </c>
      <c r="BH32">
        <v>0</v>
      </c>
      <c r="BI32">
        <v>2</v>
      </c>
      <c r="BJ32" t="s">
        <v>42</v>
      </c>
      <c r="BM32">
        <v>108001</v>
      </c>
      <c r="BN32">
        <v>0</v>
      </c>
      <c r="BO32" t="s">
        <v>6</v>
      </c>
      <c r="BP32">
        <v>0</v>
      </c>
      <c r="BQ32">
        <v>3</v>
      </c>
      <c r="BR32">
        <v>0</v>
      </c>
      <c r="BS32">
        <v>1</v>
      </c>
      <c r="BT32">
        <v>1</v>
      </c>
      <c r="BU32">
        <v>1</v>
      </c>
      <c r="BV32">
        <v>1</v>
      </c>
      <c r="BW32">
        <v>1</v>
      </c>
      <c r="BX32">
        <v>1</v>
      </c>
      <c r="BY32" t="s">
        <v>6</v>
      </c>
      <c r="BZ32">
        <v>97</v>
      </c>
      <c r="CA32">
        <v>51</v>
      </c>
      <c r="CB32" t="s">
        <v>6</v>
      </c>
      <c r="CE32">
        <v>0</v>
      </c>
      <c r="CF32">
        <v>0</v>
      </c>
      <c r="CG32">
        <v>0</v>
      </c>
      <c r="CM32">
        <v>0</v>
      </c>
      <c r="CN32" t="s">
        <v>6</v>
      </c>
      <c r="CO32">
        <v>0</v>
      </c>
      <c r="CP32">
        <f>(P32+Q32+S32+R32)</f>
        <v>10507.39</v>
      </c>
      <c r="CQ32">
        <f>SUMIF(SmtRes!AQ17:'SmtRes'!AQ24,"=1",SmtRes!AA17:'SmtRes'!AA24)</f>
        <v>62176.81</v>
      </c>
      <c r="CR32">
        <f>SUMIF(SmtRes!AQ17:'SmtRes'!AQ24,"=1",SmtRes!AB17:'SmtRes'!AB24)</f>
        <v>2000.79</v>
      </c>
      <c r="CS32">
        <f>SUMIF(SmtRes!AQ17:'SmtRes'!AQ24,"=1",SmtRes!AC17:'SmtRes'!AC24)</f>
        <v>710.27</v>
      </c>
      <c r="CT32">
        <f>SUMIF(SmtRes!AQ17:'SmtRes'!AQ24,"=1",SmtRes!AD17:'SmtRes'!AD24)</f>
        <v>303.11</v>
      </c>
      <c r="CU32">
        <f>AG32</f>
        <v>0</v>
      </c>
      <c r="CV32">
        <f>SUMIF(SmtRes!AQ17:'SmtRes'!AQ24,"=1",SmtRes!BU17:'SmtRes'!BU24)</f>
        <v>12.95</v>
      </c>
      <c r="CW32">
        <f>SUMIF(SmtRes!AQ17:'SmtRes'!AQ24,"=1",SmtRes!BV17:'SmtRes'!BV24)</f>
        <v>0.97999999999999987</v>
      </c>
      <c r="CX32">
        <f>AJ32</f>
        <v>0</v>
      </c>
      <c r="CY32">
        <f>(((S32+R32)*AT32)/100)</f>
        <v>8290.2214000000022</v>
      </c>
      <c r="CZ32">
        <f>(((S32+R32)*AU32)/100)</f>
        <v>4358.7762000000002</v>
      </c>
      <c r="DC32" t="s">
        <v>6</v>
      </c>
      <c r="DD32" t="s">
        <v>22</v>
      </c>
      <c r="DE32" t="s">
        <v>23</v>
      </c>
      <c r="DF32" t="s">
        <v>23</v>
      </c>
      <c r="DG32" t="s">
        <v>23</v>
      </c>
      <c r="DH32" t="s">
        <v>6</v>
      </c>
      <c r="DI32" t="s">
        <v>23</v>
      </c>
      <c r="DJ32" t="s">
        <v>23</v>
      </c>
      <c r="DK32" t="s">
        <v>6</v>
      </c>
      <c r="DL32" t="s">
        <v>6</v>
      </c>
      <c r="DM32" t="s">
        <v>6</v>
      </c>
      <c r="DN32">
        <v>0</v>
      </c>
      <c r="DO32">
        <v>0</v>
      </c>
      <c r="DP32">
        <v>1</v>
      </c>
      <c r="DQ32">
        <v>1</v>
      </c>
      <c r="DU32">
        <v>1013</v>
      </c>
      <c r="DV32" t="s">
        <v>20</v>
      </c>
      <c r="DW32" t="s">
        <v>20</v>
      </c>
      <c r="DX32">
        <v>1</v>
      </c>
      <c r="DZ32" t="s">
        <v>6</v>
      </c>
      <c r="EA32" t="s">
        <v>6</v>
      </c>
      <c r="EB32" t="s">
        <v>6</v>
      </c>
      <c r="EC32" t="s">
        <v>6</v>
      </c>
      <c r="EE32">
        <v>40604465</v>
      </c>
      <c r="EF32">
        <v>3</v>
      </c>
      <c r="EG32" t="s">
        <v>24</v>
      </c>
      <c r="EH32">
        <v>0</v>
      </c>
      <c r="EI32" t="s">
        <v>6</v>
      </c>
      <c r="EJ32">
        <v>2</v>
      </c>
      <c r="EK32">
        <v>108001</v>
      </c>
      <c r="EL32" t="s">
        <v>25</v>
      </c>
      <c r="EM32" t="s">
        <v>26</v>
      </c>
      <c r="EO32" t="s">
        <v>6</v>
      </c>
      <c r="EQ32">
        <v>0</v>
      </c>
      <c r="ER32">
        <v>0</v>
      </c>
      <c r="ES32">
        <v>0</v>
      </c>
      <c r="ET32">
        <v>0</v>
      </c>
      <c r="EU32">
        <v>0</v>
      </c>
      <c r="EV32">
        <v>0</v>
      </c>
      <c r="EW32">
        <v>18.5</v>
      </c>
      <c r="EX32">
        <v>1.4</v>
      </c>
      <c r="EY32">
        <v>0</v>
      </c>
      <c r="FQ32">
        <v>0</v>
      </c>
      <c r="FR32">
        <f t="shared" si="28"/>
        <v>0</v>
      </c>
      <c r="FS32">
        <v>0</v>
      </c>
      <c r="FX32">
        <v>97</v>
      </c>
      <c r="FY32">
        <v>51</v>
      </c>
      <c r="GA32" t="s">
        <v>6</v>
      </c>
      <c r="GD32">
        <v>1</v>
      </c>
      <c r="GF32">
        <v>-1271577665</v>
      </c>
      <c r="GG32">
        <v>2</v>
      </c>
      <c r="GH32">
        <v>1</v>
      </c>
      <c r="GI32">
        <v>-2</v>
      </c>
      <c r="GJ32">
        <v>0</v>
      </c>
      <c r="GK32">
        <v>0</v>
      </c>
      <c r="GL32">
        <f t="shared" si="29"/>
        <v>0</v>
      </c>
      <c r="GM32">
        <f t="shared" si="30"/>
        <v>23156.39</v>
      </c>
      <c r="GN32">
        <f t="shared" si="31"/>
        <v>0</v>
      </c>
      <c r="GO32">
        <f t="shared" si="32"/>
        <v>23156.39</v>
      </c>
      <c r="GP32">
        <f t="shared" si="33"/>
        <v>0</v>
      </c>
      <c r="GR32">
        <v>0</v>
      </c>
      <c r="GS32">
        <v>3</v>
      </c>
      <c r="GT32">
        <v>0</v>
      </c>
      <c r="GU32" t="s">
        <v>6</v>
      </c>
      <c r="GV32">
        <f t="shared" si="34"/>
        <v>0</v>
      </c>
      <c r="GW32">
        <v>1</v>
      </c>
      <c r="GX32">
        <f t="shared" si="35"/>
        <v>0</v>
      </c>
      <c r="HA32">
        <v>0</v>
      </c>
      <c r="HB32">
        <v>0</v>
      </c>
      <c r="HC32">
        <f>GV32*GW32</f>
        <v>0</v>
      </c>
      <c r="HE32" t="s">
        <v>6</v>
      </c>
      <c r="HF32" t="s">
        <v>6</v>
      </c>
      <c r="HM32" t="s">
        <v>6</v>
      </c>
      <c r="HN32" t="s">
        <v>27</v>
      </c>
      <c r="HO32" t="s">
        <v>28</v>
      </c>
      <c r="HP32" t="s">
        <v>25</v>
      </c>
      <c r="HQ32" t="s">
        <v>25</v>
      </c>
      <c r="IK32">
        <v>0</v>
      </c>
    </row>
    <row r="33" spans="1:245">
      <c r="A33">
        <v>18</v>
      </c>
      <c r="B33">
        <v>1</v>
      </c>
      <c r="C33">
        <v>24</v>
      </c>
      <c r="E33" t="s">
        <v>43</v>
      </c>
      <c r="F33" t="s">
        <v>30</v>
      </c>
      <c r="G33" t="s">
        <v>31</v>
      </c>
      <c r="H33" t="s">
        <v>32</v>
      </c>
      <c r="I33">
        <f>J33</f>
        <v>2</v>
      </c>
      <c r="J33">
        <v>2</v>
      </c>
      <c r="K33">
        <v>2</v>
      </c>
      <c r="O33">
        <f>ROUND(P33,2)</f>
        <v>224.3</v>
      </c>
      <c r="P33">
        <f>ROUND(ROUND(ROUND(SUMIF(SmtRes!AQ17:'SmtRes'!AQ24,"=1",SmtRes!CU17:'SmtRes'!CU24),2),2)*I33/100,2)</f>
        <v>224.3</v>
      </c>
      <c r="Q33">
        <f>ROUND(CR33*I33,2)</f>
        <v>0</v>
      </c>
      <c r="R33">
        <f>ROUND(CS33*I33,2)</f>
        <v>0</v>
      </c>
      <c r="S33">
        <f>ROUND(CT33*I33,2)</f>
        <v>0</v>
      </c>
      <c r="T33">
        <f t="shared" si="21"/>
        <v>0</v>
      </c>
      <c r="U33">
        <f>CV33*I33</f>
        <v>0</v>
      </c>
      <c r="V33">
        <f>CW33*I33</f>
        <v>0</v>
      </c>
      <c r="W33">
        <f t="shared" si="22"/>
        <v>0</v>
      </c>
      <c r="X33">
        <f t="shared" si="23"/>
        <v>0</v>
      </c>
      <c r="Y33">
        <f t="shared" si="24"/>
        <v>0</v>
      </c>
      <c r="AA33">
        <v>41874946</v>
      </c>
      <c r="AB33">
        <f t="shared" si="25"/>
        <v>0</v>
      </c>
      <c r="AC33">
        <f>ROUND((ES33),2)</f>
        <v>0</v>
      </c>
      <c r="AD33">
        <f>ROUND((((ET33)-(EU33))+AE33),2)</f>
        <v>0</v>
      </c>
      <c r="AE33">
        <f>ROUND((EU33),2)</f>
        <v>0</v>
      </c>
      <c r="AF33">
        <f>ROUND((EV33),2)</f>
        <v>0</v>
      </c>
      <c r="AG33">
        <f t="shared" si="26"/>
        <v>0</v>
      </c>
      <c r="AH33">
        <f>(EW33)</f>
        <v>0</v>
      </c>
      <c r="AI33">
        <f>(EX33)</f>
        <v>0</v>
      </c>
      <c r="AJ33">
        <f t="shared" si="27"/>
        <v>0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1</v>
      </c>
      <c r="AW33">
        <v>1</v>
      </c>
      <c r="AZ33">
        <v>1</v>
      </c>
      <c r="BA33">
        <v>1</v>
      </c>
      <c r="BB33">
        <v>1</v>
      </c>
      <c r="BC33">
        <v>1</v>
      </c>
      <c r="BD33" t="s">
        <v>6</v>
      </c>
      <c r="BE33" t="s">
        <v>6</v>
      </c>
      <c r="BF33" t="s">
        <v>6</v>
      </c>
      <c r="BG33" t="s">
        <v>6</v>
      </c>
      <c r="BH33">
        <v>3</v>
      </c>
      <c r="BI33">
        <v>4</v>
      </c>
      <c r="BJ33" t="s">
        <v>6</v>
      </c>
      <c r="BM33">
        <v>0</v>
      </c>
      <c r="BN33">
        <v>0</v>
      </c>
      <c r="BO33" t="s">
        <v>6</v>
      </c>
      <c r="BP33">
        <v>0</v>
      </c>
      <c r="BQ33">
        <v>16</v>
      </c>
      <c r="BR33">
        <v>0</v>
      </c>
      <c r="BS33">
        <v>1</v>
      </c>
      <c r="BT33">
        <v>1</v>
      </c>
      <c r="BU33">
        <v>1</v>
      </c>
      <c r="BV33">
        <v>1</v>
      </c>
      <c r="BW33">
        <v>1</v>
      </c>
      <c r="BX33">
        <v>1</v>
      </c>
      <c r="BY33" t="s">
        <v>6</v>
      </c>
      <c r="BZ33">
        <v>0</v>
      </c>
      <c r="CA33">
        <v>0</v>
      </c>
      <c r="CB33" t="s">
        <v>6</v>
      </c>
      <c r="CE33">
        <v>0</v>
      </c>
      <c r="CF33">
        <v>0</v>
      </c>
      <c r="CG33">
        <v>0</v>
      </c>
      <c r="CM33">
        <v>0</v>
      </c>
      <c r="CN33" t="s">
        <v>6</v>
      </c>
      <c r="CO33">
        <v>0</v>
      </c>
      <c r="CP33">
        <f>0</f>
        <v>0</v>
      </c>
      <c r="CQ33">
        <f>0</f>
        <v>0</v>
      </c>
      <c r="CR33">
        <f>0</f>
        <v>0</v>
      </c>
      <c r="CS33">
        <f>0</f>
        <v>0</v>
      </c>
      <c r="CT33">
        <f>0</f>
        <v>0</v>
      </c>
      <c r="CU33">
        <f>0</f>
        <v>0</v>
      </c>
      <c r="CV33">
        <f>0</f>
        <v>0</v>
      </c>
      <c r="CW33">
        <f>0</f>
        <v>0</v>
      </c>
      <c r="CX33">
        <f>0</f>
        <v>0</v>
      </c>
      <c r="CY33">
        <f>0</f>
        <v>0</v>
      </c>
      <c r="CZ33">
        <f>0</f>
        <v>0</v>
      </c>
      <c r="DC33" t="s">
        <v>6</v>
      </c>
      <c r="DD33" t="s">
        <v>6</v>
      </c>
      <c r="DE33" t="s">
        <v>6</v>
      </c>
      <c r="DF33" t="s">
        <v>6</v>
      </c>
      <c r="DG33" t="s">
        <v>6</v>
      </c>
      <c r="DH33" t="s">
        <v>6</v>
      </c>
      <c r="DI33" t="s">
        <v>6</v>
      </c>
      <c r="DJ33" t="s">
        <v>6</v>
      </c>
      <c r="DK33" t="s">
        <v>6</v>
      </c>
      <c r="DL33" t="s">
        <v>6</v>
      </c>
      <c r="DM33" t="s">
        <v>6</v>
      </c>
      <c r="DN33">
        <v>0</v>
      </c>
      <c r="DO33">
        <v>0</v>
      </c>
      <c r="DP33">
        <v>1</v>
      </c>
      <c r="DQ33">
        <v>1</v>
      </c>
      <c r="DU33">
        <v>1013</v>
      </c>
      <c r="DV33" t="s">
        <v>32</v>
      </c>
      <c r="DW33" t="s">
        <v>32</v>
      </c>
      <c r="DX33">
        <v>1</v>
      </c>
      <c r="DZ33" t="s">
        <v>6</v>
      </c>
      <c r="EA33" t="s">
        <v>6</v>
      </c>
      <c r="EB33" t="s">
        <v>6</v>
      </c>
      <c r="EC33" t="s">
        <v>6</v>
      </c>
      <c r="EE33">
        <v>40604523</v>
      </c>
      <c r="EF33">
        <v>16</v>
      </c>
      <c r="EG33" t="s">
        <v>33</v>
      </c>
      <c r="EH33">
        <v>0</v>
      </c>
      <c r="EI33" t="s">
        <v>6</v>
      </c>
      <c r="EJ33">
        <v>4</v>
      </c>
      <c r="EK33">
        <v>0</v>
      </c>
      <c r="EL33" t="s">
        <v>34</v>
      </c>
      <c r="EM33" t="s">
        <v>35</v>
      </c>
      <c r="EO33" t="s">
        <v>6</v>
      </c>
      <c r="EQ33">
        <v>0</v>
      </c>
      <c r="ER33">
        <v>0</v>
      </c>
      <c r="ES33">
        <v>0</v>
      </c>
      <c r="ET33">
        <v>0</v>
      </c>
      <c r="EU33">
        <v>0</v>
      </c>
      <c r="EV33">
        <v>0</v>
      </c>
      <c r="EW33">
        <v>0</v>
      </c>
      <c r="EX33">
        <v>0</v>
      </c>
      <c r="FQ33">
        <v>0</v>
      </c>
      <c r="FR33">
        <f t="shared" si="28"/>
        <v>0</v>
      </c>
      <c r="FS33">
        <v>0</v>
      </c>
      <c r="FX33">
        <v>0</v>
      </c>
      <c r="FY33">
        <v>0</v>
      </c>
      <c r="GA33" t="s">
        <v>6</v>
      </c>
      <c r="GD33">
        <v>1</v>
      </c>
      <c r="GF33">
        <v>274903907</v>
      </c>
      <c r="GG33">
        <v>2</v>
      </c>
      <c r="GH33">
        <v>1</v>
      </c>
      <c r="GI33">
        <v>-2</v>
      </c>
      <c r="GJ33">
        <v>0</v>
      </c>
      <c r="GK33">
        <v>0</v>
      </c>
      <c r="GL33">
        <f t="shared" si="29"/>
        <v>0</v>
      </c>
      <c r="GM33">
        <f t="shared" si="30"/>
        <v>224.3</v>
      </c>
      <c r="GN33">
        <f t="shared" si="31"/>
        <v>0</v>
      </c>
      <c r="GO33">
        <f t="shared" si="32"/>
        <v>0</v>
      </c>
      <c r="GP33">
        <f t="shared" si="33"/>
        <v>224.3</v>
      </c>
      <c r="GR33">
        <v>0</v>
      </c>
      <c r="GS33">
        <v>3</v>
      </c>
      <c r="GT33">
        <v>0</v>
      </c>
      <c r="GU33" t="s">
        <v>6</v>
      </c>
      <c r="GV33">
        <f t="shared" si="34"/>
        <v>0</v>
      </c>
      <c r="GW33">
        <v>1</v>
      </c>
      <c r="GX33">
        <f t="shared" si="35"/>
        <v>0</v>
      </c>
      <c r="HA33">
        <v>0</v>
      </c>
      <c r="HB33">
        <v>0</v>
      </c>
      <c r="HC33">
        <f>0</f>
        <v>0</v>
      </c>
      <c r="HE33" t="s">
        <v>6</v>
      </c>
      <c r="HF33" t="s">
        <v>6</v>
      </c>
      <c r="HM33" t="s">
        <v>6</v>
      </c>
      <c r="HN33" t="s">
        <v>6</v>
      </c>
      <c r="HO33" t="s">
        <v>6</v>
      </c>
      <c r="HP33" t="s">
        <v>6</v>
      </c>
      <c r="HQ33" t="s">
        <v>6</v>
      </c>
      <c r="IK33">
        <v>0</v>
      </c>
    </row>
    <row r="34" spans="1:245">
      <c r="A34">
        <v>17</v>
      </c>
      <c r="B34">
        <v>1</v>
      </c>
      <c r="C34">
        <f>ROW(SmtRes!A32)</f>
        <v>32</v>
      </c>
      <c r="D34">
        <f>ROW(EtalonRes!A32)</f>
        <v>32</v>
      </c>
      <c r="E34" t="s">
        <v>44</v>
      </c>
      <c r="F34" t="s">
        <v>40</v>
      </c>
      <c r="G34" t="s">
        <v>41</v>
      </c>
      <c r="H34" t="s">
        <v>20</v>
      </c>
      <c r="I34">
        <v>2</v>
      </c>
      <c r="J34">
        <v>0</v>
      </c>
      <c r="K34">
        <v>2</v>
      </c>
      <c r="O34">
        <f>ROUND(CP34,2)</f>
        <v>15363.06</v>
      </c>
      <c r="P34">
        <f>SUMIF(SmtRes!AQ25:'SmtRes'!AQ32,"=1",SmtRes!DF25:'SmtRes'!DF32)</f>
        <v>352.51</v>
      </c>
      <c r="Q34">
        <f>SUMIF(SmtRes!AQ25:'SmtRes'!AQ32,"=1",SmtRes!DG25:'SmtRes'!DG32)</f>
        <v>2801.11</v>
      </c>
      <c r="R34">
        <f>SUMIF(SmtRes!AQ25:'SmtRes'!AQ32,"=1",SmtRes!DH25:'SmtRes'!DH32)</f>
        <v>994.37</v>
      </c>
      <c r="S34">
        <f>SUMIF(SmtRes!AQ25:'SmtRes'!AQ32,"=1",SmtRes!DI25:'SmtRes'!DI32)</f>
        <v>11215.07</v>
      </c>
      <c r="T34">
        <f t="shared" si="21"/>
        <v>0</v>
      </c>
      <c r="U34">
        <f>SUMIF(SmtRes!AQ25:'SmtRes'!AQ32,"=1",SmtRes!CV25:'SmtRes'!CV32)</f>
        <v>37</v>
      </c>
      <c r="V34">
        <f>SUMIF(SmtRes!AQ25:'SmtRes'!AQ32,"=1",SmtRes!CW25:'SmtRes'!CW32)</f>
        <v>2.8</v>
      </c>
      <c r="W34">
        <f t="shared" si="22"/>
        <v>0</v>
      </c>
      <c r="X34">
        <f t="shared" si="23"/>
        <v>11843.16</v>
      </c>
      <c r="Y34">
        <f t="shared" si="24"/>
        <v>6226.81</v>
      </c>
      <c r="AA34">
        <v>41874946</v>
      </c>
      <c r="AB34">
        <f t="shared" si="25"/>
        <v>7175.84</v>
      </c>
      <c r="AC34">
        <f>ROUND((SUM(SmtRes!BQ25:'SmtRes'!BQ32)),2)</f>
        <v>167.75</v>
      </c>
      <c r="AD34">
        <f>ROUND((((SUM(SmtRes!BR25:'SmtRes'!BR32))-(SUM(SmtRes!BS25:'SmtRes'!BS32)))+AE34),2)</f>
        <v>1400.55</v>
      </c>
      <c r="AE34">
        <f>ROUND((SUM(SmtRes!BS25:'SmtRes'!BS32)),2)</f>
        <v>497.19</v>
      </c>
      <c r="AF34">
        <f>ROUND((SUM(SmtRes!BT25:'SmtRes'!BT32)),2)</f>
        <v>5607.54</v>
      </c>
      <c r="AG34">
        <f t="shared" si="26"/>
        <v>0</v>
      </c>
      <c r="AH34">
        <f>(SUM(SmtRes!BU25:'SmtRes'!BU32))</f>
        <v>18.5</v>
      </c>
      <c r="AI34">
        <f>(SUM(SmtRes!BV25:'SmtRes'!BV32))</f>
        <v>1.4</v>
      </c>
      <c r="AJ34">
        <f t="shared" si="27"/>
        <v>0</v>
      </c>
      <c r="AK34">
        <v>7673.0220499999996</v>
      </c>
      <c r="AL34">
        <v>167.74504999999999</v>
      </c>
      <c r="AM34">
        <v>1400.5529999999999</v>
      </c>
      <c r="AN34">
        <v>497.18899999999996</v>
      </c>
      <c r="AO34">
        <v>5607.5349999999999</v>
      </c>
      <c r="AP34">
        <v>0</v>
      </c>
      <c r="AQ34">
        <v>18.5</v>
      </c>
      <c r="AR34">
        <v>1.4</v>
      </c>
      <c r="AS34">
        <v>0</v>
      </c>
      <c r="AT34">
        <v>97</v>
      </c>
      <c r="AU34">
        <v>51</v>
      </c>
      <c r="AV34">
        <v>1</v>
      </c>
      <c r="AW34">
        <v>1</v>
      </c>
      <c r="AZ34">
        <v>1</v>
      </c>
      <c r="BA34">
        <v>1</v>
      </c>
      <c r="BB34">
        <v>1</v>
      </c>
      <c r="BC34">
        <v>1</v>
      </c>
      <c r="BD34" t="s">
        <v>6</v>
      </c>
      <c r="BE34" t="s">
        <v>6</v>
      </c>
      <c r="BF34" t="s">
        <v>6</v>
      </c>
      <c r="BG34" t="s">
        <v>6</v>
      </c>
      <c r="BH34">
        <v>0</v>
      </c>
      <c r="BI34">
        <v>2</v>
      </c>
      <c r="BJ34" t="s">
        <v>42</v>
      </c>
      <c r="BM34">
        <v>108001</v>
      </c>
      <c r="BN34">
        <v>0</v>
      </c>
      <c r="BO34" t="s">
        <v>6</v>
      </c>
      <c r="BP34">
        <v>0</v>
      </c>
      <c r="BQ34">
        <v>3</v>
      </c>
      <c r="BR34">
        <v>0</v>
      </c>
      <c r="BS34">
        <v>1</v>
      </c>
      <c r="BT34">
        <v>1</v>
      </c>
      <c r="BU34">
        <v>1</v>
      </c>
      <c r="BV34">
        <v>1</v>
      </c>
      <c r="BW34">
        <v>1</v>
      </c>
      <c r="BX34">
        <v>1</v>
      </c>
      <c r="BY34" t="s">
        <v>6</v>
      </c>
      <c r="BZ34">
        <v>97</v>
      </c>
      <c r="CA34">
        <v>51</v>
      </c>
      <c r="CB34" t="s">
        <v>6</v>
      </c>
      <c r="CE34">
        <v>0</v>
      </c>
      <c r="CF34">
        <v>0</v>
      </c>
      <c r="CG34">
        <v>0</v>
      </c>
      <c r="CM34">
        <v>0</v>
      </c>
      <c r="CN34" t="s">
        <v>6</v>
      </c>
      <c r="CO34">
        <v>0</v>
      </c>
      <c r="CP34">
        <f>(P34+Q34+S34+R34)</f>
        <v>15363.06</v>
      </c>
      <c r="CQ34">
        <f>SUMIF(SmtRes!AQ25:'SmtRes'!AQ32,"=1",SmtRes!AA25:'SmtRes'!AA32)</f>
        <v>62176.81</v>
      </c>
      <c r="CR34">
        <f>SUMIF(SmtRes!AQ25:'SmtRes'!AQ32,"=1",SmtRes!AB25:'SmtRes'!AB32)</f>
        <v>2000.79</v>
      </c>
      <c r="CS34">
        <f>SUMIF(SmtRes!AQ25:'SmtRes'!AQ32,"=1",SmtRes!AC25:'SmtRes'!AC32)</f>
        <v>710.27</v>
      </c>
      <c r="CT34">
        <f>SUMIF(SmtRes!AQ25:'SmtRes'!AQ32,"=1",SmtRes!AD25:'SmtRes'!AD32)</f>
        <v>303.11</v>
      </c>
      <c r="CU34">
        <f>AG34</f>
        <v>0</v>
      </c>
      <c r="CV34">
        <f>SUMIF(SmtRes!AQ25:'SmtRes'!AQ32,"=1",SmtRes!BU25:'SmtRes'!BU32)</f>
        <v>18.5</v>
      </c>
      <c r="CW34">
        <f>SUMIF(SmtRes!AQ25:'SmtRes'!AQ32,"=1",SmtRes!BV25:'SmtRes'!BV32)</f>
        <v>1.4</v>
      </c>
      <c r="CX34">
        <f>AJ34</f>
        <v>0</v>
      </c>
      <c r="CY34">
        <f>(((S34+R34)*AT34)/100)</f>
        <v>11843.156799999999</v>
      </c>
      <c r="CZ34">
        <f>(((S34+R34)*AU34)/100)</f>
        <v>6226.8144000000002</v>
      </c>
      <c r="DC34" t="s">
        <v>6</v>
      </c>
      <c r="DD34" t="s">
        <v>6</v>
      </c>
      <c r="DE34" t="s">
        <v>6</v>
      </c>
      <c r="DF34" t="s">
        <v>6</v>
      </c>
      <c r="DG34" t="s">
        <v>6</v>
      </c>
      <c r="DH34" t="s">
        <v>6</v>
      </c>
      <c r="DI34" t="s">
        <v>6</v>
      </c>
      <c r="DJ34" t="s">
        <v>6</v>
      </c>
      <c r="DK34" t="s">
        <v>6</v>
      </c>
      <c r="DL34" t="s">
        <v>6</v>
      </c>
      <c r="DM34" t="s">
        <v>6</v>
      </c>
      <c r="DN34">
        <v>0</v>
      </c>
      <c r="DO34">
        <v>0</v>
      </c>
      <c r="DP34">
        <v>1</v>
      </c>
      <c r="DQ34">
        <v>1</v>
      </c>
      <c r="DU34">
        <v>1013</v>
      </c>
      <c r="DV34" t="s">
        <v>20</v>
      </c>
      <c r="DW34" t="s">
        <v>20</v>
      </c>
      <c r="DX34">
        <v>1</v>
      </c>
      <c r="DZ34" t="s">
        <v>6</v>
      </c>
      <c r="EA34" t="s">
        <v>6</v>
      </c>
      <c r="EB34" t="s">
        <v>6</v>
      </c>
      <c r="EC34" t="s">
        <v>6</v>
      </c>
      <c r="EE34">
        <v>40604465</v>
      </c>
      <c r="EF34">
        <v>3</v>
      </c>
      <c r="EG34" t="s">
        <v>24</v>
      </c>
      <c r="EH34">
        <v>0</v>
      </c>
      <c r="EI34" t="s">
        <v>6</v>
      </c>
      <c r="EJ34">
        <v>2</v>
      </c>
      <c r="EK34">
        <v>108001</v>
      </c>
      <c r="EL34" t="s">
        <v>25</v>
      </c>
      <c r="EM34" t="s">
        <v>26</v>
      </c>
      <c r="EO34" t="s">
        <v>6</v>
      </c>
      <c r="EQ34">
        <v>0</v>
      </c>
      <c r="ER34">
        <v>0</v>
      </c>
      <c r="ES34">
        <v>0</v>
      </c>
      <c r="ET34">
        <v>0</v>
      </c>
      <c r="EU34">
        <v>0</v>
      </c>
      <c r="EV34">
        <v>0</v>
      </c>
      <c r="EW34">
        <v>18.5</v>
      </c>
      <c r="EX34">
        <v>1.4</v>
      </c>
      <c r="EY34">
        <v>0</v>
      </c>
      <c r="FQ34">
        <v>0</v>
      </c>
      <c r="FR34">
        <f t="shared" si="28"/>
        <v>0</v>
      </c>
      <c r="FS34">
        <v>0</v>
      </c>
      <c r="FX34">
        <v>97</v>
      </c>
      <c r="FY34">
        <v>51</v>
      </c>
      <c r="GA34" t="s">
        <v>6</v>
      </c>
      <c r="GD34">
        <v>1</v>
      </c>
      <c r="GF34">
        <v>-1271577665</v>
      </c>
      <c r="GG34">
        <v>2</v>
      </c>
      <c r="GH34">
        <v>1</v>
      </c>
      <c r="GI34">
        <v>-2</v>
      </c>
      <c r="GJ34">
        <v>0</v>
      </c>
      <c r="GK34">
        <v>0</v>
      </c>
      <c r="GL34">
        <f t="shared" si="29"/>
        <v>0</v>
      </c>
      <c r="GM34">
        <f t="shared" si="30"/>
        <v>33433.03</v>
      </c>
      <c r="GN34">
        <f t="shared" si="31"/>
        <v>0</v>
      </c>
      <c r="GO34">
        <f t="shared" si="32"/>
        <v>33433.03</v>
      </c>
      <c r="GP34">
        <f t="shared" si="33"/>
        <v>0</v>
      </c>
      <c r="GR34">
        <v>0</v>
      </c>
      <c r="GS34">
        <v>3</v>
      </c>
      <c r="GT34">
        <v>0</v>
      </c>
      <c r="GU34" t="s">
        <v>6</v>
      </c>
      <c r="GV34">
        <f t="shared" si="34"/>
        <v>0</v>
      </c>
      <c r="GW34">
        <v>1</v>
      </c>
      <c r="GX34">
        <f t="shared" si="35"/>
        <v>0</v>
      </c>
      <c r="HA34">
        <v>0</v>
      </c>
      <c r="HB34">
        <v>0</v>
      </c>
      <c r="HC34">
        <f>GV34*GW34</f>
        <v>0</v>
      </c>
      <c r="HE34" t="s">
        <v>6</v>
      </c>
      <c r="HF34" t="s">
        <v>6</v>
      </c>
      <c r="HM34" t="s">
        <v>6</v>
      </c>
      <c r="HN34" t="s">
        <v>27</v>
      </c>
      <c r="HO34" t="s">
        <v>28</v>
      </c>
      <c r="HP34" t="s">
        <v>25</v>
      </c>
      <c r="HQ34" t="s">
        <v>25</v>
      </c>
      <c r="IK34">
        <v>0</v>
      </c>
    </row>
    <row r="35" spans="1:245">
      <c r="A35">
        <v>18</v>
      </c>
      <c r="B35">
        <v>1</v>
      </c>
      <c r="C35">
        <v>32</v>
      </c>
      <c r="E35" t="s">
        <v>45</v>
      </c>
      <c r="F35" t="s">
        <v>30</v>
      </c>
      <c r="G35" t="s">
        <v>31</v>
      </c>
      <c r="H35" t="s">
        <v>32</v>
      </c>
      <c r="I35">
        <f>J35</f>
        <v>2</v>
      </c>
      <c r="J35">
        <v>2</v>
      </c>
      <c r="K35">
        <v>2</v>
      </c>
      <c r="O35">
        <f>ROUND(P35,2)</f>
        <v>224.3</v>
      </c>
      <c r="P35">
        <f>ROUND(ROUND(ROUND(SUMIF(SmtRes!AQ25:'SmtRes'!AQ32,"=1",SmtRes!CU25:'SmtRes'!CU32),2),2)*I35/100,2)</f>
        <v>224.3</v>
      </c>
      <c r="Q35">
        <f>ROUND(CR35*I35,2)</f>
        <v>0</v>
      </c>
      <c r="R35">
        <f>ROUND(CS35*I35,2)</f>
        <v>0</v>
      </c>
      <c r="S35">
        <f>ROUND(CT35*I35,2)</f>
        <v>0</v>
      </c>
      <c r="T35">
        <f t="shared" si="21"/>
        <v>0</v>
      </c>
      <c r="U35">
        <f>CV35*I35</f>
        <v>0</v>
      </c>
      <c r="V35">
        <f>CW35*I35</f>
        <v>0</v>
      </c>
      <c r="W35">
        <f t="shared" si="22"/>
        <v>0</v>
      </c>
      <c r="X35">
        <f t="shared" si="23"/>
        <v>0</v>
      </c>
      <c r="Y35">
        <f t="shared" si="24"/>
        <v>0</v>
      </c>
      <c r="AA35">
        <v>41874946</v>
      </c>
      <c r="AB35">
        <f t="shared" si="25"/>
        <v>0</v>
      </c>
      <c r="AC35">
        <f>ROUND((ES35),2)</f>
        <v>0</v>
      </c>
      <c r="AD35">
        <f>ROUND((((ET35)-(EU35))+AE35),2)</f>
        <v>0</v>
      </c>
      <c r="AE35">
        <f>ROUND((EU35),2)</f>
        <v>0</v>
      </c>
      <c r="AF35">
        <f>ROUND((EV35),2)</f>
        <v>0</v>
      </c>
      <c r="AG35">
        <f t="shared" si="26"/>
        <v>0</v>
      </c>
      <c r="AH35">
        <f>(EW35)</f>
        <v>0</v>
      </c>
      <c r="AI35">
        <f>(EX35)</f>
        <v>0</v>
      </c>
      <c r="AJ35">
        <f t="shared" si="27"/>
        <v>0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1</v>
      </c>
      <c r="AW35">
        <v>1</v>
      </c>
      <c r="AZ35">
        <v>1</v>
      </c>
      <c r="BA35">
        <v>1</v>
      </c>
      <c r="BB35">
        <v>1</v>
      </c>
      <c r="BC35">
        <v>1</v>
      </c>
      <c r="BD35" t="s">
        <v>6</v>
      </c>
      <c r="BE35" t="s">
        <v>6</v>
      </c>
      <c r="BF35" t="s">
        <v>6</v>
      </c>
      <c r="BG35" t="s">
        <v>6</v>
      </c>
      <c r="BH35">
        <v>3</v>
      </c>
      <c r="BI35">
        <v>4</v>
      </c>
      <c r="BJ35" t="s">
        <v>6</v>
      </c>
      <c r="BM35">
        <v>0</v>
      </c>
      <c r="BN35">
        <v>0</v>
      </c>
      <c r="BO35" t="s">
        <v>6</v>
      </c>
      <c r="BP35">
        <v>0</v>
      </c>
      <c r="BQ35">
        <v>16</v>
      </c>
      <c r="BR35">
        <v>0</v>
      </c>
      <c r="BS35">
        <v>1</v>
      </c>
      <c r="BT35">
        <v>1</v>
      </c>
      <c r="BU35">
        <v>1</v>
      </c>
      <c r="BV35">
        <v>1</v>
      </c>
      <c r="BW35">
        <v>1</v>
      </c>
      <c r="BX35">
        <v>1</v>
      </c>
      <c r="BY35" t="s">
        <v>6</v>
      </c>
      <c r="BZ35">
        <v>0</v>
      </c>
      <c r="CA35">
        <v>0</v>
      </c>
      <c r="CB35" t="s">
        <v>6</v>
      </c>
      <c r="CE35">
        <v>0</v>
      </c>
      <c r="CF35">
        <v>0</v>
      </c>
      <c r="CG35">
        <v>0</v>
      </c>
      <c r="CM35">
        <v>0</v>
      </c>
      <c r="CN35" t="s">
        <v>6</v>
      </c>
      <c r="CO35">
        <v>0</v>
      </c>
      <c r="CP35">
        <f>0</f>
        <v>0</v>
      </c>
      <c r="CQ35">
        <f>0</f>
        <v>0</v>
      </c>
      <c r="CR35">
        <f>0</f>
        <v>0</v>
      </c>
      <c r="CS35">
        <f>0</f>
        <v>0</v>
      </c>
      <c r="CT35">
        <f>0</f>
        <v>0</v>
      </c>
      <c r="CU35">
        <f>0</f>
        <v>0</v>
      </c>
      <c r="CV35">
        <f>0</f>
        <v>0</v>
      </c>
      <c r="CW35">
        <f>0</f>
        <v>0</v>
      </c>
      <c r="CX35">
        <f>0</f>
        <v>0</v>
      </c>
      <c r="CY35">
        <f>0</f>
        <v>0</v>
      </c>
      <c r="CZ35">
        <f>0</f>
        <v>0</v>
      </c>
      <c r="DC35" t="s">
        <v>6</v>
      </c>
      <c r="DD35" t="s">
        <v>6</v>
      </c>
      <c r="DE35" t="s">
        <v>6</v>
      </c>
      <c r="DF35" t="s">
        <v>6</v>
      </c>
      <c r="DG35" t="s">
        <v>6</v>
      </c>
      <c r="DH35" t="s">
        <v>6</v>
      </c>
      <c r="DI35" t="s">
        <v>6</v>
      </c>
      <c r="DJ35" t="s">
        <v>6</v>
      </c>
      <c r="DK35" t="s">
        <v>6</v>
      </c>
      <c r="DL35" t="s">
        <v>6</v>
      </c>
      <c r="DM35" t="s">
        <v>6</v>
      </c>
      <c r="DN35">
        <v>0</v>
      </c>
      <c r="DO35">
        <v>0</v>
      </c>
      <c r="DP35">
        <v>1</v>
      </c>
      <c r="DQ35">
        <v>1</v>
      </c>
      <c r="DU35">
        <v>1013</v>
      </c>
      <c r="DV35" t="s">
        <v>32</v>
      </c>
      <c r="DW35" t="s">
        <v>32</v>
      </c>
      <c r="DX35">
        <v>1</v>
      </c>
      <c r="DZ35" t="s">
        <v>6</v>
      </c>
      <c r="EA35" t="s">
        <v>6</v>
      </c>
      <c r="EB35" t="s">
        <v>6</v>
      </c>
      <c r="EC35" t="s">
        <v>6</v>
      </c>
      <c r="EE35">
        <v>40604523</v>
      </c>
      <c r="EF35">
        <v>16</v>
      </c>
      <c r="EG35" t="s">
        <v>33</v>
      </c>
      <c r="EH35">
        <v>0</v>
      </c>
      <c r="EI35" t="s">
        <v>6</v>
      </c>
      <c r="EJ35">
        <v>4</v>
      </c>
      <c r="EK35">
        <v>0</v>
      </c>
      <c r="EL35" t="s">
        <v>34</v>
      </c>
      <c r="EM35" t="s">
        <v>35</v>
      </c>
      <c r="EO35" t="s">
        <v>6</v>
      </c>
      <c r="EQ35">
        <v>0</v>
      </c>
      <c r="ER35">
        <v>0</v>
      </c>
      <c r="ES35">
        <v>0</v>
      </c>
      <c r="ET35">
        <v>0</v>
      </c>
      <c r="EU35">
        <v>0</v>
      </c>
      <c r="EV35">
        <v>0</v>
      </c>
      <c r="EW35">
        <v>0</v>
      </c>
      <c r="EX35">
        <v>0</v>
      </c>
      <c r="FQ35">
        <v>0</v>
      </c>
      <c r="FR35">
        <f t="shared" si="28"/>
        <v>0</v>
      </c>
      <c r="FS35">
        <v>0</v>
      </c>
      <c r="FX35">
        <v>0</v>
      </c>
      <c r="FY35">
        <v>0</v>
      </c>
      <c r="GA35" t="s">
        <v>6</v>
      </c>
      <c r="GD35">
        <v>1</v>
      </c>
      <c r="GF35">
        <v>274903907</v>
      </c>
      <c r="GG35">
        <v>2</v>
      </c>
      <c r="GH35">
        <v>1</v>
      </c>
      <c r="GI35">
        <v>-2</v>
      </c>
      <c r="GJ35">
        <v>0</v>
      </c>
      <c r="GK35">
        <v>0</v>
      </c>
      <c r="GL35">
        <f t="shared" si="29"/>
        <v>0</v>
      </c>
      <c r="GM35">
        <f t="shared" si="30"/>
        <v>224.3</v>
      </c>
      <c r="GN35">
        <f t="shared" si="31"/>
        <v>0</v>
      </c>
      <c r="GO35">
        <f t="shared" si="32"/>
        <v>0</v>
      </c>
      <c r="GP35">
        <f t="shared" si="33"/>
        <v>224.3</v>
      </c>
      <c r="GR35">
        <v>0</v>
      </c>
      <c r="GS35">
        <v>3</v>
      </c>
      <c r="GT35">
        <v>0</v>
      </c>
      <c r="GU35" t="s">
        <v>6</v>
      </c>
      <c r="GV35">
        <f t="shared" si="34"/>
        <v>0</v>
      </c>
      <c r="GW35">
        <v>1</v>
      </c>
      <c r="GX35">
        <f t="shared" si="35"/>
        <v>0</v>
      </c>
      <c r="HA35">
        <v>0</v>
      </c>
      <c r="HB35">
        <v>0</v>
      </c>
      <c r="HC35">
        <f>0</f>
        <v>0</v>
      </c>
      <c r="HE35" t="s">
        <v>6</v>
      </c>
      <c r="HF35" t="s">
        <v>6</v>
      </c>
      <c r="HM35" t="s">
        <v>6</v>
      </c>
      <c r="HN35" t="s">
        <v>6</v>
      </c>
      <c r="HO35" t="s">
        <v>6</v>
      </c>
      <c r="HP35" t="s">
        <v>6</v>
      </c>
      <c r="HQ35" t="s">
        <v>6</v>
      </c>
      <c r="IK35">
        <v>0</v>
      </c>
    </row>
    <row r="36" spans="1:245">
      <c r="A36">
        <v>17</v>
      </c>
      <c r="B36">
        <v>1</v>
      </c>
      <c r="C36">
        <f>ROW(SmtRes!A40)</f>
        <v>40</v>
      </c>
      <c r="D36">
        <f>ROW(EtalonRes!A40)</f>
        <v>40</v>
      </c>
      <c r="E36" t="s">
        <v>46</v>
      </c>
      <c r="F36" t="s">
        <v>47</v>
      </c>
      <c r="G36" t="s">
        <v>48</v>
      </c>
      <c r="H36" t="s">
        <v>20</v>
      </c>
      <c r="I36">
        <v>1</v>
      </c>
      <c r="J36">
        <v>0</v>
      </c>
      <c r="K36">
        <v>1</v>
      </c>
      <c r="O36">
        <f>ROUND(CP36,2)</f>
        <v>5342.11</v>
      </c>
      <c r="P36">
        <f>SUMIF(SmtRes!AQ33:'SmtRes'!AQ40,"=1",SmtRes!DF33:'SmtRes'!DF40)</f>
        <v>0</v>
      </c>
      <c r="Q36">
        <f>SUMIF(SmtRes!AQ33:'SmtRes'!AQ40,"=1",SmtRes!DG33:'SmtRes'!DG40)</f>
        <v>560.22</v>
      </c>
      <c r="R36">
        <f>SUMIF(SmtRes!AQ33:'SmtRes'!AQ40,"=1",SmtRes!DH33:'SmtRes'!DH40)</f>
        <v>198.87</v>
      </c>
      <c r="S36">
        <f>SUMIF(SmtRes!AQ33:'SmtRes'!AQ40,"=1",SmtRes!DI33:'SmtRes'!DI40)</f>
        <v>4583.0200000000004</v>
      </c>
      <c r="T36">
        <f t="shared" si="21"/>
        <v>0</v>
      </c>
      <c r="U36">
        <f>SUMIF(SmtRes!AQ33:'SmtRes'!AQ40,"=1",SmtRes!CV33:'SmtRes'!CV40)</f>
        <v>15.12</v>
      </c>
      <c r="V36">
        <f>SUMIF(SmtRes!AQ33:'SmtRes'!AQ40,"=1",SmtRes!CW33:'SmtRes'!CW40)</f>
        <v>0.56000000000000005</v>
      </c>
      <c r="W36">
        <f t="shared" si="22"/>
        <v>0</v>
      </c>
      <c r="X36">
        <f t="shared" si="23"/>
        <v>4638.43</v>
      </c>
      <c r="Y36">
        <f t="shared" si="24"/>
        <v>2438.7600000000002</v>
      </c>
      <c r="AA36">
        <v>41874946</v>
      </c>
      <c r="AB36">
        <f t="shared" si="25"/>
        <v>5143.25</v>
      </c>
      <c r="AC36">
        <f>ROUND((0),2)</f>
        <v>0</v>
      </c>
      <c r="AD36">
        <f>ROUND((((SUM(SmtRes!BR33:'SmtRes'!BR40))-(SUM(SmtRes!BS33:'SmtRes'!BS40)))+AE36),2)</f>
        <v>560.23</v>
      </c>
      <c r="AE36">
        <f>ROUND((SUM(SmtRes!BS33:'SmtRes'!BS40)),2)</f>
        <v>198.88</v>
      </c>
      <c r="AF36">
        <f>ROUND((SUM(SmtRes!BT33:'SmtRes'!BT40)),2)</f>
        <v>4583.0200000000004</v>
      </c>
      <c r="AG36">
        <f t="shared" si="26"/>
        <v>0</v>
      </c>
      <c r="AH36">
        <f>(SUM(SmtRes!BU33:'SmtRes'!BU40))</f>
        <v>15.12</v>
      </c>
      <c r="AI36">
        <f>(SUM(SmtRes!BV33:'SmtRes'!BV40))</f>
        <v>0.55999999999999994</v>
      </c>
      <c r="AJ36">
        <f t="shared" si="27"/>
        <v>0</v>
      </c>
      <c r="AK36">
        <v>7799.3450500000008</v>
      </c>
      <c r="AL36">
        <v>167.74504999999999</v>
      </c>
      <c r="AM36">
        <v>800.31600000000003</v>
      </c>
      <c r="AN36">
        <v>284.10800000000006</v>
      </c>
      <c r="AO36">
        <v>6547.1760000000004</v>
      </c>
      <c r="AP36">
        <v>0</v>
      </c>
      <c r="AQ36">
        <v>21.6</v>
      </c>
      <c r="AR36">
        <v>0.8</v>
      </c>
      <c r="AS36">
        <v>0</v>
      </c>
      <c r="AT36">
        <v>97</v>
      </c>
      <c r="AU36">
        <v>51</v>
      </c>
      <c r="AV36">
        <v>1</v>
      </c>
      <c r="AW36">
        <v>1</v>
      </c>
      <c r="AZ36">
        <v>1</v>
      </c>
      <c r="BA36">
        <v>1</v>
      </c>
      <c r="BB36">
        <v>1</v>
      </c>
      <c r="BC36">
        <v>1</v>
      </c>
      <c r="BD36" t="s">
        <v>6</v>
      </c>
      <c r="BE36" t="s">
        <v>6</v>
      </c>
      <c r="BF36" t="s">
        <v>6</v>
      </c>
      <c r="BG36" t="s">
        <v>6</v>
      </c>
      <c r="BH36">
        <v>0</v>
      </c>
      <c r="BI36">
        <v>2</v>
      </c>
      <c r="BJ36" t="s">
        <v>49</v>
      </c>
      <c r="BM36">
        <v>108001</v>
      </c>
      <c r="BN36">
        <v>0</v>
      </c>
      <c r="BO36" t="s">
        <v>6</v>
      </c>
      <c r="BP36">
        <v>0</v>
      </c>
      <c r="BQ36">
        <v>3</v>
      </c>
      <c r="BR36">
        <v>0</v>
      </c>
      <c r="BS36">
        <v>1</v>
      </c>
      <c r="BT36">
        <v>1</v>
      </c>
      <c r="BU36">
        <v>1</v>
      </c>
      <c r="BV36">
        <v>1</v>
      </c>
      <c r="BW36">
        <v>1</v>
      </c>
      <c r="BX36">
        <v>1</v>
      </c>
      <c r="BY36" t="s">
        <v>6</v>
      </c>
      <c r="BZ36">
        <v>97</v>
      </c>
      <c r="CA36">
        <v>51</v>
      </c>
      <c r="CB36" t="s">
        <v>6</v>
      </c>
      <c r="CE36">
        <v>0</v>
      </c>
      <c r="CF36">
        <v>0</v>
      </c>
      <c r="CG36">
        <v>0</v>
      </c>
      <c r="CM36">
        <v>0</v>
      </c>
      <c r="CN36" t="s">
        <v>6</v>
      </c>
      <c r="CO36">
        <v>0</v>
      </c>
      <c r="CP36">
        <f>(P36+Q36+S36+R36)</f>
        <v>5342.1100000000006</v>
      </c>
      <c r="CQ36">
        <f>SUMIF(SmtRes!AQ33:'SmtRes'!AQ40,"=1",SmtRes!AA33:'SmtRes'!AA40)</f>
        <v>62176.81</v>
      </c>
      <c r="CR36">
        <f>SUMIF(SmtRes!AQ33:'SmtRes'!AQ40,"=1",SmtRes!AB33:'SmtRes'!AB40)</f>
        <v>2000.79</v>
      </c>
      <c r="CS36">
        <f>SUMIF(SmtRes!AQ33:'SmtRes'!AQ40,"=1",SmtRes!AC33:'SmtRes'!AC40)</f>
        <v>710.27</v>
      </c>
      <c r="CT36">
        <f>SUMIF(SmtRes!AQ33:'SmtRes'!AQ40,"=1",SmtRes!AD33:'SmtRes'!AD40)</f>
        <v>303.11</v>
      </c>
      <c r="CU36">
        <f>AG36</f>
        <v>0</v>
      </c>
      <c r="CV36">
        <f>SUMIF(SmtRes!AQ33:'SmtRes'!AQ40,"=1",SmtRes!BU33:'SmtRes'!BU40)</f>
        <v>15.12</v>
      </c>
      <c r="CW36">
        <f>SUMIF(SmtRes!AQ33:'SmtRes'!AQ40,"=1",SmtRes!BV33:'SmtRes'!BV40)</f>
        <v>0.55999999999999994</v>
      </c>
      <c r="CX36">
        <f>AJ36</f>
        <v>0</v>
      </c>
      <c r="CY36">
        <f>(((S36+R36)*AT36)/100)</f>
        <v>4638.4333000000006</v>
      </c>
      <c r="CZ36">
        <f>(((S36+R36)*AU36)/100)</f>
        <v>2438.7638999999999</v>
      </c>
      <c r="DC36" t="s">
        <v>6</v>
      </c>
      <c r="DD36" t="s">
        <v>22</v>
      </c>
      <c r="DE36" t="s">
        <v>23</v>
      </c>
      <c r="DF36" t="s">
        <v>23</v>
      </c>
      <c r="DG36" t="s">
        <v>23</v>
      </c>
      <c r="DH36" t="s">
        <v>6</v>
      </c>
      <c r="DI36" t="s">
        <v>23</v>
      </c>
      <c r="DJ36" t="s">
        <v>23</v>
      </c>
      <c r="DK36" t="s">
        <v>6</v>
      </c>
      <c r="DL36" t="s">
        <v>6</v>
      </c>
      <c r="DM36" t="s">
        <v>6</v>
      </c>
      <c r="DN36">
        <v>0</v>
      </c>
      <c r="DO36">
        <v>0</v>
      </c>
      <c r="DP36">
        <v>1</v>
      </c>
      <c r="DQ36">
        <v>1</v>
      </c>
      <c r="DU36">
        <v>1013</v>
      </c>
      <c r="DV36" t="s">
        <v>20</v>
      </c>
      <c r="DW36" t="s">
        <v>20</v>
      </c>
      <c r="DX36">
        <v>1</v>
      </c>
      <c r="DZ36" t="s">
        <v>6</v>
      </c>
      <c r="EA36" t="s">
        <v>6</v>
      </c>
      <c r="EB36" t="s">
        <v>6</v>
      </c>
      <c r="EC36" t="s">
        <v>6</v>
      </c>
      <c r="EE36">
        <v>40604465</v>
      </c>
      <c r="EF36">
        <v>3</v>
      </c>
      <c r="EG36" t="s">
        <v>24</v>
      </c>
      <c r="EH36">
        <v>0</v>
      </c>
      <c r="EI36" t="s">
        <v>6</v>
      </c>
      <c r="EJ36">
        <v>2</v>
      </c>
      <c r="EK36">
        <v>108001</v>
      </c>
      <c r="EL36" t="s">
        <v>25</v>
      </c>
      <c r="EM36" t="s">
        <v>26</v>
      </c>
      <c r="EO36" t="s">
        <v>6</v>
      </c>
      <c r="EQ36">
        <v>0</v>
      </c>
      <c r="ER36">
        <v>0</v>
      </c>
      <c r="ES36">
        <v>0</v>
      </c>
      <c r="ET36">
        <v>0</v>
      </c>
      <c r="EU36">
        <v>0</v>
      </c>
      <c r="EV36">
        <v>0</v>
      </c>
      <c r="EW36">
        <v>21.6</v>
      </c>
      <c r="EX36">
        <v>0.8</v>
      </c>
      <c r="EY36">
        <v>0</v>
      </c>
      <c r="FQ36">
        <v>0</v>
      </c>
      <c r="FR36">
        <f t="shared" si="28"/>
        <v>0</v>
      </c>
      <c r="FS36">
        <v>0</v>
      </c>
      <c r="FX36">
        <v>97</v>
      </c>
      <c r="FY36">
        <v>51</v>
      </c>
      <c r="GA36" t="s">
        <v>6</v>
      </c>
      <c r="GD36">
        <v>1</v>
      </c>
      <c r="GF36">
        <v>-1402716089</v>
      </c>
      <c r="GG36">
        <v>2</v>
      </c>
      <c r="GH36">
        <v>1</v>
      </c>
      <c r="GI36">
        <v>-2</v>
      </c>
      <c r="GJ36">
        <v>0</v>
      </c>
      <c r="GK36">
        <v>0</v>
      </c>
      <c r="GL36">
        <f t="shared" si="29"/>
        <v>0</v>
      </c>
      <c r="GM36">
        <f t="shared" si="30"/>
        <v>12419.3</v>
      </c>
      <c r="GN36">
        <f t="shared" si="31"/>
        <v>0</v>
      </c>
      <c r="GO36">
        <f t="shared" si="32"/>
        <v>12419.3</v>
      </c>
      <c r="GP36">
        <f t="shared" si="33"/>
        <v>0</v>
      </c>
      <c r="GR36">
        <v>0</v>
      </c>
      <c r="GS36">
        <v>3</v>
      </c>
      <c r="GT36">
        <v>0</v>
      </c>
      <c r="GU36" t="s">
        <v>6</v>
      </c>
      <c r="GV36">
        <f t="shared" si="34"/>
        <v>0</v>
      </c>
      <c r="GW36">
        <v>1</v>
      </c>
      <c r="GX36">
        <f t="shared" si="35"/>
        <v>0</v>
      </c>
      <c r="HA36">
        <v>0</v>
      </c>
      <c r="HB36">
        <v>0</v>
      </c>
      <c r="HC36">
        <f>GV36*GW36</f>
        <v>0</v>
      </c>
      <c r="HE36" t="s">
        <v>6</v>
      </c>
      <c r="HF36" t="s">
        <v>6</v>
      </c>
      <c r="HM36" t="s">
        <v>6</v>
      </c>
      <c r="HN36" t="s">
        <v>27</v>
      </c>
      <c r="HO36" t="s">
        <v>28</v>
      </c>
      <c r="HP36" t="s">
        <v>25</v>
      </c>
      <c r="HQ36" t="s">
        <v>25</v>
      </c>
      <c r="IK36">
        <v>0</v>
      </c>
    </row>
    <row r="37" spans="1:245">
      <c r="A37">
        <v>18</v>
      </c>
      <c r="B37">
        <v>1</v>
      </c>
      <c r="C37">
        <v>40</v>
      </c>
      <c r="E37" t="s">
        <v>50</v>
      </c>
      <c r="F37" t="s">
        <v>30</v>
      </c>
      <c r="G37" t="s">
        <v>31</v>
      </c>
      <c r="H37" t="s">
        <v>32</v>
      </c>
      <c r="I37">
        <f>J37</f>
        <v>2</v>
      </c>
      <c r="J37">
        <v>2</v>
      </c>
      <c r="K37">
        <v>2</v>
      </c>
      <c r="O37">
        <f>ROUND(P37,2)</f>
        <v>130.94</v>
      </c>
      <c r="P37">
        <f>ROUND(ROUND(ROUND(SUMIF(SmtRes!AQ33:'SmtRes'!AQ40,"=1",SmtRes!CU33:'SmtRes'!CU40),2),2)*I37/100,2)</f>
        <v>130.94</v>
      </c>
      <c r="Q37">
        <f>ROUND(CR37*I37,2)</f>
        <v>0</v>
      </c>
      <c r="R37">
        <f>ROUND(CS37*I37,2)</f>
        <v>0</v>
      </c>
      <c r="S37">
        <f>ROUND(CT37*I37,2)</f>
        <v>0</v>
      </c>
      <c r="T37">
        <f t="shared" si="21"/>
        <v>0</v>
      </c>
      <c r="U37">
        <f>CV37*I37</f>
        <v>0</v>
      </c>
      <c r="V37">
        <f>CW37*I37</f>
        <v>0</v>
      </c>
      <c r="W37">
        <f t="shared" si="22"/>
        <v>0</v>
      </c>
      <c r="X37">
        <f t="shared" si="23"/>
        <v>0</v>
      </c>
      <c r="Y37">
        <f t="shared" si="24"/>
        <v>0</v>
      </c>
      <c r="AA37">
        <v>41874946</v>
      </c>
      <c r="AB37">
        <f t="shared" si="25"/>
        <v>0</v>
      </c>
      <c r="AC37">
        <f>ROUND((ES37),2)</f>
        <v>0</v>
      </c>
      <c r="AD37">
        <f>ROUND((((ET37)-(EU37))+AE37),2)</f>
        <v>0</v>
      </c>
      <c r="AE37">
        <f>ROUND((EU37),2)</f>
        <v>0</v>
      </c>
      <c r="AF37">
        <f>ROUND((EV37),2)</f>
        <v>0</v>
      </c>
      <c r="AG37">
        <f t="shared" si="26"/>
        <v>0</v>
      </c>
      <c r="AH37">
        <f>(EW37)</f>
        <v>0</v>
      </c>
      <c r="AI37">
        <f>(EX37)</f>
        <v>0</v>
      </c>
      <c r="AJ37">
        <f t="shared" si="27"/>
        <v>0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1</v>
      </c>
      <c r="AW37">
        <v>1</v>
      </c>
      <c r="AZ37">
        <v>1</v>
      </c>
      <c r="BA37">
        <v>1</v>
      </c>
      <c r="BB37">
        <v>1</v>
      </c>
      <c r="BC37">
        <v>1</v>
      </c>
      <c r="BD37" t="s">
        <v>6</v>
      </c>
      <c r="BE37" t="s">
        <v>6</v>
      </c>
      <c r="BF37" t="s">
        <v>6</v>
      </c>
      <c r="BG37" t="s">
        <v>6</v>
      </c>
      <c r="BH37">
        <v>3</v>
      </c>
      <c r="BI37">
        <v>4</v>
      </c>
      <c r="BJ37" t="s">
        <v>6</v>
      </c>
      <c r="BM37">
        <v>0</v>
      </c>
      <c r="BN37">
        <v>0</v>
      </c>
      <c r="BO37" t="s">
        <v>6</v>
      </c>
      <c r="BP37">
        <v>0</v>
      </c>
      <c r="BQ37">
        <v>16</v>
      </c>
      <c r="BR37">
        <v>0</v>
      </c>
      <c r="BS37">
        <v>1</v>
      </c>
      <c r="BT37">
        <v>1</v>
      </c>
      <c r="BU37">
        <v>1</v>
      </c>
      <c r="BV37">
        <v>1</v>
      </c>
      <c r="BW37">
        <v>1</v>
      </c>
      <c r="BX37">
        <v>1</v>
      </c>
      <c r="BY37" t="s">
        <v>6</v>
      </c>
      <c r="BZ37">
        <v>0</v>
      </c>
      <c r="CA37">
        <v>0</v>
      </c>
      <c r="CB37" t="s">
        <v>6</v>
      </c>
      <c r="CE37">
        <v>0</v>
      </c>
      <c r="CF37">
        <v>0</v>
      </c>
      <c r="CG37">
        <v>0</v>
      </c>
      <c r="CM37">
        <v>0</v>
      </c>
      <c r="CN37" t="s">
        <v>6</v>
      </c>
      <c r="CO37">
        <v>0</v>
      </c>
      <c r="CP37">
        <f>0</f>
        <v>0</v>
      </c>
      <c r="CQ37">
        <f>0</f>
        <v>0</v>
      </c>
      <c r="CR37">
        <f>0</f>
        <v>0</v>
      </c>
      <c r="CS37">
        <f>0</f>
        <v>0</v>
      </c>
      <c r="CT37">
        <f>0</f>
        <v>0</v>
      </c>
      <c r="CU37">
        <f>0</f>
        <v>0</v>
      </c>
      <c r="CV37">
        <f>0</f>
        <v>0</v>
      </c>
      <c r="CW37">
        <f>0</f>
        <v>0</v>
      </c>
      <c r="CX37">
        <f>0</f>
        <v>0</v>
      </c>
      <c r="CY37">
        <f>0</f>
        <v>0</v>
      </c>
      <c r="CZ37">
        <f>0</f>
        <v>0</v>
      </c>
      <c r="DC37" t="s">
        <v>6</v>
      </c>
      <c r="DD37" t="s">
        <v>6</v>
      </c>
      <c r="DE37" t="s">
        <v>6</v>
      </c>
      <c r="DF37" t="s">
        <v>6</v>
      </c>
      <c r="DG37" t="s">
        <v>6</v>
      </c>
      <c r="DH37" t="s">
        <v>6</v>
      </c>
      <c r="DI37" t="s">
        <v>6</v>
      </c>
      <c r="DJ37" t="s">
        <v>6</v>
      </c>
      <c r="DK37" t="s">
        <v>6</v>
      </c>
      <c r="DL37" t="s">
        <v>6</v>
      </c>
      <c r="DM37" t="s">
        <v>6</v>
      </c>
      <c r="DN37">
        <v>0</v>
      </c>
      <c r="DO37">
        <v>0</v>
      </c>
      <c r="DP37">
        <v>1</v>
      </c>
      <c r="DQ37">
        <v>1</v>
      </c>
      <c r="DU37">
        <v>1013</v>
      </c>
      <c r="DV37" t="s">
        <v>32</v>
      </c>
      <c r="DW37" t="s">
        <v>32</v>
      </c>
      <c r="DX37">
        <v>1</v>
      </c>
      <c r="DZ37" t="s">
        <v>6</v>
      </c>
      <c r="EA37" t="s">
        <v>6</v>
      </c>
      <c r="EB37" t="s">
        <v>6</v>
      </c>
      <c r="EC37" t="s">
        <v>6</v>
      </c>
      <c r="EE37">
        <v>40604523</v>
      </c>
      <c r="EF37">
        <v>16</v>
      </c>
      <c r="EG37" t="s">
        <v>33</v>
      </c>
      <c r="EH37">
        <v>0</v>
      </c>
      <c r="EI37" t="s">
        <v>6</v>
      </c>
      <c r="EJ37">
        <v>4</v>
      </c>
      <c r="EK37">
        <v>0</v>
      </c>
      <c r="EL37" t="s">
        <v>34</v>
      </c>
      <c r="EM37" t="s">
        <v>35</v>
      </c>
      <c r="EO37" t="s">
        <v>6</v>
      </c>
      <c r="EQ37">
        <v>0</v>
      </c>
      <c r="ER37">
        <v>0</v>
      </c>
      <c r="ES37">
        <v>0</v>
      </c>
      <c r="ET37">
        <v>0</v>
      </c>
      <c r="EU37">
        <v>0</v>
      </c>
      <c r="EV37">
        <v>0</v>
      </c>
      <c r="EW37">
        <v>0</v>
      </c>
      <c r="EX37">
        <v>0</v>
      </c>
      <c r="FQ37">
        <v>0</v>
      </c>
      <c r="FR37">
        <f t="shared" si="28"/>
        <v>0</v>
      </c>
      <c r="FS37">
        <v>0</v>
      </c>
      <c r="FX37">
        <v>0</v>
      </c>
      <c r="FY37">
        <v>0</v>
      </c>
      <c r="GA37" t="s">
        <v>6</v>
      </c>
      <c r="GD37">
        <v>1</v>
      </c>
      <c r="GF37">
        <v>274903907</v>
      </c>
      <c r="GG37">
        <v>2</v>
      </c>
      <c r="GH37">
        <v>1</v>
      </c>
      <c r="GI37">
        <v>-2</v>
      </c>
      <c r="GJ37">
        <v>0</v>
      </c>
      <c r="GK37">
        <v>0</v>
      </c>
      <c r="GL37">
        <f t="shared" si="29"/>
        <v>0</v>
      </c>
      <c r="GM37">
        <f t="shared" si="30"/>
        <v>130.94</v>
      </c>
      <c r="GN37">
        <f t="shared" si="31"/>
        <v>0</v>
      </c>
      <c r="GO37">
        <f t="shared" si="32"/>
        <v>0</v>
      </c>
      <c r="GP37">
        <f t="shared" si="33"/>
        <v>130.94</v>
      </c>
      <c r="GR37">
        <v>0</v>
      </c>
      <c r="GS37">
        <v>3</v>
      </c>
      <c r="GT37">
        <v>0</v>
      </c>
      <c r="GU37" t="s">
        <v>6</v>
      </c>
      <c r="GV37">
        <f t="shared" si="34"/>
        <v>0</v>
      </c>
      <c r="GW37">
        <v>1</v>
      </c>
      <c r="GX37">
        <f t="shared" si="35"/>
        <v>0</v>
      </c>
      <c r="HA37">
        <v>0</v>
      </c>
      <c r="HB37">
        <v>0</v>
      </c>
      <c r="HC37">
        <f>0</f>
        <v>0</v>
      </c>
      <c r="HE37" t="s">
        <v>6</v>
      </c>
      <c r="HF37" t="s">
        <v>6</v>
      </c>
      <c r="HM37" t="s">
        <v>6</v>
      </c>
      <c r="HN37" t="s">
        <v>6</v>
      </c>
      <c r="HO37" t="s">
        <v>6</v>
      </c>
      <c r="HP37" t="s">
        <v>6</v>
      </c>
      <c r="HQ37" t="s">
        <v>6</v>
      </c>
      <c r="IK37">
        <v>0</v>
      </c>
    </row>
    <row r="38" spans="1:245">
      <c r="A38">
        <v>17</v>
      </c>
      <c r="B38">
        <v>1</v>
      </c>
      <c r="C38">
        <f>ROW(SmtRes!A48)</f>
        <v>48</v>
      </c>
      <c r="D38">
        <f>ROW(EtalonRes!A48)</f>
        <v>48</v>
      </c>
      <c r="E38" t="s">
        <v>51</v>
      </c>
      <c r="F38" t="s">
        <v>47</v>
      </c>
      <c r="G38" t="s">
        <v>48</v>
      </c>
      <c r="H38" t="s">
        <v>20</v>
      </c>
      <c r="I38">
        <v>1</v>
      </c>
      <c r="J38">
        <v>0</v>
      </c>
      <c r="K38">
        <v>1</v>
      </c>
      <c r="O38">
        <f>ROUND(CP38,2)</f>
        <v>7807.85</v>
      </c>
      <c r="P38">
        <f>SUMIF(SmtRes!AQ41:'SmtRes'!AQ48,"=1",SmtRes!DF41:'SmtRes'!DF48)</f>
        <v>176.25</v>
      </c>
      <c r="Q38">
        <f>SUMIF(SmtRes!AQ41:'SmtRes'!AQ48,"=1",SmtRes!DG41:'SmtRes'!DG48)</f>
        <v>800.31999999999994</v>
      </c>
      <c r="R38">
        <f>SUMIF(SmtRes!AQ41:'SmtRes'!AQ48,"=1",SmtRes!DH41:'SmtRes'!DH48)</f>
        <v>284.10000000000002</v>
      </c>
      <c r="S38">
        <f>SUMIF(SmtRes!AQ41:'SmtRes'!AQ48,"=1",SmtRes!DI41:'SmtRes'!DI48)</f>
        <v>6547.18</v>
      </c>
      <c r="T38">
        <f t="shared" si="21"/>
        <v>0</v>
      </c>
      <c r="U38">
        <f>SUMIF(SmtRes!AQ41:'SmtRes'!AQ48,"=1",SmtRes!CV41:'SmtRes'!CV48)</f>
        <v>21.6</v>
      </c>
      <c r="V38">
        <f>SUMIF(SmtRes!AQ41:'SmtRes'!AQ48,"=1",SmtRes!CW41:'SmtRes'!CW48)</f>
        <v>0.8</v>
      </c>
      <c r="W38">
        <f t="shared" si="22"/>
        <v>0</v>
      </c>
      <c r="X38">
        <f t="shared" si="23"/>
        <v>6626.34</v>
      </c>
      <c r="Y38">
        <f t="shared" si="24"/>
        <v>3483.95</v>
      </c>
      <c r="AA38">
        <v>41874946</v>
      </c>
      <c r="AB38">
        <f t="shared" si="25"/>
        <v>7515.25</v>
      </c>
      <c r="AC38">
        <f>ROUND((SUM(SmtRes!BQ41:'SmtRes'!BQ48)),2)</f>
        <v>167.75</v>
      </c>
      <c r="AD38">
        <f>ROUND((((SUM(SmtRes!BR41:'SmtRes'!BR48))-(SUM(SmtRes!BS41:'SmtRes'!BS48)))+AE38),2)</f>
        <v>800.32</v>
      </c>
      <c r="AE38">
        <f>ROUND((SUM(SmtRes!BS41:'SmtRes'!BS48)),2)</f>
        <v>284.11</v>
      </c>
      <c r="AF38">
        <f>ROUND((SUM(SmtRes!BT41:'SmtRes'!BT48)),2)</f>
        <v>6547.18</v>
      </c>
      <c r="AG38">
        <f t="shared" si="26"/>
        <v>0</v>
      </c>
      <c r="AH38">
        <f>(SUM(SmtRes!BU41:'SmtRes'!BU48))</f>
        <v>21.6</v>
      </c>
      <c r="AI38">
        <f>(SUM(SmtRes!BV41:'SmtRes'!BV48))</f>
        <v>0.8</v>
      </c>
      <c r="AJ38">
        <f t="shared" si="27"/>
        <v>0</v>
      </c>
      <c r="AK38">
        <v>7799.3450500000008</v>
      </c>
      <c r="AL38">
        <v>167.74504999999999</v>
      </c>
      <c r="AM38">
        <v>800.31600000000003</v>
      </c>
      <c r="AN38">
        <v>284.10800000000006</v>
      </c>
      <c r="AO38">
        <v>6547.1760000000004</v>
      </c>
      <c r="AP38">
        <v>0</v>
      </c>
      <c r="AQ38">
        <v>21.6</v>
      </c>
      <c r="AR38">
        <v>0.8</v>
      </c>
      <c r="AS38">
        <v>0</v>
      </c>
      <c r="AT38">
        <v>97</v>
      </c>
      <c r="AU38">
        <v>51</v>
      </c>
      <c r="AV38">
        <v>1</v>
      </c>
      <c r="AW38">
        <v>1</v>
      </c>
      <c r="AZ38">
        <v>1</v>
      </c>
      <c r="BA38">
        <v>1</v>
      </c>
      <c r="BB38">
        <v>1</v>
      </c>
      <c r="BC38">
        <v>1</v>
      </c>
      <c r="BD38" t="s">
        <v>6</v>
      </c>
      <c r="BE38" t="s">
        <v>6</v>
      </c>
      <c r="BF38" t="s">
        <v>6</v>
      </c>
      <c r="BG38" t="s">
        <v>6</v>
      </c>
      <c r="BH38">
        <v>0</v>
      </c>
      <c r="BI38">
        <v>2</v>
      </c>
      <c r="BJ38" t="s">
        <v>49</v>
      </c>
      <c r="BM38">
        <v>108001</v>
      </c>
      <c r="BN38">
        <v>0</v>
      </c>
      <c r="BO38" t="s">
        <v>6</v>
      </c>
      <c r="BP38">
        <v>0</v>
      </c>
      <c r="BQ38">
        <v>3</v>
      </c>
      <c r="BR38">
        <v>0</v>
      </c>
      <c r="BS38">
        <v>1</v>
      </c>
      <c r="BT38">
        <v>1</v>
      </c>
      <c r="BU38">
        <v>1</v>
      </c>
      <c r="BV38">
        <v>1</v>
      </c>
      <c r="BW38">
        <v>1</v>
      </c>
      <c r="BX38">
        <v>1</v>
      </c>
      <c r="BY38" t="s">
        <v>6</v>
      </c>
      <c r="BZ38">
        <v>97</v>
      </c>
      <c r="CA38">
        <v>51</v>
      </c>
      <c r="CB38" t="s">
        <v>6</v>
      </c>
      <c r="CE38">
        <v>0</v>
      </c>
      <c r="CF38">
        <v>0</v>
      </c>
      <c r="CG38">
        <v>0</v>
      </c>
      <c r="CM38">
        <v>0</v>
      </c>
      <c r="CN38" t="s">
        <v>6</v>
      </c>
      <c r="CO38">
        <v>0</v>
      </c>
      <c r="CP38">
        <f>(P38+Q38+S38+R38)</f>
        <v>7807.85</v>
      </c>
      <c r="CQ38">
        <f>SUMIF(SmtRes!AQ41:'SmtRes'!AQ48,"=1",SmtRes!AA41:'SmtRes'!AA48)</f>
        <v>62176.81</v>
      </c>
      <c r="CR38">
        <f>SUMIF(SmtRes!AQ41:'SmtRes'!AQ48,"=1",SmtRes!AB41:'SmtRes'!AB48)</f>
        <v>2000.79</v>
      </c>
      <c r="CS38">
        <f>SUMIF(SmtRes!AQ41:'SmtRes'!AQ48,"=1",SmtRes!AC41:'SmtRes'!AC48)</f>
        <v>710.27</v>
      </c>
      <c r="CT38">
        <f>SUMIF(SmtRes!AQ41:'SmtRes'!AQ48,"=1",SmtRes!AD41:'SmtRes'!AD48)</f>
        <v>303.11</v>
      </c>
      <c r="CU38">
        <f>AG38</f>
        <v>0</v>
      </c>
      <c r="CV38">
        <f>SUMIF(SmtRes!AQ41:'SmtRes'!AQ48,"=1",SmtRes!BU41:'SmtRes'!BU48)</f>
        <v>21.6</v>
      </c>
      <c r="CW38">
        <f>SUMIF(SmtRes!AQ41:'SmtRes'!AQ48,"=1",SmtRes!BV41:'SmtRes'!BV48)</f>
        <v>0.8</v>
      </c>
      <c r="CX38">
        <f>AJ38</f>
        <v>0</v>
      </c>
      <c r="CY38">
        <f>(((S38+R38)*AT38)/100)</f>
        <v>6626.3416000000007</v>
      </c>
      <c r="CZ38">
        <f>(((S38+R38)*AU38)/100)</f>
        <v>3483.9528000000005</v>
      </c>
      <c r="DC38" t="s">
        <v>6</v>
      </c>
      <c r="DD38" t="s">
        <v>6</v>
      </c>
      <c r="DE38" t="s">
        <v>6</v>
      </c>
      <c r="DF38" t="s">
        <v>6</v>
      </c>
      <c r="DG38" t="s">
        <v>6</v>
      </c>
      <c r="DH38" t="s">
        <v>6</v>
      </c>
      <c r="DI38" t="s">
        <v>6</v>
      </c>
      <c r="DJ38" t="s">
        <v>6</v>
      </c>
      <c r="DK38" t="s">
        <v>6</v>
      </c>
      <c r="DL38" t="s">
        <v>6</v>
      </c>
      <c r="DM38" t="s">
        <v>6</v>
      </c>
      <c r="DN38">
        <v>0</v>
      </c>
      <c r="DO38">
        <v>0</v>
      </c>
      <c r="DP38">
        <v>1</v>
      </c>
      <c r="DQ38">
        <v>1</v>
      </c>
      <c r="DU38">
        <v>1013</v>
      </c>
      <c r="DV38" t="s">
        <v>20</v>
      </c>
      <c r="DW38" t="s">
        <v>20</v>
      </c>
      <c r="DX38">
        <v>1</v>
      </c>
      <c r="DZ38" t="s">
        <v>6</v>
      </c>
      <c r="EA38" t="s">
        <v>6</v>
      </c>
      <c r="EB38" t="s">
        <v>6</v>
      </c>
      <c r="EC38" t="s">
        <v>6</v>
      </c>
      <c r="EE38">
        <v>40604465</v>
      </c>
      <c r="EF38">
        <v>3</v>
      </c>
      <c r="EG38" t="s">
        <v>24</v>
      </c>
      <c r="EH38">
        <v>0</v>
      </c>
      <c r="EI38" t="s">
        <v>6</v>
      </c>
      <c r="EJ38">
        <v>2</v>
      </c>
      <c r="EK38">
        <v>108001</v>
      </c>
      <c r="EL38" t="s">
        <v>25</v>
      </c>
      <c r="EM38" t="s">
        <v>26</v>
      </c>
      <c r="EO38" t="s">
        <v>6</v>
      </c>
      <c r="EQ38">
        <v>0</v>
      </c>
      <c r="ER38">
        <v>0</v>
      </c>
      <c r="ES38">
        <v>0</v>
      </c>
      <c r="ET38">
        <v>0</v>
      </c>
      <c r="EU38">
        <v>0</v>
      </c>
      <c r="EV38">
        <v>0</v>
      </c>
      <c r="EW38">
        <v>21.6</v>
      </c>
      <c r="EX38">
        <v>0.8</v>
      </c>
      <c r="EY38">
        <v>0</v>
      </c>
      <c r="FQ38">
        <v>0</v>
      </c>
      <c r="FR38">
        <f t="shared" si="28"/>
        <v>0</v>
      </c>
      <c r="FS38">
        <v>0</v>
      </c>
      <c r="FX38">
        <v>97</v>
      </c>
      <c r="FY38">
        <v>51</v>
      </c>
      <c r="GA38" t="s">
        <v>6</v>
      </c>
      <c r="GD38">
        <v>1</v>
      </c>
      <c r="GF38">
        <v>-1402716089</v>
      </c>
      <c r="GG38">
        <v>2</v>
      </c>
      <c r="GH38">
        <v>1</v>
      </c>
      <c r="GI38">
        <v>-2</v>
      </c>
      <c r="GJ38">
        <v>0</v>
      </c>
      <c r="GK38">
        <v>0</v>
      </c>
      <c r="GL38">
        <f t="shared" si="29"/>
        <v>0</v>
      </c>
      <c r="GM38">
        <f t="shared" si="30"/>
        <v>17918.14</v>
      </c>
      <c r="GN38">
        <f t="shared" si="31"/>
        <v>0</v>
      </c>
      <c r="GO38">
        <f t="shared" si="32"/>
        <v>17918.14</v>
      </c>
      <c r="GP38">
        <f t="shared" si="33"/>
        <v>0</v>
      </c>
      <c r="GR38">
        <v>0</v>
      </c>
      <c r="GS38">
        <v>3</v>
      </c>
      <c r="GT38">
        <v>0</v>
      </c>
      <c r="GU38" t="s">
        <v>6</v>
      </c>
      <c r="GV38">
        <f t="shared" si="34"/>
        <v>0</v>
      </c>
      <c r="GW38">
        <v>1</v>
      </c>
      <c r="GX38">
        <f t="shared" si="35"/>
        <v>0</v>
      </c>
      <c r="HA38">
        <v>0</v>
      </c>
      <c r="HB38">
        <v>0</v>
      </c>
      <c r="HC38">
        <f>GV38*GW38</f>
        <v>0</v>
      </c>
      <c r="HE38" t="s">
        <v>6</v>
      </c>
      <c r="HF38" t="s">
        <v>6</v>
      </c>
      <c r="HM38" t="s">
        <v>6</v>
      </c>
      <c r="HN38" t="s">
        <v>27</v>
      </c>
      <c r="HO38" t="s">
        <v>28</v>
      </c>
      <c r="HP38" t="s">
        <v>25</v>
      </c>
      <c r="HQ38" t="s">
        <v>25</v>
      </c>
      <c r="IK38">
        <v>0</v>
      </c>
    </row>
    <row r="39" spans="1:245">
      <c r="A39">
        <v>18</v>
      </c>
      <c r="B39">
        <v>1</v>
      </c>
      <c r="C39">
        <v>48</v>
      </c>
      <c r="E39" t="s">
        <v>52</v>
      </c>
      <c r="F39" t="s">
        <v>30</v>
      </c>
      <c r="G39" t="s">
        <v>31</v>
      </c>
      <c r="H39" t="s">
        <v>32</v>
      </c>
      <c r="I39">
        <f>J39</f>
        <v>2</v>
      </c>
      <c r="J39">
        <v>2</v>
      </c>
      <c r="K39">
        <v>2</v>
      </c>
      <c r="O39">
        <f>ROUND(P39,2)</f>
        <v>130.94</v>
      </c>
      <c r="P39">
        <f>ROUND(ROUND(ROUND(SUMIF(SmtRes!AQ41:'SmtRes'!AQ48,"=1",SmtRes!CU41:'SmtRes'!CU48),2),2)*I39/100,2)</f>
        <v>130.94</v>
      </c>
      <c r="Q39">
        <f>ROUND(CR39*I39,2)</f>
        <v>0</v>
      </c>
      <c r="R39">
        <f>ROUND(CS39*I39,2)</f>
        <v>0</v>
      </c>
      <c r="S39">
        <f>ROUND(CT39*I39,2)</f>
        <v>0</v>
      </c>
      <c r="T39">
        <f t="shared" si="21"/>
        <v>0</v>
      </c>
      <c r="U39">
        <f>CV39*I39</f>
        <v>0</v>
      </c>
      <c r="V39">
        <f>CW39*I39</f>
        <v>0</v>
      </c>
      <c r="W39">
        <f t="shared" si="22"/>
        <v>0</v>
      </c>
      <c r="X39">
        <f t="shared" si="23"/>
        <v>0</v>
      </c>
      <c r="Y39">
        <f t="shared" si="24"/>
        <v>0</v>
      </c>
      <c r="AA39">
        <v>41874946</v>
      </c>
      <c r="AB39">
        <f t="shared" si="25"/>
        <v>0</v>
      </c>
      <c r="AC39">
        <f>ROUND((ES39),2)</f>
        <v>0</v>
      </c>
      <c r="AD39">
        <f>ROUND((((ET39)-(EU39))+AE39),2)</f>
        <v>0</v>
      </c>
      <c r="AE39">
        <f>ROUND((EU39),2)</f>
        <v>0</v>
      </c>
      <c r="AF39">
        <f>ROUND((EV39),2)</f>
        <v>0</v>
      </c>
      <c r="AG39">
        <f t="shared" si="26"/>
        <v>0</v>
      </c>
      <c r="AH39">
        <f>(EW39)</f>
        <v>0</v>
      </c>
      <c r="AI39">
        <f>(EX39)</f>
        <v>0</v>
      </c>
      <c r="AJ39">
        <f t="shared" si="27"/>
        <v>0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1</v>
      </c>
      <c r="AW39">
        <v>1</v>
      </c>
      <c r="AZ39">
        <v>1</v>
      </c>
      <c r="BA39">
        <v>1</v>
      </c>
      <c r="BB39">
        <v>1</v>
      </c>
      <c r="BC39">
        <v>1</v>
      </c>
      <c r="BD39" t="s">
        <v>6</v>
      </c>
      <c r="BE39" t="s">
        <v>6</v>
      </c>
      <c r="BF39" t="s">
        <v>6</v>
      </c>
      <c r="BG39" t="s">
        <v>6</v>
      </c>
      <c r="BH39">
        <v>3</v>
      </c>
      <c r="BI39">
        <v>4</v>
      </c>
      <c r="BJ39" t="s">
        <v>6</v>
      </c>
      <c r="BM39">
        <v>0</v>
      </c>
      <c r="BN39">
        <v>0</v>
      </c>
      <c r="BO39" t="s">
        <v>6</v>
      </c>
      <c r="BP39">
        <v>0</v>
      </c>
      <c r="BQ39">
        <v>16</v>
      </c>
      <c r="BR39">
        <v>0</v>
      </c>
      <c r="BS39">
        <v>1</v>
      </c>
      <c r="BT39">
        <v>1</v>
      </c>
      <c r="BU39">
        <v>1</v>
      </c>
      <c r="BV39">
        <v>1</v>
      </c>
      <c r="BW39">
        <v>1</v>
      </c>
      <c r="BX39">
        <v>1</v>
      </c>
      <c r="BY39" t="s">
        <v>6</v>
      </c>
      <c r="BZ39">
        <v>0</v>
      </c>
      <c r="CA39">
        <v>0</v>
      </c>
      <c r="CB39" t="s">
        <v>6</v>
      </c>
      <c r="CE39">
        <v>0</v>
      </c>
      <c r="CF39">
        <v>0</v>
      </c>
      <c r="CG39">
        <v>0</v>
      </c>
      <c r="CM39">
        <v>0</v>
      </c>
      <c r="CN39" t="s">
        <v>6</v>
      </c>
      <c r="CO39">
        <v>0</v>
      </c>
      <c r="CP39">
        <f>0</f>
        <v>0</v>
      </c>
      <c r="CQ39">
        <f>0</f>
        <v>0</v>
      </c>
      <c r="CR39">
        <f>0</f>
        <v>0</v>
      </c>
      <c r="CS39">
        <f>0</f>
        <v>0</v>
      </c>
      <c r="CT39">
        <f>0</f>
        <v>0</v>
      </c>
      <c r="CU39">
        <f>0</f>
        <v>0</v>
      </c>
      <c r="CV39">
        <f>0</f>
        <v>0</v>
      </c>
      <c r="CW39">
        <f>0</f>
        <v>0</v>
      </c>
      <c r="CX39">
        <f>0</f>
        <v>0</v>
      </c>
      <c r="CY39">
        <f>0</f>
        <v>0</v>
      </c>
      <c r="CZ39">
        <f>0</f>
        <v>0</v>
      </c>
      <c r="DC39" t="s">
        <v>6</v>
      </c>
      <c r="DD39" t="s">
        <v>6</v>
      </c>
      <c r="DE39" t="s">
        <v>6</v>
      </c>
      <c r="DF39" t="s">
        <v>6</v>
      </c>
      <c r="DG39" t="s">
        <v>6</v>
      </c>
      <c r="DH39" t="s">
        <v>6</v>
      </c>
      <c r="DI39" t="s">
        <v>6</v>
      </c>
      <c r="DJ39" t="s">
        <v>6</v>
      </c>
      <c r="DK39" t="s">
        <v>6</v>
      </c>
      <c r="DL39" t="s">
        <v>6</v>
      </c>
      <c r="DM39" t="s">
        <v>6</v>
      </c>
      <c r="DN39">
        <v>0</v>
      </c>
      <c r="DO39">
        <v>0</v>
      </c>
      <c r="DP39">
        <v>1</v>
      </c>
      <c r="DQ39">
        <v>1</v>
      </c>
      <c r="DU39">
        <v>1013</v>
      </c>
      <c r="DV39" t="s">
        <v>32</v>
      </c>
      <c r="DW39" t="s">
        <v>32</v>
      </c>
      <c r="DX39">
        <v>1</v>
      </c>
      <c r="DZ39" t="s">
        <v>6</v>
      </c>
      <c r="EA39" t="s">
        <v>6</v>
      </c>
      <c r="EB39" t="s">
        <v>6</v>
      </c>
      <c r="EC39" t="s">
        <v>6</v>
      </c>
      <c r="EE39">
        <v>40604523</v>
      </c>
      <c r="EF39">
        <v>16</v>
      </c>
      <c r="EG39" t="s">
        <v>33</v>
      </c>
      <c r="EH39">
        <v>0</v>
      </c>
      <c r="EI39" t="s">
        <v>6</v>
      </c>
      <c r="EJ39">
        <v>4</v>
      </c>
      <c r="EK39">
        <v>0</v>
      </c>
      <c r="EL39" t="s">
        <v>34</v>
      </c>
      <c r="EM39" t="s">
        <v>35</v>
      </c>
      <c r="EO39" t="s">
        <v>6</v>
      </c>
      <c r="EQ39">
        <v>0</v>
      </c>
      <c r="ER39">
        <v>0</v>
      </c>
      <c r="ES39">
        <v>0</v>
      </c>
      <c r="ET39">
        <v>0</v>
      </c>
      <c r="EU39">
        <v>0</v>
      </c>
      <c r="EV39">
        <v>0</v>
      </c>
      <c r="EW39">
        <v>0</v>
      </c>
      <c r="EX39">
        <v>0</v>
      </c>
      <c r="FQ39">
        <v>0</v>
      </c>
      <c r="FR39">
        <f t="shared" si="28"/>
        <v>0</v>
      </c>
      <c r="FS39">
        <v>0</v>
      </c>
      <c r="FX39">
        <v>0</v>
      </c>
      <c r="FY39">
        <v>0</v>
      </c>
      <c r="GA39" t="s">
        <v>6</v>
      </c>
      <c r="GD39">
        <v>1</v>
      </c>
      <c r="GF39">
        <v>274903907</v>
      </c>
      <c r="GG39">
        <v>2</v>
      </c>
      <c r="GH39">
        <v>1</v>
      </c>
      <c r="GI39">
        <v>-2</v>
      </c>
      <c r="GJ39">
        <v>0</v>
      </c>
      <c r="GK39">
        <v>0</v>
      </c>
      <c r="GL39">
        <f t="shared" si="29"/>
        <v>0</v>
      </c>
      <c r="GM39">
        <f t="shared" si="30"/>
        <v>130.94</v>
      </c>
      <c r="GN39">
        <f t="shared" si="31"/>
        <v>0</v>
      </c>
      <c r="GO39">
        <f t="shared" si="32"/>
        <v>0</v>
      </c>
      <c r="GP39">
        <f t="shared" si="33"/>
        <v>130.94</v>
      </c>
      <c r="GR39">
        <v>0</v>
      </c>
      <c r="GS39">
        <v>3</v>
      </c>
      <c r="GT39">
        <v>0</v>
      </c>
      <c r="GU39" t="s">
        <v>6</v>
      </c>
      <c r="GV39">
        <f t="shared" si="34"/>
        <v>0</v>
      </c>
      <c r="GW39">
        <v>1</v>
      </c>
      <c r="GX39">
        <f t="shared" si="35"/>
        <v>0</v>
      </c>
      <c r="HA39">
        <v>0</v>
      </c>
      <c r="HB39">
        <v>0</v>
      </c>
      <c r="HC39">
        <f>0</f>
        <v>0</v>
      </c>
      <c r="HE39" t="s">
        <v>6</v>
      </c>
      <c r="HF39" t="s">
        <v>6</v>
      </c>
      <c r="HM39" t="s">
        <v>6</v>
      </c>
      <c r="HN39" t="s">
        <v>6</v>
      </c>
      <c r="HO39" t="s">
        <v>6</v>
      </c>
      <c r="HP39" t="s">
        <v>6</v>
      </c>
      <c r="HQ39" t="s">
        <v>6</v>
      </c>
      <c r="IK39">
        <v>0</v>
      </c>
    </row>
    <row r="40" spans="1:245">
      <c r="A40">
        <v>17</v>
      </c>
      <c r="B40">
        <v>1</v>
      </c>
      <c r="C40">
        <f>ROW(SmtRes!A59)</f>
        <v>59</v>
      </c>
      <c r="D40">
        <f>ROW(EtalonRes!A59)</f>
        <v>59</v>
      </c>
      <c r="E40" t="s">
        <v>53</v>
      </c>
      <c r="F40" t="s">
        <v>54</v>
      </c>
      <c r="G40" t="s">
        <v>55</v>
      </c>
      <c r="H40" t="s">
        <v>20</v>
      </c>
      <c r="I40">
        <v>1</v>
      </c>
      <c r="J40">
        <v>0</v>
      </c>
      <c r="K40">
        <v>1</v>
      </c>
      <c r="O40">
        <f>ROUND(CP40,2)</f>
        <v>3034.17</v>
      </c>
      <c r="P40">
        <f>SUMIF(SmtRes!AQ49:'SmtRes'!AQ59,"=1",SmtRes!DF49:'SmtRes'!DF59)</f>
        <v>0</v>
      </c>
      <c r="Q40">
        <f>SUMIF(SmtRes!AQ49:'SmtRes'!AQ59,"=1",SmtRes!DG49:'SmtRes'!DG59)</f>
        <v>133.06</v>
      </c>
      <c r="R40">
        <f>SUMIF(SmtRes!AQ49:'SmtRes'!AQ59,"=1",SmtRes!DH49:'SmtRes'!DH59)</f>
        <v>57.94</v>
      </c>
      <c r="S40">
        <f>SUMIF(SmtRes!AQ49:'SmtRes'!AQ59,"=1",SmtRes!DI49:'SmtRes'!DI59)</f>
        <v>2843.17</v>
      </c>
      <c r="T40">
        <f t="shared" si="21"/>
        <v>0</v>
      </c>
      <c r="U40">
        <f>SUMIF(SmtRes!AQ49:'SmtRes'!AQ59,"=1",SmtRes!CV49:'SmtRes'!CV59)</f>
        <v>9.3800000000000008</v>
      </c>
      <c r="V40">
        <f>SUMIF(SmtRes!AQ49:'SmtRes'!AQ59,"=1",SmtRes!CW49:'SmtRes'!CW59)</f>
        <v>0.371</v>
      </c>
      <c r="W40">
        <f t="shared" si="22"/>
        <v>0</v>
      </c>
      <c r="X40">
        <f t="shared" si="23"/>
        <v>2814.08</v>
      </c>
      <c r="Y40">
        <f t="shared" si="24"/>
        <v>1479.57</v>
      </c>
      <c r="AA40">
        <v>41874946</v>
      </c>
      <c r="AB40">
        <f t="shared" si="25"/>
        <v>2975.44</v>
      </c>
      <c r="AC40">
        <f>ROUND((0),2)</f>
        <v>0</v>
      </c>
      <c r="AD40">
        <f>ROUND((((SUM(SmtRes!BR49:'SmtRes'!BR59))-(SUM(SmtRes!BS49:'SmtRes'!BS59)))+AE40),2)</f>
        <v>132.27000000000001</v>
      </c>
      <c r="AE40">
        <f>ROUND((SUM(SmtRes!BS49:'SmtRes'!BS59)),2)</f>
        <v>57.94</v>
      </c>
      <c r="AF40">
        <f>ROUND((SUM(SmtRes!BT49:'SmtRes'!BT59)),2)</f>
        <v>2843.17</v>
      </c>
      <c r="AG40">
        <f t="shared" si="26"/>
        <v>0</v>
      </c>
      <c r="AH40">
        <f>(SUM(SmtRes!BU49:'SmtRes'!BU59))</f>
        <v>9.379999999999999</v>
      </c>
      <c r="AI40">
        <f>(SUM(SmtRes!BV49:'SmtRes'!BV59))</f>
        <v>0.17499999999999999</v>
      </c>
      <c r="AJ40">
        <f t="shared" si="27"/>
        <v>0</v>
      </c>
      <c r="AK40">
        <v>7172.4260000000004</v>
      </c>
      <c r="AL40">
        <v>2839.0309999999999</v>
      </c>
      <c r="AM40">
        <v>188.95409999999995</v>
      </c>
      <c r="AN40">
        <v>82.766899999999993</v>
      </c>
      <c r="AO40">
        <v>4061.6740000000004</v>
      </c>
      <c r="AP40">
        <v>0</v>
      </c>
      <c r="AQ40">
        <v>13.4</v>
      </c>
      <c r="AR40">
        <v>0.25</v>
      </c>
      <c r="AS40">
        <v>0</v>
      </c>
      <c r="AT40">
        <v>97</v>
      </c>
      <c r="AU40">
        <v>51</v>
      </c>
      <c r="AV40">
        <v>1</v>
      </c>
      <c r="AW40">
        <v>1</v>
      </c>
      <c r="AZ40">
        <v>1</v>
      </c>
      <c r="BA40">
        <v>1</v>
      </c>
      <c r="BB40">
        <v>1</v>
      </c>
      <c r="BC40">
        <v>1</v>
      </c>
      <c r="BD40" t="s">
        <v>6</v>
      </c>
      <c r="BE40" t="s">
        <v>6</v>
      </c>
      <c r="BF40" t="s">
        <v>6</v>
      </c>
      <c r="BG40" t="s">
        <v>6</v>
      </c>
      <c r="BH40">
        <v>0</v>
      </c>
      <c r="BI40">
        <v>2</v>
      </c>
      <c r="BJ40" t="s">
        <v>56</v>
      </c>
      <c r="BM40">
        <v>108001</v>
      </c>
      <c r="BN40">
        <v>0</v>
      </c>
      <c r="BO40" t="s">
        <v>6</v>
      </c>
      <c r="BP40">
        <v>0</v>
      </c>
      <c r="BQ40">
        <v>3</v>
      </c>
      <c r="BR40">
        <v>0</v>
      </c>
      <c r="BS40">
        <v>1</v>
      </c>
      <c r="BT40">
        <v>1</v>
      </c>
      <c r="BU40">
        <v>1</v>
      </c>
      <c r="BV40">
        <v>1</v>
      </c>
      <c r="BW40">
        <v>1</v>
      </c>
      <c r="BX40">
        <v>1</v>
      </c>
      <c r="BY40" t="s">
        <v>6</v>
      </c>
      <c r="BZ40">
        <v>97</v>
      </c>
      <c r="CA40">
        <v>51</v>
      </c>
      <c r="CB40" t="s">
        <v>6</v>
      </c>
      <c r="CE40">
        <v>0</v>
      </c>
      <c r="CF40">
        <v>0</v>
      </c>
      <c r="CG40">
        <v>0</v>
      </c>
      <c r="CM40">
        <v>0</v>
      </c>
      <c r="CN40" t="s">
        <v>6</v>
      </c>
      <c r="CO40">
        <v>0</v>
      </c>
      <c r="CP40">
        <f>(P40+Q40+S40+R40)</f>
        <v>3034.17</v>
      </c>
      <c r="CQ40">
        <f>SUMIF(SmtRes!AQ49:'SmtRes'!AQ59,"=1",SmtRes!AA49:'SmtRes'!AA59)</f>
        <v>62805.310000000005</v>
      </c>
      <c r="CR40">
        <f>SUMIF(SmtRes!AQ49:'SmtRes'!AQ59,"=1",SmtRes!AB49:'SmtRes'!AB59)</f>
        <v>2090.5300000000002</v>
      </c>
      <c r="CS40">
        <f>SUMIF(SmtRes!AQ49:'SmtRes'!AQ59,"=1",SmtRes!AC49:'SmtRes'!AC59)</f>
        <v>979.45</v>
      </c>
      <c r="CT40">
        <f>SUMIF(SmtRes!AQ49:'SmtRes'!AQ59,"=1",SmtRes!AD49:'SmtRes'!AD59)</f>
        <v>303.11</v>
      </c>
      <c r="CU40">
        <f>AG40</f>
        <v>0</v>
      </c>
      <c r="CV40">
        <f>SUMIF(SmtRes!AQ49:'SmtRes'!AQ59,"=1",SmtRes!BU49:'SmtRes'!BU59)</f>
        <v>9.379999999999999</v>
      </c>
      <c r="CW40">
        <f>SUMIF(SmtRes!AQ49:'SmtRes'!AQ59,"=1",SmtRes!BV49:'SmtRes'!BV59)</f>
        <v>0.17499999999999999</v>
      </c>
      <c r="CX40">
        <f>AJ40</f>
        <v>0</v>
      </c>
      <c r="CY40">
        <f>(((S40+R40)*AT40)/100)</f>
        <v>2814.0766999999996</v>
      </c>
      <c r="CZ40">
        <f>(((S40+R40)*AU40)/100)</f>
        <v>1479.5661000000002</v>
      </c>
      <c r="DC40" t="s">
        <v>6</v>
      </c>
      <c r="DD40" t="s">
        <v>22</v>
      </c>
      <c r="DE40" t="s">
        <v>23</v>
      </c>
      <c r="DF40" t="s">
        <v>23</v>
      </c>
      <c r="DG40" t="s">
        <v>23</v>
      </c>
      <c r="DH40" t="s">
        <v>6</v>
      </c>
      <c r="DI40" t="s">
        <v>23</v>
      </c>
      <c r="DJ40" t="s">
        <v>23</v>
      </c>
      <c r="DK40" t="s">
        <v>6</v>
      </c>
      <c r="DL40" t="s">
        <v>6</v>
      </c>
      <c r="DM40" t="s">
        <v>6</v>
      </c>
      <c r="DN40">
        <v>0</v>
      </c>
      <c r="DO40">
        <v>0</v>
      </c>
      <c r="DP40">
        <v>1</v>
      </c>
      <c r="DQ40">
        <v>1</v>
      </c>
      <c r="DU40">
        <v>1013</v>
      </c>
      <c r="DV40" t="s">
        <v>20</v>
      </c>
      <c r="DW40" t="s">
        <v>20</v>
      </c>
      <c r="DX40">
        <v>1</v>
      </c>
      <c r="DZ40" t="s">
        <v>6</v>
      </c>
      <c r="EA40" t="s">
        <v>6</v>
      </c>
      <c r="EB40" t="s">
        <v>6</v>
      </c>
      <c r="EC40" t="s">
        <v>6</v>
      </c>
      <c r="EE40">
        <v>40604465</v>
      </c>
      <c r="EF40">
        <v>3</v>
      </c>
      <c r="EG40" t="s">
        <v>24</v>
      </c>
      <c r="EH40">
        <v>0</v>
      </c>
      <c r="EI40" t="s">
        <v>6</v>
      </c>
      <c r="EJ40">
        <v>2</v>
      </c>
      <c r="EK40">
        <v>108001</v>
      </c>
      <c r="EL40" t="s">
        <v>25</v>
      </c>
      <c r="EM40" t="s">
        <v>26</v>
      </c>
      <c r="EO40" t="s">
        <v>6</v>
      </c>
      <c r="EQ40">
        <v>0</v>
      </c>
      <c r="ER40">
        <v>0</v>
      </c>
      <c r="ES40">
        <v>0</v>
      </c>
      <c r="ET40">
        <v>0</v>
      </c>
      <c r="EU40">
        <v>0</v>
      </c>
      <c r="EV40">
        <v>0</v>
      </c>
      <c r="EW40">
        <v>13.4</v>
      </c>
      <c r="EX40">
        <v>0.25</v>
      </c>
      <c r="EY40">
        <v>0</v>
      </c>
      <c r="FQ40">
        <v>0</v>
      </c>
      <c r="FR40">
        <f t="shared" si="28"/>
        <v>0</v>
      </c>
      <c r="FS40">
        <v>0</v>
      </c>
      <c r="FX40">
        <v>97</v>
      </c>
      <c r="FY40">
        <v>51</v>
      </c>
      <c r="GA40" t="s">
        <v>6</v>
      </c>
      <c r="GD40">
        <v>1</v>
      </c>
      <c r="GF40">
        <v>999870421</v>
      </c>
      <c r="GG40">
        <v>2</v>
      </c>
      <c r="GH40">
        <v>1</v>
      </c>
      <c r="GI40">
        <v>-2</v>
      </c>
      <c r="GJ40">
        <v>0</v>
      </c>
      <c r="GK40">
        <v>0</v>
      </c>
      <c r="GL40">
        <f t="shared" si="29"/>
        <v>0</v>
      </c>
      <c r="GM40">
        <f t="shared" si="30"/>
        <v>7327.82</v>
      </c>
      <c r="GN40">
        <f t="shared" si="31"/>
        <v>0</v>
      </c>
      <c r="GO40">
        <f t="shared" si="32"/>
        <v>7327.82</v>
      </c>
      <c r="GP40">
        <f t="shared" si="33"/>
        <v>0</v>
      </c>
      <c r="GR40">
        <v>0</v>
      </c>
      <c r="GS40">
        <v>3</v>
      </c>
      <c r="GT40">
        <v>0</v>
      </c>
      <c r="GU40" t="s">
        <v>6</v>
      </c>
      <c r="GV40">
        <f t="shared" si="34"/>
        <v>0</v>
      </c>
      <c r="GW40">
        <v>1</v>
      </c>
      <c r="GX40">
        <f t="shared" si="35"/>
        <v>0</v>
      </c>
      <c r="HA40">
        <v>0</v>
      </c>
      <c r="HB40">
        <v>0</v>
      </c>
      <c r="HC40">
        <f>GV40*GW40</f>
        <v>0</v>
      </c>
      <c r="HE40" t="s">
        <v>6</v>
      </c>
      <c r="HF40" t="s">
        <v>6</v>
      </c>
      <c r="HM40" t="s">
        <v>6</v>
      </c>
      <c r="HN40" t="s">
        <v>27</v>
      </c>
      <c r="HO40" t="s">
        <v>28</v>
      </c>
      <c r="HP40" t="s">
        <v>25</v>
      </c>
      <c r="HQ40" t="s">
        <v>25</v>
      </c>
      <c r="IK40">
        <v>0</v>
      </c>
    </row>
    <row r="41" spans="1:245">
      <c r="A41">
        <v>18</v>
      </c>
      <c r="B41">
        <v>1</v>
      </c>
      <c r="C41">
        <v>59</v>
      </c>
      <c r="E41" t="s">
        <v>57</v>
      </c>
      <c r="F41" t="s">
        <v>30</v>
      </c>
      <c r="G41" t="s">
        <v>31</v>
      </c>
      <c r="H41" t="s">
        <v>32</v>
      </c>
      <c r="I41">
        <f>J41</f>
        <v>2</v>
      </c>
      <c r="J41">
        <v>2</v>
      </c>
      <c r="K41">
        <v>2</v>
      </c>
      <c r="O41">
        <f>ROUND(P41,2)</f>
        <v>81.23</v>
      </c>
      <c r="P41">
        <f>ROUND(ROUND(ROUND(SUMIF(SmtRes!AQ49:'SmtRes'!AQ59,"=1",SmtRes!CU49:'SmtRes'!CU59),2),2)*I41/100,2)</f>
        <v>81.23</v>
      </c>
      <c r="Q41">
        <f>ROUND(CR41*I41,2)</f>
        <v>0</v>
      </c>
      <c r="R41">
        <f>ROUND(CS41*I41,2)</f>
        <v>0</v>
      </c>
      <c r="S41">
        <f>ROUND(CT41*I41,2)</f>
        <v>0</v>
      </c>
      <c r="T41">
        <f t="shared" si="21"/>
        <v>0</v>
      </c>
      <c r="U41">
        <f>CV41*I41</f>
        <v>0</v>
      </c>
      <c r="V41">
        <f>CW41*I41</f>
        <v>0</v>
      </c>
      <c r="W41">
        <f t="shared" si="22"/>
        <v>0</v>
      </c>
      <c r="X41">
        <f t="shared" si="23"/>
        <v>0</v>
      </c>
      <c r="Y41">
        <f t="shared" si="24"/>
        <v>0</v>
      </c>
      <c r="AA41">
        <v>41874946</v>
      </c>
      <c r="AB41">
        <f t="shared" si="25"/>
        <v>0</v>
      </c>
      <c r="AC41">
        <f>ROUND((ES41),2)</f>
        <v>0</v>
      </c>
      <c r="AD41">
        <f>ROUND((((ET41)-(EU41))+AE41),2)</f>
        <v>0</v>
      </c>
      <c r="AE41">
        <f>ROUND((EU41),2)</f>
        <v>0</v>
      </c>
      <c r="AF41">
        <f>ROUND((EV41),2)</f>
        <v>0</v>
      </c>
      <c r="AG41">
        <f t="shared" si="26"/>
        <v>0</v>
      </c>
      <c r="AH41">
        <f>(EW41)</f>
        <v>0</v>
      </c>
      <c r="AI41">
        <f>(EX41)</f>
        <v>0</v>
      </c>
      <c r="AJ41">
        <f t="shared" si="27"/>
        <v>0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1</v>
      </c>
      <c r="AW41">
        <v>1</v>
      </c>
      <c r="AZ41">
        <v>1</v>
      </c>
      <c r="BA41">
        <v>1</v>
      </c>
      <c r="BB41">
        <v>1</v>
      </c>
      <c r="BC41">
        <v>1</v>
      </c>
      <c r="BD41" t="s">
        <v>6</v>
      </c>
      <c r="BE41" t="s">
        <v>6</v>
      </c>
      <c r="BF41" t="s">
        <v>6</v>
      </c>
      <c r="BG41" t="s">
        <v>6</v>
      </c>
      <c r="BH41">
        <v>3</v>
      </c>
      <c r="BI41">
        <v>4</v>
      </c>
      <c r="BJ41" t="s">
        <v>6</v>
      </c>
      <c r="BM41">
        <v>0</v>
      </c>
      <c r="BN41">
        <v>0</v>
      </c>
      <c r="BO41" t="s">
        <v>6</v>
      </c>
      <c r="BP41">
        <v>0</v>
      </c>
      <c r="BQ41">
        <v>16</v>
      </c>
      <c r="BR41">
        <v>0</v>
      </c>
      <c r="BS41">
        <v>1</v>
      </c>
      <c r="BT41">
        <v>1</v>
      </c>
      <c r="BU41">
        <v>1</v>
      </c>
      <c r="BV41">
        <v>1</v>
      </c>
      <c r="BW41">
        <v>1</v>
      </c>
      <c r="BX41">
        <v>1</v>
      </c>
      <c r="BY41" t="s">
        <v>6</v>
      </c>
      <c r="BZ41">
        <v>0</v>
      </c>
      <c r="CA41">
        <v>0</v>
      </c>
      <c r="CB41" t="s">
        <v>6</v>
      </c>
      <c r="CE41">
        <v>0</v>
      </c>
      <c r="CF41">
        <v>0</v>
      </c>
      <c r="CG41">
        <v>0</v>
      </c>
      <c r="CM41">
        <v>0</v>
      </c>
      <c r="CN41" t="s">
        <v>6</v>
      </c>
      <c r="CO41">
        <v>0</v>
      </c>
      <c r="CP41">
        <f>0</f>
        <v>0</v>
      </c>
      <c r="CQ41">
        <f>0</f>
        <v>0</v>
      </c>
      <c r="CR41">
        <f>0</f>
        <v>0</v>
      </c>
      <c r="CS41">
        <f>0</f>
        <v>0</v>
      </c>
      <c r="CT41">
        <f>0</f>
        <v>0</v>
      </c>
      <c r="CU41">
        <f>0</f>
        <v>0</v>
      </c>
      <c r="CV41">
        <f>0</f>
        <v>0</v>
      </c>
      <c r="CW41">
        <f>0</f>
        <v>0</v>
      </c>
      <c r="CX41">
        <f>0</f>
        <v>0</v>
      </c>
      <c r="CY41">
        <f>0</f>
        <v>0</v>
      </c>
      <c r="CZ41">
        <f>0</f>
        <v>0</v>
      </c>
      <c r="DC41" t="s">
        <v>6</v>
      </c>
      <c r="DD41" t="s">
        <v>6</v>
      </c>
      <c r="DE41" t="s">
        <v>6</v>
      </c>
      <c r="DF41" t="s">
        <v>6</v>
      </c>
      <c r="DG41" t="s">
        <v>6</v>
      </c>
      <c r="DH41" t="s">
        <v>6</v>
      </c>
      <c r="DI41" t="s">
        <v>6</v>
      </c>
      <c r="DJ41" t="s">
        <v>6</v>
      </c>
      <c r="DK41" t="s">
        <v>6</v>
      </c>
      <c r="DL41" t="s">
        <v>6</v>
      </c>
      <c r="DM41" t="s">
        <v>6</v>
      </c>
      <c r="DN41">
        <v>0</v>
      </c>
      <c r="DO41">
        <v>0</v>
      </c>
      <c r="DP41">
        <v>1</v>
      </c>
      <c r="DQ41">
        <v>1</v>
      </c>
      <c r="DU41">
        <v>1013</v>
      </c>
      <c r="DV41" t="s">
        <v>32</v>
      </c>
      <c r="DW41" t="s">
        <v>32</v>
      </c>
      <c r="DX41">
        <v>1</v>
      </c>
      <c r="DZ41" t="s">
        <v>6</v>
      </c>
      <c r="EA41" t="s">
        <v>6</v>
      </c>
      <c r="EB41" t="s">
        <v>6</v>
      </c>
      <c r="EC41" t="s">
        <v>6</v>
      </c>
      <c r="EE41">
        <v>40604523</v>
      </c>
      <c r="EF41">
        <v>16</v>
      </c>
      <c r="EG41" t="s">
        <v>33</v>
      </c>
      <c r="EH41">
        <v>0</v>
      </c>
      <c r="EI41" t="s">
        <v>6</v>
      </c>
      <c r="EJ41">
        <v>4</v>
      </c>
      <c r="EK41">
        <v>0</v>
      </c>
      <c r="EL41" t="s">
        <v>34</v>
      </c>
      <c r="EM41" t="s">
        <v>35</v>
      </c>
      <c r="EO41" t="s">
        <v>6</v>
      </c>
      <c r="EQ41">
        <v>0</v>
      </c>
      <c r="ER41">
        <v>0</v>
      </c>
      <c r="ES41">
        <v>0</v>
      </c>
      <c r="ET41">
        <v>0</v>
      </c>
      <c r="EU41">
        <v>0</v>
      </c>
      <c r="EV41">
        <v>0</v>
      </c>
      <c r="EW41">
        <v>0</v>
      </c>
      <c r="EX41">
        <v>0</v>
      </c>
      <c r="FQ41">
        <v>0</v>
      </c>
      <c r="FR41">
        <f t="shared" si="28"/>
        <v>0</v>
      </c>
      <c r="FS41">
        <v>0</v>
      </c>
      <c r="FX41">
        <v>0</v>
      </c>
      <c r="FY41">
        <v>0</v>
      </c>
      <c r="GA41" t="s">
        <v>6</v>
      </c>
      <c r="GD41">
        <v>1</v>
      </c>
      <c r="GF41">
        <v>274903907</v>
      </c>
      <c r="GG41">
        <v>2</v>
      </c>
      <c r="GH41">
        <v>1</v>
      </c>
      <c r="GI41">
        <v>-2</v>
      </c>
      <c r="GJ41">
        <v>0</v>
      </c>
      <c r="GK41">
        <v>0</v>
      </c>
      <c r="GL41">
        <f t="shared" si="29"/>
        <v>0</v>
      </c>
      <c r="GM41">
        <f t="shared" si="30"/>
        <v>81.23</v>
      </c>
      <c r="GN41">
        <f t="shared" si="31"/>
        <v>0</v>
      </c>
      <c r="GO41">
        <f t="shared" si="32"/>
        <v>0</v>
      </c>
      <c r="GP41">
        <f t="shared" si="33"/>
        <v>81.23</v>
      </c>
      <c r="GR41">
        <v>0</v>
      </c>
      <c r="GS41">
        <v>3</v>
      </c>
      <c r="GT41">
        <v>0</v>
      </c>
      <c r="GU41" t="s">
        <v>6</v>
      </c>
      <c r="GV41">
        <f t="shared" si="34"/>
        <v>0</v>
      </c>
      <c r="GW41">
        <v>1</v>
      </c>
      <c r="GX41">
        <f t="shared" si="35"/>
        <v>0</v>
      </c>
      <c r="HA41">
        <v>0</v>
      </c>
      <c r="HB41">
        <v>0</v>
      </c>
      <c r="HC41">
        <f>0</f>
        <v>0</v>
      </c>
      <c r="HE41" t="s">
        <v>6</v>
      </c>
      <c r="HF41" t="s">
        <v>6</v>
      </c>
      <c r="HM41" t="s">
        <v>6</v>
      </c>
      <c r="HN41" t="s">
        <v>6</v>
      </c>
      <c r="HO41" t="s">
        <v>6</v>
      </c>
      <c r="HP41" t="s">
        <v>6</v>
      </c>
      <c r="HQ41" t="s">
        <v>6</v>
      </c>
      <c r="IK41">
        <v>0</v>
      </c>
    </row>
    <row r="42" spans="1:245">
      <c r="A42">
        <v>17</v>
      </c>
      <c r="B42">
        <v>1</v>
      </c>
      <c r="C42">
        <f>ROW(SmtRes!A70)</f>
        <v>70</v>
      </c>
      <c r="D42">
        <f>ROW(EtalonRes!A70)</f>
        <v>70</v>
      </c>
      <c r="E42" t="s">
        <v>58</v>
      </c>
      <c r="F42" t="s">
        <v>54</v>
      </c>
      <c r="G42" t="s">
        <v>55</v>
      </c>
      <c r="H42" t="s">
        <v>20</v>
      </c>
      <c r="I42">
        <v>1</v>
      </c>
      <c r="J42">
        <v>0</v>
      </c>
      <c r="K42">
        <v>1</v>
      </c>
      <c r="O42">
        <f>ROUND(CP42,2)</f>
        <v>7017.38</v>
      </c>
      <c r="P42">
        <f>SUMIF(SmtRes!AQ60:'SmtRes'!AQ70,"=1",SmtRes!DF60:'SmtRes'!DF70)</f>
        <v>2682.86</v>
      </c>
      <c r="Q42">
        <f>SUMIF(SmtRes!AQ60:'SmtRes'!AQ70,"=1",SmtRes!DG60:'SmtRes'!DG70)</f>
        <v>190.09</v>
      </c>
      <c r="R42">
        <f>SUMIF(SmtRes!AQ60:'SmtRes'!AQ70,"=1",SmtRes!DH60:'SmtRes'!DH70)</f>
        <v>82.76</v>
      </c>
      <c r="S42">
        <f>SUMIF(SmtRes!AQ60:'SmtRes'!AQ70,"=1",SmtRes!DI60:'SmtRes'!DI70)</f>
        <v>4061.67</v>
      </c>
      <c r="T42">
        <f t="shared" si="21"/>
        <v>0</v>
      </c>
      <c r="U42">
        <f>SUMIF(SmtRes!AQ60:'SmtRes'!AQ70,"=1",SmtRes!CV60:'SmtRes'!CV70)</f>
        <v>13.4</v>
      </c>
      <c r="V42">
        <f>SUMIF(SmtRes!AQ60:'SmtRes'!AQ70,"=1",SmtRes!CW60:'SmtRes'!CW70)</f>
        <v>0.53</v>
      </c>
      <c r="W42">
        <f t="shared" si="22"/>
        <v>0</v>
      </c>
      <c r="X42">
        <f t="shared" si="23"/>
        <v>4020.1</v>
      </c>
      <c r="Y42">
        <f t="shared" si="24"/>
        <v>2113.66</v>
      </c>
      <c r="AA42">
        <v>41874946</v>
      </c>
      <c r="AB42">
        <f t="shared" si="25"/>
        <v>7089.66</v>
      </c>
      <c r="AC42">
        <f>ROUND((SUM(SmtRes!BQ60:'SmtRes'!BQ70)),2)</f>
        <v>2839.03</v>
      </c>
      <c r="AD42">
        <f>ROUND((((SUM(SmtRes!BR60:'SmtRes'!BR70))-(SUM(SmtRes!BS60:'SmtRes'!BS70)))+AE42),2)</f>
        <v>188.96</v>
      </c>
      <c r="AE42">
        <f>ROUND((SUM(SmtRes!BS60:'SmtRes'!BS70)),2)</f>
        <v>82.77</v>
      </c>
      <c r="AF42">
        <f>ROUND((SUM(SmtRes!BT60:'SmtRes'!BT70)),2)</f>
        <v>4061.67</v>
      </c>
      <c r="AG42">
        <f t="shared" si="26"/>
        <v>0</v>
      </c>
      <c r="AH42">
        <f>(SUM(SmtRes!BU60:'SmtRes'!BU70))</f>
        <v>13.4</v>
      </c>
      <c r="AI42">
        <f>(SUM(SmtRes!BV60:'SmtRes'!BV70))</f>
        <v>0.25</v>
      </c>
      <c r="AJ42">
        <f t="shared" si="27"/>
        <v>0</v>
      </c>
      <c r="AK42">
        <v>7172.4260000000004</v>
      </c>
      <c r="AL42">
        <v>2839.0309999999999</v>
      </c>
      <c r="AM42">
        <v>188.95409999999995</v>
      </c>
      <c r="AN42">
        <v>82.766899999999993</v>
      </c>
      <c r="AO42">
        <v>4061.6740000000004</v>
      </c>
      <c r="AP42">
        <v>0</v>
      </c>
      <c r="AQ42">
        <v>13.4</v>
      </c>
      <c r="AR42">
        <v>0.25</v>
      </c>
      <c r="AS42">
        <v>0</v>
      </c>
      <c r="AT42">
        <v>97</v>
      </c>
      <c r="AU42">
        <v>51</v>
      </c>
      <c r="AV42">
        <v>1</v>
      </c>
      <c r="AW42">
        <v>1</v>
      </c>
      <c r="AZ42">
        <v>1</v>
      </c>
      <c r="BA42">
        <v>1</v>
      </c>
      <c r="BB42">
        <v>1</v>
      </c>
      <c r="BC42">
        <v>1</v>
      </c>
      <c r="BD42" t="s">
        <v>6</v>
      </c>
      <c r="BE42" t="s">
        <v>6</v>
      </c>
      <c r="BF42" t="s">
        <v>6</v>
      </c>
      <c r="BG42" t="s">
        <v>6</v>
      </c>
      <c r="BH42">
        <v>0</v>
      </c>
      <c r="BI42">
        <v>2</v>
      </c>
      <c r="BJ42" t="s">
        <v>56</v>
      </c>
      <c r="BM42">
        <v>108001</v>
      </c>
      <c r="BN42">
        <v>0</v>
      </c>
      <c r="BO42" t="s">
        <v>6</v>
      </c>
      <c r="BP42">
        <v>0</v>
      </c>
      <c r="BQ42">
        <v>3</v>
      </c>
      <c r="BR42">
        <v>0</v>
      </c>
      <c r="BS42">
        <v>1</v>
      </c>
      <c r="BT42">
        <v>1</v>
      </c>
      <c r="BU42">
        <v>1</v>
      </c>
      <c r="BV42">
        <v>1</v>
      </c>
      <c r="BW42">
        <v>1</v>
      </c>
      <c r="BX42">
        <v>1</v>
      </c>
      <c r="BY42" t="s">
        <v>6</v>
      </c>
      <c r="BZ42">
        <v>97</v>
      </c>
      <c r="CA42">
        <v>51</v>
      </c>
      <c r="CB42" t="s">
        <v>6</v>
      </c>
      <c r="CE42">
        <v>0</v>
      </c>
      <c r="CF42">
        <v>0</v>
      </c>
      <c r="CG42">
        <v>0</v>
      </c>
      <c r="CM42">
        <v>0</v>
      </c>
      <c r="CN42" t="s">
        <v>6</v>
      </c>
      <c r="CO42">
        <v>0</v>
      </c>
      <c r="CP42">
        <f>(P42+Q42+S42+R42)</f>
        <v>7017.380000000001</v>
      </c>
      <c r="CQ42">
        <f>SUMIF(SmtRes!AQ60:'SmtRes'!AQ70,"=1",SmtRes!AA60:'SmtRes'!AA70)</f>
        <v>62805.310000000005</v>
      </c>
      <c r="CR42">
        <f>SUMIF(SmtRes!AQ60:'SmtRes'!AQ70,"=1",SmtRes!AB60:'SmtRes'!AB70)</f>
        <v>2090.5300000000002</v>
      </c>
      <c r="CS42">
        <f>SUMIF(SmtRes!AQ60:'SmtRes'!AQ70,"=1",SmtRes!AC60:'SmtRes'!AC70)</f>
        <v>979.45</v>
      </c>
      <c r="CT42">
        <f>SUMIF(SmtRes!AQ60:'SmtRes'!AQ70,"=1",SmtRes!AD60:'SmtRes'!AD70)</f>
        <v>303.11</v>
      </c>
      <c r="CU42">
        <f>AG42</f>
        <v>0</v>
      </c>
      <c r="CV42">
        <f>SUMIF(SmtRes!AQ60:'SmtRes'!AQ70,"=1",SmtRes!BU60:'SmtRes'!BU70)</f>
        <v>13.4</v>
      </c>
      <c r="CW42">
        <f>SUMIF(SmtRes!AQ60:'SmtRes'!AQ70,"=1",SmtRes!BV60:'SmtRes'!BV70)</f>
        <v>0.25</v>
      </c>
      <c r="CX42">
        <f>AJ42</f>
        <v>0</v>
      </c>
      <c r="CY42">
        <f>(((S42+R42)*AT42)/100)</f>
        <v>4020.0971000000004</v>
      </c>
      <c r="CZ42">
        <f>(((S42+R42)*AU42)/100)</f>
        <v>2113.6593000000003</v>
      </c>
      <c r="DC42" t="s">
        <v>6</v>
      </c>
      <c r="DD42" t="s">
        <v>6</v>
      </c>
      <c r="DE42" t="s">
        <v>6</v>
      </c>
      <c r="DF42" t="s">
        <v>6</v>
      </c>
      <c r="DG42" t="s">
        <v>6</v>
      </c>
      <c r="DH42" t="s">
        <v>6</v>
      </c>
      <c r="DI42" t="s">
        <v>6</v>
      </c>
      <c r="DJ42" t="s">
        <v>6</v>
      </c>
      <c r="DK42" t="s">
        <v>6</v>
      </c>
      <c r="DL42" t="s">
        <v>6</v>
      </c>
      <c r="DM42" t="s">
        <v>6</v>
      </c>
      <c r="DN42">
        <v>0</v>
      </c>
      <c r="DO42">
        <v>0</v>
      </c>
      <c r="DP42">
        <v>1</v>
      </c>
      <c r="DQ42">
        <v>1</v>
      </c>
      <c r="DU42">
        <v>1013</v>
      </c>
      <c r="DV42" t="s">
        <v>20</v>
      </c>
      <c r="DW42" t="s">
        <v>20</v>
      </c>
      <c r="DX42">
        <v>1</v>
      </c>
      <c r="DZ42" t="s">
        <v>6</v>
      </c>
      <c r="EA42" t="s">
        <v>6</v>
      </c>
      <c r="EB42" t="s">
        <v>6</v>
      </c>
      <c r="EC42" t="s">
        <v>6</v>
      </c>
      <c r="EE42">
        <v>40604465</v>
      </c>
      <c r="EF42">
        <v>3</v>
      </c>
      <c r="EG42" t="s">
        <v>24</v>
      </c>
      <c r="EH42">
        <v>0</v>
      </c>
      <c r="EI42" t="s">
        <v>6</v>
      </c>
      <c r="EJ42">
        <v>2</v>
      </c>
      <c r="EK42">
        <v>108001</v>
      </c>
      <c r="EL42" t="s">
        <v>25</v>
      </c>
      <c r="EM42" t="s">
        <v>26</v>
      </c>
      <c r="EO42" t="s">
        <v>6</v>
      </c>
      <c r="EQ42">
        <v>0</v>
      </c>
      <c r="ER42">
        <v>0</v>
      </c>
      <c r="ES42">
        <v>0</v>
      </c>
      <c r="ET42">
        <v>0</v>
      </c>
      <c r="EU42">
        <v>0</v>
      </c>
      <c r="EV42">
        <v>0</v>
      </c>
      <c r="EW42">
        <v>13.4</v>
      </c>
      <c r="EX42">
        <v>0.25</v>
      </c>
      <c r="EY42">
        <v>0</v>
      </c>
      <c r="FQ42">
        <v>0</v>
      </c>
      <c r="FR42">
        <f t="shared" si="28"/>
        <v>0</v>
      </c>
      <c r="FS42">
        <v>0</v>
      </c>
      <c r="FX42">
        <v>97</v>
      </c>
      <c r="FY42">
        <v>51</v>
      </c>
      <c r="GA42" t="s">
        <v>6</v>
      </c>
      <c r="GD42">
        <v>1</v>
      </c>
      <c r="GF42">
        <v>999870421</v>
      </c>
      <c r="GG42">
        <v>2</v>
      </c>
      <c r="GH42">
        <v>1</v>
      </c>
      <c r="GI42">
        <v>-2</v>
      </c>
      <c r="GJ42">
        <v>0</v>
      </c>
      <c r="GK42">
        <v>0</v>
      </c>
      <c r="GL42">
        <f t="shared" si="29"/>
        <v>0</v>
      </c>
      <c r="GM42">
        <f t="shared" si="30"/>
        <v>13151.14</v>
      </c>
      <c r="GN42">
        <f t="shared" si="31"/>
        <v>0</v>
      </c>
      <c r="GO42">
        <f t="shared" si="32"/>
        <v>13151.14</v>
      </c>
      <c r="GP42">
        <f t="shared" si="33"/>
        <v>0</v>
      </c>
      <c r="GR42">
        <v>0</v>
      </c>
      <c r="GS42">
        <v>3</v>
      </c>
      <c r="GT42">
        <v>0</v>
      </c>
      <c r="GU42" t="s">
        <v>6</v>
      </c>
      <c r="GV42">
        <f t="shared" si="34"/>
        <v>0</v>
      </c>
      <c r="GW42">
        <v>1</v>
      </c>
      <c r="GX42">
        <f t="shared" si="35"/>
        <v>0</v>
      </c>
      <c r="HA42">
        <v>0</v>
      </c>
      <c r="HB42">
        <v>0</v>
      </c>
      <c r="HC42">
        <f>GV42*GW42</f>
        <v>0</v>
      </c>
      <c r="HE42" t="s">
        <v>6</v>
      </c>
      <c r="HF42" t="s">
        <v>6</v>
      </c>
      <c r="HM42" t="s">
        <v>6</v>
      </c>
      <c r="HN42" t="s">
        <v>27</v>
      </c>
      <c r="HO42" t="s">
        <v>28</v>
      </c>
      <c r="HP42" t="s">
        <v>25</v>
      </c>
      <c r="HQ42" t="s">
        <v>25</v>
      </c>
      <c r="IK42">
        <v>0</v>
      </c>
    </row>
    <row r="43" spans="1:245">
      <c r="A43">
        <v>18</v>
      </c>
      <c r="B43">
        <v>1</v>
      </c>
      <c r="C43">
        <v>70</v>
      </c>
      <c r="E43" t="s">
        <v>59</v>
      </c>
      <c r="F43" t="s">
        <v>30</v>
      </c>
      <c r="G43" t="s">
        <v>31</v>
      </c>
      <c r="H43" t="s">
        <v>32</v>
      </c>
      <c r="I43">
        <f>J43</f>
        <v>2</v>
      </c>
      <c r="J43">
        <v>2</v>
      </c>
      <c r="K43">
        <v>2</v>
      </c>
      <c r="O43">
        <f>ROUND(P43,2)</f>
        <v>81.23</v>
      </c>
      <c r="P43">
        <f>ROUND(ROUND(ROUND(SUMIF(SmtRes!AQ60:'SmtRes'!AQ70,"=1",SmtRes!CU60:'SmtRes'!CU70),2),2)*I43/100,2)</f>
        <v>81.23</v>
      </c>
      <c r="Q43">
        <f>ROUND(CR43*I43,2)</f>
        <v>0</v>
      </c>
      <c r="R43">
        <f>ROUND(CS43*I43,2)</f>
        <v>0</v>
      </c>
      <c r="S43">
        <f>ROUND(CT43*I43,2)</f>
        <v>0</v>
      </c>
      <c r="T43">
        <f t="shared" si="21"/>
        <v>0</v>
      </c>
      <c r="U43">
        <f>CV43*I43</f>
        <v>0</v>
      </c>
      <c r="V43">
        <f>CW43*I43</f>
        <v>0</v>
      </c>
      <c r="W43">
        <f t="shared" si="22"/>
        <v>0</v>
      </c>
      <c r="X43">
        <f t="shared" si="23"/>
        <v>0</v>
      </c>
      <c r="Y43">
        <f t="shared" si="24"/>
        <v>0</v>
      </c>
      <c r="AA43">
        <v>41874946</v>
      </c>
      <c r="AB43">
        <f t="shared" si="25"/>
        <v>0</v>
      </c>
      <c r="AC43">
        <f>ROUND((ES43),2)</f>
        <v>0</v>
      </c>
      <c r="AD43">
        <f>ROUND((((ET43)-(EU43))+AE43),2)</f>
        <v>0</v>
      </c>
      <c r="AE43">
        <f>ROUND((EU43),2)</f>
        <v>0</v>
      </c>
      <c r="AF43">
        <f>ROUND((EV43),2)</f>
        <v>0</v>
      </c>
      <c r="AG43">
        <f t="shared" si="26"/>
        <v>0</v>
      </c>
      <c r="AH43">
        <f>(EW43)</f>
        <v>0</v>
      </c>
      <c r="AI43">
        <f>(EX43)</f>
        <v>0</v>
      </c>
      <c r="AJ43">
        <f t="shared" si="27"/>
        <v>0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  <c r="AS43">
        <v>0</v>
      </c>
      <c r="AT43">
        <v>0</v>
      </c>
      <c r="AU43">
        <v>0</v>
      </c>
      <c r="AV43">
        <v>1</v>
      </c>
      <c r="AW43">
        <v>1</v>
      </c>
      <c r="AZ43">
        <v>1</v>
      </c>
      <c r="BA43">
        <v>1</v>
      </c>
      <c r="BB43">
        <v>1</v>
      </c>
      <c r="BC43">
        <v>1</v>
      </c>
      <c r="BD43" t="s">
        <v>6</v>
      </c>
      <c r="BE43" t="s">
        <v>6</v>
      </c>
      <c r="BF43" t="s">
        <v>6</v>
      </c>
      <c r="BG43" t="s">
        <v>6</v>
      </c>
      <c r="BH43">
        <v>3</v>
      </c>
      <c r="BI43">
        <v>4</v>
      </c>
      <c r="BJ43" t="s">
        <v>6</v>
      </c>
      <c r="BM43">
        <v>0</v>
      </c>
      <c r="BN43">
        <v>0</v>
      </c>
      <c r="BO43" t="s">
        <v>6</v>
      </c>
      <c r="BP43">
        <v>0</v>
      </c>
      <c r="BQ43">
        <v>16</v>
      </c>
      <c r="BR43">
        <v>0</v>
      </c>
      <c r="BS43">
        <v>1</v>
      </c>
      <c r="BT43">
        <v>1</v>
      </c>
      <c r="BU43">
        <v>1</v>
      </c>
      <c r="BV43">
        <v>1</v>
      </c>
      <c r="BW43">
        <v>1</v>
      </c>
      <c r="BX43">
        <v>1</v>
      </c>
      <c r="BY43" t="s">
        <v>6</v>
      </c>
      <c r="BZ43">
        <v>0</v>
      </c>
      <c r="CA43">
        <v>0</v>
      </c>
      <c r="CB43" t="s">
        <v>6</v>
      </c>
      <c r="CE43">
        <v>0</v>
      </c>
      <c r="CF43">
        <v>0</v>
      </c>
      <c r="CG43">
        <v>0</v>
      </c>
      <c r="CM43">
        <v>0</v>
      </c>
      <c r="CN43" t="s">
        <v>6</v>
      </c>
      <c r="CO43">
        <v>0</v>
      </c>
      <c r="CP43">
        <f>0</f>
        <v>0</v>
      </c>
      <c r="CQ43">
        <f>0</f>
        <v>0</v>
      </c>
      <c r="CR43">
        <f>0</f>
        <v>0</v>
      </c>
      <c r="CS43">
        <f>0</f>
        <v>0</v>
      </c>
      <c r="CT43">
        <f>0</f>
        <v>0</v>
      </c>
      <c r="CU43">
        <f>0</f>
        <v>0</v>
      </c>
      <c r="CV43">
        <f>0</f>
        <v>0</v>
      </c>
      <c r="CW43">
        <f>0</f>
        <v>0</v>
      </c>
      <c r="CX43">
        <f>0</f>
        <v>0</v>
      </c>
      <c r="CY43">
        <f>0</f>
        <v>0</v>
      </c>
      <c r="CZ43">
        <f>0</f>
        <v>0</v>
      </c>
      <c r="DC43" t="s">
        <v>6</v>
      </c>
      <c r="DD43" t="s">
        <v>6</v>
      </c>
      <c r="DE43" t="s">
        <v>6</v>
      </c>
      <c r="DF43" t="s">
        <v>6</v>
      </c>
      <c r="DG43" t="s">
        <v>6</v>
      </c>
      <c r="DH43" t="s">
        <v>6</v>
      </c>
      <c r="DI43" t="s">
        <v>6</v>
      </c>
      <c r="DJ43" t="s">
        <v>6</v>
      </c>
      <c r="DK43" t="s">
        <v>6</v>
      </c>
      <c r="DL43" t="s">
        <v>6</v>
      </c>
      <c r="DM43" t="s">
        <v>6</v>
      </c>
      <c r="DN43">
        <v>0</v>
      </c>
      <c r="DO43">
        <v>0</v>
      </c>
      <c r="DP43">
        <v>1</v>
      </c>
      <c r="DQ43">
        <v>1</v>
      </c>
      <c r="DU43">
        <v>1013</v>
      </c>
      <c r="DV43" t="s">
        <v>32</v>
      </c>
      <c r="DW43" t="s">
        <v>32</v>
      </c>
      <c r="DX43">
        <v>1</v>
      </c>
      <c r="DZ43" t="s">
        <v>6</v>
      </c>
      <c r="EA43" t="s">
        <v>6</v>
      </c>
      <c r="EB43" t="s">
        <v>6</v>
      </c>
      <c r="EC43" t="s">
        <v>6</v>
      </c>
      <c r="EE43">
        <v>40604523</v>
      </c>
      <c r="EF43">
        <v>16</v>
      </c>
      <c r="EG43" t="s">
        <v>33</v>
      </c>
      <c r="EH43">
        <v>0</v>
      </c>
      <c r="EI43" t="s">
        <v>6</v>
      </c>
      <c r="EJ43">
        <v>4</v>
      </c>
      <c r="EK43">
        <v>0</v>
      </c>
      <c r="EL43" t="s">
        <v>34</v>
      </c>
      <c r="EM43" t="s">
        <v>35</v>
      </c>
      <c r="EO43" t="s">
        <v>6</v>
      </c>
      <c r="EQ43">
        <v>0</v>
      </c>
      <c r="ER43">
        <v>0</v>
      </c>
      <c r="ES43">
        <v>0</v>
      </c>
      <c r="ET43">
        <v>0</v>
      </c>
      <c r="EU43">
        <v>0</v>
      </c>
      <c r="EV43">
        <v>0</v>
      </c>
      <c r="EW43">
        <v>0</v>
      </c>
      <c r="EX43">
        <v>0</v>
      </c>
      <c r="FQ43">
        <v>0</v>
      </c>
      <c r="FR43">
        <f t="shared" si="28"/>
        <v>0</v>
      </c>
      <c r="FS43">
        <v>0</v>
      </c>
      <c r="FX43">
        <v>0</v>
      </c>
      <c r="FY43">
        <v>0</v>
      </c>
      <c r="GA43" t="s">
        <v>6</v>
      </c>
      <c r="GD43">
        <v>1</v>
      </c>
      <c r="GF43">
        <v>274903907</v>
      </c>
      <c r="GG43">
        <v>2</v>
      </c>
      <c r="GH43">
        <v>1</v>
      </c>
      <c r="GI43">
        <v>-2</v>
      </c>
      <c r="GJ43">
        <v>0</v>
      </c>
      <c r="GK43">
        <v>0</v>
      </c>
      <c r="GL43">
        <f t="shared" si="29"/>
        <v>0</v>
      </c>
      <c r="GM43">
        <f t="shared" si="30"/>
        <v>81.23</v>
      </c>
      <c r="GN43">
        <f t="shared" si="31"/>
        <v>0</v>
      </c>
      <c r="GO43">
        <f t="shared" si="32"/>
        <v>0</v>
      </c>
      <c r="GP43">
        <f t="shared" si="33"/>
        <v>81.23</v>
      </c>
      <c r="GR43">
        <v>0</v>
      </c>
      <c r="GS43">
        <v>3</v>
      </c>
      <c r="GT43">
        <v>0</v>
      </c>
      <c r="GU43" t="s">
        <v>6</v>
      </c>
      <c r="GV43">
        <f t="shared" si="34"/>
        <v>0</v>
      </c>
      <c r="GW43">
        <v>1</v>
      </c>
      <c r="GX43">
        <f t="shared" si="35"/>
        <v>0</v>
      </c>
      <c r="HA43">
        <v>0</v>
      </c>
      <c r="HB43">
        <v>0</v>
      </c>
      <c r="HC43">
        <f>0</f>
        <v>0</v>
      </c>
      <c r="HE43" t="s">
        <v>6</v>
      </c>
      <c r="HF43" t="s">
        <v>6</v>
      </c>
      <c r="HM43" t="s">
        <v>6</v>
      </c>
      <c r="HN43" t="s">
        <v>6</v>
      </c>
      <c r="HO43" t="s">
        <v>6</v>
      </c>
      <c r="HP43" t="s">
        <v>6</v>
      </c>
      <c r="HQ43" t="s">
        <v>6</v>
      </c>
      <c r="IK43">
        <v>0</v>
      </c>
    </row>
    <row r="44" spans="1:245">
      <c r="A44">
        <v>17</v>
      </c>
      <c r="B44">
        <v>1</v>
      </c>
      <c r="C44">
        <f>ROW(SmtRes!A78)</f>
        <v>78</v>
      </c>
      <c r="D44">
        <f>ROW(EtalonRes!A78)</f>
        <v>78</v>
      </c>
      <c r="E44" t="s">
        <v>60</v>
      </c>
      <c r="F44" t="s">
        <v>61</v>
      </c>
      <c r="G44" t="s">
        <v>62</v>
      </c>
      <c r="H44" t="s">
        <v>20</v>
      </c>
      <c r="I44">
        <v>1</v>
      </c>
      <c r="J44">
        <v>0</v>
      </c>
      <c r="K44">
        <v>1</v>
      </c>
      <c r="O44">
        <f>ROUND(CP44,2)</f>
        <v>951.32</v>
      </c>
      <c r="P44">
        <f>SUMIF(SmtRes!AQ71:'SmtRes'!AQ78,"=1",SmtRes!DF71:'SmtRes'!DF78)</f>
        <v>0</v>
      </c>
      <c r="Q44">
        <f>SUMIF(SmtRes!AQ71:'SmtRes'!AQ78,"=1",SmtRes!DG71:'SmtRes'!DG78)</f>
        <v>101.06</v>
      </c>
      <c r="R44">
        <f>SUMIF(SmtRes!AQ71:'SmtRes'!AQ78,"=1",SmtRes!DH71:'SmtRes'!DH78)</f>
        <v>46.11</v>
      </c>
      <c r="S44">
        <f>SUMIF(SmtRes!AQ71:'SmtRes'!AQ78,"=1",SmtRes!DI71:'SmtRes'!DI78)</f>
        <v>804.15</v>
      </c>
      <c r="T44">
        <f t="shared" si="21"/>
        <v>0</v>
      </c>
      <c r="U44">
        <f>SUMIF(SmtRes!AQ71:'SmtRes'!AQ78,"=1",SmtRes!CV71:'SmtRes'!CV78)</f>
        <v>2.653</v>
      </c>
      <c r="V44">
        <f>SUMIF(SmtRes!AQ71:'SmtRes'!AQ78,"=1",SmtRes!CW71:'SmtRes'!CW78)</f>
        <v>0.14000000000000001</v>
      </c>
      <c r="W44">
        <f t="shared" si="22"/>
        <v>0</v>
      </c>
      <c r="X44">
        <f t="shared" si="23"/>
        <v>824.75</v>
      </c>
      <c r="Y44">
        <f t="shared" si="24"/>
        <v>433.63</v>
      </c>
      <c r="AA44">
        <v>41874946</v>
      </c>
      <c r="AB44">
        <f t="shared" si="25"/>
        <v>904.53</v>
      </c>
      <c r="AC44">
        <f>ROUND((0),2)</f>
        <v>0</v>
      </c>
      <c r="AD44">
        <f>ROUND((((SUM(SmtRes!BR71:'SmtRes'!BR78))-(SUM(SmtRes!BS71:'SmtRes'!BS78)))+AE44),2)</f>
        <v>100.38</v>
      </c>
      <c r="AE44">
        <f>ROUND((SUM(SmtRes!BS71:'SmtRes'!BS78)),2)</f>
        <v>46.11</v>
      </c>
      <c r="AF44">
        <f>ROUND((SUM(SmtRes!BT71:'SmtRes'!BT78)),2)</f>
        <v>804.15</v>
      </c>
      <c r="AG44">
        <f t="shared" si="26"/>
        <v>0</v>
      </c>
      <c r="AH44">
        <f>(SUM(SmtRes!BU71:'SmtRes'!BU78))</f>
        <v>2.653</v>
      </c>
      <c r="AI44">
        <f>(SUM(SmtRes!BV71:'SmtRes'!BV78))</f>
        <v>0.14000000000000001</v>
      </c>
      <c r="AJ44">
        <f t="shared" si="27"/>
        <v>0</v>
      </c>
      <c r="AK44">
        <v>1469.1697000000001</v>
      </c>
      <c r="AL44">
        <v>111.111</v>
      </c>
      <c r="AM44">
        <v>143.40210000000002</v>
      </c>
      <c r="AN44">
        <v>65.869700000000009</v>
      </c>
      <c r="AO44">
        <v>1148.7869000000001</v>
      </c>
      <c r="AP44">
        <v>0</v>
      </c>
      <c r="AQ44">
        <v>3.79</v>
      </c>
      <c r="AR44">
        <v>0.2</v>
      </c>
      <c r="AS44">
        <v>0</v>
      </c>
      <c r="AT44">
        <v>97</v>
      </c>
      <c r="AU44">
        <v>51</v>
      </c>
      <c r="AV44">
        <v>1</v>
      </c>
      <c r="AW44">
        <v>1</v>
      </c>
      <c r="AZ44">
        <v>1</v>
      </c>
      <c r="BA44">
        <v>1</v>
      </c>
      <c r="BB44">
        <v>1</v>
      </c>
      <c r="BC44">
        <v>1</v>
      </c>
      <c r="BD44" t="s">
        <v>6</v>
      </c>
      <c r="BE44" t="s">
        <v>6</v>
      </c>
      <c r="BF44" t="s">
        <v>6</v>
      </c>
      <c r="BG44" t="s">
        <v>6</v>
      </c>
      <c r="BH44">
        <v>0</v>
      </c>
      <c r="BI44">
        <v>2</v>
      </c>
      <c r="BJ44" t="s">
        <v>63</v>
      </c>
      <c r="BM44">
        <v>108001</v>
      </c>
      <c r="BN44">
        <v>0</v>
      </c>
      <c r="BO44" t="s">
        <v>6</v>
      </c>
      <c r="BP44">
        <v>0</v>
      </c>
      <c r="BQ44">
        <v>3</v>
      </c>
      <c r="BR44">
        <v>0</v>
      </c>
      <c r="BS44">
        <v>1</v>
      </c>
      <c r="BT44">
        <v>1</v>
      </c>
      <c r="BU44">
        <v>1</v>
      </c>
      <c r="BV44">
        <v>1</v>
      </c>
      <c r="BW44">
        <v>1</v>
      </c>
      <c r="BX44">
        <v>1</v>
      </c>
      <c r="BY44" t="s">
        <v>6</v>
      </c>
      <c r="BZ44">
        <v>97</v>
      </c>
      <c r="CA44">
        <v>51</v>
      </c>
      <c r="CB44" t="s">
        <v>6</v>
      </c>
      <c r="CE44">
        <v>0</v>
      </c>
      <c r="CF44">
        <v>0</v>
      </c>
      <c r="CG44">
        <v>0</v>
      </c>
      <c r="CM44">
        <v>0</v>
      </c>
      <c r="CN44" t="s">
        <v>6</v>
      </c>
      <c r="CO44">
        <v>0</v>
      </c>
      <c r="CP44">
        <f>(P44+Q44+S44+R44)</f>
        <v>951.32</v>
      </c>
      <c r="CQ44">
        <f>SUMIF(SmtRes!AQ71:'SmtRes'!AQ78,"=1",SmtRes!AA71:'SmtRes'!AA78)</f>
        <v>1285.74</v>
      </c>
      <c r="CR44">
        <f>SUMIF(SmtRes!AQ71:'SmtRes'!AQ78,"=1",SmtRes!AB71:'SmtRes'!AB78)</f>
        <v>2072.75</v>
      </c>
      <c r="CS44">
        <f>SUMIF(SmtRes!AQ71:'SmtRes'!AQ78,"=1",SmtRes!AC71:'SmtRes'!AC78)</f>
        <v>979.45</v>
      </c>
      <c r="CT44">
        <f>SUMIF(SmtRes!AQ71:'SmtRes'!AQ78,"=1",SmtRes!AD71:'SmtRes'!AD78)</f>
        <v>303.11</v>
      </c>
      <c r="CU44">
        <f>AG44</f>
        <v>0</v>
      </c>
      <c r="CV44">
        <f>SUMIF(SmtRes!AQ71:'SmtRes'!AQ78,"=1",SmtRes!BU71:'SmtRes'!BU78)</f>
        <v>2.653</v>
      </c>
      <c r="CW44">
        <f>SUMIF(SmtRes!AQ71:'SmtRes'!AQ78,"=1",SmtRes!BV71:'SmtRes'!BV78)</f>
        <v>0.14000000000000001</v>
      </c>
      <c r="CX44">
        <f>AJ44</f>
        <v>0</v>
      </c>
      <c r="CY44">
        <f>(((S44+R44)*AT44)/100)</f>
        <v>824.75220000000002</v>
      </c>
      <c r="CZ44">
        <f>(((S44+R44)*AU44)/100)</f>
        <v>433.63260000000002</v>
      </c>
      <c r="DC44" t="s">
        <v>6</v>
      </c>
      <c r="DD44" t="s">
        <v>22</v>
      </c>
      <c r="DE44" t="s">
        <v>23</v>
      </c>
      <c r="DF44" t="s">
        <v>23</v>
      </c>
      <c r="DG44" t="s">
        <v>23</v>
      </c>
      <c r="DH44" t="s">
        <v>6</v>
      </c>
      <c r="DI44" t="s">
        <v>23</v>
      </c>
      <c r="DJ44" t="s">
        <v>23</v>
      </c>
      <c r="DK44" t="s">
        <v>6</v>
      </c>
      <c r="DL44" t="s">
        <v>6</v>
      </c>
      <c r="DM44" t="s">
        <v>6</v>
      </c>
      <c r="DN44">
        <v>0</v>
      </c>
      <c r="DO44">
        <v>0</v>
      </c>
      <c r="DP44">
        <v>1</v>
      </c>
      <c r="DQ44">
        <v>1</v>
      </c>
      <c r="DU44">
        <v>1013</v>
      </c>
      <c r="DV44" t="s">
        <v>20</v>
      </c>
      <c r="DW44" t="s">
        <v>20</v>
      </c>
      <c r="DX44">
        <v>1</v>
      </c>
      <c r="DZ44" t="s">
        <v>6</v>
      </c>
      <c r="EA44" t="s">
        <v>6</v>
      </c>
      <c r="EB44" t="s">
        <v>6</v>
      </c>
      <c r="EC44" t="s">
        <v>6</v>
      </c>
      <c r="EE44">
        <v>40604465</v>
      </c>
      <c r="EF44">
        <v>3</v>
      </c>
      <c r="EG44" t="s">
        <v>24</v>
      </c>
      <c r="EH44">
        <v>0</v>
      </c>
      <c r="EI44" t="s">
        <v>6</v>
      </c>
      <c r="EJ44">
        <v>2</v>
      </c>
      <c r="EK44">
        <v>108001</v>
      </c>
      <c r="EL44" t="s">
        <v>25</v>
      </c>
      <c r="EM44" t="s">
        <v>26</v>
      </c>
      <c r="EO44" t="s">
        <v>6</v>
      </c>
      <c r="EQ44">
        <v>0</v>
      </c>
      <c r="ER44">
        <v>0</v>
      </c>
      <c r="ES44">
        <v>0</v>
      </c>
      <c r="ET44">
        <v>0</v>
      </c>
      <c r="EU44">
        <v>0</v>
      </c>
      <c r="EV44">
        <v>0</v>
      </c>
      <c r="EW44">
        <v>3.79</v>
      </c>
      <c r="EX44">
        <v>0.2</v>
      </c>
      <c r="EY44">
        <v>0</v>
      </c>
      <c r="FQ44">
        <v>0</v>
      </c>
      <c r="FR44">
        <f t="shared" si="28"/>
        <v>0</v>
      </c>
      <c r="FS44">
        <v>0</v>
      </c>
      <c r="FX44">
        <v>97</v>
      </c>
      <c r="FY44">
        <v>51</v>
      </c>
      <c r="GA44" t="s">
        <v>6</v>
      </c>
      <c r="GD44">
        <v>1</v>
      </c>
      <c r="GF44">
        <v>-1743861542</v>
      </c>
      <c r="GG44">
        <v>2</v>
      </c>
      <c r="GH44">
        <v>1</v>
      </c>
      <c r="GI44">
        <v>-2</v>
      </c>
      <c r="GJ44">
        <v>0</v>
      </c>
      <c r="GK44">
        <v>0</v>
      </c>
      <c r="GL44">
        <f t="shared" si="29"/>
        <v>0</v>
      </c>
      <c r="GM44">
        <f t="shared" si="30"/>
        <v>2209.6999999999998</v>
      </c>
      <c r="GN44">
        <f t="shared" si="31"/>
        <v>0</v>
      </c>
      <c r="GO44">
        <f t="shared" si="32"/>
        <v>2209.6999999999998</v>
      </c>
      <c r="GP44">
        <f t="shared" si="33"/>
        <v>0</v>
      </c>
      <c r="GR44">
        <v>0</v>
      </c>
      <c r="GS44">
        <v>3</v>
      </c>
      <c r="GT44">
        <v>0</v>
      </c>
      <c r="GU44" t="s">
        <v>6</v>
      </c>
      <c r="GV44">
        <f t="shared" si="34"/>
        <v>0</v>
      </c>
      <c r="GW44">
        <v>1</v>
      </c>
      <c r="GX44">
        <f t="shared" si="35"/>
        <v>0</v>
      </c>
      <c r="HA44">
        <v>0</v>
      </c>
      <c r="HB44">
        <v>0</v>
      </c>
      <c r="HC44">
        <f>GV44*GW44</f>
        <v>0</v>
      </c>
      <c r="HE44" t="s">
        <v>6</v>
      </c>
      <c r="HF44" t="s">
        <v>6</v>
      </c>
      <c r="HM44" t="s">
        <v>6</v>
      </c>
      <c r="HN44" t="s">
        <v>27</v>
      </c>
      <c r="HO44" t="s">
        <v>28</v>
      </c>
      <c r="HP44" t="s">
        <v>25</v>
      </c>
      <c r="HQ44" t="s">
        <v>25</v>
      </c>
      <c r="IK44">
        <v>0</v>
      </c>
    </row>
    <row r="45" spans="1:245">
      <c r="A45">
        <v>18</v>
      </c>
      <c r="B45">
        <v>1</v>
      </c>
      <c r="C45">
        <v>78</v>
      </c>
      <c r="E45" t="s">
        <v>64</v>
      </c>
      <c r="F45" t="s">
        <v>30</v>
      </c>
      <c r="G45" t="s">
        <v>31</v>
      </c>
      <c r="H45" t="s">
        <v>32</v>
      </c>
      <c r="I45">
        <f>J45</f>
        <v>2</v>
      </c>
      <c r="J45">
        <v>2</v>
      </c>
      <c r="K45">
        <v>2</v>
      </c>
      <c r="O45">
        <f>ROUND(P45,2)</f>
        <v>22.98</v>
      </c>
      <c r="P45">
        <f>ROUND(ROUND(ROUND(SUMIF(SmtRes!AQ71:'SmtRes'!AQ78,"=1",SmtRes!CU71:'SmtRes'!CU78),2),2)*I45/100,2)</f>
        <v>22.98</v>
      </c>
      <c r="Q45">
        <f>ROUND(CR45*I45,2)</f>
        <v>0</v>
      </c>
      <c r="R45">
        <f>ROUND(CS45*I45,2)</f>
        <v>0</v>
      </c>
      <c r="S45">
        <f>ROUND(CT45*I45,2)</f>
        <v>0</v>
      </c>
      <c r="T45">
        <f t="shared" si="21"/>
        <v>0</v>
      </c>
      <c r="U45">
        <f>CV45*I45</f>
        <v>0</v>
      </c>
      <c r="V45">
        <f>CW45*I45</f>
        <v>0</v>
      </c>
      <c r="W45">
        <f t="shared" si="22"/>
        <v>0</v>
      </c>
      <c r="X45">
        <f t="shared" si="23"/>
        <v>0</v>
      </c>
      <c r="Y45">
        <f t="shared" si="24"/>
        <v>0</v>
      </c>
      <c r="AA45">
        <v>41874946</v>
      </c>
      <c r="AB45">
        <f t="shared" si="25"/>
        <v>0</v>
      </c>
      <c r="AC45">
        <f>ROUND((ES45),2)</f>
        <v>0</v>
      </c>
      <c r="AD45">
        <f>ROUND((((ET45)-(EU45))+AE45),2)</f>
        <v>0</v>
      </c>
      <c r="AE45">
        <f>ROUND((EU45),2)</f>
        <v>0</v>
      </c>
      <c r="AF45">
        <f>ROUND((EV45),2)</f>
        <v>0</v>
      </c>
      <c r="AG45">
        <f t="shared" si="26"/>
        <v>0</v>
      </c>
      <c r="AH45">
        <f>(EW45)</f>
        <v>0</v>
      </c>
      <c r="AI45">
        <f>(EX45)</f>
        <v>0</v>
      </c>
      <c r="AJ45">
        <f t="shared" si="27"/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1</v>
      </c>
      <c r="AW45">
        <v>1</v>
      </c>
      <c r="AZ45">
        <v>1</v>
      </c>
      <c r="BA45">
        <v>1</v>
      </c>
      <c r="BB45">
        <v>1</v>
      </c>
      <c r="BC45">
        <v>1</v>
      </c>
      <c r="BD45" t="s">
        <v>6</v>
      </c>
      <c r="BE45" t="s">
        <v>6</v>
      </c>
      <c r="BF45" t="s">
        <v>6</v>
      </c>
      <c r="BG45" t="s">
        <v>6</v>
      </c>
      <c r="BH45">
        <v>3</v>
      </c>
      <c r="BI45">
        <v>4</v>
      </c>
      <c r="BJ45" t="s">
        <v>6</v>
      </c>
      <c r="BM45">
        <v>0</v>
      </c>
      <c r="BN45">
        <v>0</v>
      </c>
      <c r="BO45" t="s">
        <v>6</v>
      </c>
      <c r="BP45">
        <v>0</v>
      </c>
      <c r="BQ45">
        <v>16</v>
      </c>
      <c r="BR45">
        <v>0</v>
      </c>
      <c r="BS45">
        <v>1</v>
      </c>
      <c r="BT45">
        <v>1</v>
      </c>
      <c r="BU45">
        <v>1</v>
      </c>
      <c r="BV45">
        <v>1</v>
      </c>
      <c r="BW45">
        <v>1</v>
      </c>
      <c r="BX45">
        <v>1</v>
      </c>
      <c r="BY45" t="s">
        <v>6</v>
      </c>
      <c r="BZ45">
        <v>0</v>
      </c>
      <c r="CA45">
        <v>0</v>
      </c>
      <c r="CB45" t="s">
        <v>6</v>
      </c>
      <c r="CE45">
        <v>0</v>
      </c>
      <c r="CF45">
        <v>0</v>
      </c>
      <c r="CG45">
        <v>0</v>
      </c>
      <c r="CM45">
        <v>0</v>
      </c>
      <c r="CN45" t="s">
        <v>6</v>
      </c>
      <c r="CO45">
        <v>0</v>
      </c>
      <c r="CP45">
        <f>0</f>
        <v>0</v>
      </c>
      <c r="CQ45">
        <f>0</f>
        <v>0</v>
      </c>
      <c r="CR45">
        <f>0</f>
        <v>0</v>
      </c>
      <c r="CS45">
        <f>0</f>
        <v>0</v>
      </c>
      <c r="CT45">
        <f>0</f>
        <v>0</v>
      </c>
      <c r="CU45">
        <f>0</f>
        <v>0</v>
      </c>
      <c r="CV45">
        <f>0</f>
        <v>0</v>
      </c>
      <c r="CW45">
        <f>0</f>
        <v>0</v>
      </c>
      <c r="CX45">
        <f>0</f>
        <v>0</v>
      </c>
      <c r="CY45">
        <f>0</f>
        <v>0</v>
      </c>
      <c r="CZ45">
        <f>0</f>
        <v>0</v>
      </c>
      <c r="DC45" t="s">
        <v>6</v>
      </c>
      <c r="DD45" t="s">
        <v>6</v>
      </c>
      <c r="DE45" t="s">
        <v>6</v>
      </c>
      <c r="DF45" t="s">
        <v>6</v>
      </c>
      <c r="DG45" t="s">
        <v>6</v>
      </c>
      <c r="DH45" t="s">
        <v>6</v>
      </c>
      <c r="DI45" t="s">
        <v>6</v>
      </c>
      <c r="DJ45" t="s">
        <v>6</v>
      </c>
      <c r="DK45" t="s">
        <v>6</v>
      </c>
      <c r="DL45" t="s">
        <v>6</v>
      </c>
      <c r="DM45" t="s">
        <v>6</v>
      </c>
      <c r="DN45">
        <v>0</v>
      </c>
      <c r="DO45">
        <v>0</v>
      </c>
      <c r="DP45">
        <v>1</v>
      </c>
      <c r="DQ45">
        <v>1</v>
      </c>
      <c r="DU45">
        <v>1013</v>
      </c>
      <c r="DV45" t="s">
        <v>32</v>
      </c>
      <c r="DW45" t="s">
        <v>32</v>
      </c>
      <c r="DX45">
        <v>1</v>
      </c>
      <c r="DZ45" t="s">
        <v>6</v>
      </c>
      <c r="EA45" t="s">
        <v>6</v>
      </c>
      <c r="EB45" t="s">
        <v>6</v>
      </c>
      <c r="EC45" t="s">
        <v>6</v>
      </c>
      <c r="EE45">
        <v>40604523</v>
      </c>
      <c r="EF45">
        <v>16</v>
      </c>
      <c r="EG45" t="s">
        <v>33</v>
      </c>
      <c r="EH45">
        <v>0</v>
      </c>
      <c r="EI45" t="s">
        <v>6</v>
      </c>
      <c r="EJ45">
        <v>4</v>
      </c>
      <c r="EK45">
        <v>0</v>
      </c>
      <c r="EL45" t="s">
        <v>34</v>
      </c>
      <c r="EM45" t="s">
        <v>35</v>
      </c>
      <c r="EO45" t="s">
        <v>6</v>
      </c>
      <c r="EQ45">
        <v>0</v>
      </c>
      <c r="ER45">
        <v>0</v>
      </c>
      <c r="ES45">
        <v>0</v>
      </c>
      <c r="ET45">
        <v>0</v>
      </c>
      <c r="EU45">
        <v>0</v>
      </c>
      <c r="EV45">
        <v>0</v>
      </c>
      <c r="EW45">
        <v>0</v>
      </c>
      <c r="EX45">
        <v>0</v>
      </c>
      <c r="FQ45">
        <v>0</v>
      </c>
      <c r="FR45">
        <f t="shared" si="28"/>
        <v>0</v>
      </c>
      <c r="FS45">
        <v>0</v>
      </c>
      <c r="FX45">
        <v>0</v>
      </c>
      <c r="FY45">
        <v>0</v>
      </c>
      <c r="GA45" t="s">
        <v>6</v>
      </c>
      <c r="GD45">
        <v>1</v>
      </c>
      <c r="GF45">
        <v>274903907</v>
      </c>
      <c r="GG45">
        <v>2</v>
      </c>
      <c r="GH45">
        <v>1</v>
      </c>
      <c r="GI45">
        <v>-2</v>
      </c>
      <c r="GJ45">
        <v>0</v>
      </c>
      <c r="GK45">
        <v>0</v>
      </c>
      <c r="GL45">
        <f t="shared" si="29"/>
        <v>0</v>
      </c>
      <c r="GM45">
        <f t="shared" si="30"/>
        <v>22.98</v>
      </c>
      <c r="GN45">
        <f t="shared" si="31"/>
        <v>0</v>
      </c>
      <c r="GO45">
        <f t="shared" si="32"/>
        <v>0</v>
      </c>
      <c r="GP45">
        <f t="shared" si="33"/>
        <v>22.98</v>
      </c>
      <c r="GR45">
        <v>0</v>
      </c>
      <c r="GS45">
        <v>3</v>
      </c>
      <c r="GT45">
        <v>0</v>
      </c>
      <c r="GU45" t="s">
        <v>6</v>
      </c>
      <c r="GV45">
        <f t="shared" si="34"/>
        <v>0</v>
      </c>
      <c r="GW45">
        <v>1</v>
      </c>
      <c r="GX45">
        <f t="shared" si="35"/>
        <v>0</v>
      </c>
      <c r="HA45">
        <v>0</v>
      </c>
      <c r="HB45">
        <v>0</v>
      </c>
      <c r="HC45">
        <f>0</f>
        <v>0</v>
      </c>
      <c r="HE45" t="s">
        <v>6</v>
      </c>
      <c r="HF45" t="s">
        <v>6</v>
      </c>
      <c r="HM45" t="s">
        <v>6</v>
      </c>
      <c r="HN45" t="s">
        <v>6</v>
      </c>
      <c r="HO45" t="s">
        <v>6</v>
      </c>
      <c r="HP45" t="s">
        <v>6</v>
      </c>
      <c r="HQ45" t="s">
        <v>6</v>
      </c>
      <c r="IK45">
        <v>0</v>
      </c>
    </row>
    <row r="46" spans="1:245">
      <c r="A46">
        <v>17</v>
      </c>
      <c r="B46">
        <v>1</v>
      </c>
      <c r="C46">
        <f>ROW(SmtRes!A86)</f>
        <v>86</v>
      </c>
      <c r="D46">
        <f>ROW(EtalonRes!A86)</f>
        <v>86</v>
      </c>
      <c r="E46" t="s">
        <v>65</v>
      </c>
      <c r="F46" t="s">
        <v>61</v>
      </c>
      <c r="G46" t="s">
        <v>62</v>
      </c>
      <c r="H46" t="s">
        <v>20</v>
      </c>
      <c r="I46">
        <v>1</v>
      </c>
      <c r="J46">
        <v>0</v>
      </c>
      <c r="K46">
        <v>1</v>
      </c>
      <c r="O46">
        <f>ROUND(CP46,2)</f>
        <v>1484.25</v>
      </c>
      <c r="P46">
        <f>SUMIF(SmtRes!AQ79:'SmtRes'!AQ86,"=1",SmtRes!DF79:'SmtRes'!DF86)</f>
        <v>125.21</v>
      </c>
      <c r="Q46">
        <f>SUMIF(SmtRes!AQ79:'SmtRes'!AQ86,"=1",SmtRes!DG79:'SmtRes'!DG86)</f>
        <v>144.38</v>
      </c>
      <c r="R46">
        <f>SUMIF(SmtRes!AQ79:'SmtRes'!AQ86,"=1",SmtRes!DH79:'SmtRes'!DH86)</f>
        <v>65.87</v>
      </c>
      <c r="S46">
        <f>SUMIF(SmtRes!AQ79:'SmtRes'!AQ86,"=1",SmtRes!DI79:'SmtRes'!DI86)</f>
        <v>1148.79</v>
      </c>
      <c r="T46">
        <f t="shared" si="21"/>
        <v>0</v>
      </c>
      <c r="U46">
        <f>SUMIF(SmtRes!AQ79:'SmtRes'!AQ86,"=1",SmtRes!CV79:'SmtRes'!CV86)</f>
        <v>3.79</v>
      </c>
      <c r="V46">
        <f>SUMIF(SmtRes!AQ79:'SmtRes'!AQ86,"=1",SmtRes!CW79:'SmtRes'!CW86)</f>
        <v>0.2</v>
      </c>
      <c r="W46">
        <f t="shared" si="22"/>
        <v>0</v>
      </c>
      <c r="X46">
        <f t="shared" si="23"/>
        <v>1178.22</v>
      </c>
      <c r="Y46">
        <f t="shared" si="24"/>
        <v>619.48</v>
      </c>
      <c r="AA46">
        <v>41874946</v>
      </c>
      <c r="AB46">
        <f t="shared" si="25"/>
        <v>1403.3</v>
      </c>
      <c r="AC46">
        <f>ROUND((SUM(SmtRes!BQ79:'SmtRes'!BQ86)),2)</f>
        <v>111.11</v>
      </c>
      <c r="AD46">
        <f>ROUND((((SUM(SmtRes!BR79:'SmtRes'!BR86))-(SUM(SmtRes!BS79:'SmtRes'!BS86)))+AE46),2)</f>
        <v>143.4</v>
      </c>
      <c r="AE46">
        <f>ROUND((SUM(SmtRes!BS79:'SmtRes'!BS86)),2)</f>
        <v>65.87</v>
      </c>
      <c r="AF46">
        <f>ROUND((SUM(SmtRes!BT79:'SmtRes'!BT86)),2)</f>
        <v>1148.79</v>
      </c>
      <c r="AG46">
        <f t="shared" si="26"/>
        <v>0</v>
      </c>
      <c r="AH46">
        <f>(SUM(SmtRes!BU79:'SmtRes'!BU86))</f>
        <v>3.79</v>
      </c>
      <c r="AI46">
        <f>(SUM(SmtRes!BV79:'SmtRes'!BV86))</f>
        <v>0.2</v>
      </c>
      <c r="AJ46">
        <f t="shared" si="27"/>
        <v>0</v>
      </c>
      <c r="AK46">
        <v>1469.1697000000001</v>
      </c>
      <c r="AL46">
        <v>111.111</v>
      </c>
      <c r="AM46">
        <v>143.40210000000002</v>
      </c>
      <c r="AN46">
        <v>65.869700000000009</v>
      </c>
      <c r="AO46">
        <v>1148.7869000000001</v>
      </c>
      <c r="AP46">
        <v>0</v>
      </c>
      <c r="AQ46">
        <v>3.79</v>
      </c>
      <c r="AR46">
        <v>0.2</v>
      </c>
      <c r="AS46">
        <v>0</v>
      </c>
      <c r="AT46">
        <v>97</v>
      </c>
      <c r="AU46">
        <v>51</v>
      </c>
      <c r="AV46">
        <v>1</v>
      </c>
      <c r="AW46">
        <v>1</v>
      </c>
      <c r="AZ46">
        <v>1</v>
      </c>
      <c r="BA46">
        <v>1</v>
      </c>
      <c r="BB46">
        <v>1</v>
      </c>
      <c r="BC46">
        <v>1</v>
      </c>
      <c r="BD46" t="s">
        <v>6</v>
      </c>
      <c r="BE46" t="s">
        <v>6</v>
      </c>
      <c r="BF46" t="s">
        <v>6</v>
      </c>
      <c r="BG46" t="s">
        <v>6</v>
      </c>
      <c r="BH46">
        <v>0</v>
      </c>
      <c r="BI46">
        <v>2</v>
      </c>
      <c r="BJ46" t="s">
        <v>63</v>
      </c>
      <c r="BM46">
        <v>108001</v>
      </c>
      <c r="BN46">
        <v>0</v>
      </c>
      <c r="BO46" t="s">
        <v>6</v>
      </c>
      <c r="BP46">
        <v>0</v>
      </c>
      <c r="BQ46">
        <v>3</v>
      </c>
      <c r="BR46">
        <v>0</v>
      </c>
      <c r="BS46">
        <v>1</v>
      </c>
      <c r="BT46">
        <v>1</v>
      </c>
      <c r="BU46">
        <v>1</v>
      </c>
      <c r="BV46">
        <v>1</v>
      </c>
      <c r="BW46">
        <v>1</v>
      </c>
      <c r="BX46">
        <v>1</v>
      </c>
      <c r="BY46" t="s">
        <v>6</v>
      </c>
      <c r="BZ46">
        <v>97</v>
      </c>
      <c r="CA46">
        <v>51</v>
      </c>
      <c r="CB46" t="s">
        <v>6</v>
      </c>
      <c r="CE46">
        <v>0</v>
      </c>
      <c r="CF46">
        <v>0</v>
      </c>
      <c r="CG46">
        <v>0</v>
      </c>
      <c r="CM46">
        <v>0</v>
      </c>
      <c r="CN46" t="s">
        <v>6</v>
      </c>
      <c r="CO46">
        <v>0</v>
      </c>
      <c r="CP46">
        <f>(P46+Q46+S46+R46)</f>
        <v>1484.25</v>
      </c>
      <c r="CQ46">
        <f>SUMIF(SmtRes!AQ79:'SmtRes'!AQ86,"=1",SmtRes!AA79:'SmtRes'!AA86)</f>
        <v>1285.74</v>
      </c>
      <c r="CR46">
        <f>SUMIF(SmtRes!AQ79:'SmtRes'!AQ86,"=1",SmtRes!AB79:'SmtRes'!AB86)</f>
        <v>2072.75</v>
      </c>
      <c r="CS46">
        <f>SUMIF(SmtRes!AQ79:'SmtRes'!AQ86,"=1",SmtRes!AC79:'SmtRes'!AC86)</f>
        <v>979.45</v>
      </c>
      <c r="CT46">
        <f>SUMIF(SmtRes!AQ79:'SmtRes'!AQ86,"=1",SmtRes!AD79:'SmtRes'!AD86)</f>
        <v>303.11</v>
      </c>
      <c r="CU46">
        <f>AG46</f>
        <v>0</v>
      </c>
      <c r="CV46">
        <f>SUMIF(SmtRes!AQ79:'SmtRes'!AQ86,"=1",SmtRes!BU79:'SmtRes'!BU86)</f>
        <v>3.79</v>
      </c>
      <c r="CW46">
        <f>SUMIF(SmtRes!AQ79:'SmtRes'!AQ86,"=1",SmtRes!BV79:'SmtRes'!BV86)</f>
        <v>0.2</v>
      </c>
      <c r="CX46">
        <f>AJ46</f>
        <v>0</v>
      </c>
      <c r="CY46">
        <f>(((S46+R46)*AT46)/100)</f>
        <v>1178.2202</v>
      </c>
      <c r="CZ46">
        <f>(((S46+R46)*AU46)/100)</f>
        <v>619.47659999999985</v>
      </c>
      <c r="DC46" t="s">
        <v>6</v>
      </c>
      <c r="DD46" t="s">
        <v>6</v>
      </c>
      <c r="DE46" t="s">
        <v>6</v>
      </c>
      <c r="DF46" t="s">
        <v>6</v>
      </c>
      <c r="DG46" t="s">
        <v>6</v>
      </c>
      <c r="DH46" t="s">
        <v>6</v>
      </c>
      <c r="DI46" t="s">
        <v>6</v>
      </c>
      <c r="DJ46" t="s">
        <v>6</v>
      </c>
      <c r="DK46" t="s">
        <v>6</v>
      </c>
      <c r="DL46" t="s">
        <v>6</v>
      </c>
      <c r="DM46" t="s">
        <v>6</v>
      </c>
      <c r="DN46">
        <v>0</v>
      </c>
      <c r="DO46">
        <v>0</v>
      </c>
      <c r="DP46">
        <v>1</v>
      </c>
      <c r="DQ46">
        <v>1</v>
      </c>
      <c r="DU46">
        <v>1013</v>
      </c>
      <c r="DV46" t="s">
        <v>20</v>
      </c>
      <c r="DW46" t="s">
        <v>20</v>
      </c>
      <c r="DX46">
        <v>1</v>
      </c>
      <c r="DZ46" t="s">
        <v>6</v>
      </c>
      <c r="EA46" t="s">
        <v>6</v>
      </c>
      <c r="EB46" t="s">
        <v>6</v>
      </c>
      <c r="EC46" t="s">
        <v>6</v>
      </c>
      <c r="EE46">
        <v>40604465</v>
      </c>
      <c r="EF46">
        <v>3</v>
      </c>
      <c r="EG46" t="s">
        <v>24</v>
      </c>
      <c r="EH46">
        <v>0</v>
      </c>
      <c r="EI46" t="s">
        <v>6</v>
      </c>
      <c r="EJ46">
        <v>2</v>
      </c>
      <c r="EK46">
        <v>108001</v>
      </c>
      <c r="EL46" t="s">
        <v>25</v>
      </c>
      <c r="EM46" t="s">
        <v>26</v>
      </c>
      <c r="EO46" t="s">
        <v>6</v>
      </c>
      <c r="EQ46">
        <v>0</v>
      </c>
      <c r="ER46">
        <v>0</v>
      </c>
      <c r="ES46">
        <v>0</v>
      </c>
      <c r="ET46">
        <v>0</v>
      </c>
      <c r="EU46">
        <v>0</v>
      </c>
      <c r="EV46">
        <v>0</v>
      </c>
      <c r="EW46">
        <v>3.79</v>
      </c>
      <c r="EX46">
        <v>0.2</v>
      </c>
      <c r="EY46">
        <v>0</v>
      </c>
      <c r="FQ46">
        <v>0</v>
      </c>
      <c r="FR46">
        <f t="shared" si="28"/>
        <v>0</v>
      </c>
      <c r="FS46">
        <v>0</v>
      </c>
      <c r="FX46">
        <v>97</v>
      </c>
      <c r="FY46">
        <v>51</v>
      </c>
      <c r="GA46" t="s">
        <v>6</v>
      </c>
      <c r="GD46">
        <v>1</v>
      </c>
      <c r="GF46">
        <v>-1743861542</v>
      </c>
      <c r="GG46">
        <v>2</v>
      </c>
      <c r="GH46">
        <v>1</v>
      </c>
      <c r="GI46">
        <v>-2</v>
      </c>
      <c r="GJ46">
        <v>0</v>
      </c>
      <c r="GK46">
        <v>0</v>
      </c>
      <c r="GL46">
        <f t="shared" si="29"/>
        <v>0</v>
      </c>
      <c r="GM46">
        <f t="shared" si="30"/>
        <v>3281.95</v>
      </c>
      <c r="GN46">
        <f t="shared" si="31"/>
        <v>0</v>
      </c>
      <c r="GO46">
        <f t="shared" si="32"/>
        <v>3281.95</v>
      </c>
      <c r="GP46">
        <f t="shared" si="33"/>
        <v>0</v>
      </c>
      <c r="GR46">
        <v>0</v>
      </c>
      <c r="GS46">
        <v>3</v>
      </c>
      <c r="GT46">
        <v>0</v>
      </c>
      <c r="GU46" t="s">
        <v>6</v>
      </c>
      <c r="GV46">
        <f t="shared" si="34"/>
        <v>0</v>
      </c>
      <c r="GW46">
        <v>1</v>
      </c>
      <c r="GX46">
        <f t="shared" si="35"/>
        <v>0</v>
      </c>
      <c r="HA46">
        <v>0</v>
      </c>
      <c r="HB46">
        <v>0</v>
      </c>
      <c r="HC46">
        <f>GV46*GW46</f>
        <v>0</v>
      </c>
      <c r="HE46" t="s">
        <v>6</v>
      </c>
      <c r="HF46" t="s">
        <v>6</v>
      </c>
      <c r="HM46" t="s">
        <v>6</v>
      </c>
      <c r="HN46" t="s">
        <v>27</v>
      </c>
      <c r="HO46" t="s">
        <v>28</v>
      </c>
      <c r="HP46" t="s">
        <v>25</v>
      </c>
      <c r="HQ46" t="s">
        <v>25</v>
      </c>
      <c r="IK46">
        <v>0</v>
      </c>
    </row>
    <row r="47" spans="1:245">
      <c r="A47">
        <v>18</v>
      </c>
      <c r="B47">
        <v>1</v>
      </c>
      <c r="C47">
        <v>86</v>
      </c>
      <c r="E47" t="s">
        <v>66</v>
      </c>
      <c r="F47" t="s">
        <v>30</v>
      </c>
      <c r="G47" t="s">
        <v>31</v>
      </c>
      <c r="H47" t="s">
        <v>32</v>
      </c>
      <c r="I47">
        <f>J47</f>
        <v>2</v>
      </c>
      <c r="J47">
        <v>2</v>
      </c>
      <c r="K47">
        <v>2</v>
      </c>
      <c r="O47">
        <f>ROUND(P47,2)</f>
        <v>22.98</v>
      </c>
      <c r="P47">
        <f>ROUND(ROUND(ROUND(SUMIF(SmtRes!AQ79:'SmtRes'!AQ86,"=1",SmtRes!CU79:'SmtRes'!CU86),2),2)*I47/100,2)</f>
        <v>22.98</v>
      </c>
      <c r="Q47">
        <f>ROUND(CR47*I47,2)</f>
        <v>0</v>
      </c>
      <c r="R47">
        <f>ROUND(CS47*I47,2)</f>
        <v>0</v>
      </c>
      <c r="S47">
        <f>ROUND(CT47*I47,2)</f>
        <v>0</v>
      </c>
      <c r="T47">
        <f t="shared" si="21"/>
        <v>0</v>
      </c>
      <c r="U47">
        <f>CV47*I47</f>
        <v>0</v>
      </c>
      <c r="V47">
        <f>CW47*I47</f>
        <v>0</v>
      </c>
      <c r="W47">
        <f t="shared" si="22"/>
        <v>0</v>
      </c>
      <c r="X47">
        <f t="shared" si="23"/>
        <v>0</v>
      </c>
      <c r="Y47">
        <f t="shared" si="24"/>
        <v>0</v>
      </c>
      <c r="AA47">
        <v>41874946</v>
      </c>
      <c r="AB47">
        <f t="shared" si="25"/>
        <v>0</v>
      </c>
      <c r="AC47">
        <f>ROUND((ES47),2)</f>
        <v>0</v>
      </c>
      <c r="AD47">
        <f>ROUND((((ET47)-(EU47))+AE47),2)</f>
        <v>0</v>
      </c>
      <c r="AE47">
        <f>ROUND((EU47),2)</f>
        <v>0</v>
      </c>
      <c r="AF47">
        <f>ROUND((EV47),2)</f>
        <v>0</v>
      </c>
      <c r="AG47">
        <f t="shared" si="26"/>
        <v>0</v>
      </c>
      <c r="AH47">
        <f>(EW47)</f>
        <v>0</v>
      </c>
      <c r="AI47">
        <f>(EX47)</f>
        <v>0</v>
      </c>
      <c r="AJ47">
        <f t="shared" si="27"/>
        <v>0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1</v>
      </c>
      <c r="AW47">
        <v>1</v>
      </c>
      <c r="AZ47">
        <v>1</v>
      </c>
      <c r="BA47">
        <v>1</v>
      </c>
      <c r="BB47">
        <v>1</v>
      </c>
      <c r="BC47">
        <v>1</v>
      </c>
      <c r="BD47" t="s">
        <v>6</v>
      </c>
      <c r="BE47" t="s">
        <v>6</v>
      </c>
      <c r="BF47" t="s">
        <v>6</v>
      </c>
      <c r="BG47" t="s">
        <v>6</v>
      </c>
      <c r="BH47">
        <v>3</v>
      </c>
      <c r="BI47">
        <v>4</v>
      </c>
      <c r="BJ47" t="s">
        <v>6</v>
      </c>
      <c r="BM47">
        <v>0</v>
      </c>
      <c r="BN47">
        <v>0</v>
      </c>
      <c r="BO47" t="s">
        <v>6</v>
      </c>
      <c r="BP47">
        <v>0</v>
      </c>
      <c r="BQ47">
        <v>16</v>
      </c>
      <c r="BR47">
        <v>0</v>
      </c>
      <c r="BS47">
        <v>1</v>
      </c>
      <c r="BT47">
        <v>1</v>
      </c>
      <c r="BU47">
        <v>1</v>
      </c>
      <c r="BV47">
        <v>1</v>
      </c>
      <c r="BW47">
        <v>1</v>
      </c>
      <c r="BX47">
        <v>1</v>
      </c>
      <c r="BY47" t="s">
        <v>6</v>
      </c>
      <c r="BZ47">
        <v>0</v>
      </c>
      <c r="CA47">
        <v>0</v>
      </c>
      <c r="CB47" t="s">
        <v>6</v>
      </c>
      <c r="CE47">
        <v>0</v>
      </c>
      <c r="CF47">
        <v>0</v>
      </c>
      <c r="CG47">
        <v>0</v>
      </c>
      <c r="CM47">
        <v>0</v>
      </c>
      <c r="CN47" t="s">
        <v>6</v>
      </c>
      <c r="CO47">
        <v>0</v>
      </c>
      <c r="CP47">
        <f>0</f>
        <v>0</v>
      </c>
      <c r="CQ47">
        <f>0</f>
        <v>0</v>
      </c>
      <c r="CR47">
        <f>0</f>
        <v>0</v>
      </c>
      <c r="CS47">
        <f>0</f>
        <v>0</v>
      </c>
      <c r="CT47">
        <f>0</f>
        <v>0</v>
      </c>
      <c r="CU47">
        <f>0</f>
        <v>0</v>
      </c>
      <c r="CV47">
        <f>0</f>
        <v>0</v>
      </c>
      <c r="CW47">
        <f>0</f>
        <v>0</v>
      </c>
      <c r="CX47">
        <f>0</f>
        <v>0</v>
      </c>
      <c r="CY47">
        <f>0</f>
        <v>0</v>
      </c>
      <c r="CZ47">
        <f>0</f>
        <v>0</v>
      </c>
      <c r="DC47" t="s">
        <v>6</v>
      </c>
      <c r="DD47" t="s">
        <v>6</v>
      </c>
      <c r="DE47" t="s">
        <v>6</v>
      </c>
      <c r="DF47" t="s">
        <v>6</v>
      </c>
      <c r="DG47" t="s">
        <v>6</v>
      </c>
      <c r="DH47" t="s">
        <v>6</v>
      </c>
      <c r="DI47" t="s">
        <v>6</v>
      </c>
      <c r="DJ47" t="s">
        <v>6</v>
      </c>
      <c r="DK47" t="s">
        <v>6</v>
      </c>
      <c r="DL47" t="s">
        <v>6</v>
      </c>
      <c r="DM47" t="s">
        <v>6</v>
      </c>
      <c r="DN47">
        <v>0</v>
      </c>
      <c r="DO47">
        <v>0</v>
      </c>
      <c r="DP47">
        <v>1</v>
      </c>
      <c r="DQ47">
        <v>1</v>
      </c>
      <c r="DU47">
        <v>1013</v>
      </c>
      <c r="DV47" t="s">
        <v>32</v>
      </c>
      <c r="DW47" t="s">
        <v>32</v>
      </c>
      <c r="DX47">
        <v>1</v>
      </c>
      <c r="DZ47" t="s">
        <v>6</v>
      </c>
      <c r="EA47" t="s">
        <v>6</v>
      </c>
      <c r="EB47" t="s">
        <v>6</v>
      </c>
      <c r="EC47" t="s">
        <v>6</v>
      </c>
      <c r="EE47">
        <v>40604523</v>
      </c>
      <c r="EF47">
        <v>16</v>
      </c>
      <c r="EG47" t="s">
        <v>33</v>
      </c>
      <c r="EH47">
        <v>0</v>
      </c>
      <c r="EI47" t="s">
        <v>6</v>
      </c>
      <c r="EJ47">
        <v>4</v>
      </c>
      <c r="EK47">
        <v>0</v>
      </c>
      <c r="EL47" t="s">
        <v>34</v>
      </c>
      <c r="EM47" t="s">
        <v>35</v>
      </c>
      <c r="EO47" t="s">
        <v>6</v>
      </c>
      <c r="EQ47">
        <v>0</v>
      </c>
      <c r="ER47">
        <v>0</v>
      </c>
      <c r="ES47">
        <v>0</v>
      </c>
      <c r="ET47">
        <v>0</v>
      </c>
      <c r="EU47">
        <v>0</v>
      </c>
      <c r="EV47">
        <v>0</v>
      </c>
      <c r="EW47">
        <v>0</v>
      </c>
      <c r="EX47">
        <v>0</v>
      </c>
      <c r="FQ47">
        <v>0</v>
      </c>
      <c r="FR47">
        <f t="shared" si="28"/>
        <v>0</v>
      </c>
      <c r="FS47">
        <v>0</v>
      </c>
      <c r="FX47">
        <v>0</v>
      </c>
      <c r="FY47">
        <v>0</v>
      </c>
      <c r="GA47" t="s">
        <v>6</v>
      </c>
      <c r="GD47">
        <v>1</v>
      </c>
      <c r="GF47">
        <v>274903907</v>
      </c>
      <c r="GG47">
        <v>2</v>
      </c>
      <c r="GH47">
        <v>1</v>
      </c>
      <c r="GI47">
        <v>-2</v>
      </c>
      <c r="GJ47">
        <v>0</v>
      </c>
      <c r="GK47">
        <v>0</v>
      </c>
      <c r="GL47">
        <f t="shared" si="29"/>
        <v>0</v>
      </c>
      <c r="GM47">
        <f t="shared" si="30"/>
        <v>22.98</v>
      </c>
      <c r="GN47">
        <f t="shared" si="31"/>
        <v>0</v>
      </c>
      <c r="GO47">
        <f t="shared" si="32"/>
        <v>0</v>
      </c>
      <c r="GP47">
        <f t="shared" si="33"/>
        <v>22.98</v>
      </c>
      <c r="GR47">
        <v>0</v>
      </c>
      <c r="GS47">
        <v>3</v>
      </c>
      <c r="GT47">
        <v>0</v>
      </c>
      <c r="GU47" t="s">
        <v>6</v>
      </c>
      <c r="GV47">
        <f t="shared" si="34"/>
        <v>0</v>
      </c>
      <c r="GW47">
        <v>1</v>
      </c>
      <c r="GX47">
        <f t="shared" si="35"/>
        <v>0</v>
      </c>
      <c r="HA47">
        <v>0</v>
      </c>
      <c r="HB47">
        <v>0</v>
      </c>
      <c r="HC47">
        <f>0</f>
        <v>0</v>
      </c>
      <c r="HE47" t="s">
        <v>6</v>
      </c>
      <c r="HF47" t="s">
        <v>6</v>
      </c>
      <c r="HM47" t="s">
        <v>6</v>
      </c>
      <c r="HN47" t="s">
        <v>6</v>
      </c>
      <c r="HO47" t="s">
        <v>6</v>
      </c>
      <c r="HP47" t="s">
        <v>6</v>
      </c>
      <c r="HQ47" t="s">
        <v>6</v>
      </c>
      <c r="IK47">
        <v>0</v>
      </c>
    </row>
    <row r="48" spans="1:245">
      <c r="A48">
        <v>17</v>
      </c>
      <c r="B48">
        <v>1</v>
      </c>
      <c r="C48">
        <f>ROW(SmtRes!A96)</f>
        <v>96</v>
      </c>
      <c r="D48">
        <f>ROW(EtalonRes!A96)</f>
        <v>96</v>
      </c>
      <c r="E48" t="s">
        <v>67</v>
      </c>
      <c r="F48" t="s">
        <v>68</v>
      </c>
      <c r="G48" t="s">
        <v>69</v>
      </c>
      <c r="H48" t="s">
        <v>20</v>
      </c>
      <c r="I48">
        <v>1</v>
      </c>
      <c r="J48">
        <v>0</v>
      </c>
      <c r="K48">
        <v>1</v>
      </c>
      <c r="O48">
        <f>ROUND(CP48,2)</f>
        <v>1196.05</v>
      </c>
      <c r="P48">
        <f>SUMIF(SmtRes!AQ87:'SmtRes'!AQ96,"=1",SmtRes!DF87:'SmtRes'!DF96)</f>
        <v>0</v>
      </c>
      <c r="Q48">
        <f>SUMIF(SmtRes!AQ87:'SmtRes'!AQ96,"=1",SmtRes!DG87:'SmtRes'!DG96)</f>
        <v>386.60999999999996</v>
      </c>
      <c r="R48">
        <f>SUMIF(SmtRes!AQ87:'SmtRes'!AQ96,"=1",SmtRes!DH87:'SmtRes'!DH96)</f>
        <v>134.24</v>
      </c>
      <c r="S48">
        <f>SUMIF(SmtRes!AQ87:'SmtRes'!AQ96,"=1",SmtRes!DI87:'SmtRes'!DI96)</f>
        <v>675.2</v>
      </c>
      <c r="T48">
        <f t="shared" si="21"/>
        <v>0</v>
      </c>
      <c r="U48">
        <f>SUMIF(SmtRes!AQ87:'SmtRes'!AQ96,"=1",SmtRes!CV87:'SmtRes'!CV96)</f>
        <v>2.1629999999999998</v>
      </c>
      <c r="V48">
        <f>SUMIF(SmtRes!AQ87:'SmtRes'!AQ96,"=1",SmtRes!CW87:'SmtRes'!CW96)</f>
        <v>0.85399999999999998</v>
      </c>
      <c r="W48">
        <f t="shared" si="22"/>
        <v>0</v>
      </c>
      <c r="X48">
        <f t="shared" si="23"/>
        <v>785.16</v>
      </c>
      <c r="Y48">
        <f t="shared" si="24"/>
        <v>412.81</v>
      </c>
      <c r="AA48">
        <v>41874946</v>
      </c>
      <c r="AB48">
        <f t="shared" si="25"/>
        <v>1061.81</v>
      </c>
      <c r="AC48">
        <f>ROUND((0),2)</f>
        <v>0</v>
      </c>
      <c r="AD48">
        <f>ROUND((((SUM(SmtRes!BR87:'SmtRes'!BR96))-(SUM(SmtRes!BS87:'SmtRes'!BS96)))+AE48),2)</f>
        <v>386.61</v>
      </c>
      <c r="AE48">
        <f>ROUND((SUM(SmtRes!BS87:'SmtRes'!BS96)),2)</f>
        <v>134.24</v>
      </c>
      <c r="AF48">
        <f>ROUND((SUM(SmtRes!BT87:'SmtRes'!BT96)),2)</f>
        <v>675.2</v>
      </c>
      <c r="AG48">
        <f t="shared" si="26"/>
        <v>0</v>
      </c>
      <c r="AH48">
        <f>(SUM(SmtRes!BU87:'SmtRes'!BU96))</f>
        <v>2.1629999999999998</v>
      </c>
      <c r="AI48">
        <f>(SUM(SmtRes!BV87:'SmtRes'!BV96))</f>
        <v>0.378</v>
      </c>
      <c r="AJ48">
        <f t="shared" si="27"/>
        <v>0</v>
      </c>
      <c r="AK48">
        <v>4392.4209500000006</v>
      </c>
      <c r="AL48">
        <v>2683.7699500000003</v>
      </c>
      <c r="AM48">
        <v>552.30370000000005</v>
      </c>
      <c r="AN48">
        <v>191.77290000000002</v>
      </c>
      <c r="AO48">
        <v>964.57440000000008</v>
      </c>
      <c r="AP48">
        <v>0</v>
      </c>
      <c r="AQ48">
        <v>3.09</v>
      </c>
      <c r="AR48">
        <v>0.54</v>
      </c>
      <c r="AS48">
        <v>0</v>
      </c>
      <c r="AT48">
        <v>97</v>
      </c>
      <c r="AU48">
        <v>51</v>
      </c>
      <c r="AV48">
        <v>1</v>
      </c>
      <c r="AW48">
        <v>1</v>
      </c>
      <c r="AZ48">
        <v>1</v>
      </c>
      <c r="BA48">
        <v>1</v>
      </c>
      <c r="BB48">
        <v>1</v>
      </c>
      <c r="BC48">
        <v>1</v>
      </c>
      <c r="BD48" t="s">
        <v>6</v>
      </c>
      <c r="BE48" t="s">
        <v>6</v>
      </c>
      <c r="BF48" t="s">
        <v>6</v>
      </c>
      <c r="BG48" t="s">
        <v>6</v>
      </c>
      <c r="BH48">
        <v>0</v>
      </c>
      <c r="BI48">
        <v>2</v>
      </c>
      <c r="BJ48" t="s">
        <v>70</v>
      </c>
      <c r="BM48">
        <v>108001</v>
      </c>
      <c r="BN48">
        <v>0</v>
      </c>
      <c r="BO48" t="s">
        <v>6</v>
      </c>
      <c r="BP48">
        <v>0</v>
      </c>
      <c r="BQ48">
        <v>3</v>
      </c>
      <c r="BR48">
        <v>0</v>
      </c>
      <c r="BS48">
        <v>1</v>
      </c>
      <c r="BT48">
        <v>1</v>
      </c>
      <c r="BU48">
        <v>1</v>
      </c>
      <c r="BV48">
        <v>1</v>
      </c>
      <c r="BW48">
        <v>1</v>
      </c>
      <c r="BX48">
        <v>1</v>
      </c>
      <c r="BY48" t="s">
        <v>6</v>
      </c>
      <c r="BZ48">
        <v>97</v>
      </c>
      <c r="CA48">
        <v>51</v>
      </c>
      <c r="CB48" t="s">
        <v>6</v>
      </c>
      <c r="CE48">
        <v>0</v>
      </c>
      <c r="CF48">
        <v>0</v>
      </c>
      <c r="CG48">
        <v>0</v>
      </c>
      <c r="CM48">
        <v>0</v>
      </c>
      <c r="CN48" t="s">
        <v>6</v>
      </c>
      <c r="CO48">
        <v>0</v>
      </c>
      <c r="CP48">
        <f>(P48+Q48+S48+R48)</f>
        <v>1196.05</v>
      </c>
      <c r="CQ48">
        <f>SUMIF(SmtRes!AQ87:'SmtRes'!AQ96,"=1",SmtRes!AA87:'SmtRes'!AA96)</f>
        <v>117323.39</v>
      </c>
      <c r="CR48">
        <f>SUMIF(SmtRes!AQ87:'SmtRes'!AQ96,"=1",SmtRes!AB87:'SmtRes'!AB96)</f>
        <v>2018.57</v>
      </c>
      <c r="CS48">
        <f>SUMIF(SmtRes!AQ87:'SmtRes'!AQ96,"=1",SmtRes!AC87:'SmtRes'!AC96)</f>
        <v>710.27</v>
      </c>
      <c r="CT48">
        <f>SUMIF(SmtRes!AQ87:'SmtRes'!AQ96,"=1",SmtRes!AD87:'SmtRes'!AD96)</f>
        <v>312.16000000000003</v>
      </c>
      <c r="CU48">
        <f>AG48</f>
        <v>0</v>
      </c>
      <c r="CV48">
        <f>SUMIF(SmtRes!AQ87:'SmtRes'!AQ96,"=1",SmtRes!BU87:'SmtRes'!BU96)</f>
        <v>2.1629999999999998</v>
      </c>
      <c r="CW48">
        <f>SUMIF(SmtRes!AQ87:'SmtRes'!AQ96,"=1",SmtRes!BV87:'SmtRes'!BV96)</f>
        <v>0.378</v>
      </c>
      <c r="CX48">
        <f>AJ48</f>
        <v>0</v>
      </c>
      <c r="CY48">
        <f>(((S48+R48)*AT48)/100)</f>
        <v>785.15680000000009</v>
      </c>
      <c r="CZ48">
        <f>(((S48+R48)*AU48)/100)</f>
        <v>412.81440000000003</v>
      </c>
      <c r="DC48" t="s">
        <v>6</v>
      </c>
      <c r="DD48" t="s">
        <v>22</v>
      </c>
      <c r="DE48" t="s">
        <v>23</v>
      </c>
      <c r="DF48" t="s">
        <v>23</v>
      </c>
      <c r="DG48" t="s">
        <v>23</v>
      </c>
      <c r="DH48" t="s">
        <v>6</v>
      </c>
      <c r="DI48" t="s">
        <v>23</v>
      </c>
      <c r="DJ48" t="s">
        <v>23</v>
      </c>
      <c r="DK48" t="s">
        <v>6</v>
      </c>
      <c r="DL48" t="s">
        <v>6</v>
      </c>
      <c r="DM48" t="s">
        <v>6</v>
      </c>
      <c r="DN48">
        <v>0</v>
      </c>
      <c r="DO48">
        <v>0</v>
      </c>
      <c r="DP48">
        <v>1</v>
      </c>
      <c r="DQ48">
        <v>1</v>
      </c>
      <c r="DU48">
        <v>1013</v>
      </c>
      <c r="DV48" t="s">
        <v>20</v>
      </c>
      <c r="DW48" t="s">
        <v>20</v>
      </c>
      <c r="DX48">
        <v>1</v>
      </c>
      <c r="DZ48" t="s">
        <v>6</v>
      </c>
      <c r="EA48" t="s">
        <v>6</v>
      </c>
      <c r="EB48" t="s">
        <v>6</v>
      </c>
      <c r="EC48" t="s">
        <v>6</v>
      </c>
      <c r="EE48">
        <v>40604465</v>
      </c>
      <c r="EF48">
        <v>3</v>
      </c>
      <c r="EG48" t="s">
        <v>24</v>
      </c>
      <c r="EH48">
        <v>0</v>
      </c>
      <c r="EI48" t="s">
        <v>6</v>
      </c>
      <c r="EJ48">
        <v>2</v>
      </c>
      <c r="EK48">
        <v>108001</v>
      </c>
      <c r="EL48" t="s">
        <v>25</v>
      </c>
      <c r="EM48" t="s">
        <v>26</v>
      </c>
      <c r="EO48" t="s">
        <v>6</v>
      </c>
      <c r="EQ48">
        <v>0</v>
      </c>
      <c r="ER48">
        <v>0</v>
      </c>
      <c r="ES48">
        <v>0</v>
      </c>
      <c r="ET48">
        <v>0</v>
      </c>
      <c r="EU48">
        <v>0</v>
      </c>
      <c r="EV48">
        <v>0</v>
      </c>
      <c r="EW48">
        <v>3.09</v>
      </c>
      <c r="EX48">
        <v>0.54</v>
      </c>
      <c r="EY48">
        <v>0</v>
      </c>
      <c r="FQ48">
        <v>0</v>
      </c>
      <c r="FR48">
        <f t="shared" si="28"/>
        <v>0</v>
      </c>
      <c r="FS48">
        <v>0</v>
      </c>
      <c r="FX48">
        <v>97</v>
      </c>
      <c r="FY48">
        <v>51</v>
      </c>
      <c r="GA48" t="s">
        <v>6</v>
      </c>
      <c r="GD48">
        <v>1</v>
      </c>
      <c r="GF48">
        <v>1268859560</v>
      </c>
      <c r="GG48">
        <v>2</v>
      </c>
      <c r="GH48">
        <v>1</v>
      </c>
      <c r="GI48">
        <v>-2</v>
      </c>
      <c r="GJ48">
        <v>0</v>
      </c>
      <c r="GK48">
        <v>0</v>
      </c>
      <c r="GL48">
        <f t="shared" si="29"/>
        <v>0</v>
      </c>
      <c r="GM48">
        <f t="shared" si="30"/>
        <v>2394.02</v>
      </c>
      <c r="GN48">
        <f t="shared" si="31"/>
        <v>0</v>
      </c>
      <c r="GO48">
        <f t="shared" si="32"/>
        <v>2394.02</v>
      </c>
      <c r="GP48">
        <f t="shared" si="33"/>
        <v>0</v>
      </c>
      <c r="GR48">
        <v>0</v>
      </c>
      <c r="GS48">
        <v>3</v>
      </c>
      <c r="GT48">
        <v>0</v>
      </c>
      <c r="GU48" t="s">
        <v>6</v>
      </c>
      <c r="GV48">
        <f t="shared" si="34"/>
        <v>0</v>
      </c>
      <c r="GW48">
        <v>1</v>
      </c>
      <c r="GX48">
        <f t="shared" si="35"/>
        <v>0</v>
      </c>
      <c r="HA48">
        <v>0</v>
      </c>
      <c r="HB48">
        <v>0</v>
      </c>
      <c r="HC48">
        <f>GV48*GW48</f>
        <v>0</v>
      </c>
      <c r="HE48" t="s">
        <v>6</v>
      </c>
      <c r="HF48" t="s">
        <v>6</v>
      </c>
      <c r="HM48" t="s">
        <v>6</v>
      </c>
      <c r="HN48" t="s">
        <v>27</v>
      </c>
      <c r="HO48" t="s">
        <v>28</v>
      </c>
      <c r="HP48" t="s">
        <v>25</v>
      </c>
      <c r="HQ48" t="s">
        <v>25</v>
      </c>
      <c r="IK48">
        <v>0</v>
      </c>
    </row>
    <row r="49" spans="1:245">
      <c r="A49">
        <v>18</v>
      </c>
      <c r="B49">
        <v>1</v>
      </c>
      <c r="C49">
        <v>96</v>
      </c>
      <c r="E49" t="s">
        <v>71</v>
      </c>
      <c r="F49" t="s">
        <v>30</v>
      </c>
      <c r="G49" t="s">
        <v>31</v>
      </c>
      <c r="H49" t="s">
        <v>32</v>
      </c>
      <c r="I49">
        <f>J49</f>
        <v>2</v>
      </c>
      <c r="J49">
        <v>2</v>
      </c>
      <c r="K49">
        <v>2</v>
      </c>
      <c r="O49">
        <f>ROUND(P49,2)</f>
        <v>19.29</v>
      </c>
      <c r="P49">
        <f>ROUND(ROUND(ROUND(SUMIF(SmtRes!AQ87:'SmtRes'!AQ96,"=1",SmtRes!CU87:'SmtRes'!CU96),2),2)*I49/100,2)</f>
        <v>19.29</v>
      </c>
      <c r="Q49">
        <f>ROUND(CR49*I49,2)</f>
        <v>0</v>
      </c>
      <c r="R49">
        <f>ROUND(CS49*I49,2)</f>
        <v>0</v>
      </c>
      <c r="S49">
        <f>ROUND(CT49*I49,2)</f>
        <v>0</v>
      </c>
      <c r="T49">
        <f t="shared" si="21"/>
        <v>0</v>
      </c>
      <c r="U49">
        <f>CV49*I49</f>
        <v>0</v>
      </c>
      <c r="V49">
        <f>CW49*I49</f>
        <v>0</v>
      </c>
      <c r="W49">
        <f t="shared" si="22"/>
        <v>0</v>
      </c>
      <c r="X49">
        <f t="shared" si="23"/>
        <v>0</v>
      </c>
      <c r="Y49">
        <f t="shared" si="24"/>
        <v>0</v>
      </c>
      <c r="AA49">
        <v>41874946</v>
      </c>
      <c r="AB49">
        <f t="shared" si="25"/>
        <v>0</v>
      </c>
      <c r="AC49">
        <f>ROUND((ES49),2)</f>
        <v>0</v>
      </c>
      <c r="AD49">
        <f>ROUND((((ET49)-(EU49))+AE49),2)</f>
        <v>0</v>
      </c>
      <c r="AE49">
        <f>ROUND((EU49),2)</f>
        <v>0</v>
      </c>
      <c r="AF49">
        <f>ROUND((EV49),2)</f>
        <v>0</v>
      </c>
      <c r="AG49">
        <f t="shared" si="26"/>
        <v>0</v>
      </c>
      <c r="AH49">
        <f>(EW49)</f>
        <v>0</v>
      </c>
      <c r="AI49">
        <f>(EX49)</f>
        <v>0</v>
      </c>
      <c r="AJ49">
        <f t="shared" si="27"/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1</v>
      </c>
      <c r="AW49">
        <v>1</v>
      </c>
      <c r="AZ49">
        <v>1</v>
      </c>
      <c r="BA49">
        <v>1</v>
      </c>
      <c r="BB49">
        <v>1</v>
      </c>
      <c r="BC49">
        <v>1</v>
      </c>
      <c r="BD49" t="s">
        <v>6</v>
      </c>
      <c r="BE49" t="s">
        <v>6</v>
      </c>
      <c r="BF49" t="s">
        <v>6</v>
      </c>
      <c r="BG49" t="s">
        <v>6</v>
      </c>
      <c r="BH49">
        <v>3</v>
      </c>
      <c r="BI49">
        <v>4</v>
      </c>
      <c r="BJ49" t="s">
        <v>6</v>
      </c>
      <c r="BM49">
        <v>0</v>
      </c>
      <c r="BN49">
        <v>0</v>
      </c>
      <c r="BO49" t="s">
        <v>6</v>
      </c>
      <c r="BP49">
        <v>0</v>
      </c>
      <c r="BQ49">
        <v>16</v>
      </c>
      <c r="BR49">
        <v>0</v>
      </c>
      <c r="BS49">
        <v>1</v>
      </c>
      <c r="BT49">
        <v>1</v>
      </c>
      <c r="BU49">
        <v>1</v>
      </c>
      <c r="BV49">
        <v>1</v>
      </c>
      <c r="BW49">
        <v>1</v>
      </c>
      <c r="BX49">
        <v>1</v>
      </c>
      <c r="BY49" t="s">
        <v>6</v>
      </c>
      <c r="BZ49">
        <v>0</v>
      </c>
      <c r="CA49">
        <v>0</v>
      </c>
      <c r="CB49" t="s">
        <v>6</v>
      </c>
      <c r="CE49">
        <v>0</v>
      </c>
      <c r="CF49">
        <v>0</v>
      </c>
      <c r="CG49">
        <v>0</v>
      </c>
      <c r="CM49">
        <v>0</v>
      </c>
      <c r="CN49" t="s">
        <v>6</v>
      </c>
      <c r="CO49">
        <v>0</v>
      </c>
      <c r="CP49">
        <f>0</f>
        <v>0</v>
      </c>
      <c r="CQ49">
        <f>0</f>
        <v>0</v>
      </c>
      <c r="CR49">
        <f>0</f>
        <v>0</v>
      </c>
      <c r="CS49">
        <f>0</f>
        <v>0</v>
      </c>
      <c r="CT49">
        <f>0</f>
        <v>0</v>
      </c>
      <c r="CU49">
        <f>0</f>
        <v>0</v>
      </c>
      <c r="CV49">
        <f>0</f>
        <v>0</v>
      </c>
      <c r="CW49">
        <f>0</f>
        <v>0</v>
      </c>
      <c r="CX49">
        <f>0</f>
        <v>0</v>
      </c>
      <c r="CY49">
        <f>0</f>
        <v>0</v>
      </c>
      <c r="CZ49">
        <f>0</f>
        <v>0</v>
      </c>
      <c r="DC49" t="s">
        <v>6</v>
      </c>
      <c r="DD49" t="s">
        <v>6</v>
      </c>
      <c r="DE49" t="s">
        <v>6</v>
      </c>
      <c r="DF49" t="s">
        <v>6</v>
      </c>
      <c r="DG49" t="s">
        <v>6</v>
      </c>
      <c r="DH49" t="s">
        <v>6</v>
      </c>
      <c r="DI49" t="s">
        <v>6</v>
      </c>
      <c r="DJ49" t="s">
        <v>6</v>
      </c>
      <c r="DK49" t="s">
        <v>6</v>
      </c>
      <c r="DL49" t="s">
        <v>6</v>
      </c>
      <c r="DM49" t="s">
        <v>6</v>
      </c>
      <c r="DN49">
        <v>0</v>
      </c>
      <c r="DO49">
        <v>0</v>
      </c>
      <c r="DP49">
        <v>1</v>
      </c>
      <c r="DQ49">
        <v>1</v>
      </c>
      <c r="DU49">
        <v>1013</v>
      </c>
      <c r="DV49" t="s">
        <v>32</v>
      </c>
      <c r="DW49" t="s">
        <v>32</v>
      </c>
      <c r="DX49">
        <v>1</v>
      </c>
      <c r="DZ49" t="s">
        <v>6</v>
      </c>
      <c r="EA49" t="s">
        <v>6</v>
      </c>
      <c r="EB49" t="s">
        <v>6</v>
      </c>
      <c r="EC49" t="s">
        <v>6</v>
      </c>
      <c r="EE49">
        <v>40604523</v>
      </c>
      <c r="EF49">
        <v>16</v>
      </c>
      <c r="EG49" t="s">
        <v>33</v>
      </c>
      <c r="EH49">
        <v>0</v>
      </c>
      <c r="EI49" t="s">
        <v>6</v>
      </c>
      <c r="EJ49">
        <v>4</v>
      </c>
      <c r="EK49">
        <v>0</v>
      </c>
      <c r="EL49" t="s">
        <v>34</v>
      </c>
      <c r="EM49" t="s">
        <v>35</v>
      </c>
      <c r="EO49" t="s">
        <v>6</v>
      </c>
      <c r="EQ49">
        <v>0</v>
      </c>
      <c r="ER49">
        <v>0</v>
      </c>
      <c r="ES49">
        <v>0</v>
      </c>
      <c r="ET49">
        <v>0</v>
      </c>
      <c r="EU49">
        <v>0</v>
      </c>
      <c r="EV49">
        <v>0</v>
      </c>
      <c r="EW49">
        <v>0</v>
      </c>
      <c r="EX49">
        <v>0</v>
      </c>
      <c r="FQ49">
        <v>0</v>
      </c>
      <c r="FR49">
        <f t="shared" si="28"/>
        <v>0</v>
      </c>
      <c r="FS49">
        <v>0</v>
      </c>
      <c r="FX49">
        <v>0</v>
      </c>
      <c r="FY49">
        <v>0</v>
      </c>
      <c r="GA49" t="s">
        <v>6</v>
      </c>
      <c r="GD49">
        <v>1</v>
      </c>
      <c r="GF49">
        <v>274903907</v>
      </c>
      <c r="GG49">
        <v>2</v>
      </c>
      <c r="GH49">
        <v>1</v>
      </c>
      <c r="GI49">
        <v>-2</v>
      </c>
      <c r="GJ49">
        <v>0</v>
      </c>
      <c r="GK49">
        <v>0</v>
      </c>
      <c r="GL49">
        <f t="shared" si="29"/>
        <v>0</v>
      </c>
      <c r="GM49">
        <f t="shared" si="30"/>
        <v>19.29</v>
      </c>
      <c r="GN49">
        <f t="shared" si="31"/>
        <v>0</v>
      </c>
      <c r="GO49">
        <f t="shared" si="32"/>
        <v>0</v>
      </c>
      <c r="GP49">
        <f t="shared" si="33"/>
        <v>19.29</v>
      </c>
      <c r="GR49">
        <v>0</v>
      </c>
      <c r="GS49">
        <v>3</v>
      </c>
      <c r="GT49">
        <v>0</v>
      </c>
      <c r="GU49" t="s">
        <v>6</v>
      </c>
      <c r="GV49">
        <f t="shared" si="34"/>
        <v>0</v>
      </c>
      <c r="GW49">
        <v>1</v>
      </c>
      <c r="GX49">
        <f t="shared" si="35"/>
        <v>0</v>
      </c>
      <c r="HA49">
        <v>0</v>
      </c>
      <c r="HB49">
        <v>0</v>
      </c>
      <c r="HC49">
        <f>0</f>
        <v>0</v>
      </c>
      <c r="HE49" t="s">
        <v>6</v>
      </c>
      <c r="HF49" t="s">
        <v>6</v>
      </c>
      <c r="HM49" t="s">
        <v>6</v>
      </c>
      <c r="HN49" t="s">
        <v>6</v>
      </c>
      <c r="HO49" t="s">
        <v>6</v>
      </c>
      <c r="HP49" t="s">
        <v>6</v>
      </c>
      <c r="HQ49" t="s">
        <v>6</v>
      </c>
      <c r="IK49">
        <v>0</v>
      </c>
    </row>
    <row r="50" spans="1:245">
      <c r="A50">
        <v>17</v>
      </c>
      <c r="B50">
        <v>1</v>
      </c>
      <c r="C50">
        <f>ROW(SmtRes!A106)</f>
        <v>106</v>
      </c>
      <c r="D50">
        <f>ROW(EtalonRes!A106)</f>
        <v>106</v>
      </c>
      <c r="E50" t="s">
        <v>72</v>
      </c>
      <c r="F50" t="s">
        <v>68</v>
      </c>
      <c r="G50" t="s">
        <v>69</v>
      </c>
      <c r="H50" t="s">
        <v>20</v>
      </c>
      <c r="I50">
        <v>1</v>
      </c>
      <c r="J50">
        <v>0</v>
      </c>
      <c r="K50">
        <v>1</v>
      </c>
      <c r="O50">
        <f>ROUND(CP50,2)</f>
        <v>4685.1400000000003</v>
      </c>
      <c r="P50">
        <f>SUMIF(SmtRes!AQ97:'SmtRes'!AQ106,"=1",SmtRes!DF97:'SmtRes'!DF106)</f>
        <v>2976.5</v>
      </c>
      <c r="Q50">
        <f>SUMIF(SmtRes!AQ97:'SmtRes'!AQ106,"=1",SmtRes!DG97:'SmtRes'!DG106)</f>
        <v>552.30000000000007</v>
      </c>
      <c r="R50">
        <f>SUMIF(SmtRes!AQ97:'SmtRes'!AQ106,"=1",SmtRes!DH97:'SmtRes'!DH106)</f>
        <v>191.77</v>
      </c>
      <c r="S50">
        <f>SUMIF(SmtRes!AQ97:'SmtRes'!AQ106,"=1",SmtRes!DI97:'SmtRes'!DI106)</f>
        <v>964.57</v>
      </c>
      <c r="T50">
        <f t="shared" si="21"/>
        <v>0</v>
      </c>
      <c r="U50">
        <f>SUMIF(SmtRes!AQ97:'SmtRes'!AQ106,"=1",SmtRes!CV97:'SmtRes'!CV106)</f>
        <v>3.09</v>
      </c>
      <c r="V50">
        <f>SUMIF(SmtRes!AQ97:'SmtRes'!AQ106,"=1",SmtRes!CW97:'SmtRes'!CW106)</f>
        <v>1.2200000000000002</v>
      </c>
      <c r="W50">
        <f t="shared" si="22"/>
        <v>0</v>
      </c>
      <c r="X50">
        <f t="shared" si="23"/>
        <v>1121.6500000000001</v>
      </c>
      <c r="Y50">
        <f t="shared" si="24"/>
        <v>589.73</v>
      </c>
      <c r="AA50">
        <v>41874946</v>
      </c>
      <c r="AB50">
        <f t="shared" si="25"/>
        <v>4200.6400000000003</v>
      </c>
      <c r="AC50">
        <f>ROUND((SUM(SmtRes!BQ97:'SmtRes'!BQ106)),2)</f>
        <v>2683.77</v>
      </c>
      <c r="AD50">
        <f>ROUND((((SUM(SmtRes!BR97:'SmtRes'!BR106))-(SUM(SmtRes!BS97:'SmtRes'!BS106)))+AE50),2)</f>
        <v>552.29999999999995</v>
      </c>
      <c r="AE50">
        <f>ROUND((SUM(SmtRes!BS97:'SmtRes'!BS106)),2)</f>
        <v>191.77</v>
      </c>
      <c r="AF50">
        <f>ROUND((SUM(SmtRes!BT97:'SmtRes'!BT106)),2)</f>
        <v>964.57</v>
      </c>
      <c r="AG50">
        <f t="shared" si="26"/>
        <v>0</v>
      </c>
      <c r="AH50">
        <f>(SUM(SmtRes!BU97:'SmtRes'!BU106))</f>
        <v>3.09</v>
      </c>
      <c r="AI50">
        <f>(SUM(SmtRes!BV97:'SmtRes'!BV106))</f>
        <v>0.54</v>
      </c>
      <c r="AJ50">
        <f t="shared" si="27"/>
        <v>0</v>
      </c>
      <c r="AK50">
        <v>4392.4209500000006</v>
      </c>
      <c r="AL50">
        <v>2683.7699500000003</v>
      </c>
      <c r="AM50">
        <v>552.30370000000005</v>
      </c>
      <c r="AN50">
        <v>191.77290000000002</v>
      </c>
      <c r="AO50">
        <v>964.57440000000008</v>
      </c>
      <c r="AP50">
        <v>0</v>
      </c>
      <c r="AQ50">
        <v>3.09</v>
      </c>
      <c r="AR50">
        <v>0.54</v>
      </c>
      <c r="AS50">
        <v>0</v>
      </c>
      <c r="AT50">
        <v>97</v>
      </c>
      <c r="AU50">
        <v>51</v>
      </c>
      <c r="AV50">
        <v>1</v>
      </c>
      <c r="AW50">
        <v>1</v>
      </c>
      <c r="AZ50">
        <v>1</v>
      </c>
      <c r="BA50">
        <v>1</v>
      </c>
      <c r="BB50">
        <v>1</v>
      </c>
      <c r="BC50">
        <v>1</v>
      </c>
      <c r="BD50" t="s">
        <v>6</v>
      </c>
      <c r="BE50" t="s">
        <v>6</v>
      </c>
      <c r="BF50" t="s">
        <v>6</v>
      </c>
      <c r="BG50" t="s">
        <v>6</v>
      </c>
      <c r="BH50">
        <v>0</v>
      </c>
      <c r="BI50">
        <v>2</v>
      </c>
      <c r="BJ50" t="s">
        <v>70</v>
      </c>
      <c r="BM50">
        <v>108001</v>
      </c>
      <c r="BN50">
        <v>0</v>
      </c>
      <c r="BO50" t="s">
        <v>6</v>
      </c>
      <c r="BP50">
        <v>0</v>
      </c>
      <c r="BQ50">
        <v>3</v>
      </c>
      <c r="BR50">
        <v>0</v>
      </c>
      <c r="BS50">
        <v>1</v>
      </c>
      <c r="BT50">
        <v>1</v>
      </c>
      <c r="BU50">
        <v>1</v>
      </c>
      <c r="BV50">
        <v>1</v>
      </c>
      <c r="BW50">
        <v>1</v>
      </c>
      <c r="BX50">
        <v>1</v>
      </c>
      <c r="BY50" t="s">
        <v>6</v>
      </c>
      <c r="BZ50">
        <v>97</v>
      </c>
      <c r="CA50">
        <v>51</v>
      </c>
      <c r="CB50" t="s">
        <v>6</v>
      </c>
      <c r="CE50">
        <v>0</v>
      </c>
      <c r="CF50">
        <v>0</v>
      </c>
      <c r="CG50">
        <v>0</v>
      </c>
      <c r="CM50">
        <v>0</v>
      </c>
      <c r="CN50" t="s">
        <v>6</v>
      </c>
      <c r="CO50">
        <v>0</v>
      </c>
      <c r="CP50">
        <f>(P50+Q50+S50+R50)</f>
        <v>4685.1400000000003</v>
      </c>
      <c r="CQ50">
        <f>SUMIF(SmtRes!AQ97:'SmtRes'!AQ106,"=1",SmtRes!AA97:'SmtRes'!AA106)</f>
        <v>117323.39</v>
      </c>
      <c r="CR50">
        <f>SUMIF(SmtRes!AQ97:'SmtRes'!AQ106,"=1",SmtRes!AB97:'SmtRes'!AB106)</f>
        <v>2018.57</v>
      </c>
      <c r="CS50">
        <f>SUMIF(SmtRes!AQ97:'SmtRes'!AQ106,"=1",SmtRes!AC97:'SmtRes'!AC106)</f>
        <v>710.27</v>
      </c>
      <c r="CT50">
        <f>SUMIF(SmtRes!AQ97:'SmtRes'!AQ106,"=1",SmtRes!AD97:'SmtRes'!AD106)</f>
        <v>312.16000000000003</v>
      </c>
      <c r="CU50">
        <f>AG50</f>
        <v>0</v>
      </c>
      <c r="CV50">
        <f>SUMIF(SmtRes!AQ97:'SmtRes'!AQ106,"=1",SmtRes!BU97:'SmtRes'!BU106)</f>
        <v>3.09</v>
      </c>
      <c r="CW50">
        <f>SUMIF(SmtRes!AQ97:'SmtRes'!AQ106,"=1",SmtRes!BV97:'SmtRes'!BV106)</f>
        <v>0.54</v>
      </c>
      <c r="CX50">
        <f>AJ50</f>
        <v>0</v>
      </c>
      <c r="CY50">
        <f>(((S50+R50)*AT50)/100)</f>
        <v>1121.6498000000001</v>
      </c>
      <c r="CZ50">
        <f>(((S50+R50)*AU50)/100)</f>
        <v>589.73340000000007</v>
      </c>
      <c r="DC50" t="s">
        <v>6</v>
      </c>
      <c r="DD50" t="s">
        <v>6</v>
      </c>
      <c r="DE50" t="s">
        <v>6</v>
      </c>
      <c r="DF50" t="s">
        <v>6</v>
      </c>
      <c r="DG50" t="s">
        <v>6</v>
      </c>
      <c r="DH50" t="s">
        <v>6</v>
      </c>
      <c r="DI50" t="s">
        <v>6</v>
      </c>
      <c r="DJ50" t="s">
        <v>6</v>
      </c>
      <c r="DK50" t="s">
        <v>6</v>
      </c>
      <c r="DL50" t="s">
        <v>6</v>
      </c>
      <c r="DM50" t="s">
        <v>6</v>
      </c>
      <c r="DN50">
        <v>0</v>
      </c>
      <c r="DO50">
        <v>0</v>
      </c>
      <c r="DP50">
        <v>1</v>
      </c>
      <c r="DQ50">
        <v>1</v>
      </c>
      <c r="DU50">
        <v>1013</v>
      </c>
      <c r="DV50" t="s">
        <v>20</v>
      </c>
      <c r="DW50" t="s">
        <v>20</v>
      </c>
      <c r="DX50">
        <v>1</v>
      </c>
      <c r="DZ50" t="s">
        <v>6</v>
      </c>
      <c r="EA50" t="s">
        <v>6</v>
      </c>
      <c r="EB50" t="s">
        <v>6</v>
      </c>
      <c r="EC50" t="s">
        <v>6</v>
      </c>
      <c r="EE50">
        <v>40604465</v>
      </c>
      <c r="EF50">
        <v>3</v>
      </c>
      <c r="EG50" t="s">
        <v>24</v>
      </c>
      <c r="EH50">
        <v>0</v>
      </c>
      <c r="EI50" t="s">
        <v>6</v>
      </c>
      <c r="EJ50">
        <v>2</v>
      </c>
      <c r="EK50">
        <v>108001</v>
      </c>
      <c r="EL50" t="s">
        <v>25</v>
      </c>
      <c r="EM50" t="s">
        <v>26</v>
      </c>
      <c r="EO50" t="s">
        <v>6</v>
      </c>
      <c r="EQ50">
        <v>0</v>
      </c>
      <c r="ER50">
        <v>0</v>
      </c>
      <c r="ES50">
        <v>0</v>
      </c>
      <c r="ET50">
        <v>0</v>
      </c>
      <c r="EU50">
        <v>0</v>
      </c>
      <c r="EV50">
        <v>0</v>
      </c>
      <c r="EW50">
        <v>3.09</v>
      </c>
      <c r="EX50">
        <v>0.54</v>
      </c>
      <c r="EY50">
        <v>0</v>
      </c>
      <c r="FQ50">
        <v>0</v>
      </c>
      <c r="FR50">
        <f t="shared" si="28"/>
        <v>0</v>
      </c>
      <c r="FS50">
        <v>0</v>
      </c>
      <c r="FX50">
        <v>97</v>
      </c>
      <c r="FY50">
        <v>51</v>
      </c>
      <c r="GA50" t="s">
        <v>6</v>
      </c>
      <c r="GD50">
        <v>1</v>
      </c>
      <c r="GF50">
        <v>1268859560</v>
      </c>
      <c r="GG50">
        <v>2</v>
      </c>
      <c r="GH50">
        <v>1</v>
      </c>
      <c r="GI50">
        <v>-2</v>
      </c>
      <c r="GJ50">
        <v>0</v>
      </c>
      <c r="GK50">
        <v>0</v>
      </c>
      <c r="GL50">
        <f t="shared" si="29"/>
        <v>0</v>
      </c>
      <c r="GM50">
        <f t="shared" si="30"/>
        <v>6396.52</v>
      </c>
      <c r="GN50">
        <f t="shared" si="31"/>
        <v>0</v>
      </c>
      <c r="GO50">
        <f t="shared" si="32"/>
        <v>6396.52</v>
      </c>
      <c r="GP50">
        <f t="shared" si="33"/>
        <v>0</v>
      </c>
      <c r="GR50">
        <v>0</v>
      </c>
      <c r="GS50">
        <v>3</v>
      </c>
      <c r="GT50">
        <v>0</v>
      </c>
      <c r="GU50" t="s">
        <v>6</v>
      </c>
      <c r="GV50">
        <f t="shared" si="34"/>
        <v>0</v>
      </c>
      <c r="GW50">
        <v>1</v>
      </c>
      <c r="GX50">
        <f t="shared" si="35"/>
        <v>0</v>
      </c>
      <c r="HA50">
        <v>0</v>
      </c>
      <c r="HB50">
        <v>0</v>
      </c>
      <c r="HC50">
        <f>GV50*GW50</f>
        <v>0</v>
      </c>
      <c r="HE50" t="s">
        <v>6</v>
      </c>
      <c r="HF50" t="s">
        <v>6</v>
      </c>
      <c r="HM50" t="s">
        <v>6</v>
      </c>
      <c r="HN50" t="s">
        <v>27</v>
      </c>
      <c r="HO50" t="s">
        <v>28</v>
      </c>
      <c r="HP50" t="s">
        <v>25</v>
      </c>
      <c r="HQ50" t="s">
        <v>25</v>
      </c>
      <c r="IK50">
        <v>0</v>
      </c>
    </row>
    <row r="51" spans="1:245">
      <c r="A51">
        <v>18</v>
      </c>
      <c r="B51">
        <v>1</v>
      </c>
      <c r="C51">
        <v>106</v>
      </c>
      <c r="E51" t="s">
        <v>73</v>
      </c>
      <c r="F51" t="s">
        <v>30</v>
      </c>
      <c r="G51" t="s">
        <v>31</v>
      </c>
      <c r="H51" t="s">
        <v>32</v>
      </c>
      <c r="I51">
        <f>J51</f>
        <v>2</v>
      </c>
      <c r="J51">
        <v>2</v>
      </c>
      <c r="K51">
        <v>2</v>
      </c>
      <c r="O51">
        <f>ROUND(P51,2)</f>
        <v>19.29</v>
      </c>
      <c r="P51">
        <f>ROUND(ROUND(ROUND(SUMIF(SmtRes!AQ97:'SmtRes'!AQ106,"=1",SmtRes!CU97:'SmtRes'!CU106),2),2)*I51/100,2)</f>
        <v>19.29</v>
      </c>
      <c r="Q51">
        <f>ROUND(CR51*I51,2)</f>
        <v>0</v>
      </c>
      <c r="R51">
        <f>ROUND(CS51*I51,2)</f>
        <v>0</v>
      </c>
      <c r="S51">
        <f>ROUND(CT51*I51,2)</f>
        <v>0</v>
      </c>
      <c r="T51">
        <f t="shared" si="21"/>
        <v>0</v>
      </c>
      <c r="U51">
        <f>CV51*I51</f>
        <v>0</v>
      </c>
      <c r="V51">
        <f>CW51*I51</f>
        <v>0</v>
      </c>
      <c r="W51">
        <f t="shared" si="22"/>
        <v>0</v>
      </c>
      <c r="X51">
        <f t="shared" si="23"/>
        <v>0</v>
      </c>
      <c r="Y51">
        <f t="shared" si="24"/>
        <v>0</v>
      </c>
      <c r="AA51">
        <v>41874946</v>
      </c>
      <c r="AB51">
        <f t="shared" si="25"/>
        <v>0</v>
      </c>
      <c r="AC51">
        <f>ROUND((ES51),2)</f>
        <v>0</v>
      </c>
      <c r="AD51">
        <f>ROUND((((ET51)-(EU51))+AE51),2)</f>
        <v>0</v>
      </c>
      <c r="AE51">
        <f>ROUND((EU51),2)</f>
        <v>0</v>
      </c>
      <c r="AF51">
        <f>ROUND((EV51),2)</f>
        <v>0</v>
      </c>
      <c r="AG51">
        <f t="shared" si="26"/>
        <v>0</v>
      </c>
      <c r="AH51">
        <f>(EW51)</f>
        <v>0</v>
      </c>
      <c r="AI51">
        <f>(EX51)</f>
        <v>0</v>
      </c>
      <c r="AJ51">
        <f t="shared" si="27"/>
        <v>0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1</v>
      </c>
      <c r="AW51">
        <v>1</v>
      </c>
      <c r="AZ51">
        <v>1</v>
      </c>
      <c r="BA51">
        <v>1</v>
      </c>
      <c r="BB51">
        <v>1</v>
      </c>
      <c r="BC51">
        <v>1</v>
      </c>
      <c r="BD51" t="s">
        <v>6</v>
      </c>
      <c r="BE51" t="s">
        <v>6</v>
      </c>
      <c r="BF51" t="s">
        <v>6</v>
      </c>
      <c r="BG51" t="s">
        <v>6</v>
      </c>
      <c r="BH51">
        <v>3</v>
      </c>
      <c r="BI51">
        <v>4</v>
      </c>
      <c r="BJ51" t="s">
        <v>6</v>
      </c>
      <c r="BM51">
        <v>0</v>
      </c>
      <c r="BN51">
        <v>0</v>
      </c>
      <c r="BO51" t="s">
        <v>6</v>
      </c>
      <c r="BP51">
        <v>0</v>
      </c>
      <c r="BQ51">
        <v>16</v>
      </c>
      <c r="BR51">
        <v>0</v>
      </c>
      <c r="BS51">
        <v>1</v>
      </c>
      <c r="BT51">
        <v>1</v>
      </c>
      <c r="BU51">
        <v>1</v>
      </c>
      <c r="BV51">
        <v>1</v>
      </c>
      <c r="BW51">
        <v>1</v>
      </c>
      <c r="BX51">
        <v>1</v>
      </c>
      <c r="BY51" t="s">
        <v>6</v>
      </c>
      <c r="BZ51">
        <v>0</v>
      </c>
      <c r="CA51">
        <v>0</v>
      </c>
      <c r="CB51" t="s">
        <v>6</v>
      </c>
      <c r="CE51">
        <v>0</v>
      </c>
      <c r="CF51">
        <v>0</v>
      </c>
      <c r="CG51">
        <v>0</v>
      </c>
      <c r="CM51">
        <v>0</v>
      </c>
      <c r="CN51" t="s">
        <v>6</v>
      </c>
      <c r="CO51">
        <v>0</v>
      </c>
      <c r="CP51">
        <f>0</f>
        <v>0</v>
      </c>
      <c r="CQ51">
        <f>0</f>
        <v>0</v>
      </c>
      <c r="CR51">
        <f>0</f>
        <v>0</v>
      </c>
      <c r="CS51">
        <f>0</f>
        <v>0</v>
      </c>
      <c r="CT51">
        <f>0</f>
        <v>0</v>
      </c>
      <c r="CU51">
        <f>0</f>
        <v>0</v>
      </c>
      <c r="CV51">
        <f>0</f>
        <v>0</v>
      </c>
      <c r="CW51">
        <f>0</f>
        <v>0</v>
      </c>
      <c r="CX51">
        <f>0</f>
        <v>0</v>
      </c>
      <c r="CY51">
        <f>0</f>
        <v>0</v>
      </c>
      <c r="CZ51">
        <f>0</f>
        <v>0</v>
      </c>
      <c r="DC51" t="s">
        <v>6</v>
      </c>
      <c r="DD51" t="s">
        <v>6</v>
      </c>
      <c r="DE51" t="s">
        <v>6</v>
      </c>
      <c r="DF51" t="s">
        <v>6</v>
      </c>
      <c r="DG51" t="s">
        <v>6</v>
      </c>
      <c r="DH51" t="s">
        <v>6</v>
      </c>
      <c r="DI51" t="s">
        <v>6</v>
      </c>
      <c r="DJ51" t="s">
        <v>6</v>
      </c>
      <c r="DK51" t="s">
        <v>6</v>
      </c>
      <c r="DL51" t="s">
        <v>6</v>
      </c>
      <c r="DM51" t="s">
        <v>6</v>
      </c>
      <c r="DN51">
        <v>0</v>
      </c>
      <c r="DO51">
        <v>0</v>
      </c>
      <c r="DP51">
        <v>1</v>
      </c>
      <c r="DQ51">
        <v>1</v>
      </c>
      <c r="DU51">
        <v>1013</v>
      </c>
      <c r="DV51" t="s">
        <v>32</v>
      </c>
      <c r="DW51" t="s">
        <v>32</v>
      </c>
      <c r="DX51">
        <v>1</v>
      </c>
      <c r="DZ51" t="s">
        <v>6</v>
      </c>
      <c r="EA51" t="s">
        <v>6</v>
      </c>
      <c r="EB51" t="s">
        <v>6</v>
      </c>
      <c r="EC51" t="s">
        <v>6</v>
      </c>
      <c r="EE51">
        <v>40604523</v>
      </c>
      <c r="EF51">
        <v>16</v>
      </c>
      <c r="EG51" t="s">
        <v>33</v>
      </c>
      <c r="EH51">
        <v>0</v>
      </c>
      <c r="EI51" t="s">
        <v>6</v>
      </c>
      <c r="EJ51">
        <v>4</v>
      </c>
      <c r="EK51">
        <v>0</v>
      </c>
      <c r="EL51" t="s">
        <v>34</v>
      </c>
      <c r="EM51" t="s">
        <v>35</v>
      </c>
      <c r="EO51" t="s">
        <v>6</v>
      </c>
      <c r="EQ51">
        <v>0</v>
      </c>
      <c r="ER51">
        <v>0</v>
      </c>
      <c r="ES51">
        <v>0</v>
      </c>
      <c r="ET51">
        <v>0</v>
      </c>
      <c r="EU51">
        <v>0</v>
      </c>
      <c r="EV51">
        <v>0</v>
      </c>
      <c r="EW51">
        <v>0</v>
      </c>
      <c r="EX51">
        <v>0</v>
      </c>
      <c r="FQ51">
        <v>0</v>
      </c>
      <c r="FR51">
        <f t="shared" si="28"/>
        <v>0</v>
      </c>
      <c r="FS51">
        <v>0</v>
      </c>
      <c r="FX51">
        <v>0</v>
      </c>
      <c r="FY51">
        <v>0</v>
      </c>
      <c r="GA51" t="s">
        <v>6</v>
      </c>
      <c r="GD51">
        <v>1</v>
      </c>
      <c r="GF51">
        <v>274903907</v>
      </c>
      <c r="GG51">
        <v>2</v>
      </c>
      <c r="GH51">
        <v>1</v>
      </c>
      <c r="GI51">
        <v>-2</v>
      </c>
      <c r="GJ51">
        <v>0</v>
      </c>
      <c r="GK51">
        <v>0</v>
      </c>
      <c r="GL51">
        <f t="shared" si="29"/>
        <v>0</v>
      </c>
      <c r="GM51">
        <f t="shared" si="30"/>
        <v>19.29</v>
      </c>
      <c r="GN51">
        <f t="shared" si="31"/>
        <v>0</v>
      </c>
      <c r="GO51">
        <f t="shared" si="32"/>
        <v>0</v>
      </c>
      <c r="GP51">
        <f t="shared" si="33"/>
        <v>19.29</v>
      </c>
      <c r="GR51">
        <v>0</v>
      </c>
      <c r="GS51">
        <v>3</v>
      </c>
      <c r="GT51">
        <v>0</v>
      </c>
      <c r="GU51" t="s">
        <v>6</v>
      </c>
      <c r="GV51">
        <f t="shared" si="34"/>
        <v>0</v>
      </c>
      <c r="GW51">
        <v>1</v>
      </c>
      <c r="GX51">
        <f t="shared" si="35"/>
        <v>0</v>
      </c>
      <c r="HA51">
        <v>0</v>
      </c>
      <c r="HB51">
        <v>0</v>
      </c>
      <c r="HC51">
        <f>0</f>
        <v>0</v>
      </c>
      <c r="HE51" t="s">
        <v>6</v>
      </c>
      <c r="HF51" t="s">
        <v>6</v>
      </c>
      <c r="HM51" t="s">
        <v>6</v>
      </c>
      <c r="HN51" t="s">
        <v>6</v>
      </c>
      <c r="HO51" t="s">
        <v>6</v>
      </c>
      <c r="HP51" t="s">
        <v>6</v>
      </c>
      <c r="HQ51" t="s">
        <v>6</v>
      </c>
      <c r="IK51">
        <v>0</v>
      </c>
    </row>
    <row r="52" spans="1:245">
      <c r="A52">
        <v>17</v>
      </c>
      <c r="B52">
        <v>1</v>
      </c>
      <c r="C52">
        <f>ROW(SmtRes!A115)</f>
        <v>115</v>
      </c>
      <c r="D52">
        <f>ROW(EtalonRes!A115)</f>
        <v>115</v>
      </c>
      <c r="E52" t="s">
        <v>74</v>
      </c>
      <c r="F52" t="s">
        <v>75</v>
      </c>
      <c r="G52" t="s">
        <v>76</v>
      </c>
      <c r="H52" t="s">
        <v>77</v>
      </c>
      <c r="I52">
        <f>ROUND(4/100,7)</f>
        <v>0.04</v>
      </c>
      <c r="J52">
        <v>0</v>
      </c>
      <c r="K52">
        <f>ROUND(4/100,7)</f>
        <v>0.04</v>
      </c>
      <c r="O52">
        <f>ROUND(CP52,2)</f>
        <v>744.37</v>
      </c>
      <c r="P52">
        <f>SUMIF(SmtRes!AQ107:'SmtRes'!AQ115,"=1",SmtRes!DF107:'SmtRes'!DF115)</f>
        <v>0</v>
      </c>
      <c r="Q52">
        <f>SUMIF(SmtRes!AQ107:'SmtRes'!AQ115,"=1",SmtRes!DG107:'SmtRes'!DG115)</f>
        <v>32.4</v>
      </c>
      <c r="R52">
        <f>SUMIF(SmtRes!AQ107:'SmtRes'!AQ115,"=1",SmtRes!DH107:'SmtRes'!DH115)</f>
        <v>23.189999999999998</v>
      </c>
      <c r="S52">
        <f>SUMIF(SmtRes!AQ107:'SmtRes'!AQ115,"=1",SmtRes!DI107:'SmtRes'!DI115)</f>
        <v>688.78</v>
      </c>
      <c r="T52">
        <f t="shared" si="21"/>
        <v>0</v>
      </c>
      <c r="U52">
        <f>SUMIF(SmtRes!AQ107:'SmtRes'!AQ115,"=1",SmtRes!CV107:'SmtRes'!CV115)</f>
        <v>2.4359999999999999</v>
      </c>
      <c r="V52">
        <f>SUMIF(SmtRes!AQ107:'SmtRes'!AQ115,"=1",SmtRes!CW107:'SmtRes'!CW115)</f>
        <v>7.868E-2</v>
      </c>
      <c r="W52">
        <f t="shared" si="22"/>
        <v>0</v>
      </c>
      <c r="X52">
        <f t="shared" si="23"/>
        <v>861.48</v>
      </c>
      <c r="Y52">
        <f t="shared" si="24"/>
        <v>512.62</v>
      </c>
      <c r="AA52">
        <v>41874946</v>
      </c>
      <c r="AB52">
        <f t="shared" si="25"/>
        <v>18019.189999999999</v>
      </c>
      <c r="AC52">
        <f>ROUND((0),2)</f>
        <v>0</v>
      </c>
      <c r="AD52">
        <f>ROUND((((SUM(SmtRes!BR107:'SmtRes'!BR115))-(SUM(SmtRes!BS107:'SmtRes'!BS115)))+AE52),2)</f>
        <v>799.71</v>
      </c>
      <c r="AE52">
        <f>ROUND((SUM(SmtRes!BS107:'SmtRes'!BS115)),2)</f>
        <v>579.73</v>
      </c>
      <c r="AF52">
        <f>ROUND((SUM(SmtRes!BT107:'SmtRes'!BT115)),2)</f>
        <v>17219.48</v>
      </c>
      <c r="AG52">
        <f t="shared" si="26"/>
        <v>0</v>
      </c>
      <c r="AH52">
        <f>(SUM(SmtRes!BU107:'SmtRes'!BU115))</f>
        <v>60.9</v>
      </c>
      <c r="AI52">
        <f>(SUM(SmtRes!BV107:'SmtRes'!BV115))</f>
        <v>1.9669999999999999</v>
      </c>
      <c r="AJ52">
        <f t="shared" si="27"/>
        <v>0</v>
      </c>
      <c r="AK52">
        <v>27215.615386000001</v>
      </c>
      <c r="AL52">
        <v>645.72198600000002</v>
      </c>
      <c r="AM52">
        <v>1142.4519</v>
      </c>
      <c r="AN52">
        <v>828.19150000000002</v>
      </c>
      <c r="AO52">
        <v>24599.25</v>
      </c>
      <c r="AP52">
        <v>0</v>
      </c>
      <c r="AQ52">
        <v>87</v>
      </c>
      <c r="AR52">
        <v>2.81</v>
      </c>
      <c r="AS52">
        <v>0</v>
      </c>
      <c r="AT52">
        <v>121</v>
      </c>
      <c r="AU52">
        <v>72</v>
      </c>
      <c r="AV52">
        <v>1</v>
      </c>
      <c r="AW52">
        <v>1</v>
      </c>
      <c r="AZ52">
        <v>1</v>
      </c>
      <c r="BA52">
        <v>1</v>
      </c>
      <c r="BB52">
        <v>1</v>
      </c>
      <c r="BC52">
        <v>1</v>
      </c>
      <c r="BD52" t="s">
        <v>6</v>
      </c>
      <c r="BE52" t="s">
        <v>6</v>
      </c>
      <c r="BF52" t="s">
        <v>6</v>
      </c>
      <c r="BG52" t="s">
        <v>6</v>
      </c>
      <c r="BH52">
        <v>0</v>
      </c>
      <c r="BI52">
        <v>1</v>
      </c>
      <c r="BJ52" t="s">
        <v>78</v>
      </c>
      <c r="BM52">
        <v>18001</v>
      </c>
      <c r="BN52">
        <v>0</v>
      </c>
      <c r="BO52" t="s">
        <v>6</v>
      </c>
      <c r="BP52">
        <v>0</v>
      </c>
      <c r="BQ52">
        <v>2</v>
      </c>
      <c r="BR52">
        <v>0</v>
      </c>
      <c r="BS52">
        <v>1</v>
      </c>
      <c r="BT52">
        <v>1</v>
      </c>
      <c r="BU52">
        <v>1</v>
      </c>
      <c r="BV52">
        <v>1</v>
      </c>
      <c r="BW52">
        <v>1</v>
      </c>
      <c r="BX52">
        <v>1</v>
      </c>
      <c r="BY52" t="s">
        <v>6</v>
      </c>
      <c r="BZ52">
        <v>121</v>
      </c>
      <c r="CA52">
        <v>72</v>
      </c>
      <c r="CB52" t="s">
        <v>6</v>
      </c>
      <c r="CE52">
        <v>0</v>
      </c>
      <c r="CF52">
        <v>0</v>
      </c>
      <c r="CG52">
        <v>0</v>
      </c>
      <c r="CM52">
        <v>0</v>
      </c>
      <c r="CN52" t="s">
        <v>6</v>
      </c>
      <c r="CO52">
        <v>0</v>
      </c>
      <c r="CP52">
        <f>(P52+Q52+S52+R52)</f>
        <v>744.36999999999989</v>
      </c>
      <c r="CQ52">
        <f>SUMIF(SmtRes!AQ107:'SmtRes'!AQ115,"=1",SmtRes!AA107:'SmtRes'!AA115)</f>
        <v>153096.79</v>
      </c>
      <c r="CR52">
        <f>SUMIF(SmtRes!AQ107:'SmtRes'!AQ115,"=1",SmtRes!AB107:'SmtRes'!AB115)</f>
        <v>2053.04</v>
      </c>
      <c r="CS52">
        <f>SUMIF(SmtRes!AQ107:'SmtRes'!AQ115,"=1",SmtRes!AC107:'SmtRes'!AC115)</f>
        <v>979.45</v>
      </c>
      <c r="CT52">
        <f>SUMIF(SmtRes!AQ107:'SmtRes'!AQ115,"=1",SmtRes!AD107:'SmtRes'!AD115)</f>
        <v>282.75</v>
      </c>
      <c r="CU52">
        <f>AG52</f>
        <v>0</v>
      </c>
      <c r="CV52">
        <f>SUMIF(SmtRes!AQ107:'SmtRes'!AQ115,"=1",SmtRes!BU107:'SmtRes'!BU115)</f>
        <v>60.9</v>
      </c>
      <c r="CW52">
        <f>SUMIF(SmtRes!AQ107:'SmtRes'!AQ115,"=1",SmtRes!BV107:'SmtRes'!BV115)</f>
        <v>1.9669999999999999</v>
      </c>
      <c r="CX52">
        <f>AJ52</f>
        <v>0</v>
      </c>
      <c r="CY52">
        <f>(((S52+R52)*AT52)/100)</f>
        <v>861.48370000000011</v>
      </c>
      <c r="CZ52">
        <f>(((S52+R52)*AU52)/100)</f>
        <v>512.61840000000007</v>
      </c>
      <c r="DC52" t="s">
        <v>6</v>
      </c>
      <c r="DD52" t="s">
        <v>22</v>
      </c>
      <c r="DE52" t="s">
        <v>23</v>
      </c>
      <c r="DF52" t="s">
        <v>23</v>
      </c>
      <c r="DG52" t="s">
        <v>23</v>
      </c>
      <c r="DH52" t="s">
        <v>6</v>
      </c>
      <c r="DI52" t="s">
        <v>23</v>
      </c>
      <c r="DJ52" t="s">
        <v>23</v>
      </c>
      <c r="DK52" t="s">
        <v>6</v>
      </c>
      <c r="DL52" t="s">
        <v>6</v>
      </c>
      <c r="DM52" t="s">
        <v>6</v>
      </c>
      <c r="DN52">
        <v>0</v>
      </c>
      <c r="DO52">
        <v>0</v>
      </c>
      <c r="DP52">
        <v>1</v>
      </c>
      <c r="DQ52">
        <v>1</v>
      </c>
      <c r="DU52">
        <v>1013</v>
      </c>
      <c r="DV52" t="s">
        <v>77</v>
      </c>
      <c r="DW52" t="s">
        <v>77</v>
      </c>
      <c r="DX52">
        <v>1</v>
      </c>
      <c r="DZ52" t="s">
        <v>6</v>
      </c>
      <c r="EA52" t="s">
        <v>6</v>
      </c>
      <c r="EB52" t="s">
        <v>6</v>
      </c>
      <c r="EC52" t="s">
        <v>6</v>
      </c>
      <c r="EE52">
        <v>40604611</v>
      </c>
      <c r="EF52">
        <v>2</v>
      </c>
      <c r="EG52" t="s">
        <v>79</v>
      </c>
      <c r="EH52">
        <v>16</v>
      </c>
      <c r="EI52" t="s">
        <v>80</v>
      </c>
      <c r="EJ52">
        <v>1</v>
      </c>
      <c r="EK52">
        <v>18001</v>
      </c>
      <c r="EL52" t="s">
        <v>81</v>
      </c>
      <c r="EM52" t="s">
        <v>82</v>
      </c>
      <c r="EO52" t="s">
        <v>6</v>
      </c>
      <c r="EQ52">
        <v>0</v>
      </c>
      <c r="ER52">
        <v>0</v>
      </c>
      <c r="ES52">
        <v>0</v>
      </c>
      <c r="ET52">
        <v>0</v>
      </c>
      <c r="EU52">
        <v>0</v>
      </c>
      <c r="EV52">
        <v>0</v>
      </c>
      <c r="EW52">
        <v>87</v>
      </c>
      <c r="EX52">
        <v>2.81</v>
      </c>
      <c r="EY52">
        <v>0</v>
      </c>
      <c r="FQ52">
        <v>0</v>
      </c>
      <c r="FR52">
        <f t="shared" si="28"/>
        <v>0</v>
      </c>
      <c r="FS52">
        <v>0</v>
      </c>
      <c r="FX52">
        <v>121</v>
      </c>
      <c r="FY52">
        <v>72</v>
      </c>
      <c r="GA52" t="s">
        <v>6</v>
      </c>
      <c r="GD52">
        <v>1</v>
      </c>
      <c r="GF52">
        <v>-1368863071</v>
      </c>
      <c r="GG52">
        <v>2</v>
      </c>
      <c r="GH52">
        <v>1</v>
      </c>
      <c r="GI52">
        <v>-2</v>
      </c>
      <c r="GJ52">
        <v>0</v>
      </c>
      <c r="GK52">
        <v>0</v>
      </c>
      <c r="GL52">
        <f t="shared" si="29"/>
        <v>0</v>
      </c>
      <c r="GM52">
        <f t="shared" si="30"/>
        <v>2118.4699999999998</v>
      </c>
      <c r="GN52">
        <f t="shared" si="31"/>
        <v>2118.4699999999998</v>
      </c>
      <c r="GO52">
        <f t="shared" si="32"/>
        <v>0</v>
      </c>
      <c r="GP52">
        <f t="shared" si="33"/>
        <v>0</v>
      </c>
      <c r="GR52">
        <v>0</v>
      </c>
      <c r="GS52">
        <v>3</v>
      </c>
      <c r="GT52">
        <v>0</v>
      </c>
      <c r="GU52" t="s">
        <v>6</v>
      </c>
      <c r="GV52">
        <f t="shared" si="34"/>
        <v>0</v>
      </c>
      <c r="GW52">
        <v>1</v>
      </c>
      <c r="GX52">
        <f t="shared" si="35"/>
        <v>0</v>
      </c>
      <c r="HA52">
        <v>0</v>
      </c>
      <c r="HB52">
        <v>0</v>
      </c>
      <c r="HC52">
        <f>GV52*GW52</f>
        <v>0</v>
      </c>
      <c r="HE52" t="s">
        <v>6</v>
      </c>
      <c r="HF52" t="s">
        <v>6</v>
      </c>
      <c r="HM52" t="s">
        <v>6</v>
      </c>
      <c r="HN52" t="s">
        <v>83</v>
      </c>
      <c r="HO52" t="s">
        <v>84</v>
      </c>
      <c r="HP52" t="s">
        <v>80</v>
      </c>
      <c r="HQ52" t="s">
        <v>80</v>
      </c>
      <c r="IK52">
        <v>0</v>
      </c>
    </row>
    <row r="53" spans="1:245">
      <c r="A53">
        <v>18</v>
      </c>
      <c r="B53">
        <v>1</v>
      </c>
      <c r="C53">
        <v>115</v>
      </c>
      <c r="E53" t="s">
        <v>85</v>
      </c>
      <c r="F53" t="s">
        <v>86</v>
      </c>
      <c r="G53" t="s">
        <v>87</v>
      </c>
      <c r="H53" t="s">
        <v>88</v>
      </c>
      <c r="I53">
        <f>I52*J53</f>
        <v>0</v>
      </c>
      <c r="J53">
        <v>0</v>
      </c>
      <c r="K53">
        <v>100</v>
      </c>
      <c r="O53">
        <f>ROUND(CP53,2)</f>
        <v>0</v>
      </c>
      <c r="P53">
        <f>ROUND(CQ53*I53,2)</f>
        <v>0</v>
      </c>
      <c r="Q53">
        <f>ROUND(CR53*I53,2)</f>
        <v>0</v>
      </c>
      <c r="R53">
        <f>ROUND(CS53*I53,2)</f>
        <v>0</v>
      </c>
      <c r="S53">
        <f>ROUND(CT53*I53,2)</f>
        <v>0</v>
      </c>
      <c r="T53">
        <f t="shared" si="21"/>
        <v>0</v>
      </c>
      <c r="U53">
        <f>CV53*I53</f>
        <v>0</v>
      </c>
      <c r="V53">
        <f>CW53*I53</f>
        <v>0</v>
      </c>
      <c r="W53">
        <f t="shared" si="22"/>
        <v>0</v>
      </c>
      <c r="X53">
        <f t="shared" si="23"/>
        <v>0</v>
      </c>
      <c r="Y53">
        <f t="shared" si="24"/>
        <v>0</v>
      </c>
      <c r="AA53">
        <v>41874946</v>
      </c>
      <c r="AB53">
        <f t="shared" si="25"/>
        <v>0</v>
      </c>
      <c r="AC53">
        <f>ROUND((ES53),2)</f>
        <v>0</v>
      </c>
      <c r="AD53">
        <f>ROUND((((ET53)-(EU53))+AE53),2)</f>
        <v>0</v>
      </c>
      <c r="AE53">
        <f>ROUND((EU53),2)</f>
        <v>0</v>
      </c>
      <c r="AF53">
        <f>ROUND((EV53),2)</f>
        <v>0</v>
      </c>
      <c r="AG53">
        <f t="shared" si="26"/>
        <v>0</v>
      </c>
      <c r="AH53">
        <f>(EW53)</f>
        <v>0</v>
      </c>
      <c r="AI53">
        <f>(EX53)</f>
        <v>0</v>
      </c>
      <c r="AJ53">
        <f t="shared" si="27"/>
        <v>0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1</v>
      </c>
      <c r="AW53">
        <v>1</v>
      </c>
      <c r="AZ53">
        <v>1</v>
      </c>
      <c r="BA53">
        <v>1</v>
      </c>
      <c r="BB53">
        <v>1</v>
      </c>
      <c r="BC53">
        <v>1</v>
      </c>
      <c r="BD53" t="s">
        <v>6</v>
      </c>
      <c r="BE53" t="s">
        <v>6</v>
      </c>
      <c r="BF53" t="s">
        <v>6</v>
      </c>
      <c r="BG53" t="s">
        <v>6</v>
      </c>
      <c r="BH53">
        <v>3</v>
      </c>
      <c r="BI53">
        <v>4</v>
      </c>
      <c r="BJ53" t="s">
        <v>6</v>
      </c>
      <c r="BM53">
        <v>0</v>
      </c>
      <c r="BN53">
        <v>0</v>
      </c>
      <c r="BO53" t="s">
        <v>6</v>
      </c>
      <c r="BP53">
        <v>0</v>
      </c>
      <c r="BQ53">
        <v>16</v>
      </c>
      <c r="BR53">
        <v>0</v>
      </c>
      <c r="BS53">
        <v>1</v>
      </c>
      <c r="BT53">
        <v>1</v>
      </c>
      <c r="BU53">
        <v>1</v>
      </c>
      <c r="BV53">
        <v>1</v>
      </c>
      <c r="BW53">
        <v>1</v>
      </c>
      <c r="BX53">
        <v>1</v>
      </c>
      <c r="BY53" t="s">
        <v>6</v>
      </c>
      <c r="BZ53">
        <v>0</v>
      </c>
      <c r="CA53">
        <v>0</v>
      </c>
      <c r="CB53" t="s">
        <v>6</v>
      </c>
      <c r="CE53">
        <v>0</v>
      </c>
      <c r="CF53">
        <v>0</v>
      </c>
      <c r="CG53">
        <v>0</v>
      </c>
      <c r="CM53">
        <v>0</v>
      </c>
      <c r="CN53" t="s">
        <v>6</v>
      </c>
      <c r="CO53">
        <v>0</v>
      </c>
      <c r="CP53">
        <f>(P53+Q53+S53+R53)</f>
        <v>0</v>
      </c>
      <c r="CQ53">
        <f>ROUND(AL53*BC53,2)</f>
        <v>0</v>
      </c>
      <c r="CR53">
        <f>ROUND(AM53*BB53,2)</f>
        <v>0</v>
      </c>
      <c r="CS53">
        <f>ROUND(AN53*BS53,2)</f>
        <v>0</v>
      </c>
      <c r="CT53">
        <f>ROUND(AO53*BA53,2)</f>
        <v>0</v>
      </c>
      <c r="CU53">
        <f>AG53</f>
        <v>0</v>
      </c>
      <c r="CV53">
        <f>AH53</f>
        <v>0</v>
      </c>
      <c r="CW53">
        <f>AI53</f>
        <v>0</v>
      </c>
      <c r="CX53">
        <f>AJ53</f>
        <v>0</v>
      </c>
      <c r="CY53">
        <f>(((S53+R53)*AT53)/100)</f>
        <v>0</v>
      </c>
      <c r="CZ53">
        <f>(((S53+R53)*AU53)/100)</f>
        <v>0</v>
      </c>
      <c r="DC53" t="s">
        <v>6</v>
      </c>
      <c r="DD53" t="s">
        <v>6</v>
      </c>
      <c r="DE53" t="s">
        <v>6</v>
      </c>
      <c r="DF53" t="s">
        <v>6</v>
      </c>
      <c r="DG53" t="s">
        <v>6</v>
      </c>
      <c r="DH53" t="s">
        <v>6</v>
      </c>
      <c r="DI53" t="s">
        <v>6</v>
      </c>
      <c r="DJ53" t="s">
        <v>6</v>
      </c>
      <c r="DK53" t="s">
        <v>6</v>
      </c>
      <c r="DL53" t="s">
        <v>6</v>
      </c>
      <c r="DM53" t="s">
        <v>6</v>
      </c>
      <c r="DN53">
        <v>0</v>
      </c>
      <c r="DO53">
        <v>0</v>
      </c>
      <c r="DP53">
        <v>1</v>
      </c>
      <c r="DQ53">
        <v>1</v>
      </c>
      <c r="DU53">
        <v>1013</v>
      </c>
      <c r="DV53" t="s">
        <v>88</v>
      </c>
      <c r="DW53" t="s">
        <v>88</v>
      </c>
      <c r="DX53">
        <v>1</v>
      </c>
      <c r="DZ53" t="s">
        <v>6</v>
      </c>
      <c r="EA53" t="s">
        <v>6</v>
      </c>
      <c r="EB53" t="s">
        <v>6</v>
      </c>
      <c r="EC53" t="s">
        <v>6</v>
      </c>
      <c r="EE53">
        <v>40604523</v>
      </c>
      <c r="EF53">
        <v>16</v>
      </c>
      <c r="EG53" t="s">
        <v>33</v>
      </c>
      <c r="EH53">
        <v>0</v>
      </c>
      <c r="EI53" t="s">
        <v>6</v>
      </c>
      <c r="EJ53">
        <v>4</v>
      </c>
      <c r="EK53">
        <v>0</v>
      </c>
      <c r="EL53" t="s">
        <v>34</v>
      </c>
      <c r="EM53" t="s">
        <v>35</v>
      </c>
      <c r="EO53" t="s">
        <v>6</v>
      </c>
      <c r="EQ53">
        <v>0</v>
      </c>
      <c r="ER53">
        <v>0</v>
      </c>
      <c r="ES53">
        <v>0</v>
      </c>
      <c r="ET53">
        <v>0</v>
      </c>
      <c r="EU53">
        <v>0</v>
      </c>
      <c r="EV53">
        <v>0</v>
      </c>
      <c r="EW53">
        <v>0</v>
      </c>
      <c r="EX53">
        <v>0</v>
      </c>
      <c r="FQ53">
        <v>0</v>
      </c>
      <c r="FR53">
        <f t="shared" si="28"/>
        <v>0</v>
      </c>
      <c r="FS53">
        <v>0</v>
      </c>
      <c r="FX53">
        <v>0</v>
      </c>
      <c r="FY53">
        <v>0</v>
      </c>
      <c r="GA53" t="s">
        <v>6</v>
      </c>
      <c r="GD53">
        <v>1</v>
      </c>
      <c r="GF53">
        <v>-580743732</v>
      </c>
      <c r="GG53">
        <v>2</v>
      </c>
      <c r="GH53">
        <v>1</v>
      </c>
      <c r="GI53">
        <v>-2</v>
      </c>
      <c r="GJ53">
        <v>0</v>
      </c>
      <c r="GK53">
        <v>0</v>
      </c>
      <c r="GL53">
        <f t="shared" si="29"/>
        <v>0</v>
      </c>
      <c r="GM53">
        <f t="shared" si="30"/>
        <v>0</v>
      </c>
      <c r="GN53">
        <f t="shared" si="31"/>
        <v>0</v>
      </c>
      <c r="GO53">
        <f t="shared" si="32"/>
        <v>0</v>
      </c>
      <c r="GP53">
        <f t="shared" si="33"/>
        <v>0</v>
      </c>
      <c r="GR53">
        <v>0</v>
      </c>
      <c r="GS53">
        <v>3</v>
      </c>
      <c r="GT53">
        <v>0</v>
      </c>
      <c r="GU53" t="s">
        <v>6</v>
      </c>
      <c r="GV53">
        <f t="shared" si="34"/>
        <v>0</v>
      </c>
      <c r="GW53">
        <v>1</v>
      </c>
      <c r="GX53">
        <f t="shared" si="35"/>
        <v>0</v>
      </c>
      <c r="HA53">
        <v>0</v>
      </c>
      <c r="HB53">
        <v>0</v>
      </c>
      <c r="HC53">
        <f>GV53*GW53</f>
        <v>0</v>
      </c>
      <c r="HE53" t="s">
        <v>6</v>
      </c>
      <c r="HF53" t="s">
        <v>6</v>
      </c>
      <c r="HM53" t="s">
        <v>22</v>
      </c>
      <c r="HN53" t="s">
        <v>6</v>
      </c>
      <c r="HO53" t="s">
        <v>6</v>
      </c>
      <c r="HP53" t="s">
        <v>6</v>
      </c>
      <c r="HQ53" t="s">
        <v>6</v>
      </c>
      <c r="IK53">
        <v>0</v>
      </c>
    </row>
    <row r="54" spans="1:245">
      <c r="A54">
        <v>17</v>
      </c>
      <c r="B54">
        <v>1</v>
      </c>
      <c r="C54">
        <f>ROW(SmtRes!A124)</f>
        <v>124</v>
      </c>
      <c r="D54">
        <f>ROW(EtalonRes!A124)</f>
        <v>124</v>
      </c>
      <c r="E54" t="s">
        <v>89</v>
      </c>
      <c r="F54" t="s">
        <v>75</v>
      </c>
      <c r="G54" t="s">
        <v>76</v>
      </c>
      <c r="H54" t="s">
        <v>77</v>
      </c>
      <c r="I54">
        <f>ROUND(4/100,7)</f>
        <v>0.04</v>
      </c>
      <c r="J54">
        <v>0</v>
      </c>
      <c r="K54">
        <f>ROUND(4/100,7)</f>
        <v>0.04</v>
      </c>
      <c r="O54">
        <f>ROUND(CP54,2)</f>
        <v>1093.3399999999999</v>
      </c>
      <c r="P54">
        <f>SUMIF(SmtRes!AQ116:'SmtRes'!AQ124,"=1",SmtRes!DF116:'SmtRes'!DF124)</f>
        <v>29.96</v>
      </c>
      <c r="Q54">
        <f>SUMIF(SmtRes!AQ116:'SmtRes'!AQ124,"=1",SmtRes!DG116:'SmtRes'!DG124)</f>
        <v>46.28</v>
      </c>
      <c r="R54">
        <f>SUMIF(SmtRes!AQ116:'SmtRes'!AQ124,"=1",SmtRes!DH116:'SmtRes'!DH124)</f>
        <v>33.129999999999995</v>
      </c>
      <c r="S54">
        <f>SUMIF(SmtRes!AQ116:'SmtRes'!AQ124,"=1",SmtRes!DI116:'SmtRes'!DI124)</f>
        <v>983.97</v>
      </c>
      <c r="T54">
        <f t="shared" si="21"/>
        <v>0</v>
      </c>
      <c r="U54">
        <f>SUMIF(SmtRes!AQ116:'SmtRes'!AQ124,"=1",SmtRes!CV116:'SmtRes'!CV124)</f>
        <v>3.48</v>
      </c>
      <c r="V54">
        <f>SUMIF(SmtRes!AQ116:'SmtRes'!AQ124,"=1",SmtRes!CW116:'SmtRes'!CW124)</f>
        <v>0.1124</v>
      </c>
      <c r="W54">
        <f t="shared" si="22"/>
        <v>0</v>
      </c>
      <c r="X54">
        <f t="shared" si="23"/>
        <v>1230.69</v>
      </c>
      <c r="Y54">
        <f t="shared" si="24"/>
        <v>732.31</v>
      </c>
      <c r="AA54">
        <v>41874946</v>
      </c>
      <c r="AB54">
        <f t="shared" si="25"/>
        <v>26387.42</v>
      </c>
      <c r="AC54">
        <f>ROUND((SUM(SmtRes!BQ116:'SmtRes'!BQ124)),2)</f>
        <v>645.72</v>
      </c>
      <c r="AD54">
        <f>ROUND((((SUM(SmtRes!BR116:'SmtRes'!BR124))-(SUM(SmtRes!BS116:'SmtRes'!BS124)))+AE54),2)</f>
        <v>1142.45</v>
      </c>
      <c r="AE54">
        <f>ROUND((SUM(SmtRes!BS116:'SmtRes'!BS124)),2)</f>
        <v>828.19</v>
      </c>
      <c r="AF54">
        <f>ROUND((SUM(SmtRes!BT116:'SmtRes'!BT124)),2)</f>
        <v>24599.25</v>
      </c>
      <c r="AG54">
        <f t="shared" si="26"/>
        <v>0</v>
      </c>
      <c r="AH54">
        <f>(SUM(SmtRes!BU116:'SmtRes'!BU124))</f>
        <v>87</v>
      </c>
      <c r="AI54">
        <f>(SUM(SmtRes!BV116:'SmtRes'!BV124))</f>
        <v>2.81</v>
      </c>
      <c r="AJ54">
        <f t="shared" si="27"/>
        <v>0</v>
      </c>
      <c r="AK54">
        <v>27215.615386000001</v>
      </c>
      <c r="AL54">
        <v>645.72198600000002</v>
      </c>
      <c r="AM54">
        <v>1142.4519</v>
      </c>
      <c r="AN54">
        <v>828.19150000000002</v>
      </c>
      <c r="AO54">
        <v>24599.25</v>
      </c>
      <c r="AP54">
        <v>0</v>
      </c>
      <c r="AQ54">
        <v>87</v>
      </c>
      <c r="AR54">
        <v>2.81</v>
      </c>
      <c r="AS54">
        <v>0</v>
      </c>
      <c r="AT54">
        <v>121</v>
      </c>
      <c r="AU54">
        <v>72</v>
      </c>
      <c r="AV54">
        <v>1</v>
      </c>
      <c r="AW54">
        <v>1</v>
      </c>
      <c r="AZ54">
        <v>1</v>
      </c>
      <c r="BA54">
        <v>1</v>
      </c>
      <c r="BB54">
        <v>1</v>
      </c>
      <c r="BC54">
        <v>1</v>
      </c>
      <c r="BD54" t="s">
        <v>6</v>
      </c>
      <c r="BE54" t="s">
        <v>6</v>
      </c>
      <c r="BF54" t="s">
        <v>6</v>
      </c>
      <c r="BG54" t="s">
        <v>6</v>
      </c>
      <c r="BH54">
        <v>0</v>
      </c>
      <c r="BI54">
        <v>1</v>
      </c>
      <c r="BJ54" t="s">
        <v>78</v>
      </c>
      <c r="BM54">
        <v>18001</v>
      </c>
      <c r="BN54">
        <v>0</v>
      </c>
      <c r="BO54" t="s">
        <v>6</v>
      </c>
      <c r="BP54">
        <v>0</v>
      </c>
      <c r="BQ54">
        <v>2</v>
      </c>
      <c r="BR54">
        <v>0</v>
      </c>
      <c r="BS54">
        <v>1</v>
      </c>
      <c r="BT54">
        <v>1</v>
      </c>
      <c r="BU54">
        <v>1</v>
      </c>
      <c r="BV54">
        <v>1</v>
      </c>
      <c r="BW54">
        <v>1</v>
      </c>
      <c r="BX54">
        <v>1</v>
      </c>
      <c r="BY54" t="s">
        <v>6</v>
      </c>
      <c r="BZ54">
        <v>121</v>
      </c>
      <c r="CA54">
        <v>72</v>
      </c>
      <c r="CB54" t="s">
        <v>6</v>
      </c>
      <c r="CE54">
        <v>0</v>
      </c>
      <c r="CF54">
        <v>0</v>
      </c>
      <c r="CG54">
        <v>0</v>
      </c>
      <c r="CM54">
        <v>0</v>
      </c>
      <c r="CN54" t="s">
        <v>6</v>
      </c>
      <c r="CO54">
        <v>0</v>
      </c>
      <c r="CP54">
        <f>(P54+Q54+S54+R54)</f>
        <v>1093.3400000000001</v>
      </c>
      <c r="CQ54">
        <f>SUMIF(SmtRes!AQ116:'SmtRes'!AQ124,"=1",SmtRes!AA116:'SmtRes'!AA124)</f>
        <v>153096.79</v>
      </c>
      <c r="CR54">
        <f>SUMIF(SmtRes!AQ116:'SmtRes'!AQ124,"=1",SmtRes!AB116:'SmtRes'!AB124)</f>
        <v>2053.04</v>
      </c>
      <c r="CS54">
        <f>SUMIF(SmtRes!AQ116:'SmtRes'!AQ124,"=1",SmtRes!AC116:'SmtRes'!AC124)</f>
        <v>979.45</v>
      </c>
      <c r="CT54">
        <f>SUMIF(SmtRes!AQ116:'SmtRes'!AQ124,"=1",SmtRes!AD116:'SmtRes'!AD124)</f>
        <v>282.75</v>
      </c>
      <c r="CU54">
        <f>AG54</f>
        <v>0</v>
      </c>
      <c r="CV54">
        <f>SUMIF(SmtRes!AQ116:'SmtRes'!AQ124,"=1",SmtRes!BU116:'SmtRes'!BU124)</f>
        <v>87</v>
      </c>
      <c r="CW54">
        <f>SUMIF(SmtRes!AQ116:'SmtRes'!AQ124,"=1",SmtRes!BV116:'SmtRes'!BV124)</f>
        <v>2.81</v>
      </c>
      <c r="CX54">
        <f>AJ54</f>
        <v>0</v>
      </c>
      <c r="CY54">
        <f>(((S54+R54)*AT54)/100)</f>
        <v>1230.691</v>
      </c>
      <c r="CZ54">
        <f>(((S54+R54)*AU54)/100)</f>
        <v>732.31200000000001</v>
      </c>
      <c r="DC54" t="s">
        <v>6</v>
      </c>
      <c r="DD54" t="s">
        <v>6</v>
      </c>
      <c r="DE54" t="s">
        <v>6</v>
      </c>
      <c r="DF54" t="s">
        <v>6</v>
      </c>
      <c r="DG54" t="s">
        <v>6</v>
      </c>
      <c r="DH54" t="s">
        <v>6</v>
      </c>
      <c r="DI54" t="s">
        <v>6</v>
      </c>
      <c r="DJ54" t="s">
        <v>6</v>
      </c>
      <c r="DK54" t="s">
        <v>6</v>
      </c>
      <c r="DL54" t="s">
        <v>6</v>
      </c>
      <c r="DM54" t="s">
        <v>6</v>
      </c>
      <c r="DN54">
        <v>0</v>
      </c>
      <c r="DO54">
        <v>0</v>
      </c>
      <c r="DP54">
        <v>1</v>
      </c>
      <c r="DQ54">
        <v>1</v>
      </c>
      <c r="DU54">
        <v>1013</v>
      </c>
      <c r="DV54" t="s">
        <v>77</v>
      </c>
      <c r="DW54" t="s">
        <v>77</v>
      </c>
      <c r="DX54">
        <v>1</v>
      </c>
      <c r="DZ54" t="s">
        <v>6</v>
      </c>
      <c r="EA54" t="s">
        <v>6</v>
      </c>
      <c r="EB54" t="s">
        <v>6</v>
      </c>
      <c r="EC54" t="s">
        <v>6</v>
      </c>
      <c r="EE54">
        <v>40604611</v>
      </c>
      <c r="EF54">
        <v>2</v>
      </c>
      <c r="EG54" t="s">
        <v>79</v>
      </c>
      <c r="EH54">
        <v>16</v>
      </c>
      <c r="EI54" t="s">
        <v>80</v>
      </c>
      <c r="EJ54">
        <v>1</v>
      </c>
      <c r="EK54">
        <v>18001</v>
      </c>
      <c r="EL54" t="s">
        <v>81</v>
      </c>
      <c r="EM54" t="s">
        <v>82</v>
      </c>
      <c r="EO54" t="s">
        <v>6</v>
      </c>
      <c r="EQ54">
        <v>0</v>
      </c>
      <c r="ER54">
        <v>0</v>
      </c>
      <c r="ES54">
        <v>0</v>
      </c>
      <c r="ET54">
        <v>0</v>
      </c>
      <c r="EU54">
        <v>0</v>
      </c>
      <c r="EV54">
        <v>0</v>
      </c>
      <c r="EW54">
        <v>87</v>
      </c>
      <c r="EX54">
        <v>2.81</v>
      </c>
      <c r="EY54">
        <v>0</v>
      </c>
      <c r="FQ54">
        <v>0</v>
      </c>
      <c r="FR54">
        <f t="shared" si="28"/>
        <v>0</v>
      </c>
      <c r="FS54">
        <v>0</v>
      </c>
      <c r="FX54">
        <v>121</v>
      </c>
      <c r="FY54">
        <v>72</v>
      </c>
      <c r="GA54" t="s">
        <v>6</v>
      </c>
      <c r="GD54">
        <v>1</v>
      </c>
      <c r="GF54">
        <v>-1368863071</v>
      </c>
      <c r="GG54">
        <v>2</v>
      </c>
      <c r="GH54">
        <v>1</v>
      </c>
      <c r="GI54">
        <v>-2</v>
      </c>
      <c r="GJ54">
        <v>0</v>
      </c>
      <c r="GK54">
        <v>0</v>
      </c>
      <c r="GL54">
        <f t="shared" si="29"/>
        <v>0</v>
      </c>
      <c r="GM54">
        <f t="shared" si="30"/>
        <v>3056.34</v>
      </c>
      <c r="GN54">
        <f t="shared" si="31"/>
        <v>3056.34</v>
      </c>
      <c r="GO54">
        <f t="shared" si="32"/>
        <v>0</v>
      </c>
      <c r="GP54">
        <f t="shared" si="33"/>
        <v>0</v>
      </c>
      <c r="GR54">
        <v>0</v>
      </c>
      <c r="GS54">
        <v>3</v>
      </c>
      <c r="GT54">
        <v>0</v>
      </c>
      <c r="GU54" t="s">
        <v>6</v>
      </c>
      <c r="GV54">
        <f t="shared" si="34"/>
        <v>0</v>
      </c>
      <c r="GW54">
        <v>1</v>
      </c>
      <c r="GX54">
        <f t="shared" si="35"/>
        <v>0</v>
      </c>
      <c r="HA54">
        <v>0</v>
      </c>
      <c r="HB54">
        <v>0</v>
      </c>
      <c r="HC54">
        <f>GV54*GW54</f>
        <v>0</v>
      </c>
      <c r="HE54" t="s">
        <v>6</v>
      </c>
      <c r="HF54" t="s">
        <v>6</v>
      </c>
      <c r="HM54" t="s">
        <v>6</v>
      </c>
      <c r="HN54" t="s">
        <v>83</v>
      </c>
      <c r="HO54" t="s">
        <v>84</v>
      </c>
      <c r="HP54" t="s">
        <v>80</v>
      </c>
      <c r="HQ54" t="s">
        <v>80</v>
      </c>
      <c r="IK54">
        <v>0</v>
      </c>
    </row>
    <row r="55" spans="1:245">
      <c r="A55">
        <v>18</v>
      </c>
      <c r="B55">
        <v>1</v>
      </c>
      <c r="C55">
        <v>124</v>
      </c>
      <c r="E55" t="s">
        <v>90</v>
      </c>
      <c r="F55" t="s">
        <v>86</v>
      </c>
      <c r="G55" t="s">
        <v>87</v>
      </c>
      <c r="H55" t="s">
        <v>88</v>
      </c>
      <c r="I55">
        <f>I54*J55</f>
        <v>4</v>
      </c>
      <c r="J55">
        <v>100</v>
      </c>
      <c r="K55">
        <v>100</v>
      </c>
      <c r="O55">
        <f>ROUND(CP55,2)</f>
        <v>0</v>
      </c>
      <c r="P55">
        <f>ROUND(CQ55*I55,2)</f>
        <v>0</v>
      </c>
      <c r="Q55">
        <f>ROUND(CR55*I55,2)</f>
        <v>0</v>
      </c>
      <c r="R55">
        <f>ROUND(CS55*I55,2)</f>
        <v>0</v>
      </c>
      <c r="S55">
        <f>ROUND(CT55*I55,2)</f>
        <v>0</v>
      </c>
      <c r="T55">
        <f t="shared" si="21"/>
        <v>0</v>
      </c>
      <c r="U55">
        <f>CV55*I55</f>
        <v>0</v>
      </c>
      <c r="V55">
        <f>CW55*I55</f>
        <v>0</v>
      </c>
      <c r="W55">
        <f t="shared" si="22"/>
        <v>0</v>
      </c>
      <c r="X55">
        <f t="shared" si="23"/>
        <v>0</v>
      </c>
      <c r="Y55">
        <f t="shared" si="24"/>
        <v>0</v>
      </c>
      <c r="AA55">
        <v>41874946</v>
      </c>
      <c r="AB55">
        <f t="shared" si="25"/>
        <v>0</v>
      </c>
      <c r="AC55">
        <f>ROUND((ES55),2)</f>
        <v>0</v>
      </c>
      <c r="AD55">
        <f>ROUND((((ET55)-(EU55))+AE55),2)</f>
        <v>0</v>
      </c>
      <c r="AE55">
        <f>ROUND((EU55),2)</f>
        <v>0</v>
      </c>
      <c r="AF55">
        <f>ROUND((EV55),2)</f>
        <v>0</v>
      </c>
      <c r="AG55">
        <f t="shared" si="26"/>
        <v>0</v>
      </c>
      <c r="AH55">
        <f>(EW55)</f>
        <v>0</v>
      </c>
      <c r="AI55">
        <f>(EX55)</f>
        <v>0</v>
      </c>
      <c r="AJ55">
        <f t="shared" si="27"/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1</v>
      </c>
      <c r="AW55">
        <v>1</v>
      </c>
      <c r="AZ55">
        <v>1</v>
      </c>
      <c r="BA55">
        <v>1</v>
      </c>
      <c r="BB55">
        <v>1</v>
      </c>
      <c r="BC55">
        <v>1</v>
      </c>
      <c r="BD55" t="s">
        <v>6</v>
      </c>
      <c r="BE55" t="s">
        <v>6</v>
      </c>
      <c r="BF55" t="s">
        <v>6</v>
      </c>
      <c r="BG55" t="s">
        <v>6</v>
      </c>
      <c r="BH55">
        <v>3</v>
      </c>
      <c r="BI55">
        <v>4</v>
      </c>
      <c r="BJ55" t="s">
        <v>6</v>
      </c>
      <c r="BM55">
        <v>0</v>
      </c>
      <c r="BN55">
        <v>0</v>
      </c>
      <c r="BO55" t="s">
        <v>6</v>
      </c>
      <c r="BP55">
        <v>0</v>
      </c>
      <c r="BQ55">
        <v>16</v>
      </c>
      <c r="BR55">
        <v>0</v>
      </c>
      <c r="BS55">
        <v>1</v>
      </c>
      <c r="BT55">
        <v>1</v>
      </c>
      <c r="BU55">
        <v>1</v>
      </c>
      <c r="BV55">
        <v>1</v>
      </c>
      <c r="BW55">
        <v>1</v>
      </c>
      <c r="BX55">
        <v>1</v>
      </c>
      <c r="BY55" t="s">
        <v>6</v>
      </c>
      <c r="BZ55">
        <v>0</v>
      </c>
      <c r="CA55">
        <v>0</v>
      </c>
      <c r="CB55" t="s">
        <v>6</v>
      </c>
      <c r="CE55">
        <v>0</v>
      </c>
      <c r="CF55">
        <v>0</v>
      </c>
      <c r="CG55">
        <v>0</v>
      </c>
      <c r="CM55">
        <v>0</v>
      </c>
      <c r="CN55" t="s">
        <v>6</v>
      </c>
      <c r="CO55">
        <v>0</v>
      </c>
      <c r="CP55">
        <f>(P55+Q55+S55+R55)</f>
        <v>0</v>
      </c>
      <c r="CQ55">
        <f>ROUND(AL55*BC55,2)</f>
        <v>0</v>
      </c>
      <c r="CR55">
        <f>ROUND(AM55*BB55,2)</f>
        <v>0</v>
      </c>
      <c r="CS55">
        <f>ROUND(AN55*BS55,2)</f>
        <v>0</v>
      </c>
      <c r="CT55">
        <f>ROUND(AO55*BA55,2)</f>
        <v>0</v>
      </c>
      <c r="CU55">
        <f>AG55</f>
        <v>0</v>
      </c>
      <c r="CV55">
        <f>AH55</f>
        <v>0</v>
      </c>
      <c r="CW55">
        <f>AI55</f>
        <v>0</v>
      </c>
      <c r="CX55">
        <f>AJ55</f>
        <v>0</v>
      </c>
      <c r="CY55">
        <f>(((S55+R55)*AT55)/100)</f>
        <v>0</v>
      </c>
      <c r="CZ55">
        <f>(((S55+R55)*AU55)/100)</f>
        <v>0</v>
      </c>
      <c r="DC55" t="s">
        <v>6</v>
      </c>
      <c r="DD55" t="s">
        <v>6</v>
      </c>
      <c r="DE55" t="s">
        <v>6</v>
      </c>
      <c r="DF55" t="s">
        <v>6</v>
      </c>
      <c r="DG55" t="s">
        <v>6</v>
      </c>
      <c r="DH55" t="s">
        <v>6</v>
      </c>
      <c r="DI55" t="s">
        <v>6</v>
      </c>
      <c r="DJ55" t="s">
        <v>6</v>
      </c>
      <c r="DK55" t="s">
        <v>6</v>
      </c>
      <c r="DL55" t="s">
        <v>6</v>
      </c>
      <c r="DM55" t="s">
        <v>6</v>
      </c>
      <c r="DN55">
        <v>0</v>
      </c>
      <c r="DO55">
        <v>0</v>
      </c>
      <c r="DP55">
        <v>1</v>
      </c>
      <c r="DQ55">
        <v>1</v>
      </c>
      <c r="DU55">
        <v>1013</v>
      </c>
      <c r="DV55" t="s">
        <v>88</v>
      </c>
      <c r="DW55" t="s">
        <v>88</v>
      </c>
      <c r="DX55">
        <v>1</v>
      </c>
      <c r="DZ55" t="s">
        <v>6</v>
      </c>
      <c r="EA55" t="s">
        <v>6</v>
      </c>
      <c r="EB55" t="s">
        <v>6</v>
      </c>
      <c r="EC55" t="s">
        <v>6</v>
      </c>
      <c r="EE55">
        <v>40604523</v>
      </c>
      <c r="EF55">
        <v>16</v>
      </c>
      <c r="EG55" t="s">
        <v>33</v>
      </c>
      <c r="EH55">
        <v>0</v>
      </c>
      <c r="EI55" t="s">
        <v>6</v>
      </c>
      <c r="EJ55">
        <v>4</v>
      </c>
      <c r="EK55">
        <v>0</v>
      </c>
      <c r="EL55" t="s">
        <v>34</v>
      </c>
      <c r="EM55" t="s">
        <v>35</v>
      </c>
      <c r="EO55" t="s">
        <v>6</v>
      </c>
      <c r="EQ55">
        <v>0</v>
      </c>
      <c r="ER55">
        <v>0</v>
      </c>
      <c r="ES55">
        <v>0</v>
      </c>
      <c r="ET55">
        <v>0</v>
      </c>
      <c r="EU55">
        <v>0</v>
      </c>
      <c r="EV55">
        <v>0</v>
      </c>
      <c r="EW55">
        <v>0</v>
      </c>
      <c r="EX55">
        <v>0</v>
      </c>
      <c r="FQ55">
        <v>0</v>
      </c>
      <c r="FR55">
        <f t="shared" si="28"/>
        <v>0</v>
      </c>
      <c r="FS55">
        <v>0</v>
      </c>
      <c r="FX55">
        <v>0</v>
      </c>
      <c r="FY55">
        <v>0</v>
      </c>
      <c r="GA55" t="s">
        <v>6</v>
      </c>
      <c r="GD55">
        <v>1</v>
      </c>
      <c r="GF55">
        <v>-580743732</v>
      </c>
      <c r="GG55">
        <v>2</v>
      </c>
      <c r="GH55">
        <v>1</v>
      </c>
      <c r="GI55">
        <v>-2</v>
      </c>
      <c r="GJ55">
        <v>0</v>
      </c>
      <c r="GK55">
        <v>0</v>
      </c>
      <c r="GL55">
        <f t="shared" si="29"/>
        <v>0</v>
      </c>
      <c r="GM55">
        <f t="shared" si="30"/>
        <v>0</v>
      </c>
      <c r="GN55">
        <f t="shared" si="31"/>
        <v>0</v>
      </c>
      <c r="GO55">
        <f t="shared" si="32"/>
        <v>0</v>
      </c>
      <c r="GP55">
        <f t="shared" si="33"/>
        <v>0</v>
      </c>
      <c r="GR55">
        <v>0</v>
      </c>
      <c r="GS55">
        <v>3</v>
      </c>
      <c r="GT55">
        <v>0</v>
      </c>
      <c r="GU55" t="s">
        <v>6</v>
      </c>
      <c r="GV55">
        <f t="shared" si="34"/>
        <v>0</v>
      </c>
      <c r="GW55">
        <v>1</v>
      </c>
      <c r="GX55">
        <f t="shared" si="35"/>
        <v>0</v>
      </c>
      <c r="HA55">
        <v>0</v>
      </c>
      <c r="HB55">
        <v>0</v>
      </c>
      <c r="HC55">
        <f>GV55*GW55</f>
        <v>0</v>
      </c>
      <c r="HE55" t="s">
        <v>6</v>
      </c>
      <c r="HF55" t="s">
        <v>6</v>
      </c>
      <c r="HM55" t="s">
        <v>6</v>
      </c>
      <c r="HN55" t="s">
        <v>6</v>
      </c>
      <c r="HO55" t="s">
        <v>6</v>
      </c>
      <c r="HP55" t="s">
        <v>6</v>
      </c>
      <c r="HQ55" t="s">
        <v>6</v>
      </c>
      <c r="IK55">
        <v>0</v>
      </c>
    </row>
    <row r="56" spans="1:245">
      <c r="A56">
        <v>17</v>
      </c>
      <c r="B56">
        <v>1</v>
      </c>
      <c r="C56">
        <f>ROW(SmtRes!A134)</f>
        <v>134</v>
      </c>
      <c r="D56">
        <f>ROW(EtalonRes!A134)</f>
        <v>134</v>
      </c>
      <c r="E56" t="s">
        <v>91</v>
      </c>
      <c r="F56" t="s">
        <v>92</v>
      </c>
      <c r="G56" t="s">
        <v>93</v>
      </c>
      <c r="H56" t="s">
        <v>94</v>
      </c>
      <c r="I56">
        <f>ROUND(6/100,7)</f>
        <v>0.06</v>
      </c>
      <c r="J56">
        <v>0</v>
      </c>
      <c r="K56">
        <f>ROUND(6/100,7)</f>
        <v>0.06</v>
      </c>
      <c r="O56">
        <f>ROUND(CP56,2)</f>
        <v>417.35</v>
      </c>
      <c r="P56">
        <f>SUMIF(SmtRes!AQ125:'SmtRes'!AQ134,"=1",SmtRes!DF125:'SmtRes'!DF134)</f>
        <v>0</v>
      </c>
      <c r="Q56">
        <f>SUMIF(SmtRes!AQ125:'SmtRes'!AQ134,"=1",SmtRes!DG125:'SmtRes'!DG134)</f>
        <v>2.29</v>
      </c>
      <c r="R56">
        <f>SUMIF(SmtRes!AQ125:'SmtRes'!AQ134,"=1",SmtRes!DH125:'SmtRes'!DH134)</f>
        <v>0.76</v>
      </c>
      <c r="S56">
        <f>SUMIF(SmtRes!AQ125:'SmtRes'!AQ134,"=1",SmtRes!DI125:'SmtRes'!DI134)</f>
        <v>414.3</v>
      </c>
      <c r="T56">
        <f t="shared" si="21"/>
        <v>0</v>
      </c>
      <c r="U56">
        <f>SUMIF(SmtRes!AQ125:'SmtRes'!AQ134,"=1",SmtRes!CV125:'SmtRes'!CV134)</f>
        <v>1.3271999999999999</v>
      </c>
      <c r="V56">
        <f>SUMIF(SmtRes!AQ125:'SmtRes'!AQ134,"=1",SmtRes!CW125:'SmtRes'!CW134)</f>
        <v>2.1000000000000003E-3</v>
      </c>
      <c r="W56">
        <f t="shared" si="22"/>
        <v>0</v>
      </c>
      <c r="X56">
        <f t="shared" si="23"/>
        <v>402.61</v>
      </c>
      <c r="Y56">
        <f t="shared" si="24"/>
        <v>211.68</v>
      </c>
      <c r="AA56">
        <v>41874946</v>
      </c>
      <c r="AB56">
        <f t="shared" si="25"/>
        <v>6943.09</v>
      </c>
      <c r="AC56">
        <f>ROUND((0),2)</f>
        <v>0</v>
      </c>
      <c r="AD56">
        <f>ROUND((((SUM(SmtRes!BR125:'SmtRes'!BR134))-(SUM(SmtRes!BS125:'SmtRes'!BS134)))+AE56),2)</f>
        <v>38.11</v>
      </c>
      <c r="AE56">
        <f>ROUND((SUM(SmtRes!BS125:'SmtRes'!BS134)),2)</f>
        <v>12.79</v>
      </c>
      <c r="AF56">
        <f>ROUND((SUM(SmtRes!BT125:'SmtRes'!BT134)),2)</f>
        <v>6904.98</v>
      </c>
      <c r="AG56">
        <f t="shared" si="26"/>
        <v>0</v>
      </c>
      <c r="AH56">
        <f>(SUM(SmtRes!BU125:'SmtRes'!BU134))</f>
        <v>22.12</v>
      </c>
      <c r="AI56">
        <f>(SUM(SmtRes!BV125:'SmtRes'!BV134))</f>
        <v>3.4999999999999996E-2</v>
      </c>
      <c r="AJ56">
        <f t="shared" si="27"/>
        <v>0</v>
      </c>
      <c r="AK56">
        <v>10104.658561600001</v>
      </c>
      <c r="AL56">
        <v>167.6812616</v>
      </c>
      <c r="AM56">
        <v>54.444299999999998</v>
      </c>
      <c r="AN56">
        <v>18.277000000000001</v>
      </c>
      <c r="AO56">
        <v>9864.2560000000012</v>
      </c>
      <c r="AP56">
        <v>0</v>
      </c>
      <c r="AQ56">
        <v>31.6</v>
      </c>
      <c r="AR56">
        <v>0.05</v>
      </c>
      <c r="AS56">
        <v>0</v>
      </c>
      <c r="AT56">
        <v>97</v>
      </c>
      <c r="AU56">
        <v>51</v>
      </c>
      <c r="AV56">
        <v>1</v>
      </c>
      <c r="AW56">
        <v>1</v>
      </c>
      <c r="AZ56">
        <v>1</v>
      </c>
      <c r="BA56">
        <v>1</v>
      </c>
      <c r="BB56">
        <v>1</v>
      </c>
      <c r="BC56">
        <v>1</v>
      </c>
      <c r="BD56" t="s">
        <v>6</v>
      </c>
      <c r="BE56" t="s">
        <v>6</v>
      </c>
      <c r="BF56" t="s">
        <v>6</v>
      </c>
      <c r="BG56" t="s">
        <v>6</v>
      </c>
      <c r="BH56">
        <v>0</v>
      </c>
      <c r="BI56">
        <v>2</v>
      </c>
      <c r="BJ56" t="s">
        <v>95</v>
      </c>
      <c r="BM56">
        <v>108001</v>
      </c>
      <c r="BN56">
        <v>0</v>
      </c>
      <c r="BO56" t="s">
        <v>6</v>
      </c>
      <c r="BP56">
        <v>0</v>
      </c>
      <c r="BQ56">
        <v>3</v>
      </c>
      <c r="BR56">
        <v>0</v>
      </c>
      <c r="BS56">
        <v>1</v>
      </c>
      <c r="BT56">
        <v>1</v>
      </c>
      <c r="BU56">
        <v>1</v>
      </c>
      <c r="BV56">
        <v>1</v>
      </c>
      <c r="BW56">
        <v>1</v>
      </c>
      <c r="BX56">
        <v>1</v>
      </c>
      <c r="BY56" t="s">
        <v>6</v>
      </c>
      <c r="BZ56">
        <v>97</v>
      </c>
      <c r="CA56">
        <v>51</v>
      </c>
      <c r="CB56" t="s">
        <v>6</v>
      </c>
      <c r="CE56">
        <v>0</v>
      </c>
      <c r="CF56">
        <v>0</v>
      </c>
      <c r="CG56">
        <v>0</v>
      </c>
      <c r="CM56">
        <v>0</v>
      </c>
      <c r="CN56" t="s">
        <v>6</v>
      </c>
      <c r="CO56">
        <v>0</v>
      </c>
      <c r="CP56">
        <f>(P56+Q56+S56+R56)</f>
        <v>417.35</v>
      </c>
      <c r="CQ56">
        <f>SUMIF(SmtRes!AQ125:'SmtRes'!AQ134,"=1",SmtRes!AA125:'SmtRes'!AA134)</f>
        <v>316676.39999999997</v>
      </c>
      <c r="CR56">
        <f>SUMIF(SmtRes!AQ125:'SmtRes'!AQ134,"=1",SmtRes!AB125:'SmtRes'!AB134)</f>
        <v>2000.79</v>
      </c>
      <c r="CS56">
        <f>SUMIF(SmtRes!AQ125:'SmtRes'!AQ134,"=1",SmtRes!AC125:'SmtRes'!AC134)</f>
        <v>710.27</v>
      </c>
      <c r="CT56">
        <f>SUMIF(SmtRes!AQ125:'SmtRes'!AQ134,"=1",SmtRes!AD125:'SmtRes'!AD134)</f>
        <v>312.16000000000003</v>
      </c>
      <c r="CU56">
        <f>AG56</f>
        <v>0</v>
      </c>
      <c r="CV56">
        <f>SUMIF(SmtRes!AQ125:'SmtRes'!AQ134,"=1",SmtRes!BU125:'SmtRes'!BU134)</f>
        <v>22.12</v>
      </c>
      <c r="CW56">
        <f>SUMIF(SmtRes!AQ125:'SmtRes'!AQ134,"=1",SmtRes!BV125:'SmtRes'!BV134)</f>
        <v>3.4999999999999996E-2</v>
      </c>
      <c r="CX56">
        <f>AJ56</f>
        <v>0</v>
      </c>
      <c r="CY56">
        <f>(((S56+R56)*AT56)/100)</f>
        <v>402.60820000000001</v>
      </c>
      <c r="CZ56">
        <f>(((S56+R56)*AU56)/100)</f>
        <v>211.68060000000003</v>
      </c>
      <c r="DC56" t="s">
        <v>6</v>
      </c>
      <c r="DD56" t="s">
        <v>22</v>
      </c>
      <c r="DE56" t="s">
        <v>23</v>
      </c>
      <c r="DF56" t="s">
        <v>23</v>
      </c>
      <c r="DG56" t="s">
        <v>23</v>
      </c>
      <c r="DH56" t="s">
        <v>6</v>
      </c>
      <c r="DI56" t="s">
        <v>23</v>
      </c>
      <c r="DJ56" t="s">
        <v>23</v>
      </c>
      <c r="DK56" t="s">
        <v>6</v>
      </c>
      <c r="DL56" t="s">
        <v>6</v>
      </c>
      <c r="DM56" t="s">
        <v>6</v>
      </c>
      <c r="DN56">
        <v>0</v>
      </c>
      <c r="DO56">
        <v>0</v>
      </c>
      <c r="DP56">
        <v>1</v>
      </c>
      <c r="DQ56">
        <v>1</v>
      </c>
      <c r="DU56">
        <v>1013</v>
      </c>
      <c r="DV56" t="s">
        <v>94</v>
      </c>
      <c r="DW56" t="s">
        <v>94</v>
      </c>
      <c r="DX56">
        <v>1</v>
      </c>
      <c r="DZ56" t="s">
        <v>6</v>
      </c>
      <c r="EA56" t="s">
        <v>6</v>
      </c>
      <c r="EB56" t="s">
        <v>6</v>
      </c>
      <c r="EC56" t="s">
        <v>6</v>
      </c>
      <c r="EE56">
        <v>40604465</v>
      </c>
      <c r="EF56">
        <v>3</v>
      </c>
      <c r="EG56" t="s">
        <v>24</v>
      </c>
      <c r="EH56">
        <v>0</v>
      </c>
      <c r="EI56" t="s">
        <v>6</v>
      </c>
      <c r="EJ56">
        <v>2</v>
      </c>
      <c r="EK56">
        <v>108001</v>
      </c>
      <c r="EL56" t="s">
        <v>25</v>
      </c>
      <c r="EM56" t="s">
        <v>26</v>
      </c>
      <c r="EO56" t="s">
        <v>6</v>
      </c>
      <c r="EQ56">
        <v>0</v>
      </c>
      <c r="ER56">
        <v>0</v>
      </c>
      <c r="ES56">
        <v>0</v>
      </c>
      <c r="ET56">
        <v>0</v>
      </c>
      <c r="EU56">
        <v>0</v>
      </c>
      <c r="EV56">
        <v>0</v>
      </c>
      <c r="EW56">
        <v>31.6</v>
      </c>
      <c r="EX56">
        <v>0.05</v>
      </c>
      <c r="EY56">
        <v>0</v>
      </c>
      <c r="FQ56">
        <v>0</v>
      </c>
      <c r="FR56">
        <f t="shared" si="28"/>
        <v>0</v>
      </c>
      <c r="FS56">
        <v>0</v>
      </c>
      <c r="FX56">
        <v>97</v>
      </c>
      <c r="FY56">
        <v>51</v>
      </c>
      <c r="GA56" t="s">
        <v>6</v>
      </c>
      <c r="GD56">
        <v>1</v>
      </c>
      <c r="GF56">
        <v>218549944</v>
      </c>
      <c r="GG56">
        <v>2</v>
      </c>
      <c r="GH56">
        <v>1</v>
      </c>
      <c r="GI56">
        <v>-2</v>
      </c>
      <c r="GJ56">
        <v>0</v>
      </c>
      <c r="GK56">
        <v>0</v>
      </c>
      <c r="GL56">
        <f t="shared" si="29"/>
        <v>0</v>
      </c>
      <c r="GM56">
        <f t="shared" si="30"/>
        <v>1031.6400000000001</v>
      </c>
      <c r="GN56">
        <f t="shared" si="31"/>
        <v>0</v>
      </c>
      <c r="GO56">
        <f t="shared" si="32"/>
        <v>1031.6400000000001</v>
      </c>
      <c r="GP56">
        <f t="shared" si="33"/>
        <v>0</v>
      </c>
      <c r="GR56">
        <v>0</v>
      </c>
      <c r="GS56">
        <v>3</v>
      </c>
      <c r="GT56">
        <v>0</v>
      </c>
      <c r="GU56" t="s">
        <v>6</v>
      </c>
      <c r="GV56">
        <f t="shared" si="34"/>
        <v>0</v>
      </c>
      <c r="GW56">
        <v>1</v>
      </c>
      <c r="GX56">
        <f t="shared" si="35"/>
        <v>0</v>
      </c>
      <c r="HA56">
        <v>0</v>
      </c>
      <c r="HB56">
        <v>0</v>
      </c>
      <c r="HC56">
        <f>GV56*GW56</f>
        <v>0</v>
      </c>
      <c r="HE56" t="s">
        <v>6</v>
      </c>
      <c r="HF56" t="s">
        <v>6</v>
      </c>
      <c r="HM56" t="s">
        <v>6</v>
      </c>
      <c r="HN56" t="s">
        <v>27</v>
      </c>
      <c r="HO56" t="s">
        <v>28</v>
      </c>
      <c r="HP56" t="s">
        <v>25</v>
      </c>
      <c r="HQ56" t="s">
        <v>25</v>
      </c>
      <c r="IK56">
        <v>0</v>
      </c>
    </row>
    <row r="57" spans="1:245">
      <c r="A57">
        <v>18</v>
      </c>
      <c r="B57">
        <v>1</v>
      </c>
      <c r="C57">
        <v>134</v>
      </c>
      <c r="E57" t="s">
        <v>96</v>
      </c>
      <c r="F57" t="s">
        <v>30</v>
      </c>
      <c r="G57" t="s">
        <v>31</v>
      </c>
      <c r="H57" t="s">
        <v>32</v>
      </c>
      <c r="I57">
        <f>J57</f>
        <v>2</v>
      </c>
      <c r="J57">
        <v>2</v>
      </c>
      <c r="K57">
        <v>2</v>
      </c>
      <c r="O57">
        <f>ROUND(P57,2)</f>
        <v>11.84</v>
      </c>
      <c r="P57">
        <f>ROUND(ROUND(ROUND(SUMIF(SmtRes!AQ125:'SmtRes'!AQ134,"=1",SmtRes!CU125:'SmtRes'!CU134),2),2)*I57/100,2)</f>
        <v>11.84</v>
      </c>
      <c r="Q57">
        <f>ROUND(CR57*I57,2)</f>
        <v>0</v>
      </c>
      <c r="R57">
        <f>ROUND(CS57*I57,2)</f>
        <v>0</v>
      </c>
      <c r="S57">
        <f>ROUND(CT57*I57,2)</f>
        <v>0</v>
      </c>
      <c r="T57">
        <f t="shared" si="21"/>
        <v>0</v>
      </c>
      <c r="U57">
        <f>CV57*I57</f>
        <v>0</v>
      </c>
      <c r="V57">
        <f>CW57*I57</f>
        <v>0</v>
      </c>
      <c r="W57">
        <f t="shared" si="22"/>
        <v>0</v>
      </c>
      <c r="X57">
        <f t="shared" si="23"/>
        <v>0</v>
      </c>
      <c r="Y57">
        <f t="shared" si="24"/>
        <v>0</v>
      </c>
      <c r="AA57">
        <v>41874946</v>
      </c>
      <c r="AB57">
        <f t="shared" si="25"/>
        <v>0</v>
      </c>
      <c r="AC57">
        <f>ROUND((ES57),2)</f>
        <v>0</v>
      </c>
      <c r="AD57">
        <f>ROUND((((ET57)-(EU57))+AE57),2)</f>
        <v>0</v>
      </c>
      <c r="AE57">
        <f>ROUND((EU57),2)</f>
        <v>0</v>
      </c>
      <c r="AF57">
        <f>ROUND((EV57),2)</f>
        <v>0</v>
      </c>
      <c r="AG57">
        <f t="shared" si="26"/>
        <v>0</v>
      </c>
      <c r="AH57">
        <f>(EW57)</f>
        <v>0</v>
      </c>
      <c r="AI57">
        <f>(EX57)</f>
        <v>0</v>
      </c>
      <c r="AJ57">
        <f t="shared" si="27"/>
        <v>0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1</v>
      </c>
      <c r="AW57">
        <v>1</v>
      </c>
      <c r="AZ57">
        <v>1</v>
      </c>
      <c r="BA57">
        <v>1</v>
      </c>
      <c r="BB57">
        <v>1</v>
      </c>
      <c r="BC57">
        <v>1</v>
      </c>
      <c r="BD57" t="s">
        <v>6</v>
      </c>
      <c r="BE57" t="s">
        <v>6</v>
      </c>
      <c r="BF57" t="s">
        <v>6</v>
      </c>
      <c r="BG57" t="s">
        <v>6</v>
      </c>
      <c r="BH57">
        <v>3</v>
      </c>
      <c r="BI57">
        <v>4</v>
      </c>
      <c r="BJ57" t="s">
        <v>6</v>
      </c>
      <c r="BM57">
        <v>0</v>
      </c>
      <c r="BN57">
        <v>0</v>
      </c>
      <c r="BO57" t="s">
        <v>6</v>
      </c>
      <c r="BP57">
        <v>0</v>
      </c>
      <c r="BQ57">
        <v>16</v>
      </c>
      <c r="BR57">
        <v>0</v>
      </c>
      <c r="BS57">
        <v>1</v>
      </c>
      <c r="BT57">
        <v>1</v>
      </c>
      <c r="BU57">
        <v>1</v>
      </c>
      <c r="BV57">
        <v>1</v>
      </c>
      <c r="BW57">
        <v>1</v>
      </c>
      <c r="BX57">
        <v>1</v>
      </c>
      <c r="BY57" t="s">
        <v>6</v>
      </c>
      <c r="BZ57">
        <v>0</v>
      </c>
      <c r="CA57">
        <v>0</v>
      </c>
      <c r="CB57" t="s">
        <v>6</v>
      </c>
      <c r="CE57">
        <v>0</v>
      </c>
      <c r="CF57">
        <v>0</v>
      </c>
      <c r="CG57">
        <v>0</v>
      </c>
      <c r="CM57">
        <v>0</v>
      </c>
      <c r="CN57" t="s">
        <v>6</v>
      </c>
      <c r="CO57">
        <v>0</v>
      </c>
      <c r="CP57">
        <f>0</f>
        <v>0</v>
      </c>
      <c r="CQ57">
        <f>0</f>
        <v>0</v>
      </c>
      <c r="CR57">
        <f>0</f>
        <v>0</v>
      </c>
      <c r="CS57">
        <f>0</f>
        <v>0</v>
      </c>
      <c r="CT57">
        <f>0</f>
        <v>0</v>
      </c>
      <c r="CU57">
        <f>0</f>
        <v>0</v>
      </c>
      <c r="CV57">
        <f>0</f>
        <v>0</v>
      </c>
      <c r="CW57">
        <f>0</f>
        <v>0</v>
      </c>
      <c r="CX57">
        <f>0</f>
        <v>0</v>
      </c>
      <c r="CY57">
        <f>0</f>
        <v>0</v>
      </c>
      <c r="CZ57">
        <f>0</f>
        <v>0</v>
      </c>
      <c r="DC57" t="s">
        <v>6</v>
      </c>
      <c r="DD57" t="s">
        <v>6</v>
      </c>
      <c r="DE57" t="s">
        <v>6</v>
      </c>
      <c r="DF57" t="s">
        <v>6</v>
      </c>
      <c r="DG57" t="s">
        <v>6</v>
      </c>
      <c r="DH57" t="s">
        <v>6</v>
      </c>
      <c r="DI57" t="s">
        <v>6</v>
      </c>
      <c r="DJ57" t="s">
        <v>6</v>
      </c>
      <c r="DK57" t="s">
        <v>6</v>
      </c>
      <c r="DL57" t="s">
        <v>6</v>
      </c>
      <c r="DM57" t="s">
        <v>6</v>
      </c>
      <c r="DN57">
        <v>0</v>
      </c>
      <c r="DO57">
        <v>0</v>
      </c>
      <c r="DP57">
        <v>1</v>
      </c>
      <c r="DQ57">
        <v>1</v>
      </c>
      <c r="DU57">
        <v>1013</v>
      </c>
      <c r="DV57" t="s">
        <v>32</v>
      </c>
      <c r="DW57" t="s">
        <v>32</v>
      </c>
      <c r="DX57">
        <v>1</v>
      </c>
      <c r="DZ57" t="s">
        <v>6</v>
      </c>
      <c r="EA57" t="s">
        <v>6</v>
      </c>
      <c r="EB57" t="s">
        <v>6</v>
      </c>
      <c r="EC57" t="s">
        <v>6</v>
      </c>
      <c r="EE57">
        <v>40604523</v>
      </c>
      <c r="EF57">
        <v>16</v>
      </c>
      <c r="EG57" t="s">
        <v>33</v>
      </c>
      <c r="EH57">
        <v>0</v>
      </c>
      <c r="EI57" t="s">
        <v>6</v>
      </c>
      <c r="EJ57">
        <v>4</v>
      </c>
      <c r="EK57">
        <v>0</v>
      </c>
      <c r="EL57" t="s">
        <v>34</v>
      </c>
      <c r="EM57" t="s">
        <v>35</v>
      </c>
      <c r="EO57" t="s">
        <v>6</v>
      </c>
      <c r="EQ57">
        <v>0</v>
      </c>
      <c r="ER57">
        <v>0</v>
      </c>
      <c r="ES57">
        <v>0</v>
      </c>
      <c r="ET57">
        <v>0</v>
      </c>
      <c r="EU57">
        <v>0</v>
      </c>
      <c r="EV57">
        <v>0</v>
      </c>
      <c r="EW57">
        <v>0</v>
      </c>
      <c r="EX57">
        <v>0</v>
      </c>
      <c r="FQ57">
        <v>0</v>
      </c>
      <c r="FR57">
        <f t="shared" si="28"/>
        <v>0</v>
      </c>
      <c r="FS57">
        <v>0</v>
      </c>
      <c r="FX57">
        <v>0</v>
      </c>
      <c r="FY57">
        <v>0</v>
      </c>
      <c r="GA57" t="s">
        <v>6</v>
      </c>
      <c r="GD57">
        <v>1</v>
      </c>
      <c r="GF57">
        <v>274903907</v>
      </c>
      <c r="GG57">
        <v>2</v>
      </c>
      <c r="GH57">
        <v>1</v>
      </c>
      <c r="GI57">
        <v>-2</v>
      </c>
      <c r="GJ57">
        <v>0</v>
      </c>
      <c r="GK57">
        <v>0</v>
      </c>
      <c r="GL57">
        <f t="shared" si="29"/>
        <v>0</v>
      </c>
      <c r="GM57">
        <f t="shared" si="30"/>
        <v>11.84</v>
      </c>
      <c r="GN57">
        <f t="shared" si="31"/>
        <v>0</v>
      </c>
      <c r="GO57">
        <f t="shared" si="32"/>
        <v>0</v>
      </c>
      <c r="GP57">
        <f t="shared" si="33"/>
        <v>11.84</v>
      </c>
      <c r="GR57">
        <v>0</v>
      </c>
      <c r="GS57">
        <v>3</v>
      </c>
      <c r="GT57">
        <v>0</v>
      </c>
      <c r="GU57" t="s">
        <v>6</v>
      </c>
      <c r="GV57">
        <f t="shared" si="34"/>
        <v>0</v>
      </c>
      <c r="GW57">
        <v>1</v>
      </c>
      <c r="GX57">
        <f t="shared" si="35"/>
        <v>0</v>
      </c>
      <c r="HA57">
        <v>0</v>
      </c>
      <c r="HB57">
        <v>0</v>
      </c>
      <c r="HC57">
        <f>0</f>
        <v>0</v>
      </c>
      <c r="HE57" t="s">
        <v>6</v>
      </c>
      <c r="HF57" t="s">
        <v>6</v>
      </c>
      <c r="HM57" t="s">
        <v>6</v>
      </c>
      <c r="HN57" t="s">
        <v>6</v>
      </c>
      <c r="HO57" t="s">
        <v>6</v>
      </c>
      <c r="HP57" t="s">
        <v>6</v>
      </c>
      <c r="HQ57" t="s">
        <v>6</v>
      </c>
      <c r="IK57">
        <v>0</v>
      </c>
    </row>
    <row r="58" spans="1:245">
      <c r="A58">
        <v>17</v>
      </c>
      <c r="B58">
        <v>1</v>
      </c>
      <c r="C58">
        <f>ROW(SmtRes!A144)</f>
        <v>144</v>
      </c>
      <c r="D58">
        <f>ROW(EtalonRes!A144)</f>
        <v>144</v>
      </c>
      <c r="E58" t="s">
        <v>97</v>
      </c>
      <c r="F58" t="s">
        <v>92</v>
      </c>
      <c r="G58" t="s">
        <v>93</v>
      </c>
      <c r="H58" t="s">
        <v>94</v>
      </c>
      <c r="I58">
        <f>ROUND(6/100,7)</f>
        <v>0.06</v>
      </c>
      <c r="J58">
        <v>0</v>
      </c>
      <c r="K58">
        <f>ROUND(6/100,7)</f>
        <v>0.06</v>
      </c>
      <c r="O58">
        <f>ROUND(CP58,2)</f>
        <v>607.66</v>
      </c>
      <c r="P58">
        <f>SUMIF(SmtRes!AQ135:'SmtRes'!AQ144,"=1",SmtRes!DF135:'SmtRes'!DF144)</f>
        <v>11.44</v>
      </c>
      <c r="Q58">
        <f>SUMIF(SmtRes!AQ135:'SmtRes'!AQ144,"=1",SmtRes!DG135:'SmtRes'!DG144)</f>
        <v>3.27</v>
      </c>
      <c r="R58">
        <f>SUMIF(SmtRes!AQ135:'SmtRes'!AQ144,"=1",SmtRes!DH135:'SmtRes'!DH144)</f>
        <v>1.0899999999999999</v>
      </c>
      <c r="S58">
        <f>SUMIF(SmtRes!AQ135:'SmtRes'!AQ144,"=1",SmtRes!DI135:'SmtRes'!DI144)</f>
        <v>591.86</v>
      </c>
      <c r="T58">
        <f t="shared" si="21"/>
        <v>0</v>
      </c>
      <c r="U58">
        <f>SUMIF(SmtRes!AQ135:'SmtRes'!AQ144,"=1",SmtRes!CV135:'SmtRes'!CV144)</f>
        <v>1.8959999999999999</v>
      </c>
      <c r="V58">
        <f>SUMIF(SmtRes!AQ135:'SmtRes'!AQ144,"=1",SmtRes!CW135:'SmtRes'!CW144)</f>
        <v>3.0000000000000001E-3</v>
      </c>
      <c r="W58">
        <f t="shared" si="22"/>
        <v>0</v>
      </c>
      <c r="X58">
        <f t="shared" si="23"/>
        <v>575.16</v>
      </c>
      <c r="Y58">
        <f t="shared" si="24"/>
        <v>302.39999999999998</v>
      </c>
      <c r="AA58">
        <v>41874946</v>
      </c>
      <c r="AB58">
        <f t="shared" si="25"/>
        <v>10086.39</v>
      </c>
      <c r="AC58">
        <f>ROUND((SUM(SmtRes!BQ135:'SmtRes'!BQ144)),2)</f>
        <v>167.68</v>
      </c>
      <c r="AD58">
        <f>ROUND((((SUM(SmtRes!BR135:'SmtRes'!BR144))-(SUM(SmtRes!BS135:'SmtRes'!BS144)))+AE58),2)</f>
        <v>54.45</v>
      </c>
      <c r="AE58">
        <f>ROUND((SUM(SmtRes!BS135:'SmtRes'!BS144)),2)</f>
        <v>18.28</v>
      </c>
      <c r="AF58">
        <f>ROUND((SUM(SmtRes!BT135:'SmtRes'!BT144)),2)</f>
        <v>9864.26</v>
      </c>
      <c r="AG58">
        <f t="shared" si="26"/>
        <v>0</v>
      </c>
      <c r="AH58">
        <f>(SUM(SmtRes!BU135:'SmtRes'!BU144))</f>
        <v>31.6</v>
      </c>
      <c r="AI58">
        <f>(SUM(SmtRes!BV135:'SmtRes'!BV144))</f>
        <v>0.05</v>
      </c>
      <c r="AJ58">
        <f t="shared" si="27"/>
        <v>0</v>
      </c>
      <c r="AK58">
        <v>10104.658561600001</v>
      </c>
      <c r="AL58">
        <v>167.6812616</v>
      </c>
      <c r="AM58">
        <v>54.444299999999998</v>
      </c>
      <c r="AN58">
        <v>18.277000000000001</v>
      </c>
      <c r="AO58">
        <v>9864.2560000000012</v>
      </c>
      <c r="AP58">
        <v>0</v>
      </c>
      <c r="AQ58">
        <v>31.6</v>
      </c>
      <c r="AR58">
        <v>0.05</v>
      </c>
      <c r="AS58">
        <v>0</v>
      </c>
      <c r="AT58">
        <v>97</v>
      </c>
      <c r="AU58">
        <v>51</v>
      </c>
      <c r="AV58">
        <v>1</v>
      </c>
      <c r="AW58">
        <v>1</v>
      </c>
      <c r="AZ58">
        <v>1</v>
      </c>
      <c r="BA58">
        <v>1</v>
      </c>
      <c r="BB58">
        <v>1</v>
      </c>
      <c r="BC58">
        <v>1</v>
      </c>
      <c r="BD58" t="s">
        <v>6</v>
      </c>
      <c r="BE58" t="s">
        <v>6</v>
      </c>
      <c r="BF58" t="s">
        <v>6</v>
      </c>
      <c r="BG58" t="s">
        <v>6</v>
      </c>
      <c r="BH58">
        <v>0</v>
      </c>
      <c r="BI58">
        <v>2</v>
      </c>
      <c r="BJ58" t="s">
        <v>95</v>
      </c>
      <c r="BM58">
        <v>108001</v>
      </c>
      <c r="BN58">
        <v>0</v>
      </c>
      <c r="BO58" t="s">
        <v>6</v>
      </c>
      <c r="BP58">
        <v>0</v>
      </c>
      <c r="BQ58">
        <v>3</v>
      </c>
      <c r="BR58">
        <v>0</v>
      </c>
      <c r="BS58">
        <v>1</v>
      </c>
      <c r="BT58">
        <v>1</v>
      </c>
      <c r="BU58">
        <v>1</v>
      </c>
      <c r="BV58">
        <v>1</v>
      </c>
      <c r="BW58">
        <v>1</v>
      </c>
      <c r="BX58">
        <v>1</v>
      </c>
      <c r="BY58" t="s">
        <v>6</v>
      </c>
      <c r="BZ58">
        <v>97</v>
      </c>
      <c r="CA58">
        <v>51</v>
      </c>
      <c r="CB58" t="s">
        <v>6</v>
      </c>
      <c r="CE58">
        <v>0</v>
      </c>
      <c r="CF58">
        <v>0</v>
      </c>
      <c r="CG58">
        <v>0</v>
      </c>
      <c r="CM58">
        <v>0</v>
      </c>
      <c r="CN58" t="s">
        <v>6</v>
      </c>
      <c r="CO58">
        <v>0</v>
      </c>
      <c r="CP58">
        <f>(P58+Q58+S58+R58)</f>
        <v>607.66000000000008</v>
      </c>
      <c r="CQ58">
        <f>SUMIF(SmtRes!AQ135:'SmtRes'!AQ144,"=1",SmtRes!AA135:'SmtRes'!AA144)</f>
        <v>316676.39999999997</v>
      </c>
      <c r="CR58">
        <f>SUMIF(SmtRes!AQ135:'SmtRes'!AQ144,"=1",SmtRes!AB135:'SmtRes'!AB144)</f>
        <v>2000.79</v>
      </c>
      <c r="CS58">
        <f>SUMIF(SmtRes!AQ135:'SmtRes'!AQ144,"=1",SmtRes!AC135:'SmtRes'!AC144)</f>
        <v>710.27</v>
      </c>
      <c r="CT58">
        <f>SUMIF(SmtRes!AQ135:'SmtRes'!AQ144,"=1",SmtRes!AD135:'SmtRes'!AD144)</f>
        <v>312.16000000000003</v>
      </c>
      <c r="CU58">
        <f>AG58</f>
        <v>0</v>
      </c>
      <c r="CV58">
        <f>SUMIF(SmtRes!AQ135:'SmtRes'!AQ144,"=1",SmtRes!BU135:'SmtRes'!BU144)</f>
        <v>31.6</v>
      </c>
      <c r="CW58">
        <f>SUMIF(SmtRes!AQ135:'SmtRes'!AQ144,"=1",SmtRes!BV135:'SmtRes'!BV144)</f>
        <v>0.05</v>
      </c>
      <c r="CX58">
        <f>AJ58</f>
        <v>0</v>
      </c>
      <c r="CY58">
        <f>(((S58+R58)*AT58)/100)</f>
        <v>575.16150000000005</v>
      </c>
      <c r="CZ58">
        <f>(((S58+R58)*AU58)/100)</f>
        <v>302.40449999999998</v>
      </c>
      <c r="DC58" t="s">
        <v>6</v>
      </c>
      <c r="DD58" t="s">
        <v>6</v>
      </c>
      <c r="DE58" t="s">
        <v>6</v>
      </c>
      <c r="DF58" t="s">
        <v>6</v>
      </c>
      <c r="DG58" t="s">
        <v>6</v>
      </c>
      <c r="DH58" t="s">
        <v>6</v>
      </c>
      <c r="DI58" t="s">
        <v>6</v>
      </c>
      <c r="DJ58" t="s">
        <v>6</v>
      </c>
      <c r="DK58" t="s">
        <v>6</v>
      </c>
      <c r="DL58" t="s">
        <v>6</v>
      </c>
      <c r="DM58" t="s">
        <v>6</v>
      </c>
      <c r="DN58">
        <v>0</v>
      </c>
      <c r="DO58">
        <v>0</v>
      </c>
      <c r="DP58">
        <v>1</v>
      </c>
      <c r="DQ58">
        <v>1</v>
      </c>
      <c r="DU58">
        <v>1013</v>
      </c>
      <c r="DV58" t="s">
        <v>94</v>
      </c>
      <c r="DW58" t="s">
        <v>94</v>
      </c>
      <c r="DX58">
        <v>1</v>
      </c>
      <c r="DZ58" t="s">
        <v>6</v>
      </c>
      <c r="EA58" t="s">
        <v>6</v>
      </c>
      <c r="EB58" t="s">
        <v>6</v>
      </c>
      <c r="EC58" t="s">
        <v>6</v>
      </c>
      <c r="EE58">
        <v>40604465</v>
      </c>
      <c r="EF58">
        <v>3</v>
      </c>
      <c r="EG58" t="s">
        <v>24</v>
      </c>
      <c r="EH58">
        <v>0</v>
      </c>
      <c r="EI58" t="s">
        <v>6</v>
      </c>
      <c r="EJ58">
        <v>2</v>
      </c>
      <c r="EK58">
        <v>108001</v>
      </c>
      <c r="EL58" t="s">
        <v>25</v>
      </c>
      <c r="EM58" t="s">
        <v>26</v>
      </c>
      <c r="EO58" t="s">
        <v>6</v>
      </c>
      <c r="EQ58">
        <v>0</v>
      </c>
      <c r="ER58">
        <v>0</v>
      </c>
      <c r="ES58">
        <v>0</v>
      </c>
      <c r="ET58">
        <v>0</v>
      </c>
      <c r="EU58">
        <v>0</v>
      </c>
      <c r="EV58">
        <v>0</v>
      </c>
      <c r="EW58">
        <v>31.6</v>
      </c>
      <c r="EX58">
        <v>0.05</v>
      </c>
      <c r="EY58">
        <v>0</v>
      </c>
      <c r="FQ58">
        <v>0</v>
      </c>
      <c r="FR58">
        <f t="shared" si="28"/>
        <v>0</v>
      </c>
      <c r="FS58">
        <v>0</v>
      </c>
      <c r="FX58">
        <v>97</v>
      </c>
      <c r="FY58">
        <v>51</v>
      </c>
      <c r="GA58" t="s">
        <v>6</v>
      </c>
      <c r="GD58">
        <v>1</v>
      </c>
      <c r="GF58">
        <v>218549944</v>
      </c>
      <c r="GG58">
        <v>2</v>
      </c>
      <c r="GH58">
        <v>1</v>
      </c>
      <c r="GI58">
        <v>-2</v>
      </c>
      <c r="GJ58">
        <v>0</v>
      </c>
      <c r="GK58">
        <v>0</v>
      </c>
      <c r="GL58">
        <f t="shared" si="29"/>
        <v>0</v>
      </c>
      <c r="GM58">
        <f t="shared" si="30"/>
        <v>1485.22</v>
      </c>
      <c r="GN58">
        <f t="shared" si="31"/>
        <v>0</v>
      </c>
      <c r="GO58">
        <f t="shared" si="32"/>
        <v>1485.22</v>
      </c>
      <c r="GP58">
        <f t="shared" si="33"/>
        <v>0</v>
      </c>
      <c r="GR58">
        <v>0</v>
      </c>
      <c r="GS58">
        <v>3</v>
      </c>
      <c r="GT58">
        <v>0</v>
      </c>
      <c r="GU58" t="s">
        <v>6</v>
      </c>
      <c r="GV58">
        <f t="shared" si="34"/>
        <v>0</v>
      </c>
      <c r="GW58">
        <v>1</v>
      </c>
      <c r="GX58">
        <f t="shared" si="35"/>
        <v>0</v>
      </c>
      <c r="HA58">
        <v>0</v>
      </c>
      <c r="HB58">
        <v>0</v>
      </c>
      <c r="HC58">
        <f>GV58*GW58</f>
        <v>0</v>
      </c>
      <c r="HE58" t="s">
        <v>6</v>
      </c>
      <c r="HF58" t="s">
        <v>6</v>
      </c>
      <c r="HM58" t="s">
        <v>6</v>
      </c>
      <c r="HN58" t="s">
        <v>27</v>
      </c>
      <c r="HO58" t="s">
        <v>28</v>
      </c>
      <c r="HP58" t="s">
        <v>25</v>
      </c>
      <c r="HQ58" t="s">
        <v>25</v>
      </c>
      <c r="IK58">
        <v>0</v>
      </c>
    </row>
    <row r="59" spans="1:245">
      <c r="A59">
        <v>18</v>
      </c>
      <c r="B59">
        <v>1</v>
      </c>
      <c r="C59">
        <v>144</v>
      </c>
      <c r="E59" t="s">
        <v>98</v>
      </c>
      <c r="F59" t="s">
        <v>30</v>
      </c>
      <c r="G59" t="s">
        <v>31</v>
      </c>
      <c r="H59" t="s">
        <v>32</v>
      </c>
      <c r="I59">
        <f>J59</f>
        <v>2</v>
      </c>
      <c r="J59">
        <v>2</v>
      </c>
      <c r="K59">
        <v>2</v>
      </c>
      <c r="O59">
        <f>ROUND(P59,2)</f>
        <v>11.84</v>
      </c>
      <c r="P59">
        <f>ROUND(ROUND(ROUND(SUMIF(SmtRes!AQ135:'SmtRes'!AQ144,"=1",SmtRes!CU135:'SmtRes'!CU144),2),2)*I59/100,2)</f>
        <v>11.84</v>
      </c>
      <c r="Q59">
        <f>ROUND(CR59*I59,2)</f>
        <v>0</v>
      </c>
      <c r="R59">
        <f>ROUND(CS59*I59,2)</f>
        <v>0</v>
      </c>
      <c r="S59">
        <f>ROUND(CT59*I59,2)</f>
        <v>0</v>
      </c>
      <c r="T59">
        <f t="shared" si="21"/>
        <v>0</v>
      </c>
      <c r="U59">
        <f>CV59*I59</f>
        <v>0</v>
      </c>
      <c r="V59">
        <f>CW59*I59</f>
        <v>0</v>
      </c>
      <c r="W59">
        <f t="shared" si="22"/>
        <v>0</v>
      </c>
      <c r="X59">
        <f t="shared" si="23"/>
        <v>0</v>
      </c>
      <c r="Y59">
        <f t="shared" si="24"/>
        <v>0</v>
      </c>
      <c r="AA59">
        <v>41874946</v>
      </c>
      <c r="AB59">
        <f t="shared" si="25"/>
        <v>0</v>
      </c>
      <c r="AC59">
        <f>ROUND((ES59),2)</f>
        <v>0</v>
      </c>
      <c r="AD59">
        <f>ROUND((((ET59)-(EU59))+AE59),2)</f>
        <v>0</v>
      </c>
      <c r="AE59">
        <f>ROUND((EU59),2)</f>
        <v>0</v>
      </c>
      <c r="AF59">
        <f>ROUND((EV59),2)</f>
        <v>0</v>
      </c>
      <c r="AG59">
        <f t="shared" si="26"/>
        <v>0</v>
      </c>
      <c r="AH59">
        <f>(EW59)</f>
        <v>0</v>
      </c>
      <c r="AI59">
        <f>(EX59)</f>
        <v>0</v>
      </c>
      <c r="AJ59">
        <f t="shared" si="27"/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1</v>
      </c>
      <c r="AW59">
        <v>1</v>
      </c>
      <c r="AZ59">
        <v>1</v>
      </c>
      <c r="BA59">
        <v>1</v>
      </c>
      <c r="BB59">
        <v>1</v>
      </c>
      <c r="BC59">
        <v>1</v>
      </c>
      <c r="BD59" t="s">
        <v>6</v>
      </c>
      <c r="BE59" t="s">
        <v>6</v>
      </c>
      <c r="BF59" t="s">
        <v>6</v>
      </c>
      <c r="BG59" t="s">
        <v>6</v>
      </c>
      <c r="BH59">
        <v>3</v>
      </c>
      <c r="BI59">
        <v>4</v>
      </c>
      <c r="BJ59" t="s">
        <v>6</v>
      </c>
      <c r="BM59">
        <v>0</v>
      </c>
      <c r="BN59">
        <v>0</v>
      </c>
      <c r="BO59" t="s">
        <v>6</v>
      </c>
      <c r="BP59">
        <v>0</v>
      </c>
      <c r="BQ59">
        <v>16</v>
      </c>
      <c r="BR59">
        <v>0</v>
      </c>
      <c r="BS59">
        <v>1</v>
      </c>
      <c r="BT59">
        <v>1</v>
      </c>
      <c r="BU59">
        <v>1</v>
      </c>
      <c r="BV59">
        <v>1</v>
      </c>
      <c r="BW59">
        <v>1</v>
      </c>
      <c r="BX59">
        <v>1</v>
      </c>
      <c r="BY59" t="s">
        <v>6</v>
      </c>
      <c r="BZ59">
        <v>0</v>
      </c>
      <c r="CA59">
        <v>0</v>
      </c>
      <c r="CB59" t="s">
        <v>6</v>
      </c>
      <c r="CE59">
        <v>0</v>
      </c>
      <c r="CF59">
        <v>0</v>
      </c>
      <c r="CG59">
        <v>0</v>
      </c>
      <c r="CM59">
        <v>0</v>
      </c>
      <c r="CN59" t="s">
        <v>6</v>
      </c>
      <c r="CO59">
        <v>0</v>
      </c>
      <c r="CP59">
        <f>0</f>
        <v>0</v>
      </c>
      <c r="CQ59">
        <f>0</f>
        <v>0</v>
      </c>
      <c r="CR59">
        <f>0</f>
        <v>0</v>
      </c>
      <c r="CS59">
        <f>0</f>
        <v>0</v>
      </c>
      <c r="CT59">
        <f>0</f>
        <v>0</v>
      </c>
      <c r="CU59">
        <f>0</f>
        <v>0</v>
      </c>
      <c r="CV59">
        <f>0</f>
        <v>0</v>
      </c>
      <c r="CW59">
        <f>0</f>
        <v>0</v>
      </c>
      <c r="CX59">
        <f>0</f>
        <v>0</v>
      </c>
      <c r="CY59">
        <f>0</f>
        <v>0</v>
      </c>
      <c r="CZ59">
        <f>0</f>
        <v>0</v>
      </c>
      <c r="DC59" t="s">
        <v>6</v>
      </c>
      <c r="DD59" t="s">
        <v>6</v>
      </c>
      <c r="DE59" t="s">
        <v>6</v>
      </c>
      <c r="DF59" t="s">
        <v>6</v>
      </c>
      <c r="DG59" t="s">
        <v>6</v>
      </c>
      <c r="DH59" t="s">
        <v>6</v>
      </c>
      <c r="DI59" t="s">
        <v>6</v>
      </c>
      <c r="DJ59" t="s">
        <v>6</v>
      </c>
      <c r="DK59" t="s">
        <v>6</v>
      </c>
      <c r="DL59" t="s">
        <v>6</v>
      </c>
      <c r="DM59" t="s">
        <v>6</v>
      </c>
      <c r="DN59">
        <v>0</v>
      </c>
      <c r="DO59">
        <v>0</v>
      </c>
      <c r="DP59">
        <v>1</v>
      </c>
      <c r="DQ59">
        <v>1</v>
      </c>
      <c r="DU59">
        <v>1013</v>
      </c>
      <c r="DV59" t="s">
        <v>32</v>
      </c>
      <c r="DW59" t="s">
        <v>32</v>
      </c>
      <c r="DX59">
        <v>1</v>
      </c>
      <c r="DZ59" t="s">
        <v>6</v>
      </c>
      <c r="EA59" t="s">
        <v>6</v>
      </c>
      <c r="EB59" t="s">
        <v>6</v>
      </c>
      <c r="EC59" t="s">
        <v>6</v>
      </c>
      <c r="EE59">
        <v>40604523</v>
      </c>
      <c r="EF59">
        <v>16</v>
      </c>
      <c r="EG59" t="s">
        <v>33</v>
      </c>
      <c r="EH59">
        <v>0</v>
      </c>
      <c r="EI59" t="s">
        <v>6</v>
      </c>
      <c r="EJ59">
        <v>4</v>
      </c>
      <c r="EK59">
        <v>0</v>
      </c>
      <c r="EL59" t="s">
        <v>34</v>
      </c>
      <c r="EM59" t="s">
        <v>35</v>
      </c>
      <c r="EO59" t="s">
        <v>6</v>
      </c>
      <c r="EQ59">
        <v>0</v>
      </c>
      <c r="ER59">
        <v>0</v>
      </c>
      <c r="ES59">
        <v>0</v>
      </c>
      <c r="ET59">
        <v>0</v>
      </c>
      <c r="EU59">
        <v>0</v>
      </c>
      <c r="EV59">
        <v>0</v>
      </c>
      <c r="EW59">
        <v>0</v>
      </c>
      <c r="EX59">
        <v>0</v>
      </c>
      <c r="FQ59">
        <v>0</v>
      </c>
      <c r="FR59">
        <f t="shared" si="28"/>
        <v>0</v>
      </c>
      <c r="FS59">
        <v>0</v>
      </c>
      <c r="FX59">
        <v>0</v>
      </c>
      <c r="FY59">
        <v>0</v>
      </c>
      <c r="GA59" t="s">
        <v>6</v>
      </c>
      <c r="GD59">
        <v>1</v>
      </c>
      <c r="GF59">
        <v>274903907</v>
      </c>
      <c r="GG59">
        <v>2</v>
      </c>
      <c r="GH59">
        <v>1</v>
      </c>
      <c r="GI59">
        <v>-2</v>
      </c>
      <c r="GJ59">
        <v>0</v>
      </c>
      <c r="GK59">
        <v>0</v>
      </c>
      <c r="GL59">
        <f t="shared" si="29"/>
        <v>0</v>
      </c>
      <c r="GM59">
        <f t="shared" si="30"/>
        <v>11.84</v>
      </c>
      <c r="GN59">
        <f t="shared" si="31"/>
        <v>0</v>
      </c>
      <c r="GO59">
        <f t="shared" si="32"/>
        <v>0</v>
      </c>
      <c r="GP59">
        <f t="shared" si="33"/>
        <v>11.84</v>
      </c>
      <c r="GR59">
        <v>0</v>
      </c>
      <c r="GS59">
        <v>3</v>
      </c>
      <c r="GT59">
        <v>0</v>
      </c>
      <c r="GU59" t="s">
        <v>6</v>
      </c>
      <c r="GV59">
        <f t="shared" si="34"/>
        <v>0</v>
      </c>
      <c r="GW59">
        <v>1</v>
      </c>
      <c r="GX59">
        <f t="shared" si="35"/>
        <v>0</v>
      </c>
      <c r="HA59">
        <v>0</v>
      </c>
      <c r="HB59">
        <v>0</v>
      </c>
      <c r="HC59">
        <f>0</f>
        <v>0</v>
      </c>
      <c r="HE59" t="s">
        <v>6</v>
      </c>
      <c r="HF59" t="s">
        <v>6</v>
      </c>
      <c r="HM59" t="s">
        <v>6</v>
      </c>
      <c r="HN59" t="s">
        <v>6</v>
      </c>
      <c r="HO59" t="s">
        <v>6</v>
      </c>
      <c r="HP59" t="s">
        <v>6</v>
      </c>
      <c r="HQ59" t="s">
        <v>6</v>
      </c>
      <c r="IK59">
        <v>0</v>
      </c>
    </row>
    <row r="60" spans="1:245">
      <c r="A60">
        <v>17</v>
      </c>
      <c r="B60">
        <v>1</v>
      </c>
      <c r="C60">
        <f>ROW(SmtRes!A154)</f>
        <v>154</v>
      </c>
      <c r="D60">
        <f>ROW(EtalonRes!A154)</f>
        <v>154</v>
      </c>
      <c r="E60" t="s">
        <v>99</v>
      </c>
      <c r="F60" t="s">
        <v>100</v>
      </c>
      <c r="G60" t="s">
        <v>101</v>
      </c>
      <c r="H60" t="s">
        <v>94</v>
      </c>
      <c r="I60">
        <f>ROUND(7/100,7)</f>
        <v>7.0000000000000007E-2</v>
      </c>
      <c r="J60">
        <v>0</v>
      </c>
      <c r="K60">
        <f>ROUND(7/100,7)</f>
        <v>7.0000000000000007E-2</v>
      </c>
      <c r="O60">
        <f>ROUND(CP60,2)</f>
        <v>532.19000000000005</v>
      </c>
      <c r="P60">
        <f>SUMIF(SmtRes!AQ145:'SmtRes'!AQ154,"=1",SmtRes!DF145:'SmtRes'!DF154)</f>
        <v>0</v>
      </c>
      <c r="Q60">
        <f>SUMIF(SmtRes!AQ145:'SmtRes'!AQ154,"=1",SmtRes!DG145:'SmtRes'!DG154)</f>
        <v>2.67</v>
      </c>
      <c r="R60">
        <f>SUMIF(SmtRes!AQ145:'SmtRes'!AQ154,"=1",SmtRes!DH145:'SmtRes'!DH154)</f>
        <v>0.89999999999999991</v>
      </c>
      <c r="S60">
        <f>SUMIF(SmtRes!AQ145:'SmtRes'!AQ154,"=1",SmtRes!DI145:'SmtRes'!DI154)</f>
        <v>528.62</v>
      </c>
      <c r="T60">
        <f t="shared" si="21"/>
        <v>0</v>
      </c>
      <c r="U60">
        <f>SUMIF(SmtRes!AQ145:'SmtRes'!AQ154,"=1",SmtRes!CV145:'SmtRes'!CV154)</f>
        <v>1.6934400000000001</v>
      </c>
      <c r="V60">
        <f>SUMIF(SmtRes!AQ145:'SmtRes'!AQ154,"=1",SmtRes!CW145:'SmtRes'!CW154)</f>
        <v>2.4499999999999999E-3</v>
      </c>
      <c r="W60">
        <f t="shared" si="22"/>
        <v>0</v>
      </c>
      <c r="X60">
        <f t="shared" si="23"/>
        <v>513.63</v>
      </c>
      <c r="Y60">
        <f t="shared" si="24"/>
        <v>270.06</v>
      </c>
      <c r="AA60">
        <v>41874946</v>
      </c>
      <c r="AB60">
        <f t="shared" si="25"/>
        <v>7589.88</v>
      </c>
      <c r="AC60">
        <f>ROUND((0),2)</f>
        <v>0</v>
      </c>
      <c r="AD60">
        <f>ROUND((((SUM(SmtRes!BR145:'SmtRes'!BR154))-(SUM(SmtRes!BS145:'SmtRes'!BS154)))+AE60),2)</f>
        <v>38.11</v>
      </c>
      <c r="AE60">
        <f>ROUND((SUM(SmtRes!BS145:'SmtRes'!BS154)),2)</f>
        <v>12.79</v>
      </c>
      <c r="AF60">
        <f>ROUND((SUM(SmtRes!BT145:'SmtRes'!BT154)),2)</f>
        <v>7551.77</v>
      </c>
      <c r="AG60">
        <f t="shared" si="26"/>
        <v>0</v>
      </c>
      <c r="AH60">
        <f>(SUM(SmtRes!BU145:'SmtRes'!BU154))</f>
        <v>24.192</v>
      </c>
      <c r="AI60">
        <f>(SUM(SmtRes!BV145:'SmtRes'!BV154))</f>
        <v>3.4999999999999996E-2</v>
      </c>
      <c r="AJ60">
        <f t="shared" si="27"/>
        <v>0</v>
      </c>
      <c r="AK60">
        <v>11028.652161600001</v>
      </c>
      <c r="AL60">
        <v>167.6812616</v>
      </c>
      <c r="AM60">
        <v>54.444299999999998</v>
      </c>
      <c r="AN60">
        <v>18.277000000000001</v>
      </c>
      <c r="AO60">
        <v>10788.249600000001</v>
      </c>
      <c r="AP60">
        <v>0</v>
      </c>
      <c r="AQ60">
        <v>34.56</v>
      </c>
      <c r="AR60">
        <v>0.05</v>
      </c>
      <c r="AS60">
        <v>0</v>
      </c>
      <c r="AT60">
        <v>97</v>
      </c>
      <c r="AU60">
        <v>51</v>
      </c>
      <c r="AV60">
        <v>1</v>
      </c>
      <c r="AW60">
        <v>1</v>
      </c>
      <c r="AZ60">
        <v>1</v>
      </c>
      <c r="BA60">
        <v>1</v>
      </c>
      <c r="BB60">
        <v>1</v>
      </c>
      <c r="BC60">
        <v>1</v>
      </c>
      <c r="BD60" t="s">
        <v>6</v>
      </c>
      <c r="BE60" t="s">
        <v>6</v>
      </c>
      <c r="BF60" t="s">
        <v>6</v>
      </c>
      <c r="BG60" t="s">
        <v>6</v>
      </c>
      <c r="BH60">
        <v>0</v>
      </c>
      <c r="BI60">
        <v>2</v>
      </c>
      <c r="BJ60" t="s">
        <v>102</v>
      </c>
      <c r="BM60">
        <v>108001</v>
      </c>
      <c r="BN60">
        <v>0</v>
      </c>
      <c r="BO60" t="s">
        <v>6</v>
      </c>
      <c r="BP60">
        <v>0</v>
      </c>
      <c r="BQ60">
        <v>3</v>
      </c>
      <c r="BR60">
        <v>0</v>
      </c>
      <c r="BS60">
        <v>1</v>
      </c>
      <c r="BT60">
        <v>1</v>
      </c>
      <c r="BU60">
        <v>1</v>
      </c>
      <c r="BV60">
        <v>1</v>
      </c>
      <c r="BW60">
        <v>1</v>
      </c>
      <c r="BX60">
        <v>1</v>
      </c>
      <c r="BY60" t="s">
        <v>6</v>
      </c>
      <c r="BZ60">
        <v>97</v>
      </c>
      <c r="CA60">
        <v>51</v>
      </c>
      <c r="CB60" t="s">
        <v>6</v>
      </c>
      <c r="CE60">
        <v>0</v>
      </c>
      <c r="CF60">
        <v>0</v>
      </c>
      <c r="CG60">
        <v>0</v>
      </c>
      <c r="CM60">
        <v>0</v>
      </c>
      <c r="CN60" t="s">
        <v>6</v>
      </c>
      <c r="CO60">
        <v>0</v>
      </c>
      <c r="CP60">
        <f>(P60+Q60+S60+R60)</f>
        <v>532.18999999999994</v>
      </c>
      <c r="CQ60">
        <f>SUMIF(SmtRes!AQ145:'SmtRes'!AQ154,"=1",SmtRes!AA145:'SmtRes'!AA154)</f>
        <v>316676.39999999997</v>
      </c>
      <c r="CR60">
        <f>SUMIF(SmtRes!AQ145:'SmtRes'!AQ154,"=1",SmtRes!AB145:'SmtRes'!AB154)</f>
        <v>2000.79</v>
      </c>
      <c r="CS60">
        <f>SUMIF(SmtRes!AQ145:'SmtRes'!AQ154,"=1",SmtRes!AC145:'SmtRes'!AC154)</f>
        <v>710.27</v>
      </c>
      <c r="CT60">
        <f>SUMIF(SmtRes!AQ145:'SmtRes'!AQ154,"=1",SmtRes!AD145:'SmtRes'!AD154)</f>
        <v>312.16000000000003</v>
      </c>
      <c r="CU60">
        <f>AG60</f>
        <v>0</v>
      </c>
      <c r="CV60">
        <f>SUMIF(SmtRes!AQ145:'SmtRes'!AQ154,"=1",SmtRes!BU145:'SmtRes'!BU154)</f>
        <v>24.192</v>
      </c>
      <c r="CW60">
        <f>SUMIF(SmtRes!AQ145:'SmtRes'!AQ154,"=1",SmtRes!BV145:'SmtRes'!BV154)</f>
        <v>3.4999999999999996E-2</v>
      </c>
      <c r="CX60">
        <f>AJ60</f>
        <v>0</v>
      </c>
      <c r="CY60">
        <f>(((S60+R60)*AT60)/100)</f>
        <v>513.63439999999991</v>
      </c>
      <c r="CZ60">
        <f>(((S60+R60)*AU60)/100)</f>
        <v>270.05520000000001</v>
      </c>
      <c r="DC60" t="s">
        <v>6</v>
      </c>
      <c r="DD60" t="s">
        <v>22</v>
      </c>
      <c r="DE60" t="s">
        <v>23</v>
      </c>
      <c r="DF60" t="s">
        <v>23</v>
      </c>
      <c r="DG60" t="s">
        <v>23</v>
      </c>
      <c r="DH60" t="s">
        <v>6</v>
      </c>
      <c r="DI60" t="s">
        <v>23</v>
      </c>
      <c r="DJ60" t="s">
        <v>23</v>
      </c>
      <c r="DK60" t="s">
        <v>6</v>
      </c>
      <c r="DL60" t="s">
        <v>6</v>
      </c>
      <c r="DM60" t="s">
        <v>6</v>
      </c>
      <c r="DN60">
        <v>0</v>
      </c>
      <c r="DO60">
        <v>0</v>
      </c>
      <c r="DP60">
        <v>1</v>
      </c>
      <c r="DQ60">
        <v>1</v>
      </c>
      <c r="DU60">
        <v>1013</v>
      </c>
      <c r="DV60" t="s">
        <v>94</v>
      </c>
      <c r="DW60" t="s">
        <v>94</v>
      </c>
      <c r="DX60">
        <v>1</v>
      </c>
      <c r="DZ60" t="s">
        <v>6</v>
      </c>
      <c r="EA60" t="s">
        <v>6</v>
      </c>
      <c r="EB60" t="s">
        <v>6</v>
      </c>
      <c r="EC60" t="s">
        <v>6</v>
      </c>
      <c r="EE60">
        <v>40604465</v>
      </c>
      <c r="EF60">
        <v>3</v>
      </c>
      <c r="EG60" t="s">
        <v>24</v>
      </c>
      <c r="EH60">
        <v>0</v>
      </c>
      <c r="EI60" t="s">
        <v>6</v>
      </c>
      <c r="EJ60">
        <v>2</v>
      </c>
      <c r="EK60">
        <v>108001</v>
      </c>
      <c r="EL60" t="s">
        <v>25</v>
      </c>
      <c r="EM60" t="s">
        <v>26</v>
      </c>
      <c r="EO60" t="s">
        <v>6</v>
      </c>
      <c r="EQ60">
        <v>0</v>
      </c>
      <c r="ER60">
        <v>0</v>
      </c>
      <c r="ES60">
        <v>0</v>
      </c>
      <c r="ET60">
        <v>0</v>
      </c>
      <c r="EU60">
        <v>0</v>
      </c>
      <c r="EV60">
        <v>0</v>
      </c>
      <c r="EW60">
        <v>34.56</v>
      </c>
      <c r="EX60">
        <v>0.05</v>
      </c>
      <c r="EY60">
        <v>0</v>
      </c>
      <c r="FQ60">
        <v>0</v>
      </c>
      <c r="FR60">
        <f t="shared" si="28"/>
        <v>0</v>
      </c>
      <c r="FS60">
        <v>0</v>
      </c>
      <c r="FX60">
        <v>97</v>
      </c>
      <c r="FY60">
        <v>51</v>
      </c>
      <c r="GA60" t="s">
        <v>6</v>
      </c>
      <c r="GD60">
        <v>1</v>
      </c>
      <c r="GF60">
        <v>1898939760</v>
      </c>
      <c r="GG60">
        <v>2</v>
      </c>
      <c r="GH60">
        <v>1</v>
      </c>
      <c r="GI60">
        <v>-2</v>
      </c>
      <c r="GJ60">
        <v>0</v>
      </c>
      <c r="GK60">
        <v>0</v>
      </c>
      <c r="GL60">
        <f t="shared" si="29"/>
        <v>0</v>
      </c>
      <c r="GM60">
        <f t="shared" si="30"/>
        <v>1315.88</v>
      </c>
      <c r="GN60">
        <f t="shared" si="31"/>
        <v>0</v>
      </c>
      <c r="GO60">
        <f t="shared" si="32"/>
        <v>1315.88</v>
      </c>
      <c r="GP60">
        <f t="shared" si="33"/>
        <v>0</v>
      </c>
      <c r="GR60">
        <v>0</v>
      </c>
      <c r="GS60">
        <v>3</v>
      </c>
      <c r="GT60">
        <v>0</v>
      </c>
      <c r="GU60" t="s">
        <v>6</v>
      </c>
      <c r="GV60">
        <f t="shared" si="34"/>
        <v>0</v>
      </c>
      <c r="GW60">
        <v>1</v>
      </c>
      <c r="GX60">
        <f t="shared" si="35"/>
        <v>0</v>
      </c>
      <c r="HA60">
        <v>0</v>
      </c>
      <c r="HB60">
        <v>0</v>
      </c>
      <c r="HC60">
        <f>GV60*GW60</f>
        <v>0</v>
      </c>
      <c r="HE60" t="s">
        <v>6</v>
      </c>
      <c r="HF60" t="s">
        <v>6</v>
      </c>
      <c r="HM60" t="s">
        <v>6</v>
      </c>
      <c r="HN60" t="s">
        <v>27</v>
      </c>
      <c r="HO60" t="s">
        <v>28</v>
      </c>
      <c r="HP60" t="s">
        <v>25</v>
      </c>
      <c r="HQ60" t="s">
        <v>25</v>
      </c>
      <c r="IK60">
        <v>0</v>
      </c>
    </row>
    <row r="61" spans="1:245">
      <c r="A61">
        <v>18</v>
      </c>
      <c r="B61">
        <v>1</v>
      </c>
      <c r="C61">
        <v>154</v>
      </c>
      <c r="E61" t="s">
        <v>103</v>
      </c>
      <c r="F61" t="s">
        <v>30</v>
      </c>
      <c r="G61" t="s">
        <v>31</v>
      </c>
      <c r="H61" t="s">
        <v>32</v>
      </c>
      <c r="I61">
        <f>J61</f>
        <v>2</v>
      </c>
      <c r="J61">
        <v>2</v>
      </c>
      <c r="K61">
        <v>2</v>
      </c>
      <c r="O61">
        <f>ROUND(P61,2)</f>
        <v>15.1</v>
      </c>
      <c r="P61">
        <f>ROUND(ROUND(ROUND(SUMIF(SmtRes!AQ145:'SmtRes'!AQ154,"=1",SmtRes!CU145:'SmtRes'!CU154),2),2)*I61/100,2)</f>
        <v>15.1</v>
      </c>
      <c r="Q61">
        <f>ROUND(CR61*I61,2)</f>
        <v>0</v>
      </c>
      <c r="R61">
        <f>ROUND(CS61*I61,2)</f>
        <v>0</v>
      </c>
      <c r="S61">
        <f>ROUND(CT61*I61,2)</f>
        <v>0</v>
      </c>
      <c r="T61">
        <f t="shared" si="21"/>
        <v>0</v>
      </c>
      <c r="U61">
        <f>CV61*I61</f>
        <v>0</v>
      </c>
      <c r="V61">
        <f>CW61*I61</f>
        <v>0</v>
      </c>
      <c r="W61">
        <f t="shared" si="22"/>
        <v>0</v>
      </c>
      <c r="X61">
        <f t="shared" si="23"/>
        <v>0</v>
      </c>
      <c r="Y61">
        <f t="shared" si="24"/>
        <v>0</v>
      </c>
      <c r="AA61">
        <v>41874946</v>
      </c>
      <c r="AB61">
        <f t="shared" si="25"/>
        <v>0</v>
      </c>
      <c r="AC61">
        <f>ROUND((ES61),2)</f>
        <v>0</v>
      </c>
      <c r="AD61">
        <f>ROUND((((ET61)-(EU61))+AE61),2)</f>
        <v>0</v>
      </c>
      <c r="AE61">
        <f>ROUND((EU61),2)</f>
        <v>0</v>
      </c>
      <c r="AF61">
        <f>ROUND((EV61),2)</f>
        <v>0</v>
      </c>
      <c r="AG61">
        <f t="shared" si="26"/>
        <v>0</v>
      </c>
      <c r="AH61">
        <f>(EW61)</f>
        <v>0</v>
      </c>
      <c r="AI61">
        <f>(EX61)</f>
        <v>0</v>
      </c>
      <c r="AJ61">
        <f t="shared" si="27"/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1</v>
      </c>
      <c r="AW61">
        <v>1</v>
      </c>
      <c r="AZ61">
        <v>1</v>
      </c>
      <c r="BA61">
        <v>1</v>
      </c>
      <c r="BB61">
        <v>1</v>
      </c>
      <c r="BC61">
        <v>1</v>
      </c>
      <c r="BD61" t="s">
        <v>6</v>
      </c>
      <c r="BE61" t="s">
        <v>6</v>
      </c>
      <c r="BF61" t="s">
        <v>6</v>
      </c>
      <c r="BG61" t="s">
        <v>6</v>
      </c>
      <c r="BH61">
        <v>3</v>
      </c>
      <c r="BI61">
        <v>4</v>
      </c>
      <c r="BJ61" t="s">
        <v>6</v>
      </c>
      <c r="BM61">
        <v>0</v>
      </c>
      <c r="BN61">
        <v>0</v>
      </c>
      <c r="BO61" t="s">
        <v>6</v>
      </c>
      <c r="BP61">
        <v>0</v>
      </c>
      <c r="BQ61">
        <v>16</v>
      </c>
      <c r="BR61">
        <v>0</v>
      </c>
      <c r="BS61">
        <v>1</v>
      </c>
      <c r="BT61">
        <v>1</v>
      </c>
      <c r="BU61">
        <v>1</v>
      </c>
      <c r="BV61">
        <v>1</v>
      </c>
      <c r="BW61">
        <v>1</v>
      </c>
      <c r="BX61">
        <v>1</v>
      </c>
      <c r="BY61" t="s">
        <v>6</v>
      </c>
      <c r="BZ61">
        <v>0</v>
      </c>
      <c r="CA61">
        <v>0</v>
      </c>
      <c r="CB61" t="s">
        <v>6</v>
      </c>
      <c r="CE61">
        <v>0</v>
      </c>
      <c r="CF61">
        <v>0</v>
      </c>
      <c r="CG61">
        <v>0</v>
      </c>
      <c r="CM61">
        <v>0</v>
      </c>
      <c r="CN61" t="s">
        <v>6</v>
      </c>
      <c r="CO61">
        <v>0</v>
      </c>
      <c r="CP61">
        <f>0</f>
        <v>0</v>
      </c>
      <c r="CQ61">
        <f>0</f>
        <v>0</v>
      </c>
      <c r="CR61">
        <f>0</f>
        <v>0</v>
      </c>
      <c r="CS61">
        <f>0</f>
        <v>0</v>
      </c>
      <c r="CT61">
        <f>0</f>
        <v>0</v>
      </c>
      <c r="CU61">
        <f>0</f>
        <v>0</v>
      </c>
      <c r="CV61">
        <f>0</f>
        <v>0</v>
      </c>
      <c r="CW61">
        <f>0</f>
        <v>0</v>
      </c>
      <c r="CX61">
        <f>0</f>
        <v>0</v>
      </c>
      <c r="CY61">
        <f>0</f>
        <v>0</v>
      </c>
      <c r="CZ61">
        <f>0</f>
        <v>0</v>
      </c>
      <c r="DC61" t="s">
        <v>6</v>
      </c>
      <c r="DD61" t="s">
        <v>6</v>
      </c>
      <c r="DE61" t="s">
        <v>6</v>
      </c>
      <c r="DF61" t="s">
        <v>6</v>
      </c>
      <c r="DG61" t="s">
        <v>6</v>
      </c>
      <c r="DH61" t="s">
        <v>6</v>
      </c>
      <c r="DI61" t="s">
        <v>6</v>
      </c>
      <c r="DJ61" t="s">
        <v>6</v>
      </c>
      <c r="DK61" t="s">
        <v>6</v>
      </c>
      <c r="DL61" t="s">
        <v>6</v>
      </c>
      <c r="DM61" t="s">
        <v>6</v>
      </c>
      <c r="DN61">
        <v>0</v>
      </c>
      <c r="DO61">
        <v>0</v>
      </c>
      <c r="DP61">
        <v>1</v>
      </c>
      <c r="DQ61">
        <v>1</v>
      </c>
      <c r="DU61">
        <v>1013</v>
      </c>
      <c r="DV61" t="s">
        <v>32</v>
      </c>
      <c r="DW61" t="s">
        <v>32</v>
      </c>
      <c r="DX61">
        <v>1</v>
      </c>
      <c r="DZ61" t="s">
        <v>6</v>
      </c>
      <c r="EA61" t="s">
        <v>6</v>
      </c>
      <c r="EB61" t="s">
        <v>6</v>
      </c>
      <c r="EC61" t="s">
        <v>6</v>
      </c>
      <c r="EE61">
        <v>40604523</v>
      </c>
      <c r="EF61">
        <v>16</v>
      </c>
      <c r="EG61" t="s">
        <v>33</v>
      </c>
      <c r="EH61">
        <v>0</v>
      </c>
      <c r="EI61" t="s">
        <v>6</v>
      </c>
      <c r="EJ61">
        <v>4</v>
      </c>
      <c r="EK61">
        <v>0</v>
      </c>
      <c r="EL61" t="s">
        <v>34</v>
      </c>
      <c r="EM61" t="s">
        <v>35</v>
      </c>
      <c r="EO61" t="s">
        <v>6</v>
      </c>
      <c r="EQ61">
        <v>0</v>
      </c>
      <c r="ER61">
        <v>0</v>
      </c>
      <c r="ES61">
        <v>0</v>
      </c>
      <c r="ET61">
        <v>0</v>
      </c>
      <c r="EU61">
        <v>0</v>
      </c>
      <c r="EV61">
        <v>0</v>
      </c>
      <c r="EW61">
        <v>0</v>
      </c>
      <c r="EX61">
        <v>0</v>
      </c>
      <c r="FQ61">
        <v>0</v>
      </c>
      <c r="FR61">
        <f t="shared" si="28"/>
        <v>0</v>
      </c>
      <c r="FS61">
        <v>0</v>
      </c>
      <c r="FX61">
        <v>0</v>
      </c>
      <c r="FY61">
        <v>0</v>
      </c>
      <c r="GA61" t="s">
        <v>6</v>
      </c>
      <c r="GD61">
        <v>1</v>
      </c>
      <c r="GF61">
        <v>274903907</v>
      </c>
      <c r="GG61">
        <v>2</v>
      </c>
      <c r="GH61">
        <v>1</v>
      </c>
      <c r="GI61">
        <v>-2</v>
      </c>
      <c r="GJ61">
        <v>0</v>
      </c>
      <c r="GK61">
        <v>0</v>
      </c>
      <c r="GL61">
        <f t="shared" si="29"/>
        <v>0</v>
      </c>
      <c r="GM61">
        <f t="shared" si="30"/>
        <v>15.1</v>
      </c>
      <c r="GN61">
        <f t="shared" si="31"/>
        <v>0</v>
      </c>
      <c r="GO61">
        <f t="shared" si="32"/>
        <v>0</v>
      </c>
      <c r="GP61">
        <f t="shared" si="33"/>
        <v>15.1</v>
      </c>
      <c r="GR61">
        <v>0</v>
      </c>
      <c r="GS61">
        <v>3</v>
      </c>
      <c r="GT61">
        <v>0</v>
      </c>
      <c r="GU61" t="s">
        <v>6</v>
      </c>
      <c r="GV61">
        <f t="shared" si="34"/>
        <v>0</v>
      </c>
      <c r="GW61">
        <v>1</v>
      </c>
      <c r="GX61">
        <f t="shared" si="35"/>
        <v>0</v>
      </c>
      <c r="HA61">
        <v>0</v>
      </c>
      <c r="HB61">
        <v>0</v>
      </c>
      <c r="HC61">
        <f>0</f>
        <v>0</v>
      </c>
      <c r="HE61" t="s">
        <v>6</v>
      </c>
      <c r="HF61" t="s">
        <v>6</v>
      </c>
      <c r="HM61" t="s">
        <v>6</v>
      </c>
      <c r="HN61" t="s">
        <v>6</v>
      </c>
      <c r="HO61" t="s">
        <v>6</v>
      </c>
      <c r="HP61" t="s">
        <v>6</v>
      </c>
      <c r="HQ61" t="s">
        <v>6</v>
      </c>
      <c r="IK61">
        <v>0</v>
      </c>
    </row>
    <row r="62" spans="1:245">
      <c r="A62">
        <v>17</v>
      </c>
      <c r="B62">
        <v>1</v>
      </c>
      <c r="C62">
        <f>ROW(SmtRes!A164)</f>
        <v>164</v>
      </c>
      <c r="D62">
        <f>ROW(EtalonRes!A164)</f>
        <v>164</v>
      </c>
      <c r="E62" t="s">
        <v>104</v>
      </c>
      <c r="F62" t="s">
        <v>100</v>
      </c>
      <c r="G62" t="s">
        <v>101</v>
      </c>
      <c r="H62" t="s">
        <v>94</v>
      </c>
      <c r="I62">
        <f>ROUND(7/100,7)</f>
        <v>7.0000000000000007E-2</v>
      </c>
      <c r="J62">
        <v>0</v>
      </c>
      <c r="K62">
        <f>ROUND(7/100,7)</f>
        <v>7.0000000000000007E-2</v>
      </c>
      <c r="O62">
        <f>ROUND(CP62,2)</f>
        <v>773.62</v>
      </c>
      <c r="P62">
        <f>SUMIF(SmtRes!AQ155:'SmtRes'!AQ164,"=1",SmtRes!DF155:'SmtRes'!DF164)</f>
        <v>13.35</v>
      </c>
      <c r="Q62">
        <f>SUMIF(SmtRes!AQ155:'SmtRes'!AQ164,"=1",SmtRes!DG155:'SmtRes'!DG164)</f>
        <v>3.8099999999999996</v>
      </c>
      <c r="R62">
        <f>SUMIF(SmtRes!AQ155:'SmtRes'!AQ164,"=1",SmtRes!DH155:'SmtRes'!DH164)</f>
        <v>1.28</v>
      </c>
      <c r="S62">
        <f>SUMIF(SmtRes!AQ155:'SmtRes'!AQ164,"=1",SmtRes!DI155:'SmtRes'!DI164)</f>
        <v>755.18</v>
      </c>
      <c r="T62">
        <f t="shared" si="21"/>
        <v>0</v>
      </c>
      <c r="U62">
        <f>SUMIF(SmtRes!AQ155:'SmtRes'!AQ164,"=1",SmtRes!CV155:'SmtRes'!CV164)</f>
        <v>2.4192</v>
      </c>
      <c r="V62">
        <f>SUMIF(SmtRes!AQ155:'SmtRes'!AQ164,"=1",SmtRes!CW155:'SmtRes'!CW164)</f>
        <v>3.4999999999999996E-3</v>
      </c>
      <c r="W62">
        <f t="shared" si="22"/>
        <v>0</v>
      </c>
      <c r="X62">
        <f t="shared" si="23"/>
        <v>733.77</v>
      </c>
      <c r="Y62">
        <f t="shared" si="24"/>
        <v>385.79</v>
      </c>
      <c r="AA62">
        <v>41874946</v>
      </c>
      <c r="AB62">
        <f t="shared" si="25"/>
        <v>11010.38</v>
      </c>
      <c r="AC62">
        <f>ROUND((SUM(SmtRes!BQ155:'SmtRes'!BQ164)),2)</f>
        <v>167.68</v>
      </c>
      <c r="AD62">
        <f>ROUND((((SUM(SmtRes!BR155:'SmtRes'!BR164))-(SUM(SmtRes!BS155:'SmtRes'!BS164)))+AE62),2)</f>
        <v>54.45</v>
      </c>
      <c r="AE62">
        <f>ROUND((SUM(SmtRes!BS155:'SmtRes'!BS164)),2)</f>
        <v>18.28</v>
      </c>
      <c r="AF62">
        <f>ROUND((SUM(SmtRes!BT155:'SmtRes'!BT164)),2)</f>
        <v>10788.25</v>
      </c>
      <c r="AG62">
        <f t="shared" si="26"/>
        <v>0</v>
      </c>
      <c r="AH62">
        <f>(SUM(SmtRes!BU155:'SmtRes'!BU164))</f>
        <v>34.56</v>
      </c>
      <c r="AI62">
        <f>(SUM(SmtRes!BV155:'SmtRes'!BV164))</f>
        <v>0.05</v>
      </c>
      <c r="AJ62">
        <f t="shared" si="27"/>
        <v>0</v>
      </c>
      <c r="AK62">
        <v>11028.652161600001</v>
      </c>
      <c r="AL62">
        <v>167.6812616</v>
      </c>
      <c r="AM62">
        <v>54.444299999999998</v>
      </c>
      <c r="AN62">
        <v>18.277000000000001</v>
      </c>
      <c r="AO62">
        <v>10788.249600000001</v>
      </c>
      <c r="AP62">
        <v>0</v>
      </c>
      <c r="AQ62">
        <v>34.56</v>
      </c>
      <c r="AR62">
        <v>0.05</v>
      </c>
      <c r="AS62">
        <v>0</v>
      </c>
      <c r="AT62">
        <v>97</v>
      </c>
      <c r="AU62">
        <v>51</v>
      </c>
      <c r="AV62">
        <v>1</v>
      </c>
      <c r="AW62">
        <v>1</v>
      </c>
      <c r="AZ62">
        <v>1</v>
      </c>
      <c r="BA62">
        <v>1</v>
      </c>
      <c r="BB62">
        <v>1</v>
      </c>
      <c r="BC62">
        <v>1</v>
      </c>
      <c r="BD62" t="s">
        <v>6</v>
      </c>
      <c r="BE62" t="s">
        <v>6</v>
      </c>
      <c r="BF62" t="s">
        <v>6</v>
      </c>
      <c r="BG62" t="s">
        <v>6</v>
      </c>
      <c r="BH62">
        <v>0</v>
      </c>
      <c r="BI62">
        <v>2</v>
      </c>
      <c r="BJ62" t="s">
        <v>102</v>
      </c>
      <c r="BM62">
        <v>108001</v>
      </c>
      <c r="BN62">
        <v>0</v>
      </c>
      <c r="BO62" t="s">
        <v>6</v>
      </c>
      <c r="BP62">
        <v>0</v>
      </c>
      <c r="BQ62">
        <v>3</v>
      </c>
      <c r="BR62">
        <v>0</v>
      </c>
      <c r="BS62">
        <v>1</v>
      </c>
      <c r="BT62">
        <v>1</v>
      </c>
      <c r="BU62">
        <v>1</v>
      </c>
      <c r="BV62">
        <v>1</v>
      </c>
      <c r="BW62">
        <v>1</v>
      </c>
      <c r="BX62">
        <v>1</v>
      </c>
      <c r="BY62" t="s">
        <v>6</v>
      </c>
      <c r="BZ62">
        <v>97</v>
      </c>
      <c r="CA62">
        <v>51</v>
      </c>
      <c r="CB62" t="s">
        <v>6</v>
      </c>
      <c r="CE62">
        <v>0</v>
      </c>
      <c r="CF62">
        <v>0</v>
      </c>
      <c r="CG62">
        <v>0</v>
      </c>
      <c r="CM62">
        <v>0</v>
      </c>
      <c r="CN62" t="s">
        <v>6</v>
      </c>
      <c r="CO62">
        <v>0</v>
      </c>
      <c r="CP62">
        <f>(P62+Q62+S62+R62)</f>
        <v>773.61999999999989</v>
      </c>
      <c r="CQ62">
        <f>SUMIF(SmtRes!AQ155:'SmtRes'!AQ164,"=1",SmtRes!AA155:'SmtRes'!AA164)</f>
        <v>316676.39999999997</v>
      </c>
      <c r="CR62">
        <f>SUMIF(SmtRes!AQ155:'SmtRes'!AQ164,"=1",SmtRes!AB155:'SmtRes'!AB164)</f>
        <v>2000.79</v>
      </c>
      <c r="CS62">
        <f>SUMIF(SmtRes!AQ155:'SmtRes'!AQ164,"=1",SmtRes!AC155:'SmtRes'!AC164)</f>
        <v>710.27</v>
      </c>
      <c r="CT62">
        <f>SUMIF(SmtRes!AQ155:'SmtRes'!AQ164,"=1",SmtRes!AD155:'SmtRes'!AD164)</f>
        <v>312.16000000000003</v>
      </c>
      <c r="CU62">
        <f>AG62</f>
        <v>0</v>
      </c>
      <c r="CV62">
        <f>SUMIF(SmtRes!AQ155:'SmtRes'!AQ164,"=1",SmtRes!BU155:'SmtRes'!BU164)</f>
        <v>34.56</v>
      </c>
      <c r="CW62">
        <f>SUMIF(SmtRes!AQ155:'SmtRes'!AQ164,"=1",SmtRes!BV155:'SmtRes'!BV164)</f>
        <v>0.05</v>
      </c>
      <c r="CX62">
        <f>AJ62</f>
        <v>0</v>
      </c>
      <c r="CY62">
        <f>(((S62+R62)*AT62)/100)</f>
        <v>733.76619999999991</v>
      </c>
      <c r="CZ62">
        <f>(((S62+R62)*AU62)/100)</f>
        <v>385.7946</v>
      </c>
      <c r="DC62" t="s">
        <v>6</v>
      </c>
      <c r="DD62" t="s">
        <v>6</v>
      </c>
      <c r="DE62" t="s">
        <v>6</v>
      </c>
      <c r="DF62" t="s">
        <v>6</v>
      </c>
      <c r="DG62" t="s">
        <v>6</v>
      </c>
      <c r="DH62" t="s">
        <v>6</v>
      </c>
      <c r="DI62" t="s">
        <v>6</v>
      </c>
      <c r="DJ62" t="s">
        <v>6</v>
      </c>
      <c r="DK62" t="s">
        <v>6</v>
      </c>
      <c r="DL62" t="s">
        <v>6</v>
      </c>
      <c r="DM62" t="s">
        <v>6</v>
      </c>
      <c r="DN62">
        <v>0</v>
      </c>
      <c r="DO62">
        <v>0</v>
      </c>
      <c r="DP62">
        <v>1</v>
      </c>
      <c r="DQ62">
        <v>1</v>
      </c>
      <c r="DU62">
        <v>1013</v>
      </c>
      <c r="DV62" t="s">
        <v>94</v>
      </c>
      <c r="DW62" t="s">
        <v>94</v>
      </c>
      <c r="DX62">
        <v>1</v>
      </c>
      <c r="DZ62" t="s">
        <v>6</v>
      </c>
      <c r="EA62" t="s">
        <v>6</v>
      </c>
      <c r="EB62" t="s">
        <v>6</v>
      </c>
      <c r="EC62" t="s">
        <v>6</v>
      </c>
      <c r="EE62">
        <v>40604465</v>
      </c>
      <c r="EF62">
        <v>3</v>
      </c>
      <c r="EG62" t="s">
        <v>24</v>
      </c>
      <c r="EH62">
        <v>0</v>
      </c>
      <c r="EI62" t="s">
        <v>6</v>
      </c>
      <c r="EJ62">
        <v>2</v>
      </c>
      <c r="EK62">
        <v>108001</v>
      </c>
      <c r="EL62" t="s">
        <v>25</v>
      </c>
      <c r="EM62" t="s">
        <v>26</v>
      </c>
      <c r="EO62" t="s">
        <v>6</v>
      </c>
      <c r="EQ62">
        <v>0</v>
      </c>
      <c r="ER62">
        <v>0</v>
      </c>
      <c r="ES62">
        <v>0</v>
      </c>
      <c r="ET62">
        <v>0</v>
      </c>
      <c r="EU62">
        <v>0</v>
      </c>
      <c r="EV62">
        <v>0</v>
      </c>
      <c r="EW62">
        <v>34.56</v>
      </c>
      <c r="EX62">
        <v>0.05</v>
      </c>
      <c r="EY62">
        <v>0</v>
      </c>
      <c r="FQ62">
        <v>0</v>
      </c>
      <c r="FR62">
        <f t="shared" si="28"/>
        <v>0</v>
      </c>
      <c r="FS62">
        <v>0</v>
      </c>
      <c r="FX62">
        <v>97</v>
      </c>
      <c r="FY62">
        <v>51</v>
      </c>
      <c r="GA62" t="s">
        <v>6</v>
      </c>
      <c r="GD62">
        <v>1</v>
      </c>
      <c r="GF62">
        <v>1898939760</v>
      </c>
      <c r="GG62">
        <v>2</v>
      </c>
      <c r="GH62">
        <v>1</v>
      </c>
      <c r="GI62">
        <v>-2</v>
      </c>
      <c r="GJ62">
        <v>0</v>
      </c>
      <c r="GK62">
        <v>0</v>
      </c>
      <c r="GL62">
        <f t="shared" si="29"/>
        <v>0</v>
      </c>
      <c r="GM62">
        <f t="shared" si="30"/>
        <v>1893.18</v>
      </c>
      <c r="GN62">
        <f t="shared" si="31"/>
        <v>0</v>
      </c>
      <c r="GO62">
        <f t="shared" si="32"/>
        <v>1893.18</v>
      </c>
      <c r="GP62">
        <f t="shared" si="33"/>
        <v>0</v>
      </c>
      <c r="GR62">
        <v>0</v>
      </c>
      <c r="GS62">
        <v>3</v>
      </c>
      <c r="GT62">
        <v>0</v>
      </c>
      <c r="GU62" t="s">
        <v>6</v>
      </c>
      <c r="GV62">
        <f t="shared" si="34"/>
        <v>0</v>
      </c>
      <c r="GW62">
        <v>1</v>
      </c>
      <c r="GX62">
        <f t="shared" si="35"/>
        <v>0</v>
      </c>
      <c r="HA62">
        <v>0</v>
      </c>
      <c r="HB62">
        <v>0</v>
      </c>
      <c r="HC62">
        <f>GV62*GW62</f>
        <v>0</v>
      </c>
      <c r="HE62" t="s">
        <v>6</v>
      </c>
      <c r="HF62" t="s">
        <v>6</v>
      </c>
      <c r="HM62" t="s">
        <v>6</v>
      </c>
      <c r="HN62" t="s">
        <v>27</v>
      </c>
      <c r="HO62" t="s">
        <v>28</v>
      </c>
      <c r="HP62" t="s">
        <v>25</v>
      </c>
      <c r="HQ62" t="s">
        <v>25</v>
      </c>
      <c r="IK62">
        <v>0</v>
      </c>
    </row>
    <row r="63" spans="1:245">
      <c r="A63">
        <v>18</v>
      </c>
      <c r="B63">
        <v>1</v>
      </c>
      <c r="C63">
        <v>164</v>
      </c>
      <c r="E63" t="s">
        <v>105</v>
      </c>
      <c r="F63" t="s">
        <v>30</v>
      </c>
      <c r="G63" t="s">
        <v>31</v>
      </c>
      <c r="H63" t="s">
        <v>32</v>
      </c>
      <c r="I63">
        <f>J63</f>
        <v>2</v>
      </c>
      <c r="J63">
        <v>2</v>
      </c>
      <c r="K63">
        <v>2</v>
      </c>
      <c r="O63">
        <f>ROUND(P63,2)</f>
        <v>15.1</v>
      </c>
      <c r="P63">
        <f>ROUND(ROUND(ROUND(SUMIF(SmtRes!AQ155:'SmtRes'!AQ164,"=1",SmtRes!CU155:'SmtRes'!CU164),2),2)*I63/100,2)</f>
        <v>15.1</v>
      </c>
      <c r="Q63">
        <f>ROUND(CR63*I63,2)</f>
        <v>0</v>
      </c>
      <c r="R63">
        <f>ROUND(CS63*I63,2)</f>
        <v>0</v>
      </c>
      <c r="S63">
        <f>ROUND(CT63*I63,2)</f>
        <v>0</v>
      </c>
      <c r="T63">
        <f t="shared" si="21"/>
        <v>0</v>
      </c>
      <c r="U63">
        <f>CV63*I63</f>
        <v>0</v>
      </c>
      <c r="V63">
        <f>CW63*I63</f>
        <v>0</v>
      </c>
      <c r="W63">
        <f t="shared" si="22"/>
        <v>0</v>
      </c>
      <c r="X63">
        <f t="shared" si="23"/>
        <v>0</v>
      </c>
      <c r="Y63">
        <f t="shared" si="24"/>
        <v>0</v>
      </c>
      <c r="AA63">
        <v>41874946</v>
      </c>
      <c r="AB63">
        <f t="shared" si="25"/>
        <v>0</v>
      </c>
      <c r="AC63">
        <f>ROUND((ES63),2)</f>
        <v>0</v>
      </c>
      <c r="AD63">
        <f>ROUND((((ET63)-(EU63))+AE63),2)</f>
        <v>0</v>
      </c>
      <c r="AE63">
        <f>ROUND((EU63),2)</f>
        <v>0</v>
      </c>
      <c r="AF63">
        <f>ROUND((EV63),2)</f>
        <v>0</v>
      </c>
      <c r="AG63">
        <f t="shared" si="26"/>
        <v>0</v>
      </c>
      <c r="AH63">
        <f>(EW63)</f>
        <v>0</v>
      </c>
      <c r="AI63">
        <f>(EX63)</f>
        <v>0</v>
      </c>
      <c r="AJ63">
        <f t="shared" si="27"/>
        <v>0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1</v>
      </c>
      <c r="AW63">
        <v>1</v>
      </c>
      <c r="AZ63">
        <v>1</v>
      </c>
      <c r="BA63">
        <v>1</v>
      </c>
      <c r="BB63">
        <v>1</v>
      </c>
      <c r="BC63">
        <v>1</v>
      </c>
      <c r="BD63" t="s">
        <v>6</v>
      </c>
      <c r="BE63" t="s">
        <v>6</v>
      </c>
      <c r="BF63" t="s">
        <v>6</v>
      </c>
      <c r="BG63" t="s">
        <v>6</v>
      </c>
      <c r="BH63">
        <v>3</v>
      </c>
      <c r="BI63">
        <v>4</v>
      </c>
      <c r="BJ63" t="s">
        <v>6</v>
      </c>
      <c r="BM63">
        <v>0</v>
      </c>
      <c r="BN63">
        <v>0</v>
      </c>
      <c r="BO63" t="s">
        <v>6</v>
      </c>
      <c r="BP63">
        <v>0</v>
      </c>
      <c r="BQ63">
        <v>16</v>
      </c>
      <c r="BR63">
        <v>0</v>
      </c>
      <c r="BS63">
        <v>1</v>
      </c>
      <c r="BT63">
        <v>1</v>
      </c>
      <c r="BU63">
        <v>1</v>
      </c>
      <c r="BV63">
        <v>1</v>
      </c>
      <c r="BW63">
        <v>1</v>
      </c>
      <c r="BX63">
        <v>1</v>
      </c>
      <c r="BY63" t="s">
        <v>6</v>
      </c>
      <c r="BZ63">
        <v>0</v>
      </c>
      <c r="CA63">
        <v>0</v>
      </c>
      <c r="CB63" t="s">
        <v>6</v>
      </c>
      <c r="CE63">
        <v>0</v>
      </c>
      <c r="CF63">
        <v>0</v>
      </c>
      <c r="CG63">
        <v>0</v>
      </c>
      <c r="CM63">
        <v>0</v>
      </c>
      <c r="CN63" t="s">
        <v>6</v>
      </c>
      <c r="CO63">
        <v>0</v>
      </c>
      <c r="CP63">
        <f>0</f>
        <v>0</v>
      </c>
      <c r="CQ63">
        <f>0</f>
        <v>0</v>
      </c>
      <c r="CR63">
        <f>0</f>
        <v>0</v>
      </c>
      <c r="CS63">
        <f>0</f>
        <v>0</v>
      </c>
      <c r="CT63">
        <f>0</f>
        <v>0</v>
      </c>
      <c r="CU63">
        <f>0</f>
        <v>0</v>
      </c>
      <c r="CV63">
        <f>0</f>
        <v>0</v>
      </c>
      <c r="CW63">
        <f>0</f>
        <v>0</v>
      </c>
      <c r="CX63">
        <f>0</f>
        <v>0</v>
      </c>
      <c r="CY63">
        <f>0</f>
        <v>0</v>
      </c>
      <c r="CZ63">
        <f>0</f>
        <v>0</v>
      </c>
      <c r="DC63" t="s">
        <v>6</v>
      </c>
      <c r="DD63" t="s">
        <v>6</v>
      </c>
      <c r="DE63" t="s">
        <v>6</v>
      </c>
      <c r="DF63" t="s">
        <v>6</v>
      </c>
      <c r="DG63" t="s">
        <v>6</v>
      </c>
      <c r="DH63" t="s">
        <v>6</v>
      </c>
      <c r="DI63" t="s">
        <v>6</v>
      </c>
      <c r="DJ63" t="s">
        <v>6</v>
      </c>
      <c r="DK63" t="s">
        <v>6</v>
      </c>
      <c r="DL63" t="s">
        <v>6</v>
      </c>
      <c r="DM63" t="s">
        <v>6</v>
      </c>
      <c r="DN63">
        <v>0</v>
      </c>
      <c r="DO63">
        <v>0</v>
      </c>
      <c r="DP63">
        <v>1</v>
      </c>
      <c r="DQ63">
        <v>1</v>
      </c>
      <c r="DU63">
        <v>1013</v>
      </c>
      <c r="DV63" t="s">
        <v>32</v>
      </c>
      <c r="DW63" t="s">
        <v>32</v>
      </c>
      <c r="DX63">
        <v>1</v>
      </c>
      <c r="DZ63" t="s">
        <v>6</v>
      </c>
      <c r="EA63" t="s">
        <v>6</v>
      </c>
      <c r="EB63" t="s">
        <v>6</v>
      </c>
      <c r="EC63" t="s">
        <v>6</v>
      </c>
      <c r="EE63">
        <v>40604523</v>
      </c>
      <c r="EF63">
        <v>16</v>
      </c>
      <c r="EG63" t="s">
        <v>33</v>
      </c>
      <c r="EH63">
        <v>0</v>
      </c>
      <c r="EI63" t="s">
        <v>6</v>
      </c>
      <c r="EJ63">
        <v>4</v>
      </c>
      <c r="EK63">
        <v>0</v>
      </c>
      <c r="EL63" t="s">
        <v>34</v>
      </c>
      <c r="EM63" t="s">
        <v>35</v>
      </c>
      <c r="EO63" t="s">
        <v>6</v>
      </c>
      <c r="EQ63">
        <v>0</v>
      </c>
      <c r="ER63">
        <v>0</v>
      </c>
      <c r="ES63">
        <v>0</v>
      </c>
      <c r="ET63">
        <v>0</v>
      </c>
      <c r="EU63">
        <v>0</v>
      </c>
      <c r="EV63">
        <v>0</v>
      </c>
      <c r="EW63">
        <v>0</v>
      </c>
      <c r="EX63">
        <v>0</v>
      </c>
      <c r="FQ63">
        <v>0</v>
      </c>
      <c r="FR63">
        <f t="shared" si="28"/>
        <v>0</v>
      </c>
      <c r="FS63">
        <v>0</v>
      </c>
      <c r="FX63">
        <v>0</v>
      </c>
      <c r="FY63">
        <v>0</v>
      </c>
      <c r="GA63" t="s">
        <v>6</v>
      </c>
      <c r="GD63">
        <v>1</v>
      </c>
      <c r="GF63">
        <v>274903907</v>
      </c>
      <c r="GG63">
        <v>2</v>
      </c>
      <c r="GH63">
        <v>1</v>
      </c>
      <c r="GI63">
        <v>-2</v>
      </c>
      <c r="GJ63">
        <v>0</v>
      </c>
      <c r="GK63">
        <v>0</v>
      </c>
      <c r="GL63">
        <f t="shared" si="29"/>
        <v>0</v>
      </c>
      <c r="GM63">
        <f t="shared" si="30"/>
        <v>15.1</v>
      </c>
      <c r="GN63">
        <f t="shared" si="31"/>
        <v>0</v>
      </c>
      <c r="GO63">
        <f t="shared" si="32"/>
        <v>0</v>
      </c>
      <c r="GP63">
        <f t="shared" si="33"/>
        <v>15.1</v>
      </c>
      <c r="GR63">
        <v>0</v>
      </c>
      <c r="GS63">
        <v>3</v>
      </c>
      <c r="GT63">
        <v>0</v>
      </c>
      <c r="GU63" t="s">
        <v>6</v>
      </c>
      <c r="GV63">
        <f t="shared" si="34"/>
        <v>0</v>
      </c>
      <c r="GW63">
        <v>1</v>
      </c>
      <c r="GX63">
        <f t="shared" si="35"/>
        <v>0</v>
      </c>
      <c r="HA63">
        <v>0</v>
      </c>
      <c r="HB63">
        <v>0</v>
      </c>
      <c r="HC63">
        <f>0</f>
        <v>0</v>
      </c>
      <c r="HE63" t="s">
        <v>6</v>
      </c>
      <c r="HF63" t="s">
        <v>6</v>
      </c>
      <c r="HM63" t="s">
        <v>6</v>
      </c>
      <c r="HN63" t="s">
        <v>6</v>
      </c>
      <c r="HO63" t="s">
        <v>6</v>
      </c>
      <c r="HP63" t="s">
        <v>6</v>
      </c>
      <c r="HQ63" t="s">
        <v>6</v>
      </c>
      <c r="IK63">
        <v>0</v>
      </c>
    </row>
    <row r="64" spans="1:245">
      <c r="A64">
        <v>17</v>
      </c>
      <c r="B64">
        <v>1</v>
      </c>
      <c r="C64">
        <f>ROW(SmtRes!A174)</f>
        <v>174</v>
      </c>
      <c r="D64">
        <f>ROW(EtalonRes!A174)</f>
        <v>174</v>
      </c>
      <c r="E64" t="s">
        <v>106</v>
      </c>
      <c r="F64" t="s">
        <v>107</v>
      </c>
      <c r="G64" t="s">
        <v>108</v>
      </c>
      <c r="H64" t="s">
        <v>94</v>
      </c>
      <c r="I64">
        <f>ROUND(23/100,7)</f>
        <v>0.23</v>
      </c>
      <c r="J64">
        <v>0</v>
      </c>
      <c r="K64">
        <f>ROUND(23/100,7)</f>
        <v>0.23</v>
      </c>
      <c r="O64">
        <f>ROUND(CP64,2)</f>
        <v>3932.93</v>
      </c>
      <c r="P64">
        <f>SUMIF(SmtRes!AQ165:'SmtRes'!AQ174,"=1",SmtRes!DF165:'SmtRes'!DF174)</f>
        <v>0</v>
      </c>
      <c r="Q64">
        <f>SUMIF(SmtRes!AQ165:'SmtRes'!AQ174,"=1",SmtRes!DG165:'SmtRes'!DG174)</f>
        <v>282.57</v>
      </c>
      <c r="R64">
        <f>SUMIF(SmtRes!AQ165:'SmtRes'!AQ174,"=1",SmtRes!DH165:'SmtRes'!DH174)</f>
        <v>100.15</v>
      </c>
      <c r="S64">
        <f>SUMIF(SmtRes!AQ165:'SmtRes'!AQ174,"=1",SmtRes!DI165:'SmtRes'!DI174)</f>
        <v>3550.21</v>
      </c>
      <c r="T64">
        <f t="shared" si="21"/>
        <v>0</v>
      </c>
      <c r="U64">
        <f>SUMIF(SmtRes!AQ165:'SmtRes'!AQ174,"=1",SmtRes!CV165:'SmtRes'!CV174)</f>
        <v>11.37304</v>
      </c>
      <c r="V64">
        <f>SUMIF(SmtRes!AQ165:'SmtRes'!AQ174,"=1",SmtRes!CW165:'SmtRes'!CW174)</f>
        <v>0.28175</v>
      </c>
      <c r="W64">
        <f t="shared" si="22"/>
        <v>0</v>
      </c>
      <c r="X64">
        <f t="shared" si="23"/>
        <v>3540.85</v>
      </c>
      <c r="Y64">
        <f t="shared" si="24"/>
        <v>1861.68</v>
      </c>
      <c r="AA64">
        <v>41874946</v>
      </c>
      <c r="AB64">
        <f t="shared" si="25"/>
        <v>16664.27</v>
      </c>
      <c r="AC64">
        <f>ROUND((0),2)</f>
        <v>0</v>
      </c>
      <c r="AD64">
        <f>ROUND((((SUM(SmtRes!BR165:'SmtRes'!BR174))-(SUM(SmtRes!BS165:'SmtRes'!BS174)))+AE64),2)</f>
        <v>1228.58</v>
      </c>
      <c r="AE64">
        <f>ROUND((SUM(SmtRes!BS165:'SmtRes'!BS174)),2)</f>
        <v>435.4</v>
      </c>
      <c r="AF64">
        <f>ROUND((SUM(SmtRes!BT165:'SmtRes'!BT174)),2)</f>
        <v>15435.69</v>
      </c>
      <c r="AG64">
        <f t="shared" si="26"/>
        <v>0</v>
      </c>
      <c r="AH64">
        <f>(SUM(SmtRes!BU165:'SmtRes'!BU174))</f>
        <v>49.448</v>
      </c>
      <c r="AI64">
        <f>(SUM(SmtRes!BV165:'SmtRes'!BV174))</f>
        <v>1.2250000000000001</v>
      </c>
      <c r="AJ64">
        <f t="shared" si="27"/>
        <v>0</v>
      </c>
      <c r="AK64">
        <v>25284.393080000002</v>
      </c>
      <c r="AL64">
        <v>856.28837999999996</v>
      </c>
      <c r="AM64">
        <v>1755.1158</v>
      </c>
      <c r="AN64">
        <v>622.00650000000007</v>
      </c>
      <c r="AO64">
        <v>22050.982400000001</v>
      </c>
      <c r="AP64">
        <v>0</v>
      </c>
      <c r="AQ64">
        <v>70.64</v>
      </c>
      <c r="AR64">
        <v>1.75</v>
      </c>
      <c r="AS64">
        <v>0</v>
      </c>
      <c r="AT64">
        <v>97</v>
      </c>
      <c r="AU64">
        <v>51</v>
      </c>
      <c r="AV64">
        <v>1</v>
      </c>
      <c r="AW64">
        <v>1</v>
      </c>
      <c r="AZ64">
        <v>1</v>
      </c>
      <c r="BA64">
        <v>1</v>
      </c>
      <c r="BB64">
        <v>1</v>
      </c>
      <c r="BC64">
        <v>1</v>
      </c>
      <c r="BD64" t="s">
        <v>6</v>
      </c>
      <c r="BE64" t="s">
        <v>6</v>
      </c>
      <c r="BF64" t="s">
        <v>6</v>
      </c>
      <c r="BG64" t="s">
        <v>6</v>
      </c>
      <c r="BH64">
        <v>0</v>
      </c>
      <c r="BI64">
        <v>2</v>
      </c>
      <c r="BJ64" t="s">
        <v>109</v>
      </c>
      <c r="BM64">
        <v>108001</v>
      </c>
      <c r="BN64">
        <v>0</v>
      </c>
      <c r="BO64" t="s">
        <v>6</v>
      </c>
      <c r="BP64">
        <v>0</v>
      </c>
      <c r="BQ64">
        <v>3</v>
      </c>
      <c r="BR64">
        <v>0</v>
      </c>
      <c r="BS64">
        <v>1</v>
      </c>
      <c r="BT64">
        <v>1</v>
      </c>
      <c r="BU64">
        <v>1</v>
      </c>
      <c r="BV64">
        <v>1</v>
      </c>
      <c r="BW64">
        <v>1</v>
      </c>
      <c r="BX64">
        <v>1</v>
      </c>
      <c r="BY64" t="s">
        <v>6</v>
      </c>
      <c r="BZ64">
        <v>97</v>
      </c>
      <c r="CA64">
        <v>51</v>
      </c>
      <c r="CB64" t="s">
        <v>6</v>
      </c>
      <c r="CE64">
        <v>0</v>
      </c>
      <c r="CF64">
        <v>0</v>
      </c>
      <c r="CG64">
        <v>0</v>
      </c>
      <c r="CM64">
        <v>0</v>
      </c>
      <c r="CN64" t="s">
        <v>6</v>
      </c>
      <c r="CO64">
        <v>0</v>
      </c>
      <c r="CP64">
        <f>(P64+Q64+S64+R64)</f>
        <v>3932.9300000000003</v>
      </c>
      <c r="CQ64">
        <f>SUMIF(SmtRes!AQ165:'SmtRes'!AQ174,"=1",SmtRes!AA165:'SmtRes'!AA174)</f>
        <v>147968.49</v>
      </c>
      <c r="CR64">
        <f>SUMIF(SmtRes!AQ165:'SmtRes'!AQ174,"=1",SmtRes!AB165:'SmtRes'!AB174)</f>
        <v>2000.79</v>
      </c>
      <c r="CS64">
        <f>SUMIF(SmtRes!AQ165:'SmtRes'!AQ174,"=1",SmtRes!AC165:'SmtRes'!AC174)</f>
        <v>710.27</v>
      </c>
      <c r="CT64">
        <f>SUMIF(SmtRes!AQ165:'SmtRes'!AQ174,"=1",SmtRes!AD165:'SmtRes'!AD174)</f>
        <v>312.16000000000003</v>
      </c>
      <c r="CU64">
        <f>AG64</f>
        <v>0</v>
      </c>
      <c r="CV64">
        <f>SUMIF(SmtRes!AQ165:'SmtRes'!AQ174,"=1",SmtRes!BU165:'SmtRes'!BU174)</f>
        <v>49.448</v>
      </c>
      <c r="CW64">
        <f>SUMIF(SmtRes!AQ165:'SmtRes'!AQ174,"=1",SmtRes!BV165:'SmtRes'!BV174)</f>
        <v>1.2250000000000001</v>
      </c>
      <c r="CX64">
        <f>AJ64</f>
        <v>0</v>
      </c>
      <c r="CY64">
        <f>(((S64+R64)*AT64)/100)</f>
        <v>3540.8491999999997</v>
      </c>
      <c r="CZ64">
        <f>(((S64+R64)*AU64)/100)</f>
        <v>1861.6836000000001</v>
      </c>
      <c r="DC64" t="s">
        <v>6</v>
      </c>
      <c r="DD64" t="s">
        <v>22</v>
      </c>
      <c r="DE64" t="s">
        <v>23</v>
      </c>
      <c r="DF64" t="s">
        <v>23</v>
      </c>
      <c r="DG64" t="s">
        <v>23</v>
      </c>
      <c r="DH64" t="s">
        <v>6</v>
      </c>
      <c r="DI64" t="s">
        <v>23</v>
      </c>
      <c r="DJ64" t="s">
        <v>23</v>
      </c>
      <c r="DK64" t="s">
        <v>6</v>
      </c>
      <c r="DL64" t="s">
        <v>6</v>
      </c>
      <c r="DM64" t="s">
        <v>6</v>
      </c>
      <c r="DN64">
        <v>0</v>
      </c>
      <c r="DO64">
        <v>0</v>
      </c>
      <c r="DP64">
        <v>1</v>
      </c>
      <c r="DQ64">
        <v>1</v>
      </c>
      <c r="DU64">
        <v>1013</v>
      </c>
      <c r="DV64" t="s">
        <v>94</v>
      </c>
      <c r="DW64" t="s">
        <v>94</v>
      </c>
      <c r="DX64">
        <v>1</v>
      </c>
      <c r="DZ64" t="s">
        <v>6</v>
      </c>
      <c r="EA64" t="s">
        <v>6</v>
      </c>
      <c r="EB64" t="s">
        <v>6</v>
      </c>
      <c r="EC64" t="s">
        <v>6</v>
      </c>
      <c r="EE64">
        <v>40604465</v>
      </c>
      <c r="EF64">
        <v>3</v>
      </c>
      <c r="EG64" t="s">
        <v>24</v>
      </c>
      <c r="EH64">
        <v>0</v>
      </c>
      <c r="EI64" t="s">
        <v>6</v>
      </c>
      <c r="EJ64">
        <v>2</v>
      </c>
      <c r="EK64">
        <v>108001</v>
      </c>
      <c r="EL64" t="s">
        <v>25</v>
      </c>
      <c r="EM64" t="s">
        <v>26</v>
      </c>
      <c r="EO64" t="s">
        <v>6</v>
      </c>
      <c r="EQ64">
        <v>0</v>
      </c>
      <c r="ER64">
        <v>0</v>
      </c>
      <c r="ES64">
        <v>0</v>
      </c>
      <c r="ET64">
        <v>0</v>
      </c>
      <c r="EU64">
        <v>0</v>
      </c>
      <c r="EV64">
        <v>0</v>
      </c>
      <c r="EW64">
        <v>70.64</v>
      </c>
      <c r="EX64">
        <v>1.75</v>
      </c>
      <c r="EY64">
        <v>0</v>
      </c>
      <c r="FQ64">
        <v>0</v>
      </c>
      <c r="FR64">
        <f t="shared" si="28"/>
        <v>0</v>
      </c>
      <c r="FS64">
        <v>0</v>
      </c>
      <c r="FX64">
        <v>97</v>
      </c>
      <c r="FY64">
        <v>51</v>
      </c>
      <c r="GA64" t="s">
        <v>6</v>
      </c>
      <c r="GD64">
        <v>1</v>
      </c>
      <c r="GF64">
        <v>156711063</v>
      </c>
      <c r="GG64">
        <v>2</v>
      </c>
      <c r="GH64">
        <v>1</v>
      </c>
      <c r="GI64">
        <v>-2</v>
      </c>
      <c r="GJ64">
        <v>0</v>
      </c>
      <c r="GK64">
        <v>0</v>
      </c>
      <c r="GL64">
        <f t="shared" si="29"/>
        <v>0</v>
      </c>
      <c r="GM64">
        <f t="shared" si="30"/>
        <v>9335.4599999999991</v>
      </c>
      <c r="GN64">
        <f t="shared" si="31"/>
        <v>0</v>
      </c>
      <c r="GO64">
        <f t="shared" si="32"/>
        <v>9335.4599999999991</v>
      </c>
      <c r="GP64">
        <f t="shared" si="33"/>
        <v>0</v>
      </c>
      <c r="GR64">
        <v>0</v>
      </c>
      <c r="GS64">
        <v>3</v>
      </c>
      <c r="GT64">
        <v>0</v>
      </c>
      <c r="GU64" t="s">
        <v>6</v>
      </c>
      <c r="GV64">
        <f t="shared" si="34"/>
        <v>0</v>
      </c>
      <c r="GW64">
        <v>1</v>
      </c>
      <c r="GX64">
        <f t="shared" si="35"/>
        <v>0</v>
      </c>
      <c r="HA64">
        <v>0</v>
      </c>
      <c r="HB64">
        <v>0</v>
      </c>
      <c r="HC64">
        <f>GV64*GW64</f>
        <v>0</v>
      </c>
      <c r="HE64" t="s">
        <v>6</v>
      </c>
      <c r="HF64" t="s">
        <v>6</v>
      </c>
      <c r="HM64" t="s">
        <v>6</v>
      </c>
      <c r="HN64" t="s">
        <v>27</v>
      </c>
      <c r="HO64" t="s">
        <v>28</v>
      </c>
      <c r="HP64" t="s">
        <v>25</v>
      </c>
      <c r="HQ64" t="s">
        <v>25</v>
      </c>
      <c r="IK64">
        <v>0</v>
      </c>
    </row>
    <row r="65" spans="1:245">
      <c r="A65">
        <v>18</v>
      </c>
      <c r="B65">
        <v>1</v>
      </c>
      <c r="C65">
        <v>174</v>
      </c>
      <c r="E65" t="s">
        <v>110</v>
      </c>
      <c r="F65" t="s">
        <v>30</v>
      </c>
      <c r="G65" t="s">
        <v>31</v>
      </c>
      <c r="H65" t="s">
        <v>32</v>
      </c>
      <c r="I65">
        <f>J65</f>
        <v>2</v>
      </c>
      <c r="J65">
        <v>2</v>
      </c>
      <c r="K65">
        <v>2</v>
      </c>
      <c r="O65">
        <f>ROUND(P65,2)</f>
        <v>101.43</v>
      </c>
      <c r="P65">
        <f>ROUND(ROUND(ROUND(SUMIF(SmtRes!AQ165:'SmtRes'!AQ174,"=1",SmtRes!CU165:'SmtRes'!CU174),2),2)*I65/100,2)</f>
        <v>101.43</v>
      </c>
      <c r="Q65">
        <f>ROUND(CR65*I65,2)</f>
        <v>0</v>
      </c>
      <c r="R65">
        <f>ROUND(CS65*I65,2)</f>
        <v>0</v>
      </c>
      <c r="S65">
        <f>ROUND(CT65*I65,2)</f>
        <v>0</v>
      </c>
      <c r="T65">
        <f t="shared" si="21"/>
        <v>0</v>
      </c>
      <c r="U65">
        <f>CV65*I65</f>
        <v>0</v>
      </c>
      <c r="V65">
        <f>CW65*I65</f>
        <v>0</v>
      </c>
      <c r="W65">
        <f t="shared" si="22"/>
        <v>0</v>
      </c>
      <c r="X65">
        <f t="shared" si="23"/>
        <v>0</v>
      </c>
      <c r="Y65">
        <f t="shared" si="24"/>
        <v>0</v>
      </c>
      <c r="AA65">
        <v>41874946</v>
      </c>
      <c r="AB65">
        <f t="shared" si="25"/>
        <v>0</v>
      </c>
      <c r="AC65">
        <f>ROUND((ES65),2)</f>
        <v>0</v>
      </c>
      <c r="AD65">
        <f>ROUND((((ET65)-(EU65))+AE65),2)</f>
        <v>0</v>
      </c>
      <c r="AE65">
        <f>ROUND((EU65),2)</f>
        <v>0</v>
      </c>
      <c r="AF65">
        <f>ROUND((EV65),2)</f>
        <v>0</v>
      </c>
      <c r="AG65">
        <f t="shared" si="26"/>
        <v>0</v>
      </c>
      <c r="AH65">
        <f>(EW65)</f>
        <v>0</v>
      </c>
      <c r="AI65">
        <f>(EX65)</f>
        <v>0</v>
      </c>
      <c r="AJ65">
        <f t="shared" si="27"/>
        <v>0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1</v>
      </c>
      <c r="AW65">
        <v>1</v>
      </c>
      <c r="AZ65">
        <v>1</v>
      </c>
      <c r="BA65">
        <v>1</v>
      </c>
      <c r="BB65">
        <v>1</v>
      </c>
      <c r="BC65">
        <v>1</v>
      </c>
      <c r="BD65" t="s">
        <v>6</v>
      </c>
      <c r="BE65" t="s">
        <v>6</v>
      </c>
      <c r="BF65" t="s">
        <v>6</v>
      </c>
      <c r="BG65" t="s">
        <v>6</v>
      </c>
      <c r="BH65">
        <v>3</v>
      </c>
      <c r="BI65">
        <v>4</v>
      </c>
      <c r="BJ65" t="s">
        <v>6</v>
      </c>
      <c r="BM65">
        <v>0</v>
      </c>
      <c r="BN65">
        <v>0</v>
      </c>
      <c r="BO65" t="s">
        <v>6</v>
      </c>
      <c r="BP65">
        <v>0</v>
      </c>
      <c r="BQ65">
        <v>16</v>
      </c>
      <c r="BR65">
        <v>0</v>
      </c>
      <c r="BS65">
        <v>1</v>
      </c>
      <c r="BT65">
        <v>1</v>
      </c>
      <c r="BU65">
        <v>1</v>
      </c>
      <c r="BV65">
        <v>1</v>
      </c>
      <c r="BW65">
        <v>1</v>
      </c>
      <c r="BX65">
        <v>1</v>
      </c>
      <c r="BY65" t="s">
        <v>6</v>
      </c>
      <c r="BZ65">
        <v>0</v>
      </c>
      <c r="CA65">
        <v>0</v>
      </c>
      <c r="CB65" t="s">
        <v>6</v>
      </c>
      <c r="CE65">
        <v>0</v>
      </c>
      <c r="CF65">
        <v>0</v>
      </c>
      <c r="CG65">
        <v>0</v>
      </c>
      <c r="CM65">
        <v>0</v>
      </c>
      <c r="CN65" t="s">
        <v>6</v>
      </c>
      <c r="CO65">
        <v>0</v>
      </c>
      <c r="CP65">
        <f>0</f>
        <v>0</v>
      </c>
      <c r="CQ65">
        <f>0</f>
        <v>0</v>
      </c>
      <c r="CR65">
        <f>0</f>
        <v>0</v>
      </c>
      <c r="CS65">
        <f>0</f>
        <v>0</v>
      </c>
      <c r="CT65">
        <f>0</f>
        <v>0</v>
      </c>
      <c r="CU65">
        <f>0</f>
        <v>0</v>
      </c>
      <c r="CV65">
        <f>0</f>
        <v>0</v>
      </c>
      <c r="CW65">
        <f>0</f>
        <v>0</v>
      </c>
      <c r="CX65">
        <f>0</f>
        <v>0</v>
      </c>
      <c r="CY65">
        <f>0</f>
        <v>0</v>
      </c>
      <c r="CZ65">
        <f>0</f>
        <v>0</v>
      </c>
      <c r="DC65" t="s">
        <v>6</v>
      </c>
      <c r="DD65" t="s">
        <v>6</v>
      </c>
      <c r="DE65" t="s">
        <v>6</v>
      </c>
      <c r="DF65" t="s">
        <v>6</v>
      </c>
      <c r="DG65" t="s">
        <v>6</v>
      </c>
      <c r="DH65" t="s">
        <v>6</v>
      </c>
      <c r="DI65" t="s">
        <v>6</v>
      </c>
      <c r="DJ65" t="s">
        <v>6</v>
      </c>
      <c r="DK65" t="s">
        <v>6</v>
      </c>
      <c r="DL65" t="s">
        <v>6</v>
      </c>
      <c r="DM65" t="s">
        <v>6</v>
      </c>
      <c r="DN65">
        <v>0</v>
      </c>
      <c r="DO65">
        <v>0</v>
      </c>
      <c r="DP65">
        <v>1</v>
      </c>
      <c r="DQ65">
        <v>1</v>
      </c>
      <c r="DU65">
        <v>1013</v>
      </c>
      <c r="DV65" t="s">
        <v>32</v>
      </c>
      <c r="DW65" t="s">
        <v>32</v>
      </c>
      <c r="DX65">
        <v>1</v>
      </c>
      <c r="DZ65" t="s">
        <v>6</v>
      </c>
      <c r="EA65" t="s">
        <v>6</v>
      </c>
      <c r="EB65" t="s">
        <v>6</v>
      </c>
      <c r="EC65" t="s">
        <v>6</v>
      </c>
      <c r="EE65">
        <v>40604523</v>
      </c>
      <c r="EF65">
        <v>16</v>
      </c>
      <c r="EG65" t="s">
        <v>33</v>
      </c>
      <c r="EH65">
        <v>0</v>
      </c>
      <c r="EI65" t="s">
        <v>6</v>
      </c>
      <c r="EJ65">
        <v>4</v>
      </c>
      <c r="EK65">
        <v>0</v>
      </c>
      <c r="EL65" t="s">
        <v>34</v>
      </c>
      <c r="EM65" t="s">
        <v>35</v>
      </c>
      <c r="EO65" t="s">
        <v>6</v>
      </c>
      <c r="EQ65">
        <v>0</v>
      </c>
      <c r="ER65">
        <v>0</v>
      </c>
      <c r="ES65">
        <v>0</v>
      </c>
      <c r="ET65">
        <v>0</v>
      </c>
      <c r="EU65">
        <v>0</v>
      </c>
      <c r="EV65">
        <v>0</v>
      </c>
      <c r="EW65">
        <v>0</v>
      </c>
      <c r="EX65">
        <v>0</v>
      </c>
      <c r="FQ65">
        <v>0</v>
      </c>
      <c r="FR65">
        <f t="shared" si="28"/>
        <v>0</v>
      </c>
      <c r="FS65">
        <v>0</v>
      </c>
      <c r="FX65">
        <v>0</v>
      </c>
      <c r="FY65">
        <v>0</v>
      </c>
      <c r="GA65" t="s">
        <v>6</v>
      </c>
      <c r="GD65">
        <v>1</v>
      </c>
      <c r="GF65">
        <v>274903907</v>
      </c>
      <c r="GG65">
        <v>2</v>
      </c>
      <c r="GH65">
        <v>1</v>
      </c>
      <c r="GI65">
        <v>-2</v>
      </c>
      <c r="GJ65">
        <v>0</v>
      </c>
      <c r="GK65">
        <v>0</v>
      </c>
      <c r="GL65">
        <f t="shared" si="29"/>
        <v>0</v>
      </c>
      <c r="GM65">
        <f t="shared" si="30"/>
        <v>101.43</v>
      </c>
      <c r="GN65">
        <f t="shared" si="31"/>
        <v>0</v>
      </c>
      <c r="GO65">
        <f t="shared" si="32"/>
        <v>0</v>
      </c>
      <c r="GP65">
        <f t="shared" si="33"/>
        <v>101.43</v>
      </c>
      <c r="GR65">
        <v>0</v>
      </c>
      <c r="GS65">
        <v>3</v>
      </c>
      <c r="GT65">
        <v>0</v>
      </c>
      <c r="GU65" t="s">
        <v>6</v>
      </c>
      <c r="GV65">
        <f t="shared" si="34"/>
        <v>0</v>
      </c>
      <c r="GW65">
        <v>1</v>
      </c>
      <c r="GX65">
        <f t="shared" si="35"/>
        <v>0</v>
      </c>
      <c r="HA65">
        <v>0</v>
      </c>
      <c r="HB65">
        <v>0</v>
      </c>
      <c r="HC65">
        <f>0</f>
        <v>0</v>
      </c>
      <c r="HE65" t="s">
        <v>6</v>
      </c>
      <c r="HF65" t="s">
        <v>6</v>
      </c>
      <c r="HM65" t="s">
        <v>6</v>
      </c>
      <c r="HN65" t="s">
        <v>6</v>
      </c>
      <c r="HO65" t="s">
        <v>6</v>
      </c>
      <c r="HP65" t="s">
        <v>6</v>
      </c>
      <c r="HQ65" t="s">
        <v>6</v>
      </c>
      <c r="IK65">
        <v>0</v>
      </c>
    </row>
    <row r="66" spans="1:245">
      <c r="A66">
        <v>17</v>
      </c>
      <c r="B66">
        <v>1</v>
      </c>
      <c r="C66">
        <f>ROW(SmtRes!A184)</f>
        <v>184</v>
      </c>
      <c r="D66">
        <f>ROW(EtalonRes!A184)</f>
        <v>184</v>
      </c>
      <c r="E66" t="s">
        <v>111</v>
      </c>
      <c r="F66" t="s">
        <v>107</v>
      </c>
      <c r="G66" t="s">
        <v>108</v>
      </c>
      <c r="H66" t="s">
        <v>94</v>
      </c>
      <c r="I66">
        <f>ROUND(23/100,7)</f>
        <v>0.23</v>
      </c>
      <c r="J66">
        <v>0</v>
      </c>
      <c r="K66">
        <f>ROUND(23/100,7)</f>
        <v>0.23</v>
      </c>
      <c r="O66">
        <f>ROUND(CP66,2)</f>
        <v>5847.14</v>
      </c>
      <c r="P66">
        <f>SUMIF(SmtRes!AQ175:'SmtRes'!AQ184,"=1",SmtRes!DF175:'SmtRes'!DF184)</f>
        <v>228.68</v>
      </c>
      <c r="Q66">
        <f>SUMIF(SmtRes!AQ175:'SmtRes'!AQ184,"=1",SmtRes!DG175:'SmtRes'!DG184)</f>
        <v>403.66999999999996</v>
      </c>
      <c r="R66">
        <f>SUMIF(SmtRes!AQ175:'SmtRes'!AQ184,"=1",SmtRes!DH175:'SmtRes'!DH184)</f>
        <v>143.06</v>
      </c>
      <c r="S66">
        <f>SUMIF(SmtRes!AQ175:'SmtRes'!AQ184,"=1",SmtRes!DI175:'SmtRes'!DI184)</f>
        <v>5071.7299999999996</v>
      </c>
      <c r="T66">
        <f t="shared" si="21"/>
        <v>0</v>
      </c>
      <c r="U66">
        <f>SUMIF(SmtRes!AQ175:'SmtRes'!AQ184,"=1",SmtRes!CV175:'SmtRes'!CV184)</f>
        <v>16.247199999999999</v>
      </c>
      <c r="V66">
        <f>SUMIF(SmtRes!AQ175:'SmtRes'!AQ184,"=1",SmtRes!CW175:'SmtRes'!CW184)</f>
        <v>0.40249999999999997</v>
      </c>
      <c r="W66">
        <f t="shared" si="22"/>
        <v>0</v>
      </c>
      <c r="X66">
        <f t="shared" si="23"/>
        <v>5058.3500000000004</v>
      </c>
      <c r="Y66">
        <f t="shared" si="24"/>
        <v>2659.54</v>
      </c>
      <c r="AA66">
        <v>41874946</v>
      </c>
      <c r="AB66">
        <f t="shared" si="25"/>
        <v>24662.39</v>
      </c>
      <c r="AC66">
        <f>ROUND((SUM(SmtRes!BQ175:'SmtRes'!BQ184)),2)</f>
        <v>856.29</v>
      </c>
      <c r="AD66">
        <f>ROUND((((SUM(SmtRes!BR175:'SmtRes'!BR184))-(SUM(SmtRes!BS175:'SmtRes'!BS184)))+AE66),2)</f>
        <v>1755.12</v>
      </c>
      <c r="AE66">
        <f>ROUND((SUM(SmtRes!BS175:'SmtRes'!BS184)),2)</f>
        <v>622.01</v>
      </c>
      <c r="AF66">
        <f>ROUND((SUM(SmtRes!BT175:'SmtRes'!BT184)),2)</f>
        <v>22050.98</v>
      </c>
      <c r="AG66">
        <f t="shared" si="26"/>
        <v>0</v>
      </c>
      <c r="AH66">
        <f>(SUM(SmtRes!BU175:'SmtRes'!BU184))</f>
        <v>70.64</v>
      </c>
      <c r="AI66">
        <f>(SUM(SmtRes!BV175:'SmtRes'!BV184))</f>
        <v>1.75</v>
      </c>
      <c r="AJ66">
        <f t="shared" si="27"/>
        <v>0</v>
      </c>
      <c r="AK66">
        <v>25284.393080000002</v>
      </c>
      <c r="AL66">
        <v>856.28837999999996</v>
      </c>
      <c r="AM66">
        <v>1755.1158</v>
      </c>
      <c r="AN66">
        <v>622.00650000000007</v>
      </c>
      <c r="AO66">
        <v>22050.982400000001</v>
      </c>
      <c r="AP66">
        <v>0</v>
      </c>
      <c r="AQ66">
        <v>70.64</v>
      </c>
      <c r="AR66">
        <v>1.75</v>
      </c>
      <c r="AS66">
        <v>0</v>
      </c>
      <c r="AT66">
        <v>97</v>
      </c>
      <c r="AU66">
        <v>51</v>
      </c>
      <c r="AV66">
        <v>1</v>
      </c>
      <c r="AW66">
        <v>1</v>
      </c>
      <c r="AZ66">
        <v>1</v>
      </c>
      <c r="BA66">
        <v>1</v>
      </c>
      <c r="BB66">
        <v>1</v>
      </c>
      <c r="BC66">
        <v>1</v>
      </c>
      <c r="BD66" t="s">
        <v>6</v>
      </c>
      <c r="BE66" t="s">
        <v>6</v>
      </c>
      <c r="BF66" t="s">
        <v>6</v>
      </c>
      <c r="BG66" t="s">
        <v>6</v>
      </c>
      <c r="BH66">
        <v>0</v>
      </c>
      <c r="BI66">
        <v>2</v>
      </c>
      <c r="BJ66" t="s">
        <v>109</v>
      </c>
      <c r="BM66">
        <v>108001</v>
      </c>
      <c r="BN66">
        <v>0</v>
      </c>
      <c r="BO66" t="s">
        <v>6</v>
      </c>
      <c r="BP66">
        <v>0</v>
      </c>
      <c r="BQ66">
        <v>3</v>
      </c>
      <c r="BR66">
        <v>0</v>
      </c>
      <c r="BS66">
        <v>1</v>
      </c>
      <c r="BT66">
        <v>1</v>
      </c>
      <c r="BU66">
        <v>1</v>
      </c>
      <c r="BV66">
        <v>1</v>
      </c>
      <c r="BW66">
        <v>1</v>
      </c>
      <c r="BX66">
        <v>1</v>
      </c>
      <c r="BY66" t="s">
        <v>6</v>
      </c>
      <c r="BZ66">
        <v>97</v>
      </c>
      <c r="CA66">
        <v>51</v>
      </c>
      <c r="CB66" t="s">
        <v>6</v>
      </c>
      <c r="CE66">
        <v>0</v>
      </c>
      <c r="CF66">
        <v>0</v>
      </c>
      <c r="CG66">
        <v>0</v>
      </c>
      <c r="CM66">
        <v>0</v>
      </c>
      <c r="CN66" t="s">
        <v>6</v>
      </c>
      <c r="CO66">
        <v>0</v>
      </c>
      <c r="CP66">
        <f>(P66+Q66+S66+R66)</f>
        <v>5847.14</v>
      </c>
      <c r="CQ66">
        <f>SUMIF(SmtRes!AQ175:'SmtRes'!AQ184,"=1",SmtRes!AA175:'SmtRes'!AA184)</f>
        <v>147968.49</v>
      </c>
      <c r="CR66">
        <f>SUMIF(SmtRes!AQ175:'SmtRes'!AQ184,"=1",SmtRes!AB175:'SmtRes'!AB184)</f>
        <v>2000.79</v>
      </c>
      <c r="CS66">
        <f>SUMIF(SmtRes!AQ175:'SmtRes'!AQ184,"=1",SmtRes!AC175:'SmtRes'!AC184)</f>
        <v>710.27</v>
      </c>
      <c r="CT66">
        <f>SUMIF(SmtRes!AQ175:'SmtRes'!AQ184,"=1",SmtRes!AD175:'SmtRes'!AD184)</f>
        <v>312.16000000000003</v>
      </c>
      <c r="CU66">
        <f>AG66</f>
        <v>0</v>
      </c>
      <c r="CV66">
        <f>SUMIF(SmtRes!AQ175:'SmtRes'!AQ184,"=1",SmtRes!BU175:'SmtRes'!BU184)</f>
        <v>70.64</v>
      </c>
      <c r="CW66">
        <f>SUMIF(SmtRes!AQ175:'SmtRes'!AQ184,"=1",SmtRes!BV175:'SmtRes'!BV184)</f>
        <v>1.75</v>
      </c>
      <c r="CX66">
        <f>AJ66</f>
        <v>0</v>
      </c>
      <c r="CY66">
        <f>(((S66+R66)*AT66)/100)</f>
        <v>5058.3463000000002</v>
      </c>
      <c r="CZ66">
        <f>(((S66+R66)*AU66)/100)</f>
        <v>2659.5428999999999</v>
      </c>
      <c r="DC66" t="s">
        <v>6</v>
      </c>
      <c r="DD66" t="s">
        <v>6</v>
      </c>
      <c r="DE66" t="s">
        <v>6</v>
      </c>
      <c r="DF66" t="s">
        <v>6</v>
      </c>
      <c r="DG66" t="s">
        <v>6</v>
      </c>
      <c r="DH66" t="s">
        <v>6</v>
      </c>
      <c r="DI66" t="s">
        <v>6</v>
      </c>
      <c r="DJ66" t="s">
        <v>6</v>
      </c>
      <c r="DK66" t="s">
        <v>6</v>
      </c>
      <c r="DL66" t="s">
        <v>6</v>
      </c>
      <c r="DM66" t="s">
        <v>6</v>
      </c>
      <c r="DN66">
        <v>0</v>
      </c>
      <c r="DO66">
        <v>0</v>
      </c>
      <c r="DP66">
        <v>1</v>
      </c>
      <c r="DQ66">
        <v>1</v>
      </c>
      <c r="DU66">
        <v>1013</v>
      </c>
      <c r="DV66" t="s">
        <v>94</v>
      </c>
      <c r="DW66" t="s">
        <v>94</v>
      </c>
      <c r="DX66">
        <v>1</v>
      </c>
      <c r="DZ66" t="s">
        <v>6</v>
      </c>
      <c r="EA66" t="s">
        <v>6</v>
      </c>
      <c r="EB66" t="s">
        <v>6</v>
      </c>
      <c r="EC66" t="s">
        <v>6</v>
      </c>
      <c r="EE66">
        <v>40604465</v>
      </c>
      <c r="EF66">
        <v>3</v>
      </c>
      <c r="EG66" t="s">
        <v>24</v>
      </c>
      <c r="EH66">
        <v>0</v>
      </c>
      <c r="EI66" t="s">
        <v>6</v>
      </c>
      <c r="EJ66">
        <v>2</v>
      </c>
      <c r="EK66">
        <v>108001</v>
      </c>
      <c r="EL66" t="s">
        <v>25</v>
      </c>
      <c r="EM66" t="s">
        <v>26</v>
      </c>
      <c r="EO66" t="s">
        <v>6</v>
      </c>
      <c r="EQ66">
        <v>0</v>
      </c>
      <c r="ER66">
        <v>0</v>
      </c>
      <c r="ES66">
        <v>0</v>
      </c>
      <c r="ET66">
        <v>0</v>
      </c>
      <c r="EU66">
        <v>0</v>
      </c>
      <c r="EV66">
        <v>0</v>
      </c>
      <c r="EW66">
        <v>70.64</v>
      </c>
      <c r="EX66">
        <v>1.75</v>
      </c>
      <c r="EY66">
        <v>0</v>
      </c>
      <c r="FQ66">
        <v>0</v>
      </c>
      <c r="FR66">
        <f t="shared" si="28"/>
        <v>0</v>
      </c>
      <c r="FS66">
        <v>0</v>
      </c>
      <c r="FX66">
        <v>97</v>
      </c>
      <c r="FY66">
        <v>51</v>
      </c>
      <c r="GA66" t="s">
        <v>6</v>
      </c>
      <c r="GD66">
        <v>1</v>
      </c>
      <c r="GF66">
        <v>156711063</v>
      </c>
      <c r="GG66">
        <v>2</v>
      </c>
      <c r="GH66">
        <v>1</v>
      </c>
      <c r="GI66">
        <v>-2</v>
      </c>
      <c r="GJ66">
        <v>0</v>
      </c>
      <c r="GK66">
        <v>0</v>
      </c>
      <c r="GL66">
        <f t="shared" si="29"/>
        <v>0</v>
      </c>
      <c r="GM66">
        <f t="shared" si="30"/>
        <v>13565.03</v>
      </c>
      <c r="GN66">
        <f t="shared" si="31"/>
        <v>0</v>
      </c>
      <c r="GO66">
        <f t="shared" si="32"/>
        <v>13565.03</v>
      </c>
      <c r="GP66">
        <f t="shared" si="33"/>
        <v>0</v>
      </c>
      <c r="GR66">
        <v>0</v>
      </c>
      <c r="GS66">
        <v>3</v>
      </c>
      <c r="GT66">
        <v>0</v>
      </c>
      <c r="GU66" t="s">
        <v>6</v>
      </c>
      <c r="GV66">
        <f t="shared" si="34"/>
        <v>0</v>
      </c>
      <c r="GW66">
        <v>1</v>
      </c>
      <c r="GX66">
        <f t="shared" si="35"/>
        <v>0</v>
      </c>
      <c r="HA66">
        <v>0</v>
      </c>
      <c r="HB66">
        <v>0</v>
      </c>
      <c r="HC66">
        <f>GV66*GW66</f>
        <v>0</v>
      </c>
      <c r="HE66" t="s">
        <v>6</v>
      </c>
      <c r="HF66" t="s">
        <v>6</v>
      </c>
      <c r="HM66" t="s">
        <v>6</v>
      </c>
      <c r="HN66" t="s">
        <v>27</v>
      </c>
      <c r="HO66" t="s">
        <v>28</v>
      </c>
      <c r="HP66" t="s">
        <v>25</v>
      </c>
      <c r="HQ66" t="s">
        <v>25</v>
      </c>
      <c r="IK66">
        <v>0</v>
      </c>
    </row>
    <row r="67" spans="1:245">
      <c r="A67">
        <v>18</v>
      </c>
      <c r="B67">
        <v>1</v>
      </c>
      <c r="C67">
        <v>184</v>
      </c>
      <c r="E67" t="s">
        <v>112</v>
      </c>
      <c r="F67" t="s">
        <v>30</v>
      </c>
      <c r="G67" t="s">
        <v>31</v>
      </c>
      <c r="H67" t="s">
        <v>32</v>
      </c>
      <c r="I67">
        <f>J67</f>
        <v>2</v>
      </c>
      <c r="J67">
        <v>2</v>
      </c>
      <c r="K67">
        <v>2</v>
      </c>
      <c r="O67">
        <f>ROUND(P67,2)</f>
        <v>101.43</v>
      </c>
      <c r="P67">
        <f>ROUND(ROUND(ROUND(SUMIF(SmtRes!AQ175:'SmtRes'!AQ184,"=1",SmtRes!CU175:'SmtRes'!CU184),2),2)*I67/100,2)</f>
        <v>101.43</v>
      </c>
      <c r="Q67">
        <f>ROUND(CR67*I67,2)</f>
        <v>0</v>
      </c>
      <c r="R67">
        <f>ROUND(CS67*I67,2)</f>
        <v>0</v>
      </c>
      <c r="S67">
        <f>ROUND(CT67*I67,2)</f>
        <v>0</v>
      </c>
      <c r="T67">
        <f t="shared" si="21"/>
        <v>0</v>
      </c>
      <c r="U67">
        <f>CV67*I67</f>
        <v>0</v>
      </c>
      <c r="V67">
        <f>CW67*I67</f>
        <v>0</v>
      </c>
      <c r="W67">
        <f t="shared" si="22"/>
        <v>0</v>
      </c>
      <c r="X67">
        <f t="shared" si="23"/>
        <v>0</v>
      </c>
      <c r="Y67">
        <f t="shared" si="24"/>
        <v>0</v>
      </c>
      <c r="AA67">
        <v>41874946</v>
      </c>
      <c r="AB67">
        <f t="shared" si="25"/>
        <v>0</v>
      </c>
      <c r="AC67">
        <f>ROUND((ES67),2)</f>
        <v>0</v>
      </c>
      <c r="AD67">
        <f>ROUND((((ET67)-(EU67))+AE67),2)</f>
        <v>0</v>
      </c>
      <c r="AE67">
        <f>ROUND((EU67),2)</f>
        <v>0</v>
      </c>
      <c r="AF67">
        <f>ROUND((EV67),2)</f>
        <v>0</v>
      </c>
      <c r="AG67">
        <f t="shared" si="26"/>
        <v>0</v>
      </c>
      <c r="AH67">
        <f>(EW67)</f>
        <v>0</v>
      </c>
      <c r="AI67">
        <f>(EX67)</f>
        <v>0</v>
      </c>
      <c r="AJ67">
        <f t="shared" si="27"/>
        <v>0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1</v>
      </c>
      <c r="AW67">
        <v>1</v>
      </c>
      <c r="AZ67">
        <v>1</v>
      </c>
      <c r="BA67">
        <v>1</v>
      </c>
      <c r="BB67">
        <v>1</v>
      </c>
      <c r="BC67">
        <v>1</v>
      </c>
      <c r="BD67" t="s">
        <v>6</v>
      </c>
      <c r="BE67" t="s">
        <v>6</v>
      </c>
      <c r="BF67" t="s">
        <v>6</v>
      </c>
      <c r="BG67" t="s">
        <v>6</v>
      </c>
      <c r="BH67">
        <v>3</v>
      </c>
      <c r="BI67">
        <v>4</v>
      </c>
      <c r="BJ67" t="s">
        <v>6</v>
      </c>
      <c r="BM67">
        <v>0</v>
      </c>
      <c r="BN67">
        <v>0</v>
      </c>
      <c r="BO67" t="s">
        <v>6</v>
      </c>
      <c r="BP67">
        <v>0</v>
      </c>
      <c r="BQ67">
        <v>16</v>
      </c>
      <c r="BR67">
        <v>0</v>
      </c>
      <c r="BS67">
        <v>1</v>
      </c>
      <c r="BT67">
        <v>1</v>
      </c>
      <c r="BU67">
        <v>1</v>
      </c>
      <c r="BV67">
        <v>1</v>
      </c>
      <c r="BW67">
        <v>1</v>
      </c>
      <c r="BX67">
        <v>1</v>
      </c>
      <c r="BY67" t="s">
        <v>6</v>
      </c>
      <c r="BZ67">
        <v>0</v>
      </c>
      <c r="CA67">
        <v>0</v>
      </c>
      <c r="CB67" t="s">
        <v>6</v>
      </c>
      <c r="CE67">
        <v>0</v>
      </c>
      <c r="CF67">
        <v>0</v>
      </c>
      <c r="CG67">
        <v>0</v>
      </c>
      <c r="CM67">
        <v>0</v>
      </c>
      <c r="CN67" t="s">
        <v>6</v>
      </c>
      <c r="CO67">
        <v>0</v>
      </c>
      <c r="CP67">
        <f>0</f>
        <v>0</v>
      </c>
      <c r="CQ67">
        <f>0</f>
        <v>0</v>
      </c>
      <c r="CR67">
        <f>0</f>
        <v>0</v>
      </c>
      <c r="CS67">
        <f>0</f>
        <v>0</v>
      </c>
      <c r="CT67">
        <f>0</f>
        <v>0</v>
      </c>
      <c r="CU67">
        <f>0</f>
        <v>0</v>
      </c>
      <c r="CV67">
        <f>0</f>
        <v>0</v>
      </c>
      <c r="CW67">
        <f>0</f>
        <v>0</v>
      </c>
      <c r="CX67">
        <f>0</f>
        <v>0</v>
      </c>
      <c r="CY67">
        <f>0</f>
        <v>0</v>
      </c>
      <c r="CZ67">
        <f>0</f>
        <v>0</v>
      </c>
      <c r="DC67" t="s">
        <v>6</v>
      </c>
      <c r="DD67" t="s">
        <v>6</v>
      </c>
      <c r="DE67" t="s">
        <v>6</v>
      </c>
      <c r="DF67" t="s">
        <v>6</v>
      </c>
      <c r="DG67" t="s">
        <v>6</v>
      </c>
      <c r="DH67" t="s">
        <v>6</v>
      </c>
      <c r="DI67" t="s">
        <v>6</v>
      </c>
      <c r="DJ67" t="s">
        <v>6</v>
      </c>
      <c r="DK67" t="s">
        <v>6</v>
      </c>
      <c r="DL67" t="s">
        <v>6</v>
      </c>
      <c r="DM67" t="s">
        <v>6</v>
      </c>
      <c r="DN67">
        <v>0</v>
      </c>
      <c r="DO67">
        <v>0</v>
      </c>
      <c r="DP67">
        <v>1</v>
      </c>
      <c r="DQ67">
        <v>1</v>
      </c>
      <c r="DU67">
        <v>1013</v>
      </c>
      <c r="DV67" t="s">
        <v>32</v>
      </c>
      <c r="DW67" t="s">
        <v>32</v>
      </c>
      <c r="DX67">
        <v>1</v>
      </c>
      <c r="DZ67" t="s">
        <v>6</v>
      </c>
      <c r="EA67" t="s">
        <v>6</v>
      </c>
      <c r="EB67" t="s">
        <v>6</v>
      </c>
      <c r="EC67" t="s">
        <v>6</v>
      </c>
      <c r="EE67">
        <v>40604523</v>
      </c>
      <c r="EF67">
        <v>16</v>
      </c>
      <c r="EG67" t="s">
        <v>33</v>
      </c>
      <c r="EH67">
        <v>0</v>
      </c>
      <c r="EI67" t="s">
        <v>6</v>
      </c>
      <c r="EJ67">
        <v>4</v>
      </c>
      <c r="EK67">
        <v>0</v>
      </c>
      <c r="EL67" t="s">
        <v>34</v>
      </c>
      <c r="EM67" t="s">
        <v>35</v>
      </c>
      <c r="EO67" t="s">
        <v>6</v>
      </c>
      <c r="EQ67">
        <v>0</v>
      </c>
      <c r="ER67">
        <v>0</v>
      </c>
      <c r="ES67">
        <v>0</v>
      </c>
      <c r="ET67">
        <v>0</v>
      </c>
      <c r="EU67">
        <v>0</v>
      </c>
      <c r="EV67">
        <v>0</v>
      </c>
      <c r="EW67">
        <v>0</v>
      </c>
      <c r="EX67">
        <v>0</v>
      </c>
      <c r="FQ67">
        <v>0</v>
      </c>
      <c r="FR67">
        <f t="shared" si="28"/>
        <v>0</v>
      </c>
      <c r="FS67">
        <v>0</v>
      </c>
      <c r="FX67">
        <v>0</v>
      </c>
      <c r="FY67">
        <v>0</v>
      </c>
      <c r="GA67" t="s">
        <v>6</v>
      </c>
      <c r="GD67">
        <v>1</v>
      </c>
      <c r="GF67">
        <v>274903907</v>
      </c>
      <c r="GG67">
        <v>2</v>
      </c>
      <c r="GH67">
        <v>1</v>
      </c>
      <c r="GI67">
        <v>-2</v>
      </c>
      <c r="GJ67">
        <v>0</v>
      </c>
      <c r="GK67">
        <v>0</v>
      </c>
      <c r="GL67">
        <f t="shared" si="29"/>
        <v>0</v>
      </c>
      <c r="GM67">
        <f t="shared" si="30"/>
        <v>101.43</v>
      </c>
      <c r="GN67">
        <f t="shared" si="31"/>
        <v>0</v>
      </c>
      <c r="GO67">
        <f t="shared" si="32"/>
        <v>0</v>
      </c>
      <c r="GP67">
        <f t="shared" si="33"/>
        <v>101.43</v>
      </c>
      <c r="GR67">
        <v>0</v>
      </c>
      <c r="GS67">
        <v>3</v>
      </c>
      <c r="GT67">
        <v>0</v>
      </c>
      <c r="GU67" t="s">
        <v>6</v>
      </c>
      <c r="GV67">
        <f t="shared" si="34"/>
        <v>0</v>
      </c>
      <c r="GW67">
        <v>1</v>
      </c>
      <c r="GX67">
        <f t="shared" si="35"/>
        <v>0</v>
      </c>
      <c r="HA67">
        <v>0</v>
      </c>
      <c r="HB67">
        <v>0</v>
      </c>
      <c r="HC67">
        <f>0</f>
        <v>0</v>
      </c>
      <c r="HE67" t="s">
        <v>6</v>
      </c>
      <c r="HF67" t="s">
        <v>6</v>
      </c>
      <c r="HM67" t="s">
        <v>6</v>
      </c>
      <c r="HN67" t="s">
        <v>6</v>
      </c>
      <c r="HO67" t="s">
        <v>6</v>
      </c>
      <c r="HP67" t="s">
        <v>6</v>
      </c>
      <c r="HQ67" t="s">
        <v>6</v>
      </c>
      <c r="IK67">
        <v>0</v>
      </c>
    </row>
    <row r="69" spans="1:245">
      <c r="A69" s="2">
        <v>51</v>
      </c>
      <c r="B69" s="2">
        <f>B24</f>
        <v>1</v>
      </c>
      <c r="C69" s="2">
        <f>A24</f>
        <v>4</v>
      </c>
      <c r="D69" s="2">
        <f>ROW(A24)</f>
        <v>24</v>
      </c>
      <c r="E69" s="2"/>
      <c r="F69" s="2" t="str">
        <f>IF(F24&lt;&gt;"",F24,"")</f>
        <v>Новый раздел</v>
      </c>
      <c r="G69" s="2" t="str">
        <f>IF(G24&lt;&gt;"",G24,"")</f>
        <v>Строительно-монтажные работы</v>
      </c>
      <c r="H69" s="2">
        <v>0</v>
      </c>
      <c r="I69" s="2"/>
      <c r="J69" s="2"/>
      <c r="K69" s="2"/>
      <c r="L69" s="2"/>
      <c r="M69" s="2"/>
      <c r="N69" s="2"/>
      <c r="O69" s="2">
        <f t="shared" ref="O69:T69" si="36">ROUND(AB69,2)</f>
        <v>340668.29</v>
      </c>
      <c r="P69" s="2">
        <f t="shared" si="36"/>
        <v>15034.66</v>
      </c>
      <c r="Q69" s="2">
        <f t="shared" si="36"/>
        <v>62828.37</v>
      </c>
      <c r="R69" s="2">
        <f t="shared" si="36"/>
        <v>22375</v>
      </c>
      <c r="S69" s="2">
        <f t="shared" si="36"/>
        <v>240430.26</v>
      </c>
      <c r="T69" s="2">
        <f t="shared" si="36"/>
        <v>0</v>
      </c>
      <c r="U69" s="2">
        <f>AH69</f>
        <v>792.40808000000004</v>
      </c>
      <c r="V69" s="2">
        <f>AI69</f>
        <v>64.721379999999996</v>
      </c>
      <c r="W69" s="2">
        <f>ROUND(AJ69,2)</f>
        <v>0</v>
      </c>
      <c r="X69" s="2">
        <f>ROUND(AK69,2)</f>
        <v>255336.08</v>
      </c>
      <c r="Y69" s="2">
        <f>ROUND(AL69,2)</f>
        <v>134393.76</v>
      </c>
      <c r="Z69" s="2"/>
      <c r="AA69" s="2"/>
      <c r="AB69" s="2">
        <f>ROUND(SUMIF(AA28:AA67,"=41874946",O28:O67),2)</f>
        <v>340668.29</v>
      </c>
      <c r="AC69" s="2">
        <f>ROUND(SUMIF(AA28:AA67,"=41874946",P28:P67),2)</f>
        <v>15034.66</v>
      </c>
      <c r="AD69" s="2">
        <f>ROUND(SUMIF(AA28:AA67,"=41874946",Q28:Q67),2)</f>
        <v>62828.37</v>
      </c>
      <c r="AE69" s="2">
        <f>ROUND(SUMIF(AA28:AA67,"=41874946",R28:R67),2)</f>
        <v>22375</v>
      </c>
      <c r="AF69" s="2">
        <f>ROUND(SUMIF(AA28:AA67,"=41874946",S28:S67),2)</f>
        <v>240430.26</v>
      </c>
      <c r="AG69" s="2">
        <f>ROUND(SUMIF(AA28:AA67,"=41874946",T28:T67),2)</f>
        <v>0</v>
      </c>
      <c r="AH69" s="2">
        <f>SUMIF(AA28:AA67,"=41874946",U28:U67)</f>
        <v>792.40808000000004</v>
      </c>
      <c r="AI69" s="2">
        <f>SUMIF(AA28:AA67,"=41874946",V28:V67)</f>
        <v>64.721379999999996</v>
      </c>
      <c r="AJ69" s="2">
        <f>ROUND(SUMIF(AA28:AA67,"=41874946",W28:W67),2)</f>
        <v>0</v>
      </c>
      <c r="AK69" s="2">
        <f>ROUND(SUMIF(AA28:AA67,"=41874946",X28:X67),2)</f>
        <v>255336.08</v>
      </c>
      <c r="AL69" s="2">
        <f>ROUND(SUMIF(AA28:AA67,"=41874946",Y28:Y67),2)</f>
        <v>134393.76</v>
      </c>
      <c r="AM69" s="2"/>
      <c r="AN69" s="2"/>
      <c r="AO69" s="2">
        <f t="shared" ref="AO69:BD69" si="37">ROUND(BX69,2)</f>
        <v>0</v>
      </c>
      <c r="AP69" s="2">
        <f t="shared" si="37"/>
        <v>0</v>
      </c>
      <c r="AQ69" s="2">
        <f t="shared" si="37"/>
        <v>0</v>
      </c>
      <c r="AR69" s="2">
        <f t="shared" si="37"/>
        <v>730398.13</v>
      </c>
      <c r="AS69" s="2">
        <f t="shared" si="37"/>
        <v>5174.8100000000004</v>
      </c>
      <c r="AT69" s="2">
        <f t="shared" si="37"/>
        <v>719605.52</v>
      </c>
      <c r="AU69" s="2">
        <f t="shared" si="37"/>
        <v>5617.8</v>
      </c>
      <c r="AV69" s="2">
        <f t="shared" si="37"/>
        <v>15034.66</v>
      </c>
      <c r="AW69" s="2">
        <f t="shared" si="37"/>
        <v>15034.66</v>
      </c>
      <c r="AX69" s="2">
        <f t="shared" si="37"/>
        <v>0</v>
      </c>
      <c r="AY69" s="2">
        <f t="shared" si="37"/>
        <v>15034.66</v>
      </c>
      <c r="AZ69" s="2">
        <f t="shared" si="37"/>
        <v>0</v>
      </c>
      <c r="BA69" s="2">
        <f t="shared" si="37"/>
        <v>0</v>
      </c>
      <c r="BB69" s="2">
        <f t="shared" si="37"/>
        <v>0</v>
      </c>
      <c r="BC69" s="2">
        <f t="shared" si="37"/>
        <v>0</v>
      </c>
      <c r="BD69" s="2">
        <f t="shared" si="37"/>
        <v>0</v>
      </c>
      <c r="BE69" s="2"/>
      <c r="BF69" s="2"/>
      <c r="BG69" s="2"/>
      <c r="BH69" s="2"/>
      <c r="BI69" s="2"/>
      <c r="BJ69" s="2"/>
      <c r="BK69" s="2"/>
      <c r="BL69" s="2"/>
      <c r="BM69" s="2"/>
      <c r="BN69" s="2"/>
      <c r="BO69" s="2"/>
      <c r="BP69" s="2"/>
      <c r="BQ69" s="2"/>
      <c r="BR69" s="2"/>
      <c r="BS69" s="2"/>
      <c r="BT69" s="2"/>
      <c r="BU69" s="2"/>
      <c r="BV69" s="2"/>
      <c r="BW69" s="2"/>
      <c r="BX69" s="2">
        <f>ROUND(SUMIF(AA28:AA67,"=41874946",FQ28:FQ67),2)</f>
        <v>0</v>
      </c>
      <c r="BY69" s="2">
        <f>ROUND(SUMIF(AA28:AA67,"=41874946",FR28:FR67),2)</f>
        <v>0</v>
      </c>
      <c r="BZ69" s="2">
        <f>ROUND(SUMIF(AA28:AA67,"=41874946",GL28:GL67),2)</f>
        <v>0</v>
      </c>
      <c r="CA69" s="2">
        <f>ROUND(SUMIF(AA28:AA67,"=41874946",GM28:GM67),2)</f>
        <v>730398.13</v>
      </c>
      <c r="CB69" s="2">
        <f>ROUND(SUMIF(AA28:AA67,"=41874946",GN28:GN67),2)</f>
        <v>5174.8100000000004</v>
      </c>
      <c r="CC69" s="2">
        <f>ROUND(SUMIF(AA28:AA67,"=41874946",GO28:GO67),2)</f>
        <v>719605.52</v>
      </c>
      <c r="CD69" s="2">
        <f>ROUND(SUMIF(AA28:AA67,"=41874946",GP28:GP67),2)</f>
        <v>5617.8</v>
      </c>
      <c r="CE69" s="2">
        <f>AC69-BX69</f>
        <v>15034.66</v>
      </c>
      <c r="CF69" s="2">
        <f>AC69-BY69</f>
        <v>15034.66</v>
      </c>
      <c r="CG69" s="2">
        <f>BX69-BZ69</f>
        <v>0</v>
      </c>
      <c r="CH69" s="2">
        <f>AC69-BX69-BY69+BZ69</f>
        <v>15034.66</v>
      </c>
      <c r="CI69" s="2">
        <f>BY69-BZ69</f>
        <v>0</v>
      </c>
      <c r="CJ69" s="2">
        <f>ROUND(SUMIF(AA28:AA67,"=41874946",GX28:GX67),2)</f>
        <v>0</v>
      </c>
      <c r="CK69" s="2">
        <f>ROUND(SUMIF(AA28:AA67,"=41874946",GY28:GY67),2)</f>
        <v>0</v>
      </c>
      <c r="CL69" s="2">
        <f>ROUND(SUMIF(AA28:AA67,"=41874946",GZ28:GZ67),2)</f>
        <v>0</v>
      </c>
      <c r="CM69" s="2">
        <f>ROUND(SUMIF(AA28:AA67,"=41874946",HD28:HD67),2)</f>
        <v>0</v>
      </c>
      <c r="CN69" s="2"/>
      <c r="CO69" s="2"/>
      <c r="CP69" s="2"/>
      <c r="CQ69" s="2"/>
      <c r="CR69" s="2"/>
      <c r="CS69" s="2"/>
      <c r="CT69" s="2"/>
      <c r="CU69" s="2"/>
      <c r="CV69" s="2"/>
      <c r="CW69" s="2"/>
      <c r="CX69" s="2"/>
      <c r="CY69" s="2"/>
      <c r="CZ69" s="2"/>
      <c r="DA69" s="2"/>
      <c r="DB69" s="2"/>
      <c r="DC69" s="2"/>
      <c r="DD69" s="2"/>
      <c r="DE69" s="2"/>
      <c r="DF69" s="2"/>
      <c r="DG69" s="3"/>
      <c r="DH69" s="3"/>
      <c r="DI69" s="3"/>
      <c r="DJ69" s="3"/>
      <c r="DK69" s="3"/>
      <c r="DL69" s="3"/>
      <c r="DM69" s="3"/>
      <c r="DN69" s="3"/>
      <c r="DO69" s="3"/>
      <c r="DP69" s="3"/>
      <c r="DQ69" s="3"/>
      <c r="DR69" s="3"/>
      <c r="DS69" s="3"/>
      <c r="DT69" s="3"/>
      <c r="DU69" s="3"/>
      <c r="DV69" s="3"/>
      <c r="DW69" s="3"/>
      <c r="DX69" s="3"/>
      <c r="DY69" s="3"/>
      <c r="DZ69" s="3"/>
      <c r="EA69" s="3"/>
      <c r="EB69" s="3"/>
      <c r="EC69" s="3"/>
      <c r="ED69" s="3"/>
      <c r="EE69" s="3"/>
      <c r="EF69" s="3"/>
      <c r="EG69" s="3"/>
      <c r="EH69" s="3"/>
      <c r="EI69" s="3"/>
      <c r="EJ69" s="3"/>
      <c r="EK69" s="3"/>
      <c r="EL69" s="3"/>
      <c r="EM69" s="3"/>
      <c r="EN69" s="3"/>
      <c r="EO69" s="3"/>
      <c r="EP69" s="3"/>
      <c r="EQ69" s="3"/>
      <c r="ER69" s="3"/>
      <c r="ES69" s="3"/>
      <c r="ET69" s="3"/>
      <c r="EU69" s="3"/>
      <c r="EV69" s="3"/>
      <c r="EW69" s="3"/>
      <c r="EX69" s="3"/>
      <c r="EY69" s="3"/>
      <c r="EZ69" s="3"/>
      <c r="FA69" s="3"/>
      <c r="FB69" s="3"/>
      <c r="FC69" s="3"/>
      <c r="FD69" s="3"/>
      <c r="FE69" s="3"/>
      <c r="FF69" s="3"/>
      <c r="FG69" s="3"/>
      <c r="FH69" s="3"/>
      <c r="FI69" s="3"/>
      <c r="FJ69" s="3"/>
      <c r="FK69" s="3"/>
      <c r="FL69" s="3"/>
      <c r="FM69" s="3"/>
      <c r="FN69" s="3"/>
      <c r="FO69" s="3"/>
      <c r="FP69" s="3"/>
      <c r="FQ69" s="3"/>
      <c r="FR69" s="3"/>
      <c r="FS69" s="3"/>
      <c r="FT69" s="3"/>
      <c r="FU69" s="3"/>
      <c r="FV69" s="3"/>
      <c r="FW69" s="3"/>
      <c r="FX69" s="3"/>
      <c r="FY69" s="3"/>
      <c r="FZ69" s="3"/>
      <c r="GA69" s="3"/>
      <c r="GB69" s="3"/>
      <c r="GC69" s="3"/>
      <c r="GD69" s="3"/>
      <c r="GE69" s="3"/>
      <c r="GF69" s="3"/>
      <c r="GG69" s="3"/>
      <c r="GH69" s="3"/>
      <c r="GI69" s="3"/>
      <c r="GJ69" s="3"/>
      <c r="GK69" s="3"/>
      <c r="GL69" s="3"/>
      <c r="GM69" s="3"/>
      <c r="GN69" s="3"/>
      <c r="GO69" s="3"/>
      <c r="GP69" s="3"/>
      <c r="GQ69" s="3"/>
      <c r="GR69" s="3"/>
      <c r="GS69" s="3"/>
      <c r="GT69" s="3"/>
      <c r="GU69" s="3"/>
      <c r="GV69" s="3"/>
      <c r="GW69" s="3"/>
      <c r="GX69" s="3">
        <v>0</v>
      </c>
    </row>
    <row r="71" spans="1:245">
      <c r="A71" s="4">
        <v>50</v>
      </c>
      <c r="B71" s="4">
        <v>1</v>
      </c>
      <c r="C71" s="4">
        <v>0</v>
      </c>
      <c r="D71" s="4">
        <v>1</v>
      </c>
      <c r="E71" s="4">
        <v>201</v>
      </c>
      <c r="F71" s="4">
        <f>ROUND(Source!O69,O71)</f>
        <v>340668.29</v>
      </c>
      <c r="G71" s="4" t="s">
        <v>113</v>
      </c>
      <c r="H71" s="4" t="s">
        <v>114</v>
      </c>
      <c r="I71" s="4"/>
      <c r="J71" s="4"/>
      <c r="K71" s="4">
        <v>201</v>
      </c>
      <c r="L71" s="4">
        <v>1</v>
      </c>
      <c r="M71" s="4">
        <v>1</v>
      </c>
      <c r="N71" s="4" t="s">
        <v>6</v>
      </c>
      <c r="O71" s="4">
        <v>2</v>
      </c>
      <c r="P71" s="4"/>
      <c r="Q71" s="4"/>
      <c r="R71" s="4"/>
      <c r="S71" s="4"/>
      <c r="T71" s="4"/>
      <c r="U71" s="4"/>
      <c r="V71" s="4"/>
      <c r="W71" s="4">
        <v>340668.29</v>
      </c>
      <c r="X71" s="4">
        <v>1</v>
      </c>
      <c r="Y71" s="4">
        <v>340668.29</v>
      </c>
      <c r="Z71" s="4"/>
      <c r="AA71" s="4"/>
      <c r="AB71" s="4"/>
    </row>
    <row r="72" spans="1:245">
      <c r="A72" s="4">
        <v>50</v>
      </c>
      <c r="B72" s="4">
        <v>1</v>
      </c>
      <c r="C72" s="4">
        <v>0</v>
      </c>
      <c r="D72" s="4">
        <v>1</v>
      </c>
      <c r="E72" s="4">
        <v>202</v>
      </c>
      <c r="F72" s="4">
        <f>ROUND(Source!P69,O72)</f>
        <v>15034.66</v>
      </c>
      <c r="G72" s="4" t="s">
        <v>115</v>
      </c>
      <c r="H72" s="4" t="s">
        <v>116</v>
      </c>
      <c r="I72" s="4"/>
      <c r="J72" s="4"/>
      <c r="K72" s="4">
        <v>202</v>
      </c>
      <c r="L72" s="4">
        <v>2</v>
      </c>
      <c r="M72" s="4">
        <v>1</v>
      </c>
      <c r="N72" s="4" t="s">
        <v>6</v>
      </c>
      <c r="O72" s="4">
        <v>2</v>
      </c>
      <c r="P72" s="4"/>
      <c r="Q72" s="4"/>
      <c r="R72" s="4"/>
      <c r="S72" s="4"/>
      <c r="T72" s="4"/>
      <c r="U72" s="4"/>
      <c r="V72" s="4"/>
      <c r="W72" s="4">
        <v>15034.66</v>
      </c>
      <c r="X72" s="4">
        <v>1</v>
      </c>
      <c r="Y72" s="4">
        <v>15034.66</v>
      </c>
      <c r="Z72" s="4"/>
      <c r="AA72" s="4"/>
      <c r="AB72" s="4"/>
    </row>
    <row r="73" spans="1:245">
      <c r="A73" s="4">
        <v>50</v>
      </c>
      <c r="B73" s="4">
        <v>0</v>
      </c>
      <c r="C73" s="4">
        <v>0</v>
      </c>
      <c r="D73" s="4">
        <v>1</v>
      </c>
      <c r="E73" s="4">
        <v>222</v>
      </c>
      <c r="F73" s="4">
        <f>ROUND(Source!AO69,O73)</f>
        <v>0</v>
      </c>
      <c r="G73" s="4" t="s">
        <v>117</v>
      </c>
      <c r="H73" s="4" t="s">
        <v>118</v>
      </c>
      <c r="I73" s="4"/>
      <c r="J73" s="4"/>
      <c r="K73" s="4">
        <v>222</v>
      </c>
      <c r="L73" s="4">
        <v>3</v>
      </c>
      <c r="M73" s="4">
        <v>3</v>
      </c>
      <c r="N73" s="4" t="s">
        <v>6</v>
      </c>
      <c r="O73" s="4">
        <v>2</v>
      </c>
      <c r="P73" s="4"/>
      <c r="Q73" s="4"/>
      <c r="R73" s="4"/>
      <c r="S73" s="4"/>
      <c r="T73" s="4"/>
      <c r="U73" s="4"/>
      <c r="V73" s="4"/>
      <c r="W73" s="4">
        <v>0</v>
      </c>
      <c r="X73" s="4">
        <v>1</v>
      </c>
      <c r="Y73" s="4">
        <v>0</v>
      </c>
      <c r="Z73" s="4"/>
      <c r="AA73" s="4"/>
      <c r="AB73" s="4"/>
    </row>
    <row r="74" spans="1:245">
      <c r="A74" s="4">
        <v>50</v>
      </c>
      <c r="B74" s="4">
        <v>0</v>
      </c>
      <c r="C74" s="4">
        <v>0</v>
      </c>
      <c r="D74" s="4">
        <v>1</v>
      </c>
      <c r="E74" s="4">
        <v>225</v>
      </c>
      <c r="F74" s="4">
        <f>ROUND(Source!AV69,O74)</f>
        <v>15034.66</v>
      </c>
      <c r="G74" s="4" t="s">
        <v>119</v>
      </c>
      <c r="H74" s="4" t="s">
        <v>120</v>
      </c>
      <c r="I74" s="4"/>
      <c r="J74" s="4"/>
      <c r="K74" s="4">
        <v>225</v>
      </c>
      <c r="L74" s="4">
        <v>4</v>
      </c>
      <c r="M74" s="4">
        <v>3</v>
      </c>
      <c r="N74" s="4" t="s">
        <v>6</v>
      </c>
      <c r="O74" s="4">
        <v>2</v>
      </c>
      <c r="P74" s="4"/>
      <c r="Q74" s="4"/>
      <c r="R74" s="4"/>
      <c r="S74" s="4"/>
      <c r="T74" s="4"/>
      <c r="U74" s="4"/>
      <c r="V74" s="4"/>
      <c r="W74" s="4">
        <v>15034.66</v>
      </c>
      <c r="X74" s="4">
        <v>1</v>
      </c>
      <c r="Y74" s="4">
        <v>15034.66</v>
      </c>
      <c r="Z74" s="4"/>
      <c r="AA74" s="4"/>
      <c r="AB74" s="4"/>
    </row>
    <row r="75" spans="1:245">
      <c r="A75" s="4">
        <v>50</v>
      </c>
      <c r="B75" s="4">
        <v>0</v>
      </c>
      <c r="C75" s="4">
        <v>0</v>
      </c>
      <c r="D75" s="4">
        <v>1</v>
      </c>
      <c r="E75" s="4">
        <v>226</v>
      </c>
      <c r="F75" s="4">
        <f>ROUND(Source!AW69,O75)</f>
        <v>15034.66</v>
      </c>
      <c r="G75" s="4" t="s">
        <v>121</v>
      </c>
      <c r="H75" s="4" t="s">
        <v>122</v>
      </c>
      <c r="I75" s="4"/>
      <c r="J75" s="4"/>
      <c r="K75" s="4">
        <v>226</v>
      </c>
      <c r="L75" s="4">
        <v>5</v>
      </c>
      <c r="M75" s="4">
        <v>3</v>
      </c>
      <c r="N75" s="4" t="s">
        <v>6</v>
      </c>
      <c r="O75" s="4">
        <v>2</v>
      </c>
      <c r="P75" s="4"/>
      <c r="Q75" s="4"/>
      <c r="R75" s="4"/>
      <c r="S75" s="4"/>
      <c r="T75" s="4"/>
      <c r="U75" s="4"/>
      <c r="V75" s="4"/>
      <c r="W75" s="4">
        <v>15034.66</v>
      </c>
      <c r="X75" s="4">
        <v>1</v>
      </c>
      <c r="Y75" s="4">
        <v>15034.66</v>
      </c>
      <c r="Z75" s="4"/>
      <c r="AA75" s="4"/>
      <c r="AB75" s="4"/>
    </row>
    <row r="76" spans="1:245">
      <c r="A76" s="4">
        <v>50</v>
      </c>
      <c r="B76" s="4">
        <v>0</v>
      </c>
      <c r="C76" s="4">
        <v>0</v>
      </c>
      <c r="D76" s="4">
        <v>1</v>
      </c>
      <c r="E76" s="4">
        <v>227</v>
      </c>
      <c r="F76" s="4">
        <f>ROUND(Source!AX69,O76)</f>
        <v>0</v>
      </c>
      <c r="G76" s="4" t="s">
        <v>123</v>
      </c>
      <c r="H76" s="4" t="s">
        <v>124</v>
      </c>
      <c r="I76" s="4"/>
      <c r="J76" s="4"/>
      <c r="K76" s="4">
        <v>227</v>
      </c>
      <c r="L76" s="4">
        <v>6</v>
      </c>
      <c r="M76" s="4">
        <v>3</v>
      </c>
      <c r="N76" s="4" t="s">
        <v>6</v>
      </c>
      <c r="O76" s="4">
        <v>2</v>
      </c>
      <c r="P76" s="4"/>
      <c r="Q76" s="4"/>
      <c r="R76" s="4"/>
      <c r="S76" s="4"/>
      <c r="T76" s="4"/>
      <c r="U76" s="4"/>
      <c r="V76" s="4"/>
      <c r="W76" s="4">
        <v>0</v>
      </c>
      <c r="X76" s="4">
        <v>1</v>
      </c>
      <c r="Y76" s="4">
        <v>0</v>
      </c>
      <c r="Z76" s="4"/>
      <c r="AA76" s="4"/>
      <c r="AB76" s="4"/>
    </row>
    <row r="77" spans="1:245">
      <c r="A77" s="4">
        <v>50</v>
      </c>
      <c r="B77" s="4">
        <v>0</v>
      </c>
      <c r="C77" s="4">
        <v>0</v>
      </c>
      <c r="D77" s="4">
        <v>1</v>
      </c>
      <c r="E77" s="4">
        <v>228</v>
      </c>
      <c r="F77" s="4">
        <f>ROUND(Source!AY69,O77)</f>
        <v>15034.66</v>
      </c>
      <c r="G77" s="4" t="s">
        <v>125</v>
      </c>
      <c r="H77" s="4" t="s">
        <v>126</v>
      </c>
      <c r="I77" s="4"/>
      <c r="J77" s="4"/>
      <c r="K77" s="4">
        <v>228</v>
      </c>
      <c r="L77" s="4">
        <v>7</v>
      </c>
      <c r="M77" s="4">
        <v>3</v>
      </c>
      <c r="N77" s="4" t="s">
        <v>6</v>
      </c>
      <c r="O77" s="4">
        <v>2</v>
      </c>
      <c r="P77" s="4"/>
      <c r="Q77" s="4"/>
      <c r="R77" s="4"/>
      <c r="S77" s="4"/>
      <c r="T77" s="4"/>
      <c r="U77" s="4"/>
      <c r="V77" s="4"/>
      <c r="W77" s="4">
        <v>15034.66</v>
      </c>
      <c r="X77" s="4">
        <v>1</v>
      </c>
      <c r="Y77" s="4">
        <v>15034.66</v>
      </c>
      <c r="Z77" s="4"/>
      <c r="AA77" s="4"/>
      <c r="AB77" s="4"/>
    </row>
    <row r="78" spans="1:245">
      <c r="A78" s="4">
        <v>50</v>
      </c>
      <c r="B78" s="4">
        <v>0</v>
      </c>
      <c r="C78" s="4">
        <v>0</v>
      </c>
      <c r="D78" s="4">
        <v>1</v>
      </c>
      <c r="E78" s="4">
        <v>216</v>
      </c>
      <c r="F78" s="4">
        <f>ROUND(Source!AP69,O78)</f>
        <v>0</v>
      </c>
      <c r="G78" s="4" t="s">
        <v>127</v>
      </c>
      <c r="H78" s="4" t="s">
        <v>128</v>
      </c>
      <c r="I78" s="4"/>
      <c r="J78" s="4"/>
      <c r="K78" s="4">
        <v>216</v>
      </c>
      <c r="L78" s="4">
        <v>8</v>
      </c>
      <c r="M78" s="4">
        <v>3</v>
      </c>
      <c r="N78" s="4" t="s">
        <v>6</v>
      </c>
      <c r="O78" s="4">
        <v>2</v>
      </c>
      <c r="P78" s="4"/>
      <c r="Q78" s="4"/>
      <c r="R78" s="4"/>
      <c r="S78" s="4"/>
      <c r="T78" s="4"/>
      <c r="U78" s="4"/>
      <c r="V78" s="4"/>
      <c r="W78" s="4">
        <v>0</v>
      </c>
      <c r="X78" s="4">
        <v>1</v>
      </c>
      <c r="Y78" s="4">
        <v>0</v>
      </c>
      <c r="Z78" s="4"/>
      <c r="AA78" s="4"/>
      <c r="AB78" s="4"/>
    </row>
    <row r="79" spans="1:245">
      <c r="A79" s="4">
        <v>50</v>
      </c>
      <c r="B79" s="4">
        <v>0</v>
      </c>
      <c r="C79" s="4">
        <v>0</v>
      </c>
      <c r="D79" s="4">
        <v>1</v>
      </c>
      <c r="E79" s="4">
        <v>223</v>
      </c>
      <c r="F79" s="4">
        <f>ROUND(Source!AQ69,O79)</f>
        <v>0</v>
      </c>
      <c r="G79" s="4" t="s">
        <v>129</v>
      </c>
      <c r="H79" s="4" t="s">
        <v>130</v>
      </c>
      <c r="I79" s="4"/>
      <c r="J79" s="4"/>
      <c r="K79" s="4">
        <v>223</v>
      </c>
      <c r="L79" s="4">
        <v>9</v>
      </c>
      <c r="M79" s="4">
        <v>3</v>
      </c>
      <c r="N79" s="4" t="s">
        <v>6</v>
      </c>
      <c r="O79" s="4">
        <v>2</v>
      </c>
      <c r="P79" s="4"/>
      <c r="Q79" s="4"/>
      <c r="R79" s="4"/>
      <c r="S79" s="4"/>
      <c r="T79" s="4"/>
      <c r="U79" s="4"/>
      <c r="V79" s="4"/>
      <c r="W79" s="4">
        <v>0</v>
      </c>
      <c r="X79" s="4">
        <v>1</v>
      </c>
      <c r="Y79" s="4">
        <v>0</v>
      </c>
      <c r="Z79" s="4"/>
      <c r="AA79" s="4"/>
      <c r="AB79" s="4"/>
    </row>
    <row r="80" spans="1:245">
      <c r="A80" s="4">
        <v>50</v>
      </c>
      <c r="B80" s="4">
        <v>0</v>
      </c>
      <c r="C80" s="4">
        <v>0</v>
      </c>
      <c r="D80" s="4">
        <v>1</v>
      </c>
      <c r="E80" s="4">
        <v>229</v>
      </c>
      <c r="F80" s="4">
        <f>ROUND(Source!AZ69,O80)</f>
        <v>0</v>
      </c>
      <c r="G80" s="4" t="s">
        <v>131</v>
      </c>
      <c r="H80" s="4" t="s">
        <v>132</v>
      </c>
      <c r="I80" s="4"/>
      <c r="J80" s="4"/>
      <c r="K80" s="4">
        <v>229</v>
      </c>
      <c r="L80" s="4">
        <v>10</v>
      </c>
      <c r="M80" s="4">
        <v>3</v>
      </c>
      <c r="N80" s="4" t="s">
        <v>6</v>
      </c>
      <c r="O80" s="4">
        <v>2</v>
      </c>
      <c r="P80" s="4"/>
      <c r="Q80" s="4"/>
      <c r="R80" s="4"/>
      <c r="S80" s="4"/>
      <c r="T80" s="4"/>
      <c r="U80" s="4"/>
      <c r="V80" s="4"/>
      <c r="W80" s="4">
        <v>0</v>
      </c>
      <c r="X80" s="4">
        <v>1</v>
      </c>
      <c r="Y80" s="4">
        <v>0</v>
      </c>
      <c r="Z80" s="4"/>
      <c r="AA80" s="4"/>
      <c r="AB80" s="4"/>
    </row>
    <row r="81" spans="1:28">
      <c r="A81" s="4">
        <v>50</v>
      </c>
      <c r="B81" s="4">
        <v>1</v>
      </c>
      <c r="C81" s="4">
        <v>0</v>
      </c>
      <c r="D81" s="4">
        <v>1</v>
      </c>
      <c r="E81" s="4">
        <v>203</v>
      </c>
      <c r="F81" s="4">
        <f>ROUND(Source!Q69,O81)</f>
        <v>62828.37</v>
      </c>
      <c r="G81" s="4" t="s">
        <v>133</v>
      </c>
      <c r="H81" s="4" t="s">
        <v>134</v>
      </c>
      <c r="I81" s="4"/>
      <c r="J81" s="4"/>
      <c r="K81" s="4">
        <v>203</v>
      </c>
      <c r="L81" s="4">
        <v>11</v>
      </c>
      <c r="M81" s="4">
        <v>1</v>
      </c>
      <c r="N81" s="4" t="s">
        <v>6</v>
      </c>
      <c r="O81" s="4">
        <v>2</v>
      </c>
      <c r="P81" s="4"/>
      <c r="Q81" s="4"/>
      <c r="R81" s="4"/>
      <c r="S81" s="4"/>
      <c r="T81" s="4"/>
      <c r="U81" s="4"/>
      <c r="V81" s="4"/>
      <c r="W81" s="4">
        <v>62828.369999999981</v>
      </c>
      <c r="X81" s="4">
        <v>1</v>
      </c>
      <c r="Y81" s="4">
        <v>62828.369999999981</v>
      </c>
      <c r="Z81" s="4"/>
      <c r="AA81" s="4"/>
      <c r="AB81" s="4"/>
    </row>
    <row r="82" spans="1:28">
      <c r="A82" s="4">
        <v>50</v>
      </c>
      <c r="B82" s="4">
        <v>0</v>
      </c>
      <c r="C82" s="4">
        <v>0</v>
      </c>
      <c r="D82" s="4">
        <v>1</v>
      </c>
      <c r="E82" s="4">
        <v>231</v>
      </c>
      <c r="F82" s="4">
        <f>ROUND(Source!BB69,O82)</f>
        <v>0</v>
      </c>
      <c r="G82" s="4" t="s">
        <v>135</v>
      </c>
      <c r="H82" s="4" t="s">
        <v>136</v>
      </c>
      <c r="I82" s="4"/>
      <c r="J82" s="4"/>
      <c r="K82" s="4">
        <v>231</v>
      </c>
      <c r="L82" s="4">
        <v>12</v>
      </c>
      <c r="M82" s="4">
        <v>3</v>
      </c>
      <c r="N82" s="4" t="s">
        <v>6</v>
      </c>
      <c r="O82" s="4">
        <v>2</v>
      </c>
      <c r="P82" s="4"/>
      <c r="Q82" s="4"/>
      <c r="R82" s="4"/>
      <c r="S82" s="4"/>
      <c r="T82" s="4"/>
      <c r="U82" s="4"/>
      <c r="V82" s="4"/>
      <c r="W82" s="4">
        <v>0</v>
      </c>
      <c r="X82" s="4">
        <v>1</v>
      </c>
      <c r="Y82" s="4">
        <v>0</v>
      </c>
      <c r="Z82" s="4"/>
      <c r="AA82" s="4"/>
      <c r="AB82" s="4"/>
    </row>
    <row r="83" spans="1:28">
      <c r="A83" s="4">
        <v>50</v>
      </c>
      <c r="B83" s="4">
        <v>1</v>
      </c>
      <c r="C83" s="4">
        <v>0</v>
      </c>
      <c r="D83" s="4">
        <v>1</v>
      </c>
      <c r="E83" s="4">
        <v>204</v>
      </c>
      <c r="F83" s="4">
        <f>ROUND(Source!R69,O83)</f>
        <v>22375</v>
      </c>
      <c r="G83" s="4" t="s">
        <v>137</v>
      </c>
      <c r="H83" s="4" t="s">
        <v>138</v>
      </c>
      <c r="I83" s="4"/>
      <c r="J83" s="4"/>
      <c r="K83" s="4">
        <v>204</v>
      </c>
      <c r="L83" s="4">
        <v>13</v>
      </c>
      <c r="M83" s="4">
        <v>1</v>
      </c>
      <c r="N83" s="4" t="s">
        <v>6</v>
      </c>
      <c r="O83" s="4">
        <v>2</v>
      </c>
      <c r="P83" s="4"/>
      <c r="Q83" s="4"/>
      <c r="R83" s="4"/>
      <c r="S83" s="4"/>
      <c r="T83" s="4"/>
      <c r="U83" s="4"/>
      <c r="V83" s="4"/>
      <c r="W83" s="4">
        <v>22374.999999999996</v>
      </c>
      <c r="X83" s="4">
        <v>1</v>
      </c>
      <c r="Y83" s="4">
        <v>22374.999999999996</v>
      </c>
      <c r="Z83" s="4"/>
      <c r="AA83" s="4"/>
      <c r="AB83" s="4"/>
    </row>
    <row r="84" spans="1:28">
      <c r="A84" s="4">
        <v>50</v>
      </c>
      <c r="B84" s="4">
        <v>1</v>
      </c>
      <c r="C84" s="4">
        <v>0</v>
      </c>
      <c r="D84" s="4">
        <v>1</v>
      </c>
      <c r="E84" s="4">
        <v>205</v>
      </c>
      <c r="F84" s="4">
        <f>ROUND(Source!S69,O84)</f>
        <v>240430.26</v>
      </c>
      <c r="G84" s="4" t="s">
        <v>139</v>
      </c>
      <c r="H84" s="4" t="s">
        <v>140</v>
      </c>
      <c r="I84" s="4"/>
      <c r="J84" s="4"/>
      <c r="K84" s="4">
        <v>205</v>
      </c>
      <c r="L84" s="4">
        <v>14</v>
      </c>
      <c r="M84" s="4">
        <v>1</v>
      </c>
      <c r="N84" s="4" t="s">
        <v>6</v>
      </c>
      <c r="O84" s="4">
        <v>2</v>
      </c>
      <c r="P84" s="4"/>
      <c r="Q84" s="4"/>
      <c r="R84" s="4"/>
      <c r="S84" s="4"/>
      <c r="T84" s="4"/>
      <c r="U84" s="4"/>
      <c r="V84" s="4"/>
      <c r="W84" s="4">
        <v>240430.25999999998</v>
      </c>
      <c r="X84" s="4">
        <v>1</v>
      </c>
      <c r="Y84" s="4">
        <v>240430.25999999998</v>
      </c>
      <c r="Z84" s="4"/>
      <c r="AA84" s="4"/>
      <c r="AB84" s="4"/>
    </row>
    <row r="85" spans="1:28">
      <c r="A85" s="4">
        <v>50</v>
      </c>
      <c r="B85" s="4">
        <v>0</v>
      </c>
      <c r="C85" s="4">
        <v>0</v>
      </c>
      <c r="D85" s="4">
        <v>1</v>
      </c>
      <c r="E85" s="4">
        <v>232</v>
      </c>
      <c r="F85" s="4">
        <f>ROUND(Source!BC69,O85)</f>
        <v>0</v>
      </c>
      <c r="G85" s="4" t="s">
        <v>141</v>
      </c>
      <c r="H85" s="4" t="s">
        <v>142</v>
      </c>
      <c r="I85" s="4"/>
      <c r="J85" s="4"/>
      <c r="K85" s="4">
        <v>232</v>
      </c>
      <c r="L85" s="4">
        <v>15</v>
      </c>
      <c r="M85" s="4">
        <v>3</v>
      </c>
      <c r="N85" s="4" t="s">
        <v>6</v>
      </c>
      <c r="O85" s="4">
        <v>2</v>
      </c>
      <c r="P85" s="4"/>
      <c r="Q85" s="4"/>
      <c r="R85" s="4"/>
      <c r="S85" s="4"/>
      <c r="T85" s="4"/>
      <c r="U85" s="4"/>
      <c r="V85" s="4"/>
      <c r="W85" s="4">
        <v>0</v>
      </c>
      <c r="X85" s="4">
        <v>1</v>
      </c>
      <c r="Y85" s="4">
        <v>0</v>
      </c>
      <c r="Z85" s="4"/>
      <c r="AA85" s="4"/>
      <c r="AB85" s="4"/>
    </row>
    <row r="86" spans="1:28">
      <c r="A86" s="4">
        <v>50</v>
      </c>
      <c r="B86" s="4">
        <v>0</v>
      </c>
      <c r="C86" s="4">
        <v>0</v>
      </c>
      <c r="D86" s="4">
        <v>1</v>
      </c>
      <c r="E86" s="4">
        <v>214</v>
      </c>
      <c r="F86" s="4">
        <f>ROUND(Source!AS69,O86)</f>
        <v>5174.8100000000004</v>
      </c>
      <c r="G86" s="4" t="s">
        <v>143</v>
      </c>
      <c r="H86" s="4" t="s">
        <v>144</v>
      </c>
      <c r="I86" s="4"/>
      <c r="J86" s="4"/>
      <c r="K86" s="4">
        <v>214</v>
      </c>
      <c r="L86" s="4">
        <v>16</v>
      </c>
      <c r="M86" s="4">
        <v>3</v>
      </c>
      <c r="N86" s="4" t="s">
        <v>6</v>
      </c>
      <c r="O86" s="4">
        <v>2</v>
      </c>
      <c r="P86" s="4"/>
      <c r="Q86" s="4"/>
      <c r="R86" s="4"/>
      <c r="S86" s="4"/>
      <c r="T86" s="4"/>
      <c r="U86" s="4"/>
      <c r="V86" s="4"/>
      <c r="W86" s="4">
        <v>5174.8100000000004</v>
      </c>
      <c r="X86" s="4">
        <v>1</v>
      </c>
      <c r="Y86" s="4">
        <v>5174.8100000000004</v>
      </c>
      <c r="Z86" s="4"/>
      <c r="AA86" s="4"/>
      <c r="AB86" s="4"/>
    </row>
    <row r="87" spans="1:28">
      <c r="A87" s="4">
        <v>50</v>
      </c>
      <c r="B87" s="4">
        <v>0</v>
      </c>
      <c r="C87" s="4">
        <v>0</v>
      </c>
      <c r="D87" s="4">
        <v>1</v>
      </c>
      <c r="E87" s="4">
        <v>215</v>
      </c>
      <c r="F87" s="4">
        <f>ROUND(Source!AT69,O87)</f>
        <v>719605.52</v>
      </c>
      <c r="G87" s="4" t="s">
        <v>145</v>
      </c>
      <c r="H87" s="4" t="s">
        <v>146</v>
      </c>
      <c r="I87" s="4"/>
      <c r="J87" s="4"/>
      <c r="K87" s="4">
        <v>215</v>
      </c>
      <c r="L87" s="4">
        <v>17</v>
      </c>
      <c r="M87" s="4">
        <v>3</v>
      </c>
      <c r="N87" s="4" t="s">
        <v>6</v>
      </c>
      <c r="O87" s="4">
        <v>2</v>
      </c>
      <c r="P87" s="4"/>
      <c r="Q87" s="4"/>
      <c r="R87" s="4"/>
      <c r="S87" s="4"/>
      <c r="T87" s="4"/>
      <c r="U87" s="4"/>
      <c r="V87" s="4"/>
      <c r="W87" s="4">
        <v>719605.52</v>
      </c>
      <c r="X87" s="4">
        <v>1</v>
      </c>
      <c r="Y87" s="4">
        <v>719605.52</v>
      </c>
      <c r="Z87" s="4"/>
      <c r="AA87" s="4"/>
      <c r="AB87" s="4"/>
    </row>
    <row r="88" spans="1:28">
      <c r="A88" s="4">
        <v>50</v>
      </c>
      <c r="B88" s="4">
        <v>0</v>
      </c>
      <c r="C88" s="4">
        <v>0</v>
      </c>
      <c r="D88" s="4">
        <v>1</v>
      </c>
      <c r="E88" s="4">
        <v>217</v>
      </c>
      <c r="F88" s="4">
        <f>ROUND(Source!AU69,O88)</f>
        <v>5617.8</v>
      </c>
      <c r="G88" s="4" t="s">
        <v>147</v>
      </c>
      <c r="H88" s="4" t="s">
        <v>148</v>
      </c>
      <c r="I88" s="4"/>
      <c r="J88" s="4"/>
      <c r="K88" s="4">
        <v>217</v>
      </c>
      <c r="L88" s="4">
        <v>18</v>
      </c>
      <c r="M88" s="4">
        <v>3</v>
      </c>
      <c r="N88" s="4" t="s">
        <v>6</v>
      </c>
      <c r="O88" s="4">
        <v>2</v>
      </c>
      <c r="P88" s="4"/>
      <c r="Q88" s="4"/>
      <c r="R88" s="4"/>
      <c r="S88" s="4"/>
      <c r="T88" s="4"/>
      <c r="U88" s="4"/>
      <c r="V88" s="4"/>
      <c r="W88" s="4">
        <v>5617.8</v>
      </c>
      <c r="X88" s="4">
        <v>1</v>
      </c>
      <c r="Y88" s="4">
        <v>5617.8</v>
      </c>
      <c r="Z88" s="4"/>
      <c r="AA88" s="4"/>
      <c r="AB88" s="4"/>
    </row>
    <row r="89" spans="1:28">
      <c r="A89" s="4">
        <v>50</v>
      </c>
      <c r="B89" s="4">
        <v>0</v>
      </c>
      <c r="C89" s="4">
        <v>0</v>
      </c>
      <c r="D89" s="4">
        <v>1</v>
      </c>
      <c r="E89" s="4">
        <v>230</v>
      </c>
      <c r="F89" s="4">
        <f>ROUND(Source!BA69,O89)</f>
        <v>0</v>
      </c>
      <c r="G89" s="4" t="s">
        <v>149</v>
      </c>
      <c r="H89" s="4" t="s">
        <v>150</v>
      </c>
      <c r="I89" s="4"/>
      <c r="J89" s="4"/>
      <c r="K89" s="4">
        <v>230</v>
      </c>
      <c r="L89" s="4">
        <v>19</v>
      </c>
      <c r="M89" s="4">
        <v>3</v>
      </c>
      <c r="N89" s="4" t="s">
        <v>6</v>
      </c>
      <c r="O89" s="4">
        <v>2</v>
      </c>
      <c r="P89" s="4"/>
      <c r="Q89" s="4"/>
      <c r="R89" s="4"/>
      <c r="S89" s="4"/>
      <c r="T89" s="4"/>
      <c r="U89" s="4"/>
      <c r="V89" s="4"/>
      <c r="W89" s="4">
        <v>0</v>
      </c>
      <c r="X89" s="4">
        <v>1</v>
      </c>
      <c r="Y89" s="4">
        <v>0</v>
      </c>
      <c r="Z89" s="4"/>
      <c r="AA89" s="4"/>
      <c r="AB89" s="4"/>
    </row>
    <row r="90" spans="1:28">
      <c r="A90" s="4">
        <v>50</v>
      </c>
      <c r="B90" s="4">
        <v>0</v>
      </c>
      <c r="C90" s="4">
        <v>0</v>
      </c>
      <c r="D90" s="4">
        <v>1</v>
      </c>
      <c r="E90" s="4">
        <v>206</v>
      </c>
      <c r="F90" s="4">
        <f>ROUND(Source!T69,O90)</f>
        <v>0</v>
      </c>
      <c r="G90" s="4" t="s">
        <v>151</v>
      </c>
      <c r="H90" s="4" t="s">
        <v>152</v>
      </c>
      <c r="I90" s="4"/>
      <c r="J90" s="4"/>
      <c r="K90" s="4">
        <v>206</v>
      </c>
      <c r="L90" s="4">
        <v>20</v>
      </c>
      <c r="M90" s="4">
        <v>3</v>
      </c>
      <c r="N90" s="4" t="s">
        <v>6</v>
      </c>
      <c r="O90" s="4">
        <v>2</v>
      </c>
      <c r="P90" s="4"/>
      <c r="Q90" s="4"/>
      <c r="R90" s="4"/>
      <c r="S90" s="4"/>
      <c r="T90" s="4"/>
      <c r="U90" s="4"/>
      <c r="V90" s="4"/>
      <c r="W90" s="4">
        <v>0</v>
      </c>
      <c r="X90" s="4">
        <v>1</v>
      </c>
      <c r="Y90" s="4">
        <v>0</v>
      </c>
      <c r="Z90" s="4"/>
      <c r="AA90" s="4"/>
      <c r="AB90" s="4"/>
    </row>
    <row r="91" spans="1:28">
      <c r="A91" s="4">
        <v>50</v>
      </c>
      <c r="B91" s="4">
        <v>0</v>
      </c>
      <c r="C91" s="4">
        <v>0</v>
      </c>
      <c r="D91" s="4">
        <v>1</v>
      </c>
      <c r="E91" s="4">
        <v>207</v>
      </c>
      <c r="F91" s="4">
        <f>Source!U69</f>
        <v>792.40808000000004</v>
      </c>
      <c r="G91" s="4" t="s">
        <v>153</v>
      </c>
      <c r="H91" s="4" t="s">
        <v>154</v>
      </c>
      <c r="I91" s="4"/>
      <c r="J91" s="4"/>
      <c r="K91" s="4">
        <v>207</v>
      </c>
      <c r="L91" s="4">
        <v>21</v>
      </c>
      <c r="M91" s="4">
        <v>3</v>
      </c>
      <c r="N91" s="4" t="s">
        <v>6</v>
      </c>
      <c r="O91" s="4">
        <v>-1</v>
      </c>
      <c r="P91" s="4"/>
      <c r="Q91" s="4"/>
      <c r="R91" s="4"/>
      <c r="S91" s="4"/>
      <c r="T91" s="4"/>
      <c r="U91" s="4"/>
      <c r="V91" s="4"/>
      <c r="W91" s="4">
        <v>792.40808000000004</v>
      </c>
      <c r="X91" s="4">
        <v>1</v>
      </c>
      <c r="Y91" s="4">
        <v>792.40808000000004</v>
      </c>
      <c r="Z91" s="4"/>
      <c r="AA91" s="4"/>
      <c r="AB91" s="4"/>
    </row>
    <row r="92" spans="1:28">
      <c r="A92" s="4">
        <v>50</v>
      </c>
      <c r="B92" s="4">
        <v>0</v>
      </c>
      <c r="C92" s="4">
        <v>0</v>
      </c>
      <c r="D92" s="4">
        <v>1</v>
      </c>
      <c r="E92" s="4">
        <v>208</v>
      </c>
      <c r="F92" s="4">
        <f>Source!V69</f>
        <v>64.721379999999996</v>
      </c>
      <c r="G92" s="4" t="s">
        <v>155</v>
      </c>
      <c r="H92" s="4" t="s">
        <v>156</v>
      </c>
      <c r="I92" s="4"/>
      <c r="J92" s="4"/>
      <c r="K92" s="4">
        <v>208</v>
      </c>
      <c r="L92" s="4">
        <v>22</v>
      </c>
      <c r="M92" s="4">
        <v>3</v>
      </c>
      <c r="N92" s="4" t="s">
        <v>6</v>
      </c>
      <c r="O92" s="4">
        <v>-1</v>
      </c>
      <c r="P92" s="4"/>
      <c r="Q92" s="4"/>
      <c r="R92" s="4"/>
      <c r="S92" s="4"/>
      <c r="T92" s="4"/>
      <c r="U92" s="4"/>
      <c r="V92" s="4"/>
      <c r="W92" s="4">
        <v>63.089379999999998</v>
      </c>
      <c r="X92" s="4">
        <v>1</v>
      </c>
      <c r="Y92" s="4">
        <v>63.089379999999998</v>
      </c>
      <c r="Z92" s="4"/>
      <c r="AA92" s="4"/>
      <c r="AB92" s="4"/>
    </row>
    <row r="93" spans="1:28">
      <c r="A93" s="4">
        <v>50</v>
      </c>
      <c r="B93" s="4">
        <v>0</v>
      </c>
      <c r="C93" s="4">
        <v>0</v>
      </c>
      <c r="D93" s="4">
        <v>1</v>
      </c>
      <c r="E93" s="4">
        <v>209</v>
      </c>
      <c r="F93" s="4">
        <f>ROUND(Source!W69,O93)</f>
        <v>0</v>
      </c>
      <c r="G93" s="4" t="s">
        <v>157</v>
      </c>
      <c r="H93" s="4" t="s">
        <v>158</v>
      </c>
      <c r="I93" s="4"/>
      <c r="J93" s="4"/>
      <c r="K93" s="4">
        <v>209</v>
      </c>
      <c r="L93" s="4">
        <v>23</v>
      </c>
      <c r="M93" s="4">
        <v>3</v>
      </c>
      <c r="N93" s="4" t="s">
        <v>6</v>
      </c>
      <c r="O93" s="4">
        <v>2</v>
      </c>
      <c r="P93" s="4"/>
      <c r="Q93" s="4"/>
      <c r="R93" s="4"/>
      <c r="S93" s="4"/>
      <c r="T93" s="4"/>
      <c r="U93" s="4"/>
      <c r="V93" s="4"/>
      <c r="W93" s="4">
        <v>0</v>
      </c>
      <c r="X93" s="4">
        <v>1</v>
      </c>
      <c r="Y93" s="4">
        <v>0</v>
      </c>
      <c r="Z93" s="4"/>
      <c r="AA93" s="4"/>
      <c r="AB93" s="4"/>
    </row>
    <row r="94" spans="1:28">
      <c r="A94" s="4">
        <v>50</v>
      </c>
      <c r="B94" s="4">
        <v>0</v>
      </c>
      <c r="C94" s="4">
        <v>0</v>
      </c>
      <c r="D94" s="4">
        <v>1</v>
      </c>
      <c r="E94" s="4">
        <v>233</v>
      </c>
      <c r="F94" s="4">
        <f>ROUND(Source!BD69,O94)</f>
        <v>0</v>
      </c>
      <c r="G94" s="4" t="s">
        <v>159</v>
      </c>
      <c r="H94" s="4" t="s">
        <v>160</v>
      </c>
      <c r="I94" s="4"/>
      <c r="J94" s="4"/>
      <c r="K94" s="4">
        <v>233</v>
      </c>
      <c r="L94" s="4">
        <v>24</v>
      </c>
      <c r="M94" s="4">
        <v>3</v>
      </c>
      <c r="N94" s="4" t="s">
        <v>6</v>
      </c>
      <c r="O94" s="4">
        <v>2</v>
      </c>
      <c r="P94" s="4"/>
      <c r="Q94" s="4"/>
      <c r="R94" s="4"/>
      <c r="S94" s="4"/>
      <c r="T94" s="4"/>
      <c r="U94" s="4"/>
      <c r="V94" s="4"/>
      <c r="W94" s="4">
        <v>0</v>
      </c>
      <c r="X94" s="4">
        <v>1</v>
      </c>
      <c r="Y94" s="4">
        <v>0</v>
      </c>
      <c r="Z94" s="4"/>
      <c r="AA94" s="4"/>
      <c r="AB94" s="4"/>
    </row>
    <row r="95" spans="1:28">
      <c r="A95" s="4">
        <v>50</v>
      </c>
      <c r="B95" s="4">
        <v>1</v>
      </c>
      <c r="C95" s="4">
        <v>0</v>
      </c>
      <c r="D95" s="4">
        <v>1</v>
      </c>
      <c r="E95" s="4">
        <v>210</v>
      </c>
      <c r="F95" s="4">
        <f>ROUND(Source!X69,O95)</f>
        <v>255336.08</v>
      </c>
      <c r="G95" s="4" t="s">
        <v>161</v>
      </c>
      <c r="H95" s="4" t="s">
        <v>162</v>
      </c>
      <c r="I95" s="4"/>
      <c r="J95" s="4"/>
      <c r="K95" s="4">
        <v>210</v>
      </c>
      <c r="L95" s="4">
        <v>25</v>
      </c>
      <c r="M95" s="4">
        <v>1</v>
      </c>
      <c r="N95" s="4" t="s">
        <v>6</v>
      </c>
      <c r="O95" s="4">
        <v>2</v>
      </c>
      <c r="P95" s="4"/>
      <c r="Q95" s="4"/>
      <c r="R95" s="4"/>
      <c r="S95" s="4"/>
      <c r="T95" s="4"/>
      <c r="U95" s="4"/>
      <c r="V95" s="4"/>
      <c r="W95" s="4">
        <v>255336.08</v>
      </c>
      <c r="X95" s="4">
        <v>1</v>
      </c>
      <c r="Y95" s="4">
        <v>255336.08</v>
      </c>
      <c r="Z95" s="4"/>
      <c r="AA95" s="4"/>
      <c r="AB95" s="4"/>
    </row>
    <row r="96" spans="1:28">
      <c r="A96" s="4">
        <v>50</v>
      </c>
      <c r="B96" s="4">
        <v>1</v>
      </c>
      <c r="C96" s="4">
        <v>0</v>
      </c>
      <c r="D96" s="4">
        <v>1</v>
      </c>
      <c r="E96" s="4">
        <v>211</v>
      </c>
      <c r="F96" s="4">
        <f>ROUND(Source!Y69,O96)</f>
        <v>134393.76</v>
      </c>
      <c r="G96" s="4" t="s">
        <v>163</v>
      </c>
      <c r="H96" s="4" t="s">
        <v>164</v>
      </c>
      <c r="I96" s="4"/>
      <c r="J96" s="4"/>
      <c r="K96" s="4">
        <v>211</v>
      </c>
      <c r="L96" s="4">
        <v>26</v>
      </c>
      <c r="M96" s="4">
        <v>1</v>
      </c>
      <c r="N96" s="4" t="s">
        <v>6</v>
      </c>
      <c r="O96" s="4">
        <v>2</v>
      </c>
      <c r="P96" s="4"/>
      <c r="Q96" s="4"/>
      <c r="R96" s="4"/>
      <c r="S96" s="4"/>
      <c r="T96" s="4"/>
      <c r="U96" s="4"/>
      <c r="V96" s="4"/>
      <c r="W96" s="4">
        <v>134393.76</v>
      </c>
      <c r="X96" s="4">
        <v>1</v>
      </c>
      <c r="Y96" s="4">
        <v>134393.76</v>
      </c>
      <c r="Z96" s="4"/>
      <c r="AA96" s="4"/>
      <c r="AB96" s="4"/>
    </row>
    <row r="97" spans="1:88">
      <c r="A97" s="4">
        <v>50</v>
      </c>
      <c r="B97" s="4">
        <v>1</v>
      </c>
      <c r="C97" s="4">
        <v>0</v>
      </c>
      <c r="D97" s="4">
        <v>1</v>
      </c>
      <c r="E97" s="4">
        <v>224</v>
      </c>
      <c r="F97" s="4">
        <f>ROUND(Source!AR69,O97)</f>
        <v>730398.13</v>
      </c>
      <c r="G97" s="4" t="s">
        <v>165</v>
      </c>
      <c r="H97" s="4" t="s">
        <v>166</v>
      </c>
      <c r="I97" s="4"/>
      <c r="J97" s="4"/>
      <c r="K97" s="4">
        <v>224</v>
      </c>
      <c r="L97" s="4">
        <v>27</v>
      </c>
      <c r="M97" s="4">
        <v>1</v>
      </c>
      <c r="N97" s="4" t="s">
        <v>6</v>
      </c>
      <c r="O97" s="4">
        <v>2</v>
      </c>
      <c r="P97" s="4"/>
      <c r="Q97" s="4"/>
      <c r="R97" s="4"/>
      <c r="S97" s="4"/>
      <c r="T97" s="4"/>
      <c r="U97" s="4"/>
      <c r="V97" s="4"/>
      <c r="W97" s="4">
        <v>730398.13</v>
      </c>
      <c r="X97" s="4">
        <v>1</v>
      </c>
      <c r="Y97" s="4">
        <v>730398.13</v>
      </c>
      <c r="Z97" s="4"/>
      <c r="AA97" s="4"/>
      <c r="AB97" s="4"/>
    </row>
    <row r="98" spans="1:88">
      <c r="A98" s="4">
        <v>50</v>
      </c>
      <c r="B98" s="4">
        <v>0</v>
      </c>
      <c r="C98" s="4">
        <v>0</v>
      </c>
      <c r="D98" s="4">
        <v>2</v>
      </c>
      <c r="E98" s="4">
        <v>0</v>
      </c>
      <c r="F98" s="4">
        <f>0</f>
        <v>0</v>
      </c>
      <c r="G98" s="4" t="s">
        <v>167</v>
      </c>
      <c r="H98" s="4" t="s">
        <v>168</v>
      </c>
      <c r="I98" s="4"/>
      <c r="J98" s="4"/>
      <c r="K98" s="4">
        <v>212</v>
      </c>
      <c r="L98" s="4">
        <v>28</v>
      </c>
      <c r="M98" s="4">
        <v>1</v>
      </c>
      <c r="N98" s="4" t="s">
        <v>6</v>
      </c>
      <c r="O98" s="4">
        <v>-1</v>
      </c>
      <c r="P98" s="4"/>
      <c r="Q98" s="4"/>
      <c r="R98" s="4"/>
      <c r="S98" s="4"/>
      <c r="T98" s="4"/>
      <c r="U98" s="4"/>
      <c r="V98" s="4"/>
      <c r="W98" s="4">
        <v>0</v>
      </c>
      <c r="X98" s="4">
        <v>1</v>
      </c>
      <c r="Y98" s="4">
        <v>0</v>
      </c>
      <c r="Z98" s="4"/>
      <c r="AA98" s="4"/>
      <c r="AB98" s="4"/>
    </row>
    <row r="99" spans="1:88">
      <c r="A99" s="4">
        <v>50</v>
      </c>
      <c r="B99" s="4">
        <v>0</v>
      </c>
      <c r="C99" s="4">
        <v>0</v>
      </c>
      <c r="D99" s="4">
        <v>2</v>
      </c>
      <c r="E99" s="4">
        <v>0</v>
      </c>
      <c r="F99" s="4">
        <f>ROUND(IF(F98=0,0,F97/100*F98),O99)</f>
        <v>0</v>
      </c>
      <c r="G99" s="4" t="s">
        <v>169</v>
      </c>
      <c r="H99" s="4" t="s">
        <v>170</v>
      </c>
      <c r="I99" s="4"/>
      <c r="J99" s="4"/>
      <c r="K99" s="4">
        <v>212</v>
      </c>
      <c r="L99" s="4">
        <v>29</v>
      </c>
      <c r="M99" s="4">
        <v>1</v>
      </c>
      <c r="N99" s="4" t="s">
        <v>6</v>
      </c>
      <c r="O99" s="4">
        <v>2</v>
      </c>
      <c r="P99" s="4"/>
      <c r="Q99" s="4"/>
      <c r="R99" s="4"/>
      <c r="S99" s="4"/>
      <c r="T99" s="4"/>
      <c r="U99" s="4"/>
      <c r="V99" s="4"/>
      <c r="W99" s="4">
        <v>0</v>
      </c>
      <c r="X99" s="4">
        <v>1</v>
      </c>
      <c r="Y99" s="4">
        <v>0</v>
      </c>
      <c r="Z99" s="4"/>
      <c r="AA99" s="4"/>
      <c r="AB99" s="4"/>
    </row>
    <row r="100" spans="1:88">
      <c r="A100" s="4">
        <v>50</v>
      </c>
      <c r="B100" s="4">
        <v>0</v>
      </c>
      <c r="C100" s="4">
        <v>0</v>
      </c>
      <c r="D100" s="4">
        <v>2</v>
      </c>
      <c r="E100" s="4">
        <v>0</v>
      </c>
      <c r="F100" s="4">
        <f>ROUND(IF(F98=0,0,F97+F99),O100)</f>
        <v>0</v>
      </c>
      <c r="G100" s="4" t="s">
        <v>171</v>
      </c>
      <c r="H100" s="4" t="s">
        <v>172</v>
      </c>
      <c r="I100" s="4"/>
      <c r="J100" s="4"/>
      <c r="K100" s="4">
        <v>212</v>
      </c>
      <c r="L100" s="4">
        <v>30</v>
      </c>
      <c r="M100" s="4">
        <v>1</v>
      </c>
      <c r="N100" s="4" t="s">
        <v>6</v>
      </c>
      <c r="O100" s="4">
        <v>2</v>
      </c>
      <c r="P100" s="4"/>
      <c r="Q100" s="4"/>
      <c r="R100" s="4"/>
      <c r="S100" s="4"/>
      <c r="T100" s="4"/>
      <c r="U100" s="4"/>
      <c r="V100" s="4"/>
      <c r="W100" s="4">
        <v>0</v>
      </c>
      <c r="X100" s="4">
        <v>1</v>
      </c>
      <c r="Y100" s="4">
        <v>0</v>
      </c>
      <c r="Z100" s="4"/>
      <c r="AA100" s="4"/>
      <c r="AB100" s="4"/>
    </row>
    <row r="101" spans="1:88">
      <c r="A101" s="4">
        <v>50</v>
      </c>
      <c r="B101" s="4">
        <v>0</v>
      </c>
      <c r="C101" s="4">
        <v>0</v>
      </c>
      <c r="D101" s="4">
        <v>2</v>
      </c>
      <c r="E101" s="4">
        <v>0</v>
      </c>
      <c r="F101" s="4">
        <f>0</f>
        <v>0</v>
      </c>
      <c r="G101" s="4" t="s">
        <v>173</v>
      </c>
      <c r="H101" s="4" t="s">
        <v>174</v>
      </c>
      <c r="I101" s="4"/>
      <c r="J101" s="4"/>
      <c r="K101" s="4">
        <v>212</v>
      </c>
      <c r="L101" s="4">
        <v>31</v>
      </c>
      <c r="M101" s="4">
        <v>1</v>
      </c>
      <c r="N101" s="4" t="s">
        <v>6</v>
      </c>
      <c r="O101" s="4">
        <v>-1</v>
      </c>
      <c r="P101" s="4"/>
      <c r="Q101" s="4"/>
      <c r="R101" s="4"/>
      <c r="S101" s="4"/>
      <c r="T101" s="4"/>
      <c r="U101" s="4"/>
      <c r="V101" s="4"/>
      <c r="W101" s="4">
        <v>0</v>
      </c>
      <c r="X101" s="4">
        <v>1</v>
      </c>
      <c r="Y101" s="4">
        <v>0</v>
      </c>
      <c r="Z101" s="4"/>
      <c r="AA101" s="4"/>
      <c r="AB101" s="4"/>
    </row>
    <row r="102" spans="1:88">
      <c r="A102" s="4">
        <v>50</v>
      </c>
      <c r="B102" s="4">
        <v>0</v>
      </c>
      <c r="C102" s="4">
        <v>0</v>
      </c>
      <c r="D102" s="4">
        <v>2</v>
      </c>
      <c r="E102" s="4">
        <v>0</v>
      </c>
      <c r="F102" s="4">
        <f>ROUND(IF(F101=0,0,(F97+F99)/100*F101),O102)</f>
        <v>0</v>
      </c>
      <c r="G102" s="4" t="s">
        <v>175</v>
      </c>
      <c r="H102" s="4" t="s">
        <v>176</v>
      </c>
      <c r="I102" s="4"/>
      <c r="J102" s="4"/>
      <c r="K102" s="4">
        <v>212</v>
      </c>
      <c r="L102" s="4">
        <v>32</v>
      </c>
      <c r="M102" s="4">
        <v>1</v>
      </c>
      <c r="N102" s="4" t="s">
        <v>6</v>
      </c>
      <c r="O102" s="4">
        <v>2</v>
      </c>
      <c r="P102" s="4"/>
      <c r="Q102" s="4"/>
      <c r="R102" s="4"/>
      <c r="S102" s="4"/>
      <c r="T102" s="4"/>
      <c r="U102" s="4"/>
      <c r="V102" s="4"/>
      <c r="W102" s="4">
        <v>0</v>
      </c>
      <c r="X102" s="4">
        <v>1</v>
      </c>
      <c r="Y102" s="4">
        <v>0</v>
      </c>
      <c r="Z102" s="4"/>
      <c r="AA102" s="4"/>
      <c r="AB102" s="4"/>
    </row>
    <row r="103" spans="1:88">
      <c r="A103" s="4">
        <v>50</v>
      </c>
      <c r="B103" s="4">
        <v>0</v>
      </c>
      <c r="C103" s="4">
        <v>0</v>
      </c>
      <c r="D103" s="4">
        <v>2</v>
      </c>
      <c r="E103" s="4">
        <v>0</v>
      </c>
      <c r="F103" s="4">
        <f>ROUND(IF(F102=0,0,F97+F99+F102),O103)</f>
        <v>0</v>
      </c>
      <c r="G103" s="4" t="s">
        <v>177</v>
      </c>
      <c r="H103" s="4" t="s">
        <v>178</v>
      </c>
      <c r="I103" s="4"/>
      <c r="J103" s="4"/>
      <c r="K103" s="4">
        <v>212</v>
      </c>
      <c r="L103" s="4">
        <v>33</v>
      </c>
      <c r="M103" s="4">
        <v>1</v>
      </c>
      <c r="N103" s="4" t="s">
        <v>6</v>
      </c>
      <c r="O103" s="4">
        <v>2</v>
      </c>
      <c r="P103" s="4"/>
      <c r="Q103" s="4"/>
      <c r="R103" s="4"/>
      <c r="S103" s="4"/>
      <c r="T103" s="4"/>
      <c r="U103" s="4"/>
      <c r="V103" s="4"/>
      <c r="W103" s="4">
        <v>0</v>
      </c>
      <c r="X103" s="4">
        <v>1</v>
      </c>
      <c r="Y103" s="4">
        <v>0</v>
      </c>
      <c r="Z103" s="4"/>
      <c r="AA103" s="4"/>
      <c r="AB103" s="4"/>
    </row>
    <row r="104" spans="1:88">
      <c r="A104" s="4">
        <v>50</v>
      </c>
      <c r="B104" s="4">
        <v>0</v>
      </c>
      <c r="C104" s="4">
        <v>0</v>
      </c>
      <c r="D104" s="4">
        <v>2</v>
      </c>
      <c r="E104" s="4">
        <v>0</v>
      </c>
      <c r="F104" s="4">
        <f>0</f>
        <v>0</v>
      </c>
      <c r="G104" s="4" t="s">
        <v>179</v>
      </c>
      <c r="H104" s="4" t="s">
        <v>180</v>
      </c>
      <c r="I104" s="4"/>
      <c r="J104" s="4"/>
      <c r="K104" s="4">
        <v>212</v>
      </c>
      <c r="L104" s="4">
        <v>34</v>
      </c>
      <c r="M104" s="4">
        <v>1</v>
      </c>
      <c r="N104" s="4" t="s">
        <v>6</v>
      </c>
      <c r="O104" s="4">
        <v>-1</v>
      </c>
      <c r="P104" s="4"/>
      <c r="Q104" s="4"/>
      <c r="R104" s="4"/>
      <c r="S104" s="4"/>
      <c r="T104" s="4"/>
      <c r="U104" s="4"/>
      <c r="V104" s="4"/>
      <c r="W104" s="4">
        <v>0</v>
      </c>
      <c r="X104" s="4">
        <v>1</v>
      </c>
      <c r="Y104" s="4">
        <v>0</v>
      </c>
      <c r="Z104" s="4"/>
      <c r="AA104" s="4"/>
      <c r="AB104" s="4"/>
    </row>
    <row r="105" spans="1:88">
      <c r="A105" s="4">
        <v>50</v>
      </c>
      <c r="B105" s="4">
        <v>0</v>
      </c>
      <c r="C105" s="4">
        <v>0</v>
      </c>
      <c r="D105" s="4">
        <v>2</v>
      </c>
      <c r="E105" s="4">
        <v>0</v>
      </c>
      <c r="F105" s="4">
        <f>ROUND(IF(F104=0,0,(F97+F99+F102)/100*F104),O105)</f>
        <v>0</v>
      </c>
      <c r="G105" s="4" t="s">
        <v>181</v>
      </c>
      <c r="H105" s="4" t="s">
        <v>182</v>
      </c>
      <c r="I105" s="4"/>
      <c r="J105" s="4"/>
      <c r="K105" s="4">
        <v>212</v>
      </c>
      <c r="L105" s="4">
        <v>35</v>
      </c>
      <c r="M105" s="4">
        <v>1</v>
      </c>
      <c r="N105" s="4" t="s">
        <v>6</v>
      </c>
      <c r="O105" s="4">
        <v>2</v>
      </c>
      <c r="P105" s="4"/>
      <c r="Q105" s="4"/>
      <c r="R105" s="4"/>
      <c r="S105" s="4"/>
      <c r="T105" s="4"/>
      <c r="U105" s="4"/>
      <c r="V105" s="4"/>
      <c r="W105" s="4">
        <v>0</v>
      </c>
      <c r="X105" s="4">
        <v>1</v>
      </c>
      <c r="Y105" s="4">
        <v>0</v>
      </c>
      <c r="Z105" s="4"/>
      <c r="AA105" s="4"/>
      <c r="AB105" s="4"/>
    </row>
    <row r="106" spans="1:88">
      <c r="A106" s="4">
        <v>50</v>
      </c>
      <c r="B106" s="4">
        <v>0</v>
      </c>
      <c r="C106" s="4">
        <v>0</v>
      </c>
      <c r="D106" s="4">
        <v>2</v>
      </c>
      <c r="E106" s="4">
        <v>0</v>
      </c>
      <c r="F106" s="4">
        <f>ROUND(IF(F105=0,0,F97+F99+F102+F105),O106)</f>
        <v>0</v>
      </c>
      <c r="G106" s="4" t="s">
        <v>183</v>
      </c>
      <c r="H106" s="4" t="s">
        <v>184</v>
      </c>
      <c r="I106" s="4"/>
      <c r="J106" s="4"/>
      <c r="K106" s="4">
        <v>212</v>
      </c>
      <c r="L106" s="4">
        <v>36</v>
      </c>
      <c r="M106" s="4">
        <v>1</v>
      </c>
      <c r="N106" s="4" t="s">
        <v>6</v>
      </c>
      <c r="O106" s="4">
        <v>2</v>
      </c>
      <c r="P106" s="4"/>
      <c r="Q106" s="4"/>
      <c r="R106" s="4"/>
      <c r="S106" s="4"/>
      <c r="T106" s="4"/>
      <c r="U106" s="4"/>
      <c r="V106" s="4"/>
      <c r="W106" s="4">
        <v>0</v>
      </c>
      <c r="X106" s="4">
        <v>1</v>
      </c>
      <c r="Y106" s="4">
        <v>0</v>
      </c>
      <c r="Z106" s="4"/>
      <c r="AA106" s="4"/>
      <c r="AB106" s="4"/>
    </row>
    <row r="107" spans="1:88">
      <c r="A107" s="4">
        <v>50</v>
      </c>
      <c r="B107" s="4">
        <v>0</v>
      </c>
      <c r="C107" s="4">
        <v>0</v>
      </c>
      <c r="D107" s="4">
        <v>2</v>
      </c>
      <c r="E107" s="4">
        <v>0</v>
      </c>
      <c r="F107" s="4">
        <f>ROUND(ROUND(F97+F99+F102+F105,2),O107)</f>
        <v>730398.13</v>
      </c>
      <c r="G107" s="4" t="s">
        <v>185</v>
      </c>
      <c r="H107" s="4" t="s">
        <v>186</v>
      </c>
      <c r="I107" s="4"/>
      <c r="J107" s="4"/>
      <c r="K107" s="4">
        <v>212</v>
      </c>
      <c r="L107" s="4">
        <v>37</v>
      </c>
      <c r="M107" s="4">
        <v>3</v>
      </c>
      <c r="N107" s="4" t="s">
        <v>6</v>
      </c>
      <c r="O107" s="4">
        <v>2</v>
      </c>
      <c r="P107" s="4"/>
      <c r="Q107" s="4"/>
      <c r="R107" s="4"/>
      <c r="S107" s="4"/>
      <c r="T107" s="4"/>
      <c r="U107" s="4"/>
      <c r="V107" s="4"/>
      <c r="W107" s="4">
        <v>730398.13</v>
      </c>
      <c r="X107" s="4">
        <v>1</v>
      </c>
      <c r="Y107" s="4">
        <v>730398.13</v>
      </c>
      <c r="Z107" s="4"/>
      <c r="AA107" s="4"/>
      <c r="AB107" s="4"/>
    </row>
    <row r="108" spans="1:88">
      <c r="A108" s="4">
        <v>50</v>
      </c>
      <c r="B108" s="4">
        <v>1</v>
      </c>
      <c r="C108" s="4">
        <v>0</v>
      </c>
      <c r="D108" s="4">
        <v>2</v>
      </c>
      <c r="E108" s="4">
        <v>0</v>
      </c>
      <c r="F108" s="4">
        <f>ROUND(ROUND(F107*0.2,2),O108)</f>
        <v>146079.63</v>
      </c>
      <c r="G108" s="4" t="s">
        <v>187</v>
      </c>
      <c r="H108" s="4" t="s">
        <v>188</v>
      </c>
      <c r="I108" s="4"/>
      <c r="J108" s="4"/>
      <c r="K108" s="4">
        <v>212</v>
      </c>
      <c r="L108" s="4">
        <v>38</v>
      </c>
      <c r="M108" s="4">
        <v>1</v>
      </c>
      <c r="N108" s="4" t="s">
        <v>6</v>
      </c>
      <c r="O108" s="4">
        <v>2</v>
      </c>
      <c r="P108" s="4"/>
      <c r="Q108" s="4"/>
      <c r="R108" s="4"/>
      <c r="S108" s="4"/>
      <c r="T108" s="4"/>
      <c r="U108" s="4"/>
      <c r="V108" s="4"/>
      <c r="W108" s="4">
        <v>146079.63</v>
      </c>
      <c r="X108" s="4">
        <v>1</v>
      </c>
      <c r="Y108" s="4">
        <v>146079.63</v>
      </c>
      <c r="Z108" s="4"/>
      <c r="AA108" s="4"/>
      <c r="AB108" s="4"/>
    </row>
    <row r="109" spans="1:88">
      <c r="A109" s="4">
        <v>50</v>
      </c>
      <c r="B109" s="4">
        <v>1</v>
      </c>
      <c r="C109" s="4">
        <v>0</v>
      </c>
      <c r="D109" s="4">
        <v>2</v>
      </c>
      <c r="E109" s="4">
        <v>213</v>
      </c>
      <c r="F109" s="4">
        <f>ROUND(ROUND(F107+F108,2),O109)</f>
        <v>876477.76</v>
      </c>
      <c r="G109" s="4" t="s">
        <v>189</v>
      </c>
      <c r="H109" s="4" t="s">
        <v>190</v>
      </c>
      <c r="I109" s="4"/>
      <c r="J109" s="4"/>
      <c r="K109" s="4">
        <v>212</v>
      </c>
      <c r="L109" s="4">
        <v>39</v>
      </c>
      <c r="M109" s="4">
        <v>1</v>
      </c>
      <c r="N109" s="4" t="s">
        <v>6</v>
      </c>
      <c r="O109" s="4">
        <v>2</v>
      </c>
      <c r="P109" s="4"/>
      <c r="Q109" s="4"/>
      <c r="R109" s="4"/>
      <c r="S109" s="4"/>
      <c r="T109" s="4"/>
      <c r="U109" s="4"/>
      <c r="V109" s="4"/>
      <c r="W109" s="4">
        <v>876477.76</v>
      </c>
      <c r="X109" s="4">
        <v>1</v>
      </c>
      <c r="Y109" s="4">
        <v>876477.76</v>
      </c>
      <c r="Z109" s="4"/>
      <c r="AA109" s="4"/>
      <c r="AB109" s="4"/>
    </row>
    <row r="111" spans="1:88">
      <c r="A111" s="1">
        <v>4</v>
      </c>
      <c r="B111" s="1">
        <v>1</v>
      </c>
      <c r="C111" s="1"/>
      <c r="D111" s="1">
        <f>ROW(A128)</f>
        <v>128</v>
      </c>
      <c r="E111" s="1"/>
      <c r="F111" s="1" t="s">
        <v>15</v>
      </c>
      <c r="G111" s="1" t="s">
        <v>191</v>
      </c>
      <c r="H111" s="1" t="s">
        <v>6</v>
      </c>
      <c r="I111" s="1">
        <v>0</v>
      </c>
      <c r="J111" s="1"/>
      <c r="K111" s="1">
        <v>0</v>
      </c>
      <c r="L111" s="1"/>
      <c r="M111" s="1" t="s">
        <v>6</v>
      </c>
      <c r="N111" s="1"/>
      <c r="O111" s="1"/>
      <c r="P111" s="1"/>
      <c r="Q111" s="1"/>
      <c r="R111" s="1"/>
      <c r="S111" s="1">
        <v>0</v>
      </c>
      <c r="T111" s="1"/>
      <c r="U111" s="1" t="s">
        <v>6</v>
      </c>
      <c r="V111" s="1">
        <v>0</v>
      </c>
      <c r="W111" s="1"/>
      <c r="X111" s="1"/>
      <c r="Y111" s="1"/>
      <c r="Z111" s="1"/>
      <c r="AA111" s="1"/>
      <c r="AB111" s="1" t="s">
        <v>6</v>
      </c>
      <c r="AC111" s="1" t="s">
        <v>6</v>
      </c>
      <c r="AD111" s="1" t="s">
        <v>6</v>
      </c>
      <c r="AE111" s="1" t="s">
        <v>6</v>
      </c>
      <c r="AF111" s="1" t="s">
        <v>6</v>
      </c>
      <c r="AG111" s="1" t="s">
        <v>6</v>
      </c>
      <c r="AH111" s="1"/>
      <c r="AI111" s="1"/>
      <c r="AJ111" s="1"/>
      <c r="AK111" s="1"/>
      <c r="AL111" s="1"/>
      <c r="AM111" s="1"/>
      <c r="AN111" s="1"/>
      <c r="AO111" s="1"/>
      <c r="AP111" s="1" t="s">
        <v>6</v>
      </c>
      <c r="AQ111" s="1" t="s">
        <v>6</v>
      </c>
      <c r="AR111" s="1" t="s">
        <v>6</v>
      </c>
      <c r="AS111" s="1"/>
      <c r="AT111" s="1"/>
      <c r="AU111" s="1"/>
      <c r="AV111" s="1"/>
      <c r="AW111" s="1"/>
      <c r="AX111" s="1"/>
      <c r="AY111" s="1"/>
      <c r="AZ111" s="1" t="s">
        <v>6</v>
      </c>
      <c r="BA111" s="1"/>
      <c r="BB111" s="1" t="s">
        <v>6</v>
      </c>
      <c r="BC111" s="1" t="s">
        <v>6</v>
      </c>
      <c r="BD111" s="1" t="s">
        <v>6</v>
      </c>
      <c r="BE111" s="1" t="s">
        <v>6</v>
      </c>
      <c r="BF111" s="1" t="s">
        <v>6</v>
      </c>
      <c r="BG111" s="1" t="s">
        <v>6</v>
      </c>
      <c r="BH111" s="1" t="s">
        <v>6</v>
      </c>
      <c r="BI111" s="1" t="s">
        <v>6</v>
      </c>
      <c r="BJ111" s="1" t="s">
        <v>6</v>
      </c>
      <c r="BK111" s="1" t="s">
        <v>6</v>
      </c>
      <c r="BL111" s="1" t="s">
        <v>6</v>
      </c>
      <c r="BM111" s="1" t="s">
        <v>6</v>
      </c>
      <c r="BN111" s="1" t="s">
        <v>6</v>
      </c>
      <c r="BO111" s="1" t="s">
        <v>6</v>
      </c>
      <c r="BP111" s="1" t="s">
        <v>6</v>
      </c>
      <c r="BQ111" s="1"/>
      <c r="BR111" s="1"/>
      <c r="BS111" s="1"/>
      <c r="BT111" s="1"/>
      <c r="BU111" s="1"/>
      <c r="BV111" s="1"/>
      <c r="BW111" s="1"/>
      <c r="BX111" s="1">
        <v>0</v>
      </c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J111" s="1">
        <v>0</v>
      </c>
    </row>
    <row r="113" spans="1:245">
      <c r="A113" s="2">
        <v>52</v>
      </c>
      <c r="B113" s="2">
        <f t="shared" ref="B113:G113" si="38">B128</f>
        <v>1</v>
      </c>
      <c r="C113" s="2">
        <f t="shared" si="38"/>
        <v>4</v>
      </c>
      <c r="D113" s="2">
        <f t="shared" si="38"/>
        <v>111</v>
      </c>
      <c r="E113" s="2">
        <f t="shared" si="38"/>
        <v>0</v>
      </c>
      <c r="F113" s="2" t="str">
        <f t="shared" si="38"/>
        <v>Новый раздел</v>
      </c>
      <c r="G113" s="2" t="str">
        <f t="shared" si="38"/>
        <v>Прокадка кабеля</v>
      </c>
      <c r="H113" s="2"/>
      <c r="I113" s="2"/>
      <c r="J113" s="2"/>
      <c r="K113" s="2"/>
      <c r="L113" s="2"/>
      <c r="M113" s="2"/>
      <c r="N113" s="2"/>
      <c r="O113" s="2">
        <f t="shared" ref="O113:AT113" si="39">O128</f>
        <v>54110.07</v>
      </c>
      <c r="P113" s="2">
        <f t="shared" si="39"/>
        <v>5435.11</v>
      </c>
      <c r="Q113" s="2">
        <f t="shared" si="39"/>
        <v>5287.44</v>
      </c>
      <c r="R113" s="2">
        <f t="shared" si="39"/>
        <v>1714.6</v>
      </c>
      <c r="S113" s="2">
        <f t="shared" si="39"/>
        <v>41672.92</v>
      </c>
      <c r="T113" s="2">
        <f t="shared" si="39"/>
        <v>0</v>
      </c>
      <c r="U113" s="2">
        <f t="shared" si="39"/>
        <v>140.63488000000001</v>
      </c>
      <c r="V113" s="2">
        <f t="shared" si="39"/>
        <v>71.041640000000001</v>
      </c>
      <c r="W113" s="2">
        <f t="shared" si="39"/>
        <v>0</v>
      </c>
      <c r="X113" s="2">
        <f t="shared" si="39"/>
        <v>42085.9</v>
      </c>
      <c r="Y113" s="2">
        <f t="shared" si="39"/>
        <v>22127.63</v>
      </c>
      <c r="Z113" s="2">
        <f t="shared" si="39"/>
        <v>0</v>
      </c>
      <c r="AA113" s="2">
        <f t="shared" si="39"/>
        <v>0</v>
      </c>
      <c r="AB113" s="2">
        <f t="shared" si="39"/>
        <v>54110.07</v>
      </c>
      <c r="AC113" s="2">
        <f t="shared" si="39"/>
        <v>5435.11</v>
      </c>
      <c r="AD113" s="2">
        <f t="shared" si="39"/>
        <v>5287.44</v>
      </c>
      <c r="AE113" s="2">
        <f t="shared" si="39"/>
        <v>1714.6</v>
      </c>
      <c r="AF113" s="2">
        <f t="shared" si="39"/>
        <v>41672.92</v>
      </c>
      <c r="AG113" s="2">
        <f t="shared" si="39"/>
        <v>0</v>
      </c>
      <c r="AH113" s="2">
        <f t="shared" si="39"/>
        <v>140.63488000000001</v>
      </c>
      <c r="AI113" s="2">
        <f t="shared" si="39"/>
        <v>71.041640000000001</v>
      </c>
      <c r="AJ113" s="2">
        <f t="shared" si="39"/>
        <v>0</v>
      </c>
      <c r="AK113" s="2">
        <f t="shared" si="39"/>
        <v>42085.9</v>
      </c>
      <c r="AL113" s="2">
        <f t="shared" si="39"/>
        <v>22127.63</v>
      </c>
      <c r="AM113" s="2">
        <f t="shared" si="39"/>
        <v>0</v>
      </c>
      <c r="AN113" s="2">
        <f t="shared" si="39"/>
        <v>0</v>
      </c>
      <c r="AO113" s="2">
        <f t="shared" si="39"/>
        <v>0</v>
      </c>
      <c r="AP113" s="2">
        <f t="shared" si="39"/>
        <v>0</v>
      </c>
      <c r="AQ113" s="2">
        <f t="shared" si="39"/>
        <v>0</v>
      </c>
      <c r="AR113" s="2">
        <f t="shared" si="39"/>
        <v>118323.6</v>
      </c>
      <c r="AS113" s="2">
        <f t="shared" si="39"/>
        <v>0</v>
      </c>
      <c r="AT113" s="2">
        <f t="shared" si="39"/>
        <v>117343.06</v>
      </c>
      <c r="AU113" s="2">
        <f t="shared" ref="AU113:BZ113" si="40">AU128</f>
        <v>980.54</v>
      </c>
      <c r="AV113" s="2">
        <f t="shared" si="40"/>
        <v>5435.11</v>
      </c>
      <c r="AW113" s="2">
        <f t="shared" si="40"/>
        <v>5435.11</v>
      </c>
      <c r="AX113" s="2">
        <f t="shared" si="40"/>
        <v>0</v>
      </c>
      <c r="AY113" s="2">
        <f t="shared" si="40"/>
        <v>5435.11</v>
      </c>
      <c r="AZ113" s="2">
        <f t="shared" si="40"/>
        <v>0</v>
      </c>
      <c r="BA113" s="2">
        <f t="shared" si="40"/>
        <v>0</v>
      </c>
      <c r="BB113" s="2">
        <f t="shared" si="40"/>
        <v>0</v>
      </c>
      <c r="BC113" s="2">
        <f t="shared" si="40"/>
        <v>0</v>
      </c>
      <c r="BD113" s="2">
        <f t="shared" si="40"/>
        <v>0</v>
      </c>
      <c r="BE113" s="2">
        <f t="shared" si="40"/>
        <v>0</v>
      </c>
      <c r="BF113" s="2">
        <f t="shared" si="40"/>
        <v>0</v>
      </c>
      <c r="BG113" s="2">
        <f t="shared" si="40"/>
        <v>0</v>
      </c>
      <c r="BH113" s="2">
        <f t="shared" si="40"/>
        <v>0</v>
      </c>
      <c r="BI113" s="2">
        <f t="shared" si="40"/>
        <v>0</v>
      </c>
      <c r="BJ113" s="2">
        <f t="shared" si="40"/>
        <v>0</v>
      </c>
      <c r="BK113" s="2">
        <f t="shared" si="40"/>
        <v>0</v>
      </c>
      <c r="BL113" s="2">
        <f t="shared" si="40"/>
        <v>0</v>
      </c>
      <c r="BM113" s="2">
        <f t="shared" si="40"/>
        <v>0</v>
      </c>
      <c r="BN113" s="2">
        <f t="shared" si="40"/>
        <v>0</v>
      </c>
      <c r="BO113" s="2">
        <f t="shared" si="40"/>
        <v>0</v>
      </c>
      <c r="BP113" s="2">
        <f t="shared" si="40"/>
        <v>0</v>
      </c>
      <c r="BQ113" s="2">
        <f t="shared" si="40"/>
        <v>0</v>
      </c>
      <c r="BR113" s="2">
        <f t="shared" si="40"/>
        <v>0</v>
      </c>
      <c r="BS113" s="2">
        <f t="shared" si="40"/>
        <v>0</v>
      </c>
      <c r="BT113" s="2">
        <f t="shared" si="40"/>
        <v>0</v>
      </c>
      <c r="BU113" s="2">
        <f t="shared" si="40"/>
        <v>0</v>
      </c>
      <c r="BV113" s="2">
        <f t="shared" si="40"/>
        <v>0</v>
      </c>
      <c r="BW113" s="2">
        <f t="shared" si="40"/>
        <v>0</v>
      </c>
      <c r="BX113" s="2">
        <f t="shared" si="40"/>
        <v>0</v>
      </c>
      <c r="BY113" s="2">
        <f t="shared" si="40"/>
        <v>0</v>
      </c>
      <c r="BZ113" s="2">
        <f t="shared" si="40"/>
        <v>0</v>
      </c>
      <c r="CA113" s="2">
        <f t="shared" ref="CA113:DF113" si="41">CA128</f>
        <v>118323.6</v>
      </c>
      <c r="CB113" s="2">
        <f t="shared" si="41"/>
        <v>0</v>
      </c>
      <c r="CC113" s="2">
        <f t="shared" si="41"/>
        <v>117343.06</v>
      </c>
      <c r="CD113" s="2">
        <f t="shared" si="41"/>
        <v>980.54</v>
      </c>
      <c r="CE113" s="2">
        <f t="shared" si="41"/>
        <v>5435.11</v>
      </c>
      <c r="CF113" s="2">
        <f t="shared" si="41"/>
        <v>5435.11</v>
      </c>
      <c r="CG113" s="2">
        <f t="shared" si="41"/>
        <v>0</v>
      </c>
      <c r="CH113" s="2">
        <f t="shared" si="41"/>
        <v>5435.11</v>
      </c>
      <c r="CI113" s="2">
        <f t="shared" si="41"/>
        <v>0</v>
      </c>
      <c r="CJ113" s="2">
        <f t="shared" si="41"/>
        <v>0</v>
      </c>
      <c r="CK113" s="2">
        <f t="shared" si="41"/>
        <v>0</v>
      </c>
      <c r="CL113" s="2">
        <f t="shared" si="41"/>
        <v>0</v>
      </c>
      <c r="CM113" s="2">
        <f t="shared" si="41"/>
        <v>0</v>
      </c>
      <c r="CN113" s="2">
        <f t="shared" si="41"/>
        <v>0</v>
      </c>
      <c r="CO113" s="2">
        <f t="shared" si="41"/>
        <v>0</v>
      </c>
      <c r="CP113" s="2">
        <f t="shared" si="41"/>
        <v>0</v>
      </c>
      <c r="CQ113" s="2">
        <f t="shared" si="41"/>
        <v>0</v>
      </c>
      <c r="CR113" s="2">
        <f t="shared" si="41"/>
        <v>0</v>
      </c>
      <c r="CS113" s="2">
        <f t="shared" si="41"/>
        <v>0</v>
      </c>
      <c r="CT113" s="2">
        <f t="shared" si="41"/>
        <v>0</v>
      </c>
      <c r="CU113" s="2">
        <f t="shared" si="41"/>
        <v>0</v>
      </c>
      <c r="CV113" s="2">
        <f t="shared" si="41"/>
        <v>0</v>
      </c>
      <c r="CW113" s="2">
        <f t="shared" si="41"/>
        <v>0</v>
      </c>
      <c r="CX113" s="2">
        <f t="shared" si="41"/>
        <v>0</v>
      </c>
      <c r="CY113" s="2">
        <f t="shared" si="41"/>
        <v>0</v>
      </c>
      <c r="CZ113" s="2">
        <f t="shared" si="41"/>
        <v>0</v>
      </c>
      <c r="DA113" s="2">
        <f t="shared" si="41"/>
        <v>0</v>
      </c>
      <c r="DB113" s="2">
        <f t="shared" si="41"/>
        <v>0</v>
      </c>
      <c r="DC113" s="2">
        <f t="shared" si="41"/>
        <v>0</v>
      </c>
      <c r="DD113" s="2">
        <f t="shared" si="41"/>
        <v>0</v>
      </c>
      <c r="DE113" s="2">
        <f t="shared" si="41"/>
        <v>0</v>
      </c>
      <c r="DF113" s="2">
        <f t="shared" si="41"/>
        <v>0</v>
      </c>
      <c r="DG113" s="3">
        <f t="shared" ref="DG113:EL113" si="42">DG128</f>
        <v>0</v>
      </c>
      <c r="DH113" s="3">
        <f t="shared" si="42"/>
        <v>0</v>
      </c>
      <c r="DI113" s="3">
        <f t="shared" si="42"/>
        <v>0</v>
      </c>
      <c r="DJ113" s="3">
        <f t="shared" si="42"/>
        <v>0</v>
      </c>
      <c r="DK113" s="3">
        <f t="shared" si="42"/>
        <v>0</v>
      </c>
      <c r="DL113" s="3">
        <f t="shared" si="42"/>
        <v>0</v>
      </c>
      <c r="DM113" s="3">
        <f t="shared" si="42"/>
        <v>0</v>
      </c>
      <c r="DN113" s="3">
        <f t="shared" si="42"/>
        <v>0</v>
      </c>
      <c r="DO113" s="3">
        <f t="shared" si="42"/>
        <v>0</v>
      </c>
      <c r="DP113" s="3">
        <f t="shared" si="42"/>
        <v>0</v>
      </c>
      <c r="DQ113" s="3">
        <f t="shared" si="42"/>
        <v>0</v>
      </c>
      <c r="DR113" s="3">
        <f t="shared" si="42"/>
        <v>0</v>
      </c>
      <c r="DS113" s="3">
        <f t="shared" si="42"/>
        <v>0</v>
      </c>
      <c r="DT113" s="3">
        <f t="shared" si="42"/>
        <v>0</v>
      </c>
      <c r="DU113" s="3">
        <f t="shared" si="42"/>
        <v>0</v>
      </c>
      <c r="DV113" s="3">
        <f t="shared" si="42"/>
        <v>0</v>
      </c>
      <c r="DW113" s="3">
        <f t="shared" si="42"/>
        <v>0</v>
      </c>
      <c r="DX113" s="3">
        <f t="shared" si="42"/>
        <v>0</v>
      </c>
      <c r="DY113" s="3">
        <f t="shared" si="42"/>
        <v>0</v>
      </c>
      <c r="DZ113" s="3">
        <f t="shared" si="42"/>
        <v>0</v>
      </c>
      <c r="EA113" s="3">
        <f t="shared" si="42"/>
        <v>0</v>
      </c>
      <c r="EB113" s="3">
        <f t="shared" si="42"/>
        <v>0</v>
      </c>
      <c r="EC113" s="3">
        <f t="shared" si="42"/>
        <v>0</v>
      </c>
      <c r="ED113" s="3">
        <f t="shared" si="42"/>
        <v>0</v>
      </c>
      <c r="EE113" s="3">
        <f t="shared" si="42"/>
        <v>0</v>
      </c>
      <c r="EF113" s="3">
        <f t="shared" si="42"/>
        <v>0</v>
      </c>
      <c r="EG113" s="3">
        <f t="shared" si="42"/>
        <v>0</v>
      </c>
      <c r="EH113" s="3">
        <f t="shared" si="42"/>
        <v>0</v>
      </c>
      <c r="EI113" s="3">
        <f t="shared" si="42"/>
        <v>0</v>
      </c>
      <c r="EJ113" s="3">
        <f t="shared" si="42"/>
        <v>0</v>
      </c>
      <c r="EK113" s="3">
        <f t="shared" si="42"/>
        <v>0</v>
      </c>
      <c r="EL113" s="3">
        <f t="shared" si="42"/>
        <v>0</v>
      </c>
      <c r="EM113" s="3">
        <f t="shared" ref="EM113:FR113" si="43">EM128</f>
        <v>0</v>
      </c>
      <c r="EN113" s="3">
        <f t="shared" si="43"/>
        <v>0</v>
      </c>
      <c r="EO113" s="3">
        <f t="shared" si="43"/>
        <v>0</v>
      </c>
      <c r="EP113" s="3">
        <f t="shared" si="43"/>
        <v>0</v>
      </c>
      <c r="EQ113" s="3">
        <f t="shared" si="43"/>
        <v>0</v>
      </c>
      <c r="ER113" s="3">
        <f t="shared" si="43"/>
        <v>0</v>
      </c>
      <c r="ES113" s="3">
        <f t="shared" si="43"/>
        <v>0</v>
      </c>
      <c r="ET113" s="3">
        <f t="shared" si="43"/>
        <v>0</v>
      </c>
      <c r="EU113" s="3">
        <f t="shared" si="43"/>
        <v>0</v>
      </c>
      <c r="EV113" s="3">
        <f t="shared" si="43"/>
        <v>0</v>
      </c>
      <c r="EW113" s="3">
        <f t="shared" si="43"/>
        <v>0</v>
      </c>
      <c r="EX113" s="3">
        <f t="shared" si="43"/>
        <v>0</v>
      </c>
      <c r="EY113" s="3">
        <f t="shared" si="43"/>
        <v>0</v>
      </c>
      <c r="EZ113" s="3">
        <f t="shared" si="43"/>
        <v>0</v>
      </c>
      <c r="FA113" s="3">
        <f t="shared" si="43"/>
        <v>0</v>
      </c>
      <c r="FB113" s="3">
        <f t="shared" si="43"/>
        <v>0</v>
      </c>
      <c r="FC113" s="3">
        <f t="shared" si="43"/>
        <v>0</v>
      </c>
      <c r="FD113" s="3">
        <f t="shared" si="43"/>
        <v>0</v>
      </c>
      <c r="FE113" s="3">
        <f t="shared" si="43"/>
        <v>0</v>
      </c>
      <c r="FF113" s="3">
        <f t="shared" si="43"/>
        <v>0</v>
      </c>
      <c r="FG113" s="3">
        <f t="shared" si="43"/>
        <v>0</v>
      </c>
      <c r="FH113" s="3">
        <f t="shared" si="43"/>
        <v>0</v>
      </c>
      <c r="FI113" s="3">
        <f t="shared" si="43"/>
        <v>0</v>
      </c>
      <c r="FJ113" s="3">
        <f t="shared" si="43"/>
        <v>0</v>
      </c>
      <c r="FK113" s="3">
        <f t="shared" si="43"/>
        <v>0</v>
      </c>
      <c r="FL113" s="3">
        <f t="shared" si="43"/>
        <v>0</v>
      </c>
      <c r="FM113" s="3">
        <f t="shared" si="43"/>
        <v>0</v>
      </c>
      <c r="FN113" s="3">
        <f t="shared" si="43"/>
        <v>0</v>
      </c>
      <c r="FO113" s="3">
        <f t="shared" si="43"/>
        <v>0</v>
      </c>
      <c r="FP113" s="3">
        <f t="shared" si="43"/>
        <v>0</v>
      </c>
      <c r="FQ113" s="3">
        <f t="shared" si="43"/>
        <v>0</v>
      </c>
      <c r="FR113" s="3">
        <f t="shared" si="43"/>
        <v>0</v>
      </c>
      <c r="FS113" s="3">
        <f t="shared" ref="FS113:GX113" si="44">FS128</f>
        <v>0</v>
      </c>
      <c r="FT113" s="3">
        <f t="shared" si="44"/>
        <v>0</v>
      </c>
      <c r="FU113" s="3">
        <f t="shared" si="44"/>
        <v>0</v>
      </c>
      <c r="FV113" s="3">
        <f t="shared" si="44"/>
        <v>0</v>
      </c>
      <c r="FW113" s="3">
        <f t="shared" si="44"/>
        <v>0</v>
      </c>
      <c r="FX113" s="3">
        <f t="shared" si="44"/>
        <v>0</v>
      </c>
      <c r="FY113" s="3">
        <f t="shared" si="44"/>
        <v>0</v>
      </c>
      <c r="FZ113" s="3">
        <f t="shared" si="44"/>
        <v>0</v>
      </c>
      <c r="GA113" s="3">
        <f t="shared" si="44"/>
        <v>0</v>
      </c>
      <c r="GB113" s="3">
        <f t="shared" si="44"/>
        <v>0</v>
      </c>
      <c r="GC113" s="3">
        <f t="shared" si="44"/>
        <v>0</v>
      </c>
      <c r="GD113" s="3">
        <f t="shared" si="44"/>
        <v>0</v>
      </c>
      <c r="GE113" s="3">
        <f t="shared" si="44"/>
        <v>0</v>
      </c>
      <c r="GF113" s="3">
        <f t="shared" si="44"/>
        <v>0</v>
      </c>
      <c r="GG113" s="3">
        <f t="shared" si="44"/>
        <v>0</v>
      </c>
      <c r="GH113" s="3">
        <f t="shared" si="44"/>
        <v>0</v>
      </c>
      <c r="GI113" s="3">
        <f t="shared" si="44"/>
        <v>0</v>
      </c>
      <c r="GJ113" s="3">
        <f t="shared" si="44"/>
        <v>0</v>
      </c>
      <c r="GK113" s="3">
        <f t="shared" si="44"/>
        <v>0</v>
      </c>
      <c r="GL113" s="3">
        <f t="shared" si="44"/>
        <v>0</v>
      </c>
      <c r="GM113" s="3">
        <f t="shared" si="44"/>
        <v>0</v>
      </c>
      <c r="GN113" s="3">
        <f t="shared" si="44"/>
        <v>0</v>
      </c>
      <c r="GO113" s="3">
        <f t="shared" si="44"/>
        <v>0</v>
      </c>
      <c r="GP113" s="3">
        <f t="shared" si="44"/>
        <v>0</v>
      </c>
      <c r="GQ113" s="3">
        <f t="shared" si="44"/>
        <v>0</v>
      </c>
      <c r="GR113" s="3">
        <f t="shared" si="44"/>
        <v>0</v>
      </c>
      <c r="GS113" s="3">
        <f t="shared" si="44"/>
        <v>0</v>
      </c>
      <c r="GT113" s="3">
        <f t="shared" si="44"/>
        <v>0</v>
      </c>
      <c r="GU113" s="3">
        <f t="shared" si="44"/>
        <v>0</v>
      </c>
      <c r="GV113" s="3">
        <f t="shared" si="44"/>
        <v>0</v>
      </c>
      <c r="GW113" s="3">
        <f t="shared" si="44"/>
        <v>0</v>
      </c>
      <c r="GX113" s="3">
        <f t="shared" si="44"/>
        <v>0</v>
      </c>
    </row>
    <row r="115" spans="1:245">
      <c r="A115">
        <v>17</v>
      </c>
      <c r="B115">
        <v>1</v>
      </c>
      <c r="C115">
        <f>ROW(SmtRes!A195)</f>
        <v>195</v>
      </c>
      <c r="D115">
        <f>ROW(EtalonRes!A195)</f>
        <v>195</v>
      </c>
      <c r="E115" t="s">
        <v>192</v>
      </c>
      <c r="F115" t="s">
        <v>193</v>
      </c>
      <c r="G115" t="s">
        <v>194</v>
      </c>
      <c r="H115" t="s">
        <v>195</v>
      </c>
      <c r="I115">
        <f>ROUND(259/100,7)</f>
        <v>2.59</v>
      </c>
      <c r="J115">
        <v>0</v>
      </c>
      <c r="K115">
        <f>ROUND(259/100,7)</f>
        <v>2.59</v>
      </c>
      <c r="O115">
        <f>ROUND(CP115,2)</f>
        <v>8630.89</v>
      </c>
      <c r="P115">
        <f>SUMIF(SmtRes!AQ185:'SmtRes'!AQ195,"=1",SmtRes!DF185:'SmtRes'!DF195)</f>
        <v>0</v>
      </c>
      <c r="Q115">
        <f>SUMIF(SmtRes!AQ185:'SmtRes'!AQ195,"=1",SmtRes!DG185:'SmtRes'!DG195)</f>
        <v>809.16999999999985</v>
      </c>
      <c r="R115">
        <f>SUMIF(SmtRes!AQ185:'SmtRes'!AQ195,"=1",SmtRes!DH185:'SmtRes'!DH195)</f>
        <v>257.54999999999995</v>
      </c>
      <c r="S115">
        <f>SUMIF(SmtRes!AQ185:'SmtRes'!AQ195,"=1",SmtRes!DI185:'SmtRes'!DI195)</f>
        <v>7564.17</v>
      </c>
      <c r="T115">
        <f t="shared" ref="T115:T126" si="45">ROUND(CU115*I115,2)</f>
        <v>0</v>
      </c>
      <c r="U115">
        <f>SUMIF(SmtRes!AQ185:'SmtRes'!AQ195,"=1",SmtRes!CV185:'SmtRes'!CV195)</f>
        <v>25.52704</v>
      </c>
      <c r="V115">
        <f>SUMIF(SmtRes!AQ185:'SmtRes'!AQ195,"=1",SmtRes!CW185:'SmtRes'!CW195)</f>
        <v>12.836040000000001</v>
      </c>
      <c r="W115">
        <f t="shared" ref="W115:W126" si="46">ROUND(CX115*I115,2)</f>
        <v>0</v>
      </c>
      <c r="X115">
        <f t="shared" ref="X115:X126" si="47">ROUND(CY115,2)</f>
        <v>7587.07</v>
      </c>
      <c r="Y115">
        <f t="shared" ref="Y115:Y126" si="48">ROUND(CZ115,2)</f>
        <v>3989.08</v>
      </c>
      <c r="AA115">
        <v>41874946</v>
      </c>
      <c r="AB115">
        <f t="shared" ref="AB115:AB126" si="49">ROUND((AC115+AD115+AF115),2)</f>
        <v>3225.4</v>
      </c>
      <c r="AC115">
        <f>ROUND((0),2)</f>
        <v>0</v>
      </c>
      <c r="AD115">
        <f>ROUND((((SUM(SmtRes!BR185:'SmtRes'!BR195))-(SUM(SmtRes!BS185:'SmtRes'!BS195)))+AE115),2)</f>
        <v>304.87</v>
      </c>
      <c r="AE115">
        <f>ROUND((SUM(SmtRes!BS185:'SmtRes'!BS195)),2)</f>
        <v>99.44</v>
      </c>
      <c r="AF115">
        <f>ROUND((SUM(SmtRes!BT185:'SmtRes'!BT195)),2)</f>
        <v>2920.53</v>
      </c>
      <c r="AG115">
        <f t="shared" ref="AG115:AG126" si="50">ROUND((AP115),2)</f>
        <v>0</v>
      </c>
      <c r="AH115">
        <f>(SUM(SmtRes!BU185:'SmtRes'!BU195))</f>
        <v>9.8559999999999999</v>
      </c>
      <c r="AI115">
        <f>(SUM(SmtRes!BV185:'SmtRes'!BV195))</f>
        <v>0.27999999999999997</v>
      </c>
      <c r="AJ115">
        <f t="shared" ref="AJ115:AJ126" si="51">(AS115)</f>
        <v>0</v>
      </c>
      <c r="AK115">
        <v>5112.8257059999996</v>
      </c>
      <c r="AL115">
        <v>363.05750600000005</v>
      </c>
      <c r="AM115">
        <v>435.52860000000004</v>
      </c>
      <c r="AN115">
        <v>142.05400000000003</v>
      </c>
      <c r="AO115">
        <v>4172.1855999999998</v>
      </c>
      <c r="AP115">
        <v>0</v>
      </c>
      <c r="AQ115">
        <v>14.08</v>
      </c>
      <c r="AR115">
        <v>0.4</v>
      </c>
      <c r="AS115">
        <v>0</v>
      </c>
      <c r="AT115">
        <v>97</v>
      </c>
      <c r="AU115">
        <v>51</v>
      </c>
      <c r="AV115">
        <v>1</v>
      </c>
      <c r="AW115">
        <v>1</v>
      </c>
      <c r="AZ115">
        <v>1</v>
      </c>
      <c r="BA115">
        <v>1</v>
      </c>
      <c r="BB115">
        <v>1</v>
      </c>
      <c r="BC115">
        <v>1</v>
      </c>
      <c r="BD115" t="s">
        <v>6</v>
      </c>
      <c r="BE115" t="s">
        <v>6</v>
      </c>
      <c r="BF115" t="s">
        <v>6</v>
      </c>
      <c r="BG115" t="s">
        <v>6</v>
      </c>
      <c r="BH115">
        <v>0</v>
      </c>
      <c r="BI115">
        <v>2</v>
      </c>
      <c r="BJ115" t="s">
        <v>196</v>
      </c>
      <c r="BM115">
        <v>108001</v>
      </c>
      <c r="BN115">
        <v>0</v>
      </c>
      <c r="BO115" t="s">
        <v>6</v>
      </c>
      <c r="BP115">
        <v>0</v>
      </c>
      <c r="BQ115">
        <v>3</v>
      </c>
      <c r="BR115">
        <v>0</v>
      </c>
      <c r="BS115">
        <v>1</v>
      </c>
      <c r="BT115">
        <v>1</v>
      </c>
      <c r="BU115">
        <v>1</v>
      </c>
      <c r="BV115">
        <v>1</v>
      </c>
      <c r="BW115">
        <v>1</v>
      </c>
      <c r="BX115">
        <v>1</v>
      </c>
      <c r="BY115" t="s">
        <v>6</v>
      </c>
      <c r="BZ115">
        <v>97</v>
      </c>
      <c r="CA115">
        <v>51</v>
      </c>
      <c r="CB115" t="s">
        <v>6</v>
      </c>
      <c r="CE115">
        <v>0</v>
      </c>
      <c r="CF115">
        <v>0</v>
      </c>
      <c r="CG115">
        <v>0</v>
      </c>
      <c r="CM115">
        <v>0</v>
      </c>
      <c r="CN115" t="s">
        <v>6</v>
      </c>
      <c r="CO115">
        <v>0</v>
      </c>
      <c r="CP115">
        <f>(P115+Q115+S115+R115)</f>
        <v>8630.89</v>
      </c>
      <c r="CQ115">
        <f>SUMIF(SmtRes!AQ185:'SmtRes'!AQ195,"=1",SmtRes!AA185:'SmtRes'!AA195)</f>
        <v>215162.52000000002</v>
      </c>
      <c r="CR115">
        <f>SUMIF(SmtRes!AQ185:'SmtRes'!AQ195,"=1",SmtRes!AB185:'SmtRes'!AB195)</f>
        <v>2014.6100000000001</v>
      </c>
      <c r="CS115">
        <f>SUMIF(SmtRes!AQ185:'SmtRes'!AQ195,"=1",SmtRes!AC185:'SmtRes'!AC195)</f>
        <v>710.27</v>
      </c>
      <c r="CT115">
        <f>SUMIF(SmtRes!AQ185:'SmtRes'!AQ195,"=1",SmtRes!AD185:'SmtRes'!AD195)</f>
        <v>296.32</v>
      </c>
      <c r="CU115">
        <f>AG115</f>
        <v>0</v>
      </c>
      <c r="CV115">
        <f>SUMIF(SmtRes!AQ185:'SmtRes'!AQ195,"=1",SmtRes!BU185:'SmtRes'!BU195)</f>
        <v>9.8559999999999999</v>
      </c>
      <c r="CW115">
        <f>SUMIF(SmtRes!AQ185:'SmtRes'!AQ195,"=1",SmtRes!BV185:'SmtRes'!BV195)</f>
        <v>0.27999999999999997</v>
      </c>
      <c r="CX115">
        <f>AJ115</f>
        <v>0</v>
      </c>
      <c r="CY115">
        <f>(((S115+R115)*AT115)/100)</f>
        <v>7587.0684000000001</v>
      </c>
      <c r="CZ115">
        <f>(((S115+R115)*AU115)/100)</f>
        <v>3989.0772000000002</v>
      </c>
      <c r="DC115" t="s">
        <v>6</v>
      </c>
      <c r="DD115" t="s">
        <v>22</v>
      </c>
      <c r="DE115" t="s">
        <v>23</v>
      </c>
      <c r="DF115" t="s">
        <v>23</v>
      </c>
      <c r="DG115" t="s">
        <v>23</v>
      </c>
      <c r="DH115" t="s">
        <v>6</v>
      </c>
      <c r="DI115" t="s">
        <v>23</v>
      </c>
      <c r="DJ115" t="s">
        <v>23</v>
      </c>
      <c r="DK115" t="s">
        <v>6</v>
      </c>
      <c r="DL115" t="s">
        <v>6</v>
      </c>
      <c r="DM115" t="s">
        <v>6</v>
      </c>
      <c r="DN115">
        <v>0</v>
      </c>
      <c r="DO115">
        <v>0</v>
      </c>
      <c r="DP115">
        <v>1</v>
      </c>
      <c r="DQ115">
        <v>1</v>
      </c>
      <c r="DU115">
        <v>1003</v>
      </c>
      <c r="DV115" t="s">
        <v>195</v>
      </c>
      <c r="DW115" t="s">
        <v>195</v>
      </c>
      <c r="DX115">
        <v>100</v>
      </c>
      <c r="DZ115" t="s">
        <v>6</v>
      </c>
      <c r="EA115" t="s">
        <v>6</v>
      </c>
      <c r="EB115" t="s">
        <v>6</v>
      </c>
      <c r="EC115" t="s">
        <v>6</v>
      </c>
      <c r="EE115">
        <v>40604465</v>
      </c>
      <c r="EF115">
        <v>3</v>
      </c>
      <c r="EG115" t="s">
        <v>24</v>
      </c>
      <c r="EH115">
        <v>0</v>
      </c>
      <c r="EI115" t="s">
        <v>6</v>
      </c>
      <c r="EJ115">
        <v>2</v>
      </c>
      <c r="EK115">
        <v>108001</v>
      </c>
      <c r="EL115" t="s">
        <v>25</v>
      </c>
      <c r="EM115" t="s">
        <v>26</v>
      </c>
      <c r="EO115" t="s">
        <v>6</v>
      </c>
      <c r="EQ115">
        <v>0</v>
      </c>
      <c r="ER115">
        <v>0</v>
      </c>
      <c r="ES115">
        <v>0</v>
      </c>
      <c r="ET115">
        <v>0</v>
      </c>
      <c r="EU115">
        <v>0</v>
      </c>
      <c r="EV115">
        <v>0</v>
      </c>
      <c r="EW115">
        <v>14.08</v>
      </c>
      <c r="EX115">
        <v>0.4</v>
      </c>
      <c r="EY115">
        <v>0</v>
      </c>
      <c r="FQ115">
        <v>0</v>
      </c>
      <c r="FR115">
        <f t="shared" ref="FR115:FR126" si="52">ROUND(IF(BI115=3,GM115,0),2)</f>
        <v>0</v>
      </c>
      <c r="FS115">
        <v>0</v>
      </c>
      <c r="FX115">
        <v>97</v>
      </c>
      <c r="FY115">
        <v>51</v>
      </c>
      <c r="GA115" t="s">
        <v>6</v>
      </c>
      <c r="GD115">
        <v>1</v>
      </c>
      <c r="GF115">
        <v>1779974637</v>
      </c>
      <c r="GG115">
        <v>2</v>
      </c>
      <c r="GH115">
        <v>1</v>
      </c>
      <c r="GI115">
        <v>-2</v>
      </c>
      <c r="GJ115">
        <v>0</v>
      </c>
      <c r="GK115">
        <v>0</v>
      </c>
      <c r="GL115">
        <f t="shared" ref="GL115:GL126" si="53">ROUND(IF(AND(BH115=3,BI115=3,FS115&lt;&gt;0),P115,0),2)</f>
        <v>0</v>
      </c>
      <c r="GM115">
        <f t="shared" ref="GM115:GM126" si="54">ROUND(O115+X115+Y115,2)+GX115</f>
        <v>20207.04</v>
      </c>
      <c r="GN115">
        <f t="shared" ref="GN115:GN126" si="55">IF(OR(BI115=0,BI115=1),GM115,0)</f>
        <v>0</v>
      </c>
      <c r="GO115">
        <f t="shared" ref="GO115:GO126" si="56">IF(BI115=2,GM115,0)</f>
        <v>20207.04</v>
      </c>
      <c r="GP115">
        <f t="shared" ref="GP115:GP126" si="57">IF(BI115=4,GM115+GX115,0)</f>
        <v>0</v>
      </c>
      <c r="GR115">
        <v>0</v>
      </c>
      <c r="GS115">
        <v>3</v>
      </c>
      <c r="GT115">
        <v>0</v>
      </c>
      <c r="GU115" t="s">
        <v>6</v>
      </c>
      <c r="GV115">
        <f t="shared" ref="GV115:GV126" si="58">ROUND((GT115),2)</f>
        <v>0</v>
      </c>
      <c r="GW115">
        <v>1</v>
      </c>
      <c r="GX115">
        <f t="shared" ref="GX115:GX126" si="59">ROUND(HC115*I115,2)</f>
        <v>0</v>
      </c>
      <c r="HA115">
        <v>0</v>
      </c>
      <c r="HB115">
        <v>0</v>
      </c>
      <c r="HC115">
        <f>GV115*GW115</f>
        <v>0</v>
      </c>
      <c r="HE115" t="s">
        <v>6</v>
      </c>
      <c r="HF115" t="s">
        <v>6</v>
      </c>
      <c r="HM115" t="s">
        <v>6</v>
      </c>
      <c r="HN115" t="s">
        <v>27</v>
      </c>
      <c r="HO115" t="s">
        <v>28</v>
      </c>
      <c r="HP115" t="s">
        <v>25</v>
      </c>
      <c r="HQ115" t="s">
        <v>25</v>
      </c>
      <c r="IK115">
        <v>0</v>
      </c>
    </row>
    <row r="116" spans="1:245">
      <c r="A116">
        <v>18</v>
      </c>
      <c r="B116">
        <v>1</v>
      </c>
      <c r="C116">
        <v>195</v>
      </c>
      <c r="E116" t="s">
        <v>197</v>
      </c>
      <c r="F116" t="s">
        <v>30</v>
      </c>
      <c r="G116" t="s">
        <v>31</v>
      </c>
      <c r="H116" t="s">
        <v>32</v>
      </c>
      <c r="I116">
        <f>J116</f>
        <v>2</v>
      </c>
      <c r="J116">
        <v>2</v>
      </c>
      <c r="K116">
        <v>2</v>
      </c>
      <c r="O116">
        <f>ROUND(P116,2)</f>
        <v>216.12</v>
      </c>
      <c r="P116">
        <f>ROUND(ROUND(ROUND(SUMIF(SmtRes!AQ185:'SmtRes'!AQ195,"=1",SmtRes!CU185:'SmtRes'!CU195),2),2)*I116/100,2)</f>
        <v>216.12</v>
      </c>
      <c r="Q116">
        <f>ROUND(CR116*I116,2)</f>
        <v>0</v>
      </c>
      <c r="R116">
        <f>ROUND(CS116*I116,2)</f>
        <v>0</v>
      </c>
      <c r="S116">
        <f>ROUND(CT116*I116,2)</f>
        <v>0</v>
      </c>
      <c r="T116">
        <f t="shared" si="45"/>
        <v>0</v>
      </c>
      <c r="U116">
        <f>CV116*I116</f>
        <v>0</v>
      </c>
      <c r="V116">
        <f>CW116*I116</f>
        <v>0</v>
      </c>
      <c r="W116">
        <f t="shared" si="46"/>
        <v>0</v>
      </c>
      <c r="X116">
        <f t="shared" si="47"/>
        <v>0</v>
      </c>
      <c r="Y116">
        <f t="shared" si="48"/>
        <v>0</v>
      </c>
      <c r="AA116">
        <v>41874946</v>
      </c>
      <c r="AB116">
        <f t="shared" si="49"/>
        <v>0</v>
      </c>
      <c r="AC116">
        <f>ROUND((ES116),2)</f>
        <v>0</v>
      </c>
      <c r="AD116">
        <f>ROUND((((ET116)-(EU116))+AE116),2)</f>
        <v>0</v>
      </c>
      <c r="AE116">
        <f>ROUND((EU116),2)</f>
        <v>0</v>
      </c>
      <c r="AF116">
        <f>ROUND((EV116),2)</f>
        <v>0</v>
      </c>
      <c r="AG116">
        <f t="shared" si="50"/>
        <v>0</v>
      </c>
      <c r="AH116">
        <f>(EW116)</f>
        <v>0</v>
      </c>
      <c r="AI116">
        <f>(EX116)</f>
        <v>0</v>
      </c>
      <c r="AJ116">
        <f t="shared" si="51"/>
        <v>0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1</v>
      </c>
      <c r="AW116">
        <v>1</v>
      </c>
      <c r="AZ116">
        <v>1</v>
      </c>
      <c r="BA116">
        <v>1</v>
      </c>
      <c r="BB116">
        <v>1</v>
      </c>
      <c r="BC116">
        <v>1</v>
      </c>
      <c r="BD116" t="s">
        <v>6</v>
      </c>
      <c r="BE116" t="s">
        <v>6</v>
      </c>
      <c r="BF116" t="s">
        <v>6</v>
      </c>
      <c r="BG116" t="s">
        <v>6</v>
      </c>
      <c r="BH116">
        <v>3</v>
      </c>
      <c r="BI116">
        <v>4</v>
      </c>
      <c r="BJ116" t="s">
        <v>6</v>
      </c>
      <c r="BM116">
        <v>0</v>
      </c>
      <c r="BN116">
        <v>0</v>
      </c>
      <c r="BO116" t="s">
        <v>6</v>
      </c>
      <c r="BP116">
        <v>0</v>
      </c>
      <c r="BQ116">
        <v>16</v>
      </c>
      <c r="BR116">
        <v>0</v>
      </c>
      <c r="BS116">
        <v>1</v>
      </c>
      <c r="BT116">
        <v>1</v>
      </c>
      <c r="BU116">
        <v>1</v>
      </c>
      <c r="BV116">
        <v>1</v>
      </c>
      <c r="BW116">
        <v>1</v>
      </c>
      <c r="BX116">
        <v>1</v>
      </c>
      <c r="BY116" t="s">
        <v>6</v>
      </c>
      <c r="BZ116">
        <v>0</v>
      </c>
      <c r="CA116">
        <v>0</v>
      </c>
      <c r="CB116" t="s">
        <v>6</v>
      </c>
      <c r="CE116">
        <v>0</v>
      </c>
      <c r="CF116">
        <v>0</v>
      </c>
      <c r="CG116">
        <v>0</v>
      </c>
      <c r="CM116">
        <v>0</v>
      </c>
      <c r="CN116" t="s">
        <v>6</v>
      </c>
      <c r="CO116">
        <v>0</v>
      </c>
      <c r="CP116">
        <f>0</f>
        <v>0</v>
      </c>
      <c r="CQ116">
        <f>0</f>
        <v>0</v>
      </c>
      <c r="CR116">
        <f>0</f>
        <v>0</v>
      </c>
      <c r="CS116">
        <f>0</f>
        <v>0</v>
      </c>
      <c r="CT116">
        <f>0</f>
        <v>0</v>
      </c>
      <c r="CU116">
        <f>0</f>
        <v>0</v>
      </c>
      <c r="CV116">
        <f>0</f>
        <v>0</v>
      </c>
      <c r="CW116">
        <f>0</f>
        <v>0</v>
      </c>
      <c r="CX116">
        <f>0</f>
        <v>0</v>
      </c>
      <c r="CY116">
        <f>0</f>
        <v>0</v>
      </c>
      <c r="CZ116">
        <f>0</f>
        <v>0</v>
      </c>
      <c r="DC116" t="s">
        <v>6</v>
      </c>
      <c r="DD116" t="s">
        <v>6</v>
      </c>
      <c r="DE116" t="s">
        <v>6</v>
      </c>
      <c r="DF116" t="s">
        <v>6</v>
      </c>
      <c r="DG116" t="s">
        <v>6</v>
      </c>
      <c r="DH116" t="s">
        <v>6</v>
      </c>
      <c r="DI116" t="s">
        <v>6</v>
      </c>
      <c r="DJ116" t="s">
        <v>6</v>
      </c>
      <c r="DK116" t="s">
        <v>6</v>
      </c>
      <c r="DL116" t="s">
        <v>6</v>
      </c>
      <c r="DM116" t="s">
        <v>6</v>
      </c>
      <c r="DN116">
        <v>0</v>
      </c>
      <c r="DO116">
        <v>0</v>
      </c>
      <c r="DP116">
        <v>1</v>
      </c>
      <c r="DQ116">
        <v>1</v>
      </c>
      <c r="DU116">
        <v>1013</v>
      </c>
      <c r="DV116" t="s">
        <v>32</v>
      </c>
      <c r="DW116" t="s">
        <v>32</v>
      </c>
      <c r="DX116">
        <v>1</v>
      </c>
      <c r="DZ116" t="s">
        <v>6</v>
      </c>
      <c r="EA116" t="s">
        <v>6</v>
      </c>
      <c r="EB116" t="s">
        <v>6</v>
      </c>
      <c r="EC116" t="s">
        <v>6</v>
      </c>
      <c r="EE116">
        <v>40604523</v>
      </c>
      <c r="EF116">
        <v>16</v>
      </c>
      <c r="EG116" t="s">
        <v>33</v>
      </c>
      <c r="EH116">
        <v>0</v>
      </c>
      <c r="EI116" t="s">
        <v>6</v>
      </c>
      <c r="EJ116">
        <v>4</v>
      </c>
      <c r="EK116">
        <v>0</v>
      </c>
      <c r="EL116" t="s">
        <v>34</v>
      </c>
      <c r="EM116" t="s">
        <v>35</v>
      </c>
      <c r="EO116" t="s">
        <v>6</v>
      </c>
      <c r="EQ116">
        <v>0</v>
      </c>
      <c r="ER116">
        <v>0</v>
      </c>
      <c r="ES116">
        <v>0</v>
      </c>
      <c r="ET116">
        <v>0</v>
      </c>
      <c r="EU116">
        <v>0</v>
      </c>
      <c r="EV116">
        <v>0</v>
      </c>
      <c r="EW116">
        <v>0</v>
      </c>
      <c r="EX116">
        <v>0</v>
      </c>
      <c r="FQ116">
        <v>0</v>
      </c>
      <c r="FR116">
        <f t="shared" si="52"/>
        <v>0</v>
      </c>
      <c r="FS116">
        <v>0</v>
      </c>
      <c r="FX116">
        <v>0</v>
      </c>
      <c r="FY116">
        <v>0</v>
      </c>
      <c r="GA116" t="s">
        <v>6</v>
      </c>
      <c r="GD116">
        <v>1</v>
      </c>
      <c r="GF116">
        <v>274903907</v>
      </c>
      <c r="GG116">
        <v>2</v>
      </c>
      <c r="GH116">
        <v>1</v>
      </c>
      <c r="GI116">
        <v>-2</v>
      </c>
      <c r="GJ116">
        <v>0</v>
      </c>
      <c r="GK116">
        <v>0</v>
      </c>
      <c r="GL116">
        <f t="shared" si="53"/>
        <v>0</v>
      </c>
      <c r="GM116">
        <f t="shared" si="54"/>
        <v>216.12</v>
      </c>
      <c r="GN116">
        <f t="shared" si="55"/>
        <v>0</v>
      </c>
      <c r="GO116">
        <f t="shared" si="56"/>
        <v>0</v>
      </c>
      <c r="GP116">
        <f t="shared" si="57"/>
        <v>216.12</v>
      </c>
      <c r="GR116">
        <v>0</v>
      </c>
      <c r="GS116">
        <v>3</v>
      </c>
      <c r="GT116">
        <v>0</v>
      </c>
      <c r="GU116" t="s">
        <v>6</v>
      </c>
      <c r="GV116">
        <f t="shared" si="58"/>
        <v>0</v>
      </c>
      <c r="GW116">
        <v>1</v>
      </c>
      <c r="GX116">
        <f t="shared" si="59"/>
        <v>0</v>
      </c>
      <c r="HA116">
        <v>0</v>
      </c>
      <c r="HB116">
        <v>0</v>
      </c>
      <c r="HC116">
        <f>0</f>
        <v>0</v>
      </c>
      <c r="HE116" t="s">
        <v>6</v>
      </c>
      <c r="HF116" t="s">
        <v>6</v>
      </c>
      <c r="HM116" t="s">
        <v>6</v>
      </c>
      <c r="HN116" t="s">
        <v>6</v>
      </c>
      <c r="HO116" t="s">
        <v>6</v>
      </c>
      <c r="HP116" t="s">
        <v>6</v>
      </c>
      <c r="HQ116" t="s">
        <v>6</v>
      </c>
      <c r="IK116">
        <v>0</v>
      </c>
    </row>
    <row r="117" spans="1:245">
      <c r="A117">
        <v>17</v>
      </c>
      <c r="B117">
        <v>1</v>
      </c>
      <c r="C117">
        <f>ROW(SmtRes!A206)</f>
        <v>206</v>
      </c>
      <c r="D117">
        <f>ROW(EtalonRes!A206)</f>
        <v>206</v>
      </c>
      <c r="E117" t="s">
        <v>198</v>
      </c>
      <c r="F117" t="s">
        <v>193</v>
      </c>
      <c r="G117" t="s">
        <v>194</v>
      </c>
      <c r="H117" t="s">
        <v>195</v>
      </c>
      <c r="I117">
        <f>ROUND(259/100,7)</f>
        <v>2.59</v>
      </c>
      <c r="J117">
        <v>0</v>
      </c>
      <c r="K117">
        <f>ROUND(259/100,7)</f>
        <v>2.59</v>
      </c>
      <c r="O117">
        <f>ROUND(CP117,2)</f>
        <v>13257.93</v>
      </c>
      <c r="P117">
        <f>SUMIF(SmtRes!AQ196:'SmtRes'!AQ206,"=1",SmtRes!DF196:'SmtRes'!DF206)</f>
        <v>928.08999999999992</v>
      </c>
      <c r="Q117">
        <f>SUMIF(SmtRes!AQ196:'SmtRes'!AQ206,"=1",SmtRes!DG196:'SmtRes'!DG206)</f>
        <v>1155.96</v>
      </c>
      <c r="R117">
        <f>SUMIF(SmtRes!AQ196:'SmtRes'!AQ206,"=1",SmtRes!DH196:'SmtRes'!DH206)</f>
        <v>367.91999999999996</v>
      </c>
      <c r="S117">
        <f>SUMIF(SmtRes!AQ196:'SmtRes'!AQ206,"=1",SmtRes!DI196:'SmtRes'!DI206)</f>
        <v>10805.96</v>
      </c>
      <c r="T117">
        <f t="shared" si="45"/>
        <v>0</v>
      </c>
      <c r="U117">
        <f>SUMIF(SmtRes!AQ196:'SmtRes'!AQ206,"=1",SmtRes!CV196:'SmtRes'!CV206)</f>
        <v>36.467199999999998</v>
      </c>
      <c r="V117">
        <f>SUMIF(SmtRes!AQ196:'SmtRes'!AQ206,"=1",SmtRes!CW196:'SmtRes'!CW206)</f>
        <v>18.337200000000003</v>
      </c>
      <c r="W117">
        <f t="shared" si="46"/>
        <v>0</v>
      </c>
      <c r="X117">
        <f t="shared" si="47"/>
        <v>10838.66</v>
      </c>
      <c r="Y117">
        <f t="shared" si="48"/>
        <v>5698.68</v>
      </c>
      <c r="AA117">
        <v>41874946</v>
      </c>
      <c r="AB117">
        <f t="shared" si="49"/>
        <v>4970.7700000000004</v>
      </c>
      <c r="AC117">
        <f>ROUND((SUM(SmtRes!BQ196:'SmtRes'!BQ206)),2)</f>
        <v>363.06</v>
      </c>
      <c r="AD117">
        <f>ROUND((((SUM(SmtRes!BR196:'SmtRes'!BR206))-(SUM(SmtRes!BS196:'SmtRes'!BS206)))+AE117),2)</f>
        <v>435.52</v>
      </c>
      <c r="AE117">
        <f>ROUND((SUM(SmtRes!BS196:'SmtRes'!BS206)),2)</f>
        <v>142.05000000000001</v>
      </c>
      <c r="AF117">
        <f>ROUND((SUM(SmtRes!BT196:'SmtRes'!BT206)),2)</f>
        <v>4172.1899999999996</v>
      </c>
      <c r="AG117">
        <f t="shared" si="50"/>
        <v>0</v>
      </c>
      <c r="AH117">
        <f>(SUM(SmtRes!BU196:'SmtRes'!BU206))</f>
        <v>14.08</v>
      </c>
      <c r="AI117">
        <f>(SUM(SmtRes!BV196:'SmtRes'!BV206))</f>
        <v>0.4</v>
      </c>
      <c r="AJ117">
        <f t="shared" si="51"/>
        <v>0</v>
      </c>
      <c r="AK117">
        <v>5112.8257059999996</v>
      </c>
      <c r="AL117">
        <v>363.05750600000005</v>
      </c>
      <c r="AM117">
        <v>435.52860000000004</v>
      </c>
      <c r="AN117">
        <v>142.05400000000003</v>
      </c>
      <c r="AO117">
        <v>4172.1855999999998</v>
      </c>
      <c r="AP117">
        <v>0</v>
      </c>
      <c r="AQ117">
        <v>14.08</v>
      </c>
      <c r="AR117">
        <v>0.4</v>
      </c>
      <c r="AS117">
        <v>0</v>
      </c>
      <c r="AT117">
        <v>97</v>
      </c>
      <c r="AU117">
        <v>51</v>
      </c>
      <c r="AV117">
        <v>1</v>
      </c>
      <c r="AW117">
        <v>1</v>
      </c>
      <c r="AZ117">
        <v>1</v>
      </c>
      <c r="BA117">
        <v>1</v>
      </c>
      <c r="BB117">
        <v>1</v>
      </c>
      <c r="BC117">
        <v>1</v>
      </c>
      <c r="BD117" t="s">
        <v>6</v>
      </c>
      <c r="BE117" t="s">
        <v>6</v>
      </c>
      <c r="BF117" t="s">
        <v>6</v>
      </c>
      <c r="BG117" t="s">
        <v>6</v>
      </c>
      <c r="BH117">
        <v>0</v>
      </c>
      <c r="BI117">
        <v>2</v>
      </c>
      <c r="BJ117" t="s">
        <v>196</v>
      </c>
      <c r="BM117">
        <v>108001</v>
      </c>
      <c r="BN117">
        <v>0</v>
      </c>
      <c r="BO117" t="s">
        <v>6</v>
      </c>
      <c r="BP117">
        <v>0</v>
      </c>
      <c r="BQ117">
        <v>3</v>
      </c>
      <c r="BR117">
        <v>0</v>
      </c>
      <c r="BS117">
        <v>1</v>
      </c>
      <c r="BT117">
        <v>1</v>
      </c>
      <c r="BU117">
        <v>1</v>
      </c>
      <c r="BV117">
        <v>1</v>
      </c>
      <c r="BW117">
        <v>1</v>
      </c>
      <c r="BX117">
        <v>1</v>
      </c>
      <c r="BY117" t="s">
        <v>6</v>
      </c>
      <c r="BZ117">
        <v>97</v>
      </c>
      <c r="CA117">
        <v>51</v>
      </c>
      <c r="CB117" t="s">
        <v>6</v>
      </c>
      <c r="CE117">
        <v>0</v>
      </c>
      <c r="CF117">
        <v>0</v>
      </c>
      <c r="CG117">
        <v>0</v>
      </c>
      <c r="CM117">
        <v>0</v>
      </c>
      <c r="CN117" t="s">
        <v>6</v>
      </c>
      <c r="CO117">
        <v>0</v>
      </c>
      <c r="CP117">
        <f>(P117+Q117+S117+R117)</f>
        <v>13257.929999999998</v>
      </c>
      <c r="CQ117">
        <f>SUMIF(SmtRes!AQ196:'SmtRes'!AQ206,"=1",SmtRes!AA196:'SmtRes'!AA206)</f>
        <v>215162.52000000002</v>
      </c>
      <c r="CR117">
        <f>SUMIF(SmtRes!AQ196:'SmtRes'!AQ206,"=1",SmtRes!AB196:'SmtRes'!AB206)</f>
        <v>2014.6100000000001</v>
      </c>
      <c r="CS117">
        <f>SUMIF(SmtRes!AQ196:'SmtRes'!AQ206,"=1",SmtRes!AC196:'SmtRes'!AC206)</f>
        <v>710.27</v>
      </c>
      <c r="CT117">
        <f>SUMIF(SmtRes!AQ196:'SmtRes'!AQ206,"=1",SmtRes!AD196:'SmtRes'!AD206)</f>
        <v>296.32</v>
      </c>
      <c r="CU117">
        <f>AG117</f>
        <v>0</v>
      </c>
      <c r="CV117">
        <f>SUMIF(SmtRes!AQ196:'SmtRes'!AQ206,"=1",SmtRes!BU196:'SmtRes'!BU206)</f>
        <v>14.08</v>
      </c>
      <c r="CW117">
        <f>SUMIF(SmtRes!AQ196:'SmtRes'!AQ206,"=1",SmtRes!BV196:'SmtRes'!BV206)</f>
        <v>0.4</v>
      </c>
      <c r="CX117">
        <f>AJ117</f>
        <v>0</v>
      </c>
      <c r="CY117">
        <f>(((S117+R117)*AT117)/100)</f>
        <v>10838.663599999998</v>
      </c>
      <c r="CZ117">
        <f>(((S117+R117)*AU117)/100)</f>
        <v>5698.6787999999997</v>
      </c>
      <c r="DC117" t="s">
        <v>6</v>
      </c>
      <c r="DD117" t="s">
        <v>6</v>
      </c>
      <c r="DE117" t="s">
        <v>6</v>
      </c>
      <c r="DF117" t="s">
        <v>6</v>
      </c>
      <c r="DG117" t="s">
        <v>6</v>
      </c>
      <c r="DH117" t="s">
        <v>6</v>
      </c>
      <c r="DI117" t="s">
        <v>6</v>
      </c>
      <c r="DJ117" t="s">
        <v>6</v>
      </c>
      <c r="DK117" t="s">
        <v>6</v>
      </c>
      <c r="DL117" t="s">
        <v>6</v>
      </c>
      <c r="DM117" t="s">
        <v>6</v>
      </c>
      <c r="DN117">
        <v>0</v>
      </c>
      <c r="DO117">
        <v>0</v>
      </c>
      <c r="DP117">
        <v>1</v>
      </c>
      <c r="DQ117">
        <v>1</v>
      </c>
      <c r="DU117">
        <v>1003</v>
      </c>
      <c r="DV117" t="s">
        <v>195</v>
      </c>
      <c r="DW117" t="s">
        <v>195</v>
      </c>
      <c r="DX117">
        <v>100</v>
      </c>
      <c r="DZ117" t="s">
        <v>6</v>
      </c>
      <c r="EA117" t="s">
        <v>6</v>
      </c>
      <c r="EB117" t="s">
        <v>6</v>
      </c>
      <c r="EC117" t="s">
        <v>6</v>
      </c>
      <c r="EE117">
        <v>40604465</v>
      </c>
      <c r="EF117">
        <v>3</v>
      </c>
      <c r="EG117" t="s">
        <v>24</v>
      </c>
      <c r="EH117">
        <v>0</v>
      </c>
      <c r="EI117" t="s">
        <v>6</v>
      </c>
      <c r="EJ117">
        <v>2</v>
      </c>
      <c r="EK117">
        <v>108001</v>
      </c>
      <c r="EL117" t="s">
        <v>25</v>
      </c>
      <c r="EM117" t="s">
        <v>26</v>
      </c>
      <c r="EO117" t="s">
        <v>6</v>
      </c>
      <c r="EQ117">
        <v>0</v>
      </c>
      <c r="ER117">
        <v>0</v>
      </c>
      <c r="ES117">
        <v>0</v>
      </c>
      <c r="ET117">
        <v>0</v>
      </c>
      <c r="EU117">
        <v>0</v>
      </c>
      <c r="EV117">
        <v>0</v>
      </c>
      <c r="EW117">
        <v>14.08</v>
      </c>
      <c r="EX117">
        <v>0.4</v>
      </c>
      <c r="EY117">
        <v>0</v>
      </c>
      <c r="FQ117">
        <v>0</v>
      </c>
      <c r="FR117">
        <f t="shared" si="52"/>
        <v>0</v>
      </c>
      <c r="FS117">
        <v>0</v>
      </c>
      <c r="FX117">
        <v>97</v>
      </c>
      <c r="FY117">
        <v>51</v>
      </c>
      <c r="GA117" t="s">
        <v>6</v>
      </c>
      <c r="GD117">
        <v>1</v>
      </c>
      <c r="GF117">
        <v>1779974637</v>
      </c>
      <c r="GG117">
        <v>2</v>
      </c>
      <c r="GH117">
        <v>1</v>
      </c>
      <c r="GI117">
        <v>-2</v>
      </c>
      <c r="GJ117">
        <v>0</v>
      </c>
      <c r="GK117">
        <v>0</v>
      </c>
      <c r="GL117">
        <f t="shared" si="53"/>
        <v>0</v>
      </c>
      <c r="GM117">
        <f t="shared" si="54"/>
        <v>29795.27</v>
      </c>
      <c r="GN117">
        <f t="shared" si="55"/>
        <v>0</v>
      </c>
      <c r="GO117">
        <f t="shared" si="56"/>
        <v>29795.27</v>
      </c>
      <c r="GP117">
        <f t="shared" si="57"/>
        <v>0</v>
      </c>
      <c r="GR117">
        <v>0</v>
      </c>
      <c r="GS117">
        <v>3</v>
      </c>
      <c r="GT117">
        <v>0</v>
      </c>
      <c r="GU117" t="s">
        <v>6</v>
      </c>
      <c r="GV117">
        <f t="shared" si="58"/>
        <v>0</v>
      </c>
      <c r="GW117">
        <v>1</v>
      </c>
      <c r="GX117">
        <f t="shared" si="59"/>
        <v>0</v>
      </c>
      <c r="HA117">
        <v>0</v>
      </c>
      <c r="HB117">
        <v>0</v>
      </c>
      <c r="HC117">
        <f>GV117*GW117</f>
        <v>0</v>
      </c>
      <c r="HE117" t="s">
        <v>6</v>
      </c>
      <c r="HF117" t="s">
        <v>6</v>
      </c>
      <c r="HM117" t="s">
        <v>6</v>
      </c>
      <c r="HN117" t="s">
        <v>27</v>
      </c>
      <c r="HO117" t="s">
        <v>28</v>
      </c>
      <c r="HP117" t="s">
        <v>25</v>
      </c>
      <c r="HQ117" t="s">
        <v>25</v>
      </c>
      <c r="IK117">
        <v>0</v>
      </c>
    </row>
    <row r="118" spans="1:245">
      <c r="A118">
        <v>18</v>
      </c>
      <c r="B118">
        <v>1</v>
      </c>
      <c r="C118">
        <v>206</v>
      </c>
      <c r="E118" t="s">
        <v>199</v>
      </c>
      <c r="F118" t="s">
        <v>30</v>
      </c>
      <c r="G118" t="s">
        <v>31</v>
      </c>
      <c r="H118" t="s">
        <v>32</v>
      </c>
      <c r="I118">
        <f>J118</f>
        <v>2</v>
      </c>
      <c r="J118">
        <v>2</v>
      </c>
      <c r="K118">
        <v>2</v>
      </c>
      <c r="O118">
        <f>ROUND(P118,2)</f>
        <v>216.12</v>
      </c>
      <c r="P118">
        <f>ROUND(ROUND(ROUND(SUMIF(SmtRes!AQ196:'SmtRes'!AQ206,"=1",SmtRes!CU196:'SmtRes'!CU206),2),2)*I118/100,2)</f>
        <v>216.12</v>
      </c>
      <c r="Q118">
        <f>ROUND(CR118*I118,2)</f>
        <v>0</v>
      </c>
      <c r="R118">
        <f>ROUND(CS118*I118,2)</f>
        <v>0</v>
      </c>
      <c r="S118">
        <f>ROUND(CT118*I118,2)</f>
        <v>0</v>
      </c>
      <c r="T118">
        <f t="shared" si="45"/>
        <v>0</v>
      </c>
      <c r="U118">
        <f>CV118*I118</f>
        <v>0</v>
      </c>
      <c r="V118">
        <f>CW118*I118</f>
        <v>0</v>
      </c>
      <c r="W118">
        <f t="shared" si="46"/>
        <v>0</v>
      </c>
      <c r="X118">
        <f t="shared" si="47"/>
        <v>0</v>
      </c>
      <c r="Y118">
        <f t="shared" si="48"/>
        <v>0</v>
      </c>
      <c r="AA118">
        <v>41874946</v>
      </c>
      <c r="AB118">
        <f t="shared" si="49"/>
        <v>0</v>
      </c>
      <c r="AC118">
        <f>ROUND((ES118),2)</f>
        <v>0</v>
      </c>
      <c r="AD118">
        <f>ROUND((((ET118)-(EU118))+AE118),2)</f>
        <v>0</v>
      </c>
      <c r="AE118">
        <f>ROUND((EU118),2)</f>
        <v>0</v>
      </c>
      <c r="AF118">
        <f>ROUND((EV118),2)</f>
        <v>0</v>
      </c>
      <c r="AG118">
        <f t="shared" si="50"/>
        <v>0</v>
      </c>
      <c r="AH118">
        <f>(EW118)</f>
        <v>0</v>
      </c>
      <c r="AI118">
        <f>(EX118)</f>
        <v>0</v>
      </c>
      <c r="AJ118">
        <f t="shared" si="51"/>
        <v>0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1</v>
      </c>
      <c r="AW118">
        <v>1</v>
      </c>
      <c r="AZ118">
        <v>1</v>
      </c>
      <c r="BA118">
        <v>1</v>
      </c>
      <c r="BB118">
        <v>1</v>
      </c>
      <c r="BC118">
        <v>1</v>
      </c>
      <c r="BD118" t="s">
        <v>6</v>
      </c>
      <c r="BE118" t="s">
        <v>6</v>
      </c>
      <c r="BF118" t="s">
        <v>6</v>
      </c>
      <c r="BG118" t="s">
        <v>6</v>
      </c>
      <c r="BH118">
        <v>3</v>
      </c>
      <c r="BI118">
        <v>4</v>
      </c>
      <c r="BJ118" t="s">
        <v>6</v>
      </c>
      <c r="BM118">
        <v>0</v>
      </c>
      <c r="BN118">
        <v>0</v>
      </c>
      <c r="BO118" t="s">
        <v>6</v>
      </c>
      <c r="BP118">
        <v>0</v>
      </c>
      <c r="BQ118">
        <v>16</v>
      </c>
      <c r="BR118">
        <v>0</v>
      </c>
      <c r="BS118">
        <v>1</v>
      </c>
      <c r="BT118">
        <v>1</v>
      </c>
      <c r="BU118">
        <v>1</v>
      </c>
      <c r="BV118">
        <v>1</v>
      </c>
      <c r="BW118">
        <v>1</v>
      </c>
      <c r="BX118">
        <v>1</v>
      </c>
      <c r="BY118" t="s">
        <v>6</v>
      </c>
      <c r="BZ118">
        <v>0</v>
      </c>
      <c r="CA118">
        <v>0</v>
      </c>
      <c r="CB118" t="s">
        <v>6</v>
      </c>
      <c r="CE118">
        <v>0</v>
      </c>
      <c r="CF118">
        <v>0</v>
      </c>
      <c r="CG118">
        <v>0</v>
      </c>
      <c r="CM118">
        <v>0</v>
      </c>
      <c r="CN118" t="s">
        <v>6</v>
      </c>
      <c r="CO118">
        <v>0</v>
      </c>
      <c r="CP118">
        <f>0</f>
        <v>0</v>
      </c>
      <c r="CQ118">
        <f>0</f>
        <v>0</v>
      </c>
      <c r="CR118">
        <f>0</f>
        <v>0</v>
      </c>
      <c r="CS118">
        <f>0</f>
        <v>0</v>
      </c>
      <c r="CT118">
        <f>0</f>
        <v>0</v>
      </c>
      <c r="CU118">
        <f>0</f>
        <v>0</v>
      </c>
      <c r="CV118">
        <f>0</f>
        <v>0</v>
      </c>
      <c r="CW118">
        <f>0</f>
        <v>0</v>
      </c>
      <c r="CX118">
        <f>0</f>
        <v>0</v>
      </c>
      <c r="CY118">
        <f>0</f>
        <v>0</v>
      </c>
      <c r="CZ118">
        <f>0</f>
        <v>0</v>
      </c>
      <c r="DC118" t="s">
        <v>6</v>
      </c>
      <c r="DD118" t="s">
        <v>6</v>
      </c>
      <c r="DE118" t="s">
        <v>6</v>
      </c>
      <c r="DF118" t="s">
        <v>6</v>
      </c>
      <c r="DG118" t="s">
        <v>6</v>
      </c>
      <c r="DH118" t="s">
        <v>6</v>
      </c>
      <c r="DI118" t="s">
        <v>6</v>
      </c>
      <c r="DJ118" t="s">
        <v>6</v>
      </c>
      <c r="DK118" t="s">
        <v>6</v>
      </c>
      <c r="DL118" t="s">
        <v>6</v>
      </c>
      <c r="DM118" t="s">
        <v>6</v>
      </c>
      <c r="DN118">
        <v>0</v>
      </c>
      <c r="DO118">
        <v>0</v>
      </c>
      <c r="DP118">
        <v>1</v>
      </c>
      <c r="DQ118">
        <v>1</v>
      </c>
      <c r="DU118">
        <v>1013</v>
      </c>
      <c r="DV118" t="s">
        <v>32</v>
      </c>
      <c r="DW118" t="s">
        <v>32</v>
      </c>
      <c r="DX118">
        <v>1</v>
      </c>
      <c r="DZ118" t="s">
        <v>6</v>
      </c>
      <c r="EA118" t="s">
        <v>6</v>
      </c>
      <c r="EB118" t="s">
        <v>6</v>
      </c>
      <c r="EC118" t="s">
        <v>6</v>
      </c>
      <c r="EE118">
        <v>40604523</v>
      </c>
      <c r="EF118">
        <v>16</v>
      </c>
      <c r="EG118" t="s">
        <v>33</v>
      </c>
      <c r="EH118">
        <v>0</v>
      </c>
      <c r="EI118" t="s">
        <v>6</v>
      </c>
      <c r="EJ118">
        <v>4</v>
      </c>
      <c r="EK118">
        <v>0</v>
      </c>
      <c r="EL118" t="s">
        <v>34</v>
      </c>
      <c r="EM118" t="s">
        <v>35</v>
      </c>
      <c r="EO118" t="s">
        <v>6</v>
      </c>
      <c r="EQ118">
        <v>0</v>
      </c>
      <c r="ER118">
        <v>0</v>
      </c>
      <c r="ES118">
        <v>0</v>
      </c>
      <c r="ET118">
        <v>0</v>
      </c>
      <c r="EU118">
        <v>0</v>
      </c>
      <c r="EV118">
        <v>0</v>
      </c>
      <c r="EW118">
        <v>0</v>
      </c>
      <c r="EX118">
        <v>0</v>
      </c>
      <c r="FQ118">
        <v>0</v>
      </c>
      <c r="FR118">
        <f t="shared" si="52"/>
        <v>0</v>
      </c>
      <c r="FS118">
        <v>0</v>
      </c>
      <c r="FX118">
        <v>0</v>
      </c>
      <c r="FY118">
        <v>0</v>
      </c>
      <c r="GA118" t="s">
        <v>6</v>
      </c>
      <c r="GD118">
        <v>1</v>
      </c>
      <c r="GF118">
        <v>274903907</v>
      </c>
      <c r="GG118">
        <v>2</v>
      </c>
      <c r="GH118">
        <v>1</v>
      </c>
      <c r="GI118">
        <v>-2</v>
      </c>
      <c r="GJ118">
        <v>0</v>
      </c>
      <c r="GK118">
        <v>0</v>
      </c>
      <c r="GL118">
        <f t="shared" si="53"/>
        <v>0</v>
      </c>
      <c r="GM118">
        <f t="shared" si="54"/>
        <v>216.12</v>
      </c>
      <c r="GN118">
        <f t="shared" si="55"/>
        <v>0</v>
      </c>
      <c r="GO118">
        <f t="shared" si="56"/>
        <v>0</v>
      </c>
      <c r="GP118">
        <f t="shared" si="57"/>
        <v>216.12</v>
      </c>
      <c r="GR118">
        <v>0</v>
      </c>
      <c r="GS118">
        <v>3</v>
      </c>
      <c r="GT118">
        <v>0</v>
      </c>
      <c r="GU118" t="s">
        <v>6</v>
      </c>
      <c r="GV118">
        <f t="shared" si="58"/>
        <v>0</v>
      </c>
      <c r="GW118">
        <v>1</v>
      </c>
      <c r="GX118">
        <f t="shared" si="59"/>
        <v>0</v>
      </c>
      <c r="HA118">
        <v>0</v>
      </c>
      <c r="HB118">
        <v>0</v>
      </c>
      <c r="HC118">
        <f>0</f>
        <v>0</v>
      </c>
      <c r="HE118" t="s">
        <v>6</v>
      </c>
      <c r="HF118" t="s">
        <v>6</v>
      </c>
      <c r="HM118" t="s">
        <v>6</v>
      </c>
      <c r="HN118" t="s">
        <v>6</v>
      </c>
      <c r="HO118" t="s">
        <v>6</v>
      </c>
      <c r="HP118" t="s">
        <v>6</v>
      </c>
      <c r="HQ118" t="s">
        <v>6</v>
      </c>
      <c r="IK118">
        <v>0</v>
      </c>
    </row>
    <row r="119" spans="1:245">
      <c r="A119">
        <v>17</v>
      </c>
      <c r="B119">
        <v>1</v>
      </c>
      <c r="C119">
        <f>ROW(SmtRes!A216)</f>
        <v>216</v>
      </c>
      <c r="D119">
        <f>ROW(EtalonRes!A216)</f>
        <v>216</v>
      </c>
      <c r="E119" t="s">
        <v>200</v>
      </c>
      <c r="F119" t="s">
        <v>201</v>
      </c>
      <c r="G119" t="s">
        <v>202</v>
      </c>
      <c r="H119" t="s">
        <v>195</v>
      </c>
      <c r="I119">
        <f>ROUND(451/100,7)</f>
        <v>4.51</v>
      </c>
      <c r="J119">
        <v>0</v>
      </c>
      <c r="K119">
        <f>ROUND(451/100,7)</f>
        <v>4.51</v>
      </c>
      <c r="O119">
        <f>ROUND(CP119,2)</f>
        <v>11096.46</v>
      </c>
      <c r="P119">
        <f>SUMIF(SmtRes!AQ207:'SmtRes'!AQ216,"=1",SmtRes!DF207:'SmtRes'!DF216)</f>
        <v>0</v>
      </c>
      <c r="Q119">
        <f>SUMIF(SmtRes!AQ207:'SmtRes'!AQ216,"=1",SmtRes!DG207:'SmtRes'!DG216)</f>
        <v>1368.02</v>
      </c>
      <c r="R119">
        <f>SUMIF(SmtRes!AQ207:'SmtRes'!AQ216,"=1",SmtRes!DH207:'SmtRes'!DH216)</f>
        <v>448.46</v>
      </c>
      <c r="S119">
        <f>SUMIF(SmtRes!AQ207:'SmtRes'!AQ216,"=1",SmtRes!DI207:'SmtRes'!DI216)</f>
        <v>9279.98</v>
      </c>
      <c r="T119">
        <f t="shared" si="45"/>
        <v>0</v>
      </c>
      <c r="U119">
        <f>SUMIF(SmtRes!AQ207:'SmtRes'!AQ216,"=1",SmtRes!CV207:'SmtRes'!CV216)</f>
        <v>31.317440000000001</v>
      </c>
      <c r="V119">
        <f>SUMIF(SmtRes!AQ207:'SmtRes'!AQ216,"=1",SmtRes!CW207:'SmtRes'!CW216)</f>
        <v>16.416399999999999</v>
      </c>
      <c r="W119">
        <f t="shared" si="46"/>
        <v>0</v>
      </c>
      <c r="X119">
        <f t="shared" si="47"/>
        <v>9436.59</v>
      </c>
      <c r="Y119">
        <f t="shared" si="48"/>
        <v>4961.5</v>
      </c>
      <c r="AA119">
        <v>41874946</v>
      </c>
      <c r="AB119">
        <f t="shared" si="49"/>
        <v>2355.5500000000002</v>
      </c>
      <c r="AC119">
        <f>ROUND((0),2)</f>
        <v>0</v>
      </c>
      <c r="AD119">
        <f>ROUND((((SUM(SmtRes!BR207:'SmtRes'!BR216))-(SUM(SmtRes!BS207:'SmtRes'!BS216)))+AE119),2)</f>
        <v>297.89999999999998</v>
      </c>
      <c r="AE119">
        <f>ROUND((SUM(SmtRes!BS207:'SmtRes'!BS216)),2)</f>
        <v>99.44</v>
      </c>
      <c r="AF119">
        <f>ROUND((SUM(SmtRes!BT207:'SmtRes'!BT216)),2)</f>
        <v>2057.65</v>
      </c>
      <c r="AG119">
        <f t="shared" si="50"/>
        <v>0</v>
      </c>
      <c r="AH119">
        <f>(SUM(SmtRes!BU207:'SmtRes'!BU216))</f>
        <v>6.944</v>
      </c>
      <c r="AI119">
        <f>(SUM(SmtRes!BV207:'SmtRes'!BV216))</f>
        <v>0.27999999999999997</v>
      </c>
      <c r="AJ119">
        <f t="shared" si="51"/>
        <v>0</v>
      </c>
      <c r="AK119">
        <v>3981.2594484000001</v>
      </c>
      <c r="AL119">
        <v>474.13704840000003</v>
      </c>
      <c r="AM119">
        <v>425.57400000000001</v>
      </c>
      <c r="AN119">
        <v>142.05400000000003</v>
      </c>
      <c r="AO119">
        <v>2939.4944</v>
      </c>
      <c r="AP119">
        <v>0</v>
      </c>
      <c r="AQ119">
        <v>9.92</v>
      </c>
      <c r="AR119">
        <v>0.4</v>
      </c>
      <c r="AS119">
        <v>0</v>
      </c>
      <c r="AT119">
        <v>97</v>
      </c>
      <c r="AU119">
        <v>51</v>
      </c>
      <c r="AV119">
        <v>1</v>
      </c>
      <c r="AW119">
        <v>1</v>
      </c>
      <c r="AZ119">
        <v>1</v>
      </c>
      <c r="BA119">
        <v>1</v>
      </c>
      <c r="BB119">
        <v>1</v>
      </c>
      <c r="BC119">
        <v>1</v>
      </c>
      <c r="BD119" t="s">
        <v>6</v>
      </c>
      <c r="BE119" t="s">
        <v>6</v>
      </c>
      <c r="BF119" t="s">
        <v>6</v>
      </c>
      <c r="BG119" t="s">
        <v>6</v>
      </c>
      <c r="BH119">
        <v>0</v>
      </c>
      <c r="BI119">
        <v>2</v>
      </c>
      <c r="BJ119" t="s">
        <v>203</v>
      </c>
      <c r="BM119">
        <v>108001</v>
      </c>
      <c r="BN119">
        <v>0</v>
      </c>
      <c r="BO119" t="s">
        <v>6</v>
      </c>
      <c r="BP119">
        <v>0</v>
      </c>
      <c r="BQ119">
        <v>3</v>
      </c>
      <c r="BR119">
        <v>0</v>
      </c>
      <c r="BS119">
        <v>1</v>
      </c>
      <c r="BT119">
        <v>1</v>
      </c>
      <c r="BU119">
        <v>1</v>
      </c>
      <c r="BV119">
        <v>1</v>
      </c>
      <c r="BW119">
        <v>1</v>
      </c>
      <c r="BX119">
        <v>1</v>
      </c>
      <c r="BY119" t="s">
        <v>6</v>
      </c>
      <c r="BZ119">
        <v>97</v>
      </c>
      <c r="CA119">
        <v>51</v>
      </c>
      <c r="CB119" t="s">
        <v>6</v>
      </c>
      <c r="CE119">
        <v>0</v>
      </c>
      <c r="CF119">
        <v>0</v>
      </c>
      <c r="CG119">
        <v>0</v>
      </c>
      <c r="CM119">
        <v>0</v>
      </c>
      <c r="CN119" t="s">
        <v>6</v>
      </c>
      <c r="CO119">
        <v>0</v>
      </c>
      <c r="CP119">
        <f>(P119+Q119+S119+R119)</f>
        <v>11096.46</v>
      </c>
      <c r="CQ119">
        <f>SUMIF(SmtRes!AQ207:'SmtRes'!AQ216,"=1",SmtRes!AA207:'SmtRes'!AA216)</f>
        <v>100101.01000000001</v>
      </c>
      <c r="CR119">
        <f>SUMIF(SmtRes!AQ207:'SmtRes'!AQ216,"=1",SmtRes!AB207:'SmtRes'!AB216)</f>
        <v>2014.6100000000001</v>
      </c>
      <c r="CS119">
        <f>SUMIF(SmtRes!AQ207:'SmtRes'!AQ216,"=1",SmtRes!AC207:'SmtRes'!AC216)</f>
        <v>710.27</v>
      </c>
      <c r="CT119">
        <f>SUMIF(SmtRes!AQ207:'SmtRes'!AQ216,"=1",SmtRes!AD207:'SmtRes'!AD216)</f>
        <v>296.32</v>
      </c>
      <c r="CU119">
        <f>AG119</f>
        <v>0</v>
      </c>
      <c r="CV119">
        <f>SUMIF(SmtRes!AQ207:'SmtRes'!AQ216,"=1",SmtRes!BU207:'SmtRes'!BU216)</f>
        <v>6.944</v>
      </c>
      <c r="CW119">
        <f>SUMIF(SmtRes!AQ207:'SmtRes'!AQ216,"=1",SmtRes!BV207:'SmtRes'!BV216)</f>
        <v>0.27999999999999997</v>
      </c>
      <c r="CX119">
        <f>AJ119</f>
        <v>0</v>
      </c>
      <c r="CY119">
        <f>(((S119+R119)*AT119)/100)</f>
        <v>9436.5867999999973</v>
      </c>
      <c r="CZ119">
        <f>(((S119+R119)*AU119)/100)</f>
        <v>4961.5043999999998</v>
      </c>
      <c r="DC119" t="s">
        <v>6</v>
      </c>
      <c r="DD119" t="s">
        <v>22</v>
      </c>
      <c r="DE119" t="s">
        <v>23</v>
      </c>
      <c r="DF119" t="s">
        <v>23</v>
      </c>
      <c r="DG119" t="s">
        <v>23</v>
      </c>
      <c r="DH119" t="s">
        <v>6</v>
      </c>
      <c r="DI119" t="s">
        <v>23</v>
      </c>
      <c r="DJ119" t="s">
        <v>23</v>
      </c>
      <c r="DK119" t="s">
        <v>6</v>
      </c>
      <c r="DL119" t="s">
        <v>6</v>
      </c>
      <c r="DM119" t="s">
        <v>6</v>
      </c>
      <c r="DN119">
        <v>0</v>
      </c>
      <c r="DO119">
        <v>0</v>
      </c>
      <c r="DP119">
        <v>1</v>
      </c>
      <c r="DQ119">
        <v>1</v>
      </c>
      <c r="DU119">
        <v>1003</v>
      </c>
      <c r="DV119" t="s">
        <v>195</v>
      </c>
      <c r="DW119" t="s">
        <v>195</v>
      </c>
      <c r="DX119">
        <v>100</v>
      </c>
      <c r="DZ119" t="s">
        <v>6</v>
      </c>
      <c r="EA119" t="s">
        <v>6</v>
      </c>
      <c r="EB119" t="s">
        <v>6</v>
      </c>
      <c r="EC119" t="s">
        <v>6</v>
      </c>
      <c r="EE119">
        <v>40604465</v>
      </c>
      <c r="EF119">
        <v>3</v>
      </c>
      <c r="EG119" t="s">
        <v>24</v>
      </c>
      <c r="EH119">
        <v>0</v>
      </c>
      <c r="EI119" t="s">
        <v>6</v>
      </c>
      <c r="EJ119">
        <v>2</v>
      </c>
      <c r="EK119">
        <v>108001</v>
      </c>
      <c r="EL119" t="s">
        <v>25</v>
      </c>
      <c r="EM119" t="s">
        <v>26</v>
      </c>
      <c r="EO119" t="s">
        <v>6</v>
      </c>
      <c r="EQ119">
        <v>0</v>
      </c>
      <c r="ER119">
        <v>0</v>
      </c>
      <c r="ES119">
        <v>0</v>
      </c>
      <c r="ET119">
        <v>0</v>
      </c>
      <c r="EU119">
        <v>0</v>
      </c>
      <c r="EV119">
        <v>0</v>
      </c>
      <c r="EW119">
        <v>9.92</v>
      </c>
      <c r="EX119">
        <v>0.4</v>
      </c>
      <c r="EY119">
        <v>0</v>
      </c>
      <c r="FQ119">
        <v>0</v>
      </c>
      <c r="FR119">
        <f t="shared" si="52"/>
        <v>0</v>
      </c>
      <c r="FS119">
        <v>0</v>
      </c>
      <c r="FX119">
        <v>97</v>
      </c>
      <c r="FY119">
        <v>51</v>
      </c>
      <c r="GA119" t="s">
        <v>6</v>
      </c>
      <c r="GD119">
        <v>1</v>
      </c>
      <c r="GF119">
        <v>1070674031</v>
      </c>
      <c r="GG119">
        <v>2</v>
      </c>
      <c r="GH119">
        <v>1</v>
      </c>
      <c r="GI119">
        <v>-2</v>
      </c>
      <c r="GJ119">
        <v>0</v>
      </c>
      <c r="GK119">
        <v>0</v>
      </c>
      <c r="GL119">
        <f t="shared" si="53"/>
        <v>0</v>
      </c>
      <c r="GM119">
        <f t="shared" si="54"/>
        <v>25494.55</v>
      </c>
      <c r="GN119">
        <f t="shared" si="55"/>
        <v>0</v>
      </c>
      <c r="GO119">
        <f t="shared" si="56"/>
        <v>25494.55</v>
      </c>
      <c r="GP119">
        <f t="shared" si="57"/>
        <v>0</v>
      </c>
      <c r="GR119">
        <v>0</v>
      </c>
      <c r="GS119">
        <v>3</v>
      </c>
      <c r="GT119">
        <v>0</v>
      </c>
      <c r="GU119" t="s">
        <v>6</v>
      </c>
      <c r="GV119">
        <f t="shared" si="58"/>
        <v>0</v>
      </c>
      <c r="GW119">
        <v>1</v>
      </c>
      <c r="GX119">
        <f t="shared" si="59"/>
        <v>0</v>
      </c>
      <c r="HA119">
        <v>0</v>
      </c>
      <c r="HB119">
        <v>0</v>
      </c>
      <c r="HC119">
        <f>GV119*GW119</f>
        <v>0</v>
      </c>
      <c r="HE119" t="s">
        <v>6</v>
      </c>
      <c r="HF119" t="s">
        <v>6</v>
      </c>
      <c r="HM119" t="s">
        <v>6</v>
      </c>
      <c r="HN119" t="s">
        <v>27</v>
      </c>
      <c r="HO119" t="s">
        <v>28</v>
      </c>
      <c r="HP119" t="s">
        <v>25</v>
      </c>
      <c r="HQ119" t="s">
        <v>25</v>
      </c>
      <c r="IK119">
        <v>0</v>
      </c>
    </row>
    <row r="120" spans="1:245">
      <c r="A120">
        <v>18</v>
      </c>
      <c r="B120">
        <v>1</v>
      </c>
      <c r="C120">
        <v>216</v>
      </c>
      <c r="E120" t="s">
        <v>204</v>
      </c>
      <c r="F120" t="s">
        <v>30</v>
      </c>
      <c r="G120" t="s">
        <v>31</v>
      </c>
      <c r="H120" t="s">
        <v>32</v>
      </c>
      <c r="I120">
        <f>J120</f>
        <v>2</v>
      </c>
      <c r="J120">
        <v>2</v>
      </c>
      <c r="K120">
        <v>2</v>
      </c>
      <c r="O120">
        <f>ROUND(P120,2)</f>
        <v>265.14</v>
      </c>
      <c r="P120">
        <f>ROUND(ROUND(ROUND(SUMIF(SmtRes!AQ207:'SmtRes'!AQ216,"=1",SmtRes!CU207:'SmtRes'!CU216),2),2)*I120/100,2)</f>
        <v>265.14</v>
      </c>
      <c r="Q120">
        <f>ROUND(CR120*I120,2)</f>
        <v>0</v>
      </c>
      <c r="R120">
        <f>ROUND(CS120*I120,2)</f>
        <v>0</v>
      </c>
      <c r="S120">
        <f>ROUND(CT120*I120,2)</f>
        <v>0</v>
      </c>
      <c r="T120">
        <f t="shared" si="45"/>
        <v>0</v>
      </c>
      <c r="U120">
        <f>CV120*I120</f>
        <v>0</v>
      </c>
      <c r="V120">
        <f>CW120*I120</f>
        <v>0</v>
      </c>
      <c r="W120">
        <f t="shared" si="46"/>
        <v>0</v>
      </c>
      <c r="X120">
        <f t="shared" si="47"/>
        <v>0</v>
      </c>
      <c r="Y120">
        <f t="shared" si="48"/>
        <v>0</v>
      </c>
      <c r="AA120">
        <v>41874946</v>
      </c>
      <c r="AB120">
        <f t="shared" si="49"/>
        <v>0</v>
      </c>
      <c r="AC120">
        <f>ROUND((ES120),2)</f>
        <v>0</v>
      </c>
      <c r="AD120">
        <f>ROUND((((ET120)-(EU120))+AE120),2)</f>
        <v>0</v>
      </c>
      <c r="AE120">
        <f>ROUND((EU120),2)</f>
        <v>0</v>
      </c>
      <c r="AF120">
        <f>ROUND((EV120),2)</f>
        <v>0</v>
      </c>
      <c r="AG120">
        <f t="shared" si="50"/>
        <v>0</v>
      </c>
      <c r="AH120">
        <f>(EW120)</f>
        <v>0</v>
      </c>
      <c r="AI120">
        <f>(EX120)</f>
        <v>0</v>
      </c>
      <c r="AJ120">
        <f t="shared" si="51"/>
        <v>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1</v>
      </c>
      <c r="AW120">
        <v>1</v>
      </c>
      <c r="AZ120">
        <v>1</v>
      </c>
      <c r="BA120">
        <v>1</v>
      </c>
      <c r="BB120">
        <v>1</v>
      </c>
      <c r="BC120">
        <v>1</v>
      </c>
      <c r="BD120" t="s">
        <v>6</v>
      </c>
      <c r="BE120" t="s">
        <v>6</v>
      </c>
      <c r="BF120" t="s">
        <v>6</v>
      </c>
      <c r="BG120" t="s">
        <v>6</v>
      </c>
      <c r="BH120">
        <v>3</v>
      </c>
      <c r="BI120">
        <v>4</v>
      </c>
      <c r="BJ120" t="s">
        <v>6</v>
      </c>
      <c r="BM120">
        <v>0</v>
      </c>
      <c r="BN120">
        <v>0</v>
      </c>
      <c r="BO120" t="s">
        <v>6</v>
      </c>
      <c r="BP120">
        <v>0</v>
      </c>
      <c r="BQ120">
        <v>16</v>
      </c>
      <c r="BR120">
        <v>0</v>
      </c>
      <c r="BS120">
        <v>1</v>
      </c>
      <c r="BT120">
        <v>1</v>
      </c>
      <c r="BU120">
        <v>1</v>
      </c>
      <c r="BV120">
        <v>1</v>
      </c>
      <c r="BW120">
        <v>1</v>
      </c>
      <c r="BX120">
        <v>1</v>
      </c>
      <c r="BY120" t="s">
        <v>6</v>
      </c>
      <c r="BZ120">
        <v>0</v>
      </c>
      <c r="CA120">
        <v>0</v>
      </c>
      <c r="CB120" t="s">
        <v>6</v>
      </c>
      <c r="CE120">
        <v>0</v>
      </c>
      <c r="CF120">
        <v>0</v>
      </c>
      <c r="CG120">
        <v>0</v>
      </c>
      <c r="CM120">
        <v>0</v>
      </c>
      <c r="CN120" t="s">
        <v>6</v>
      </c>
      <c r="CO120">
        <v>0</v>
      </c>
      <c r="CP120">
        <f>0</f>
        <v>0</v>
      </c>
      <c r="CQ120">
        <f>0</f>
        <v>0</v>
      </c>
      <c r="CR120">
        <f>0</f>
        <v>0</v>
      </c>
      <c r="CS120">
        <f>0</f>
        <v>0</v>
      </c>
      <c r="CT120">
        <f>0</f>
        <v>0</v>
      </c>
      <c r="CU120">
        <f>0</f>
        <v>0</v>
      </c>
      <c r="CV120">
        <f>0</f>
        <v>0</v>
      </c>
      <c r="CW120">
        <f>0</f>
        <v>0</v>
      </c>
      <c r="CX120">
        <f>0</f>
        <v>0</v>
      </c>
      <c r="CY120">
        <f>0</f>
        <v>0</v>
      </c>
      <c r="CZ120">
        <f>0</f>
        <v>0</v>
      </c>
      <c r="DC120" t="s">
        <v>6</v>
      </c>
      <c r="DD120" t="s">
        <v>6</v>
      </c>
      <c r="DE120" t="s">
        <v>6</v>
      </c>
      <c r="DF120" t="s">
        <v>6</v>
      </c>
      <c r="DG120" t="s">
        <v>6</v>
      </c>
      <c r="DH120" t="s">
        <v>6</v>
      </c>
      <c r="DI120" t="s">
        <v>6</v>
      </c>
      <c r="DJ120" t="s">
        <v>6</v>
      </c>
      <c r="DK120" t="s">
        <v>6</v>
      </c>
      <c r="DL120" t="s">
        <v>6</v>
      </c>
      <c r="DM120" t="s">
        <v>6</v>
      </c>
      <c r="DN120">
        <v>0</v>
      </c>
      <c r="DO120">
        <v>0</v>
      </c>
      <c r="DP120">
        <v>1</v>
      </c>
      <c r="DQ120">
        <v>1</v>
      </c>
      <c r="DU120">
        <v>1013</v>
      </c>
      <c r="DV120" t="s">
        <v>32</v>
      </c>
      <c r="DW120" t="s">
        <v>32</v>
      </c>
      <c r="DX120">
        <v>1</v>
      </c>
      <c r="DZ120" t="s">
        <v>6</v>
      </c>
      <c r="EA120" t="s">
        <v>6</v>
      </c>
      <c r="EB120" t="s">
        <v>6</v>
      </c>
      <c r="EC120" t="s">
        <v>6</v>
      </c>
      <c r="EE120">
        <v>40604523</v>
      </c>
      <c r="EF120">
        <v>16</v>
      </c>
      <c r="EG120" t="s">
        <v>33</v>
      </c>
      <c r="EH120">
        <v>0</v>
      </c>
      <c r="EI120" t="s">
        <v>6</v>
      </c>
      <c r="EJ120">
        <v>4</v>
      </c>
      <c r="EK120">
        <v>0</v>
      </c>
      <c r="EL120" t="s">
        <v>34</v>
      </c>
      <c r="EM120" t="s">
        <v>35</v>
      </c>
      <c r="EO120" t="s">
        <v>6</v>
      </c>
      <c r="EQ120">
        <v>0</v>
      </c>
      <c r="ER120">
        <v>0</v>
      </c>
      <c r="ES120">
        <v>0</v>
      </c>
      <c r="ET120">
        <v>0</v>
      </c>
      <c r="EU120">
        <v>0</v>
      </c>
      <c r="EV120">
        <v>0</v>
      </c>
      <c r="EW120">
        <v>0</v>
      </c>
      <c r="EX120">
        <v>0</v>
      </c>
      <c r="FQ120">
        <v>0</v>
      </c>
      <c r="FR120">
        <f t="shared" si="52"/>
        <v>0</v>
      </c>
      <c r="FS120">
        <v>0</v>
      </c>
      <c r="FX120">
        <v>0</v>
      </c>
      <c r="FY120">
        <v>0</v>
      </c>
      <c r="GA120" t="s">
        <v>6</v>
      </c>
      <c r="GD120">
        <v>1</v>
      </c>
      <c r="GF120">
        <v>274903907</v>
      </c>
      <c r="GG120">
        <v>2</v>
      </c>
      <c r="GH120">
        <v>1</v>
      </c>
      <c r="GI120">
        <v>-2</v>
      </c>
      <c r="GJ120">
        <v>0</v>
      </c>
      <c r="GK120">
        <v>0</v>
      </c>
      <c r="GL120">
        <f t="shared" si="53"/>
        <v>0</v>
      </c>
      <c r="GM120">
        <f t="shared" si="54"/>
        <v>265.14</v>
      </c>
      <c r="GN120">
        <f t="shared" si="55"/>
        <v>0</v>
      </c>
      <c r="GO120">
        <f t="shared" si="56"/>
        <v>0</v>
      </c>
      <c r="GP120">
        <f t="shared" si="57"/>
        <v>265.14</v>
      </c>
      <c r="GR120">
        <v>0</v>
      </c>
      <c r="GS120">
        <v>3</v>
      </c>
      <c r="GT120">
        <v>0</v>
      </c>
      <c r="GU120" t="s">
        <v>6</v>
      </c>
      <c r="GV120">
        <f t="shared" si="58"/>
        <v>0</v>
      </c>
      <c r="GW120">
        <v>1</v>
      </c>
      <c r="GX120">
        <f t="shared" si="59"/>
        <v>0</v>
      </c>
      <c r="HA120">
        <v>0</v>
      </c>
      <c r="HB120">
        <v>0</v>
      </c>
      <c r="HC120">
        <f>0</f>
        <v>0</v>
      </c>
      <c r="HE120" t="s">
        <v>6</v>
      </c>
      <c r="HF120" t="s">
        <v>6</v>
      </c>
      <c r="HM120" t="s">
        <v>6</v>
      </c>
      <c r="HN120" t="s">
        <v>6</v>
      </c>
      <c r="HO120" t="s">
        <v>6</v>
      </c>
      <c r="HP120" t="s">
        <v>6</v>
      </c>
      <c r="HQ120" t="s">
        <v>6</v>
      </c>
      <c r="IK120">
        <v>0</v>
      </c>
    </row>
    <row r="121" spans="1:245">
      <c r="A121">
        <v>17</v>
      </c>
      <c r="B121">
        <v>1</v>
      </c>
      <c r="C121">
        <f>ROW(SmtRes!A226)</f>
        <v>226</v>
      </c>
      <c r="D121">
        <f>ROW(EtalonRes!A226)</f>
        <v>226</v>
      </c>
      <c r="E121" t="s">
        <v>205</v>
      </c>
      <c r="F121" t="s">
        <v>201</v>
      </c>
      <c r="G121" t="s">
        <v>202</v>
      </c>
      <c r="H121" t="s">
        <v>195</v>
      </c>
      <c r="I121">
        <f>ROUND(451/100,7)</f>
        <v>4.51</v>
      </c>
      <c r="J121">
        <v>0</v>
      </c>
      <c r="K121">
        <f>ROUND(451/100,7)</f>
        <v>4.51</v>
      </c>
      <c r="O121">
        <f>ROUND(CP121,2)</f>
        <v>17728.66</v>
      </c>
      <c r="P121">
        <f>SUMIF(SmtRes!AQ217:'SmtRes'!AQ226,"=1",SmtRes!DF217:'SmtRes'!DF226)</f>
        <v>1876.58</v>
      </c>
      <c r="Q121">
        <f>SUMIF(SmtRes!AQ217:'SmtRes'!AQ226,"=1",SmtRes!DG217:'SmtRes'!DG226)</f>
        <v>1954.2900000000002</v>
      </c>
      <c r="R121">
        <f>SUMIF(SmtRes!AQ217:'SmtRes'!AQ226,"=1",SmtRes!DH217:'SmtRes'!DH226)</f>
        <v>640.67000000000007</v>
      </c>
      <c r="S121">
        <f>SUMIF(SmtRes!AQ217:'SmtRes'!AQ226,"=1",SmtRes!DI217:'SmtRes'!DI226)</f>
        <v>13257.12</v>
      </c>
      <c r="T121">
        <f t="shared" si="45"/>
        <v>0</v>
      </c>
      <c r="U121">
        <f>SUMIF(SmtRes!AQ217:'SmtRes'!AQ226,"=1",SmtRes!CV217:'SmtRes'!CV226)</f>
        <v>44.739199999999997</v>
      </c>
      <c r="V121">
        <f>SUMIF(SmtRes!AQ217:'SmtRes'!AQ226,"=1",SmtRes!CW217:'SmtRes'!CW226)</f>
        <v>23.451999999999998</v>
      </c>
      <c r="W121">
        <f t="shared" si="46"/>
        <v>0</v>
      </c>
      <c r="X121">
        <f t="shared" si="47"/>
        <v>13480.86</v>
      </c>
      <c r="Y121">
        <f t="shared" si="48"/>
        <v>7087.87</v>
      </c>
      <c r="AA121">
        <v>41874946</v>
      </c>
      <c r="AB121">
        <f t="shared" si="49"/>
        <v>3839.2</v>
      </c>
      <c r="AC121">
        <f>ROUND((SUM(SmtRes!BQ217:'SmtRes'!BQ226)),2)</f>
        <v>474.14</v>
      </c>
      <c r="AD121">
        <f>ROUND((((SUM(SmtRes!BR217:'SmtRes'!BR226))-(SUM(SmtRes!BS217:'SmtRes'!BS226)))+AE121),2)</f>
        <v>425.57</v>
      </c>
      <c r="AE121">
        <f>ROUND((SUM(SmtRes!BS217:'SmtRes'!BS226)),2)</f>
        <v>142.05000000000001</v>
      </c>
      <c r="AF121">
        <f>ROUND((SUM(SmtRes!BT217:'SmtRes'!BT226)),2)</f>
        <v>2939.49</v>
      </c>
      <c r="AG121">
        <f t="shared" si="50"/>
        <v>0</v>
      </c>
      <c r="AH121">
        <f>(SUM(SmtRes!BU217:'SmtRes'!BU226))</f>
        <v>9.92</v>
      </c>
      <c r="AI121">
        <f>(SUM(SmtRes!BV217:'SmtRes'!BV226))</f>
        <v>0.4</v>
      </c>
      <c r="AJ121">
        <f t="shared" si="51"/>
        <v>0</v>
      </c>
      <c r="AK121">
        <v>3981.2594484000001</v>
      </c>
      <c r="AL121">
        <v>474.13704840000003</v>
      </c>
      <c r="AM121">
        <v>425.57400000000001</v>
      </c>
      <c r="AN121">
        <v>142.05400000000003</v>
      </c>
      <c r="AO121">
        <v>2939.4944</v>
      </c>
      <c r="AP121">
        <v>0</v>
      </c>
      <c r="AQ121">
        <v>9.92</v>
      </c>
      <c r="AR121">
        <v>0.4</v>
      </c>
      <c r="AS121">
        <v>0</v>
      </c>
      <c r="AT121">
        <v>97</v>
      </c>
      <c r="AU121">
        <v>51</v>
      </c>
      <c r="AV121">
        <v>1</v>
      </c>
      <c r="AW121">
        <v>1</v>
      </c>
      <c r="AZ121">
        <v>1</v>
      </c>
      <c r="BA121">
        <v>1</v>
      </c>
      <c r="BB121">
        <v>1</v>
      </c>
      <c r="BC121">
        <v>1</v>
      </c>
      <c r="BD121" t="s">
        <v>6</v>
      </c>
      <c r="BE121" t="s">
        <v>6</v>
      </c>
      <c r="BF121" t="s">
        <v>6</v>
      </c>
      <c r="BG121" t="s">
        <v>6</v>
      </c>
      <c r="BH121">
        <v>0</v>
      </c>
      <c r="BI121">
        <v>2</v>
      </c>
      <c r="BJ121" t="s">
        <v>203</v>
      </c>
      <c r="BM121">
        <v>108001</v>
      </c>
      <c r="BN121">
        <v>0</v>
      </c>
      <c r="BO121" t="s">
        <v>6</v>
      </c>
      <c r="BP121">
        <v>0</v>
      </c>
      <c r="BQ121">
        <v>3</v>
      </c>
      <c r="BR121">
        <v>0</v>
      </c>
      <c r="BS121">
        <v>1</v>
      </c>
      <c r="BT121">
        <v>1</v>
      </c>
      <c r="BU121">
        <v>1</v>
      </c>
      <c r="BV121">
        <v>1</v>
      </c>
      <c r="BW121">
        <v>1</v>
      </c>
      <c r="BX121">
        <v>1</v>
      </c>
      <c r="BY121" t="s">
        <v>6</v>
      </c>
      <c r="BZ121">
        <v>97</v>
      </c>
      <c r="CA121">
        <v>51</v>
      </c>
      <c r="CB121" t="s">
        <v>6</v>
      </c>
      <c r="CE121">
        <v>0</v>
      </c>
      <c r="CF121">
        <v>0</v>
      </c>
      <c r="CG121">
        <v>0</v>
      </c>
      <c r="CM121">
        <v>0</v>
      </c>
      <c r="CN121" t="s">
        <v>6</v>
      </c>
      <c r="CO121">
        <v>0</v>
      </c>
      <c r="CP121">
        <f>(P121+Q121+S121+R121)</f>
        <v>17728.660000000003</v>
      </c>
      <c r="CQ121">
        <f>SUMIF(SmtRes!AQ217:'SmtRes'!AQ226,"=1",SmtRes!AA217:'SmtRes'!AA226)</f>
        <v>100101.01000000001</v>
      </c>
      <c r="CR121">
        <f>SUMIF(SmtRes!AQ217:'SmtRes'!AQ226,"=1",SmtRes!AB217:'SmtRes'!AB226)</f>
        <v>2014.6100000000001</v>
      </c>
      <c r="CS121">
        <f>SUMIF(SmtRes!AQ217:'SmtRes'!AQ226,"=1",SmtRes!AC217:'SmtRes'!AC226)</f>
        <v>710.27</v>
      </c>
      <c r="CT121">
        <f>SUMIF(SmtRes!AQ217:'SmtRes'!AQ226,"=1",SmtRes!AD217:'SmtRes'!AD226)</f>
        <v>296.32</v>
      </c>
      <c r="CU121">
        <f>AG121</f>
        <v>0</v>
      </c>
      <c r="CV121">
        <f>SUMIF(SmtRes!AQ217:'SmtRes'!AQ226,"=1",SmtRes!BU217:'SmtRes'!BU226)</f>
        <v>9.92</v>
      </c>
      <c r="CW121">
        <f>SUMIF(SmtRes!AQ217:'SmtRes'!AQ226,"=1",SmtRes!BV217:'SmtRes'!BV226)</f>
        <v>0.4</v>
      </c>
      <c r="CX121">
        <f>AJ121</f>
        <v>0</v>
      </c>
      <c r="CY121">
        <f>(((S121+R121)*AT121)/100)</f>
        <v>13480.856300000001</v>
      </c>
      <c r="CZ121">
        <f>(((S121+R121)*AU121)/100)</f>
        <v>7087.8729000000003</v>
      </c>
      <c r="DC121" t="s">
        <v>6</v>
      </c>
      <c r="DD121" t="s">
        <v>6</v>
      </c>
      <c r="DE121" t="s">
        <v>6</v>
      </c>
      <c r="DF121" t="s">
        <v>6</v>
      </c>
      <c r="DG121" t="s">
        <v>6</v>
      </c>
      <c r="DH121" t="s">
        <v>6</v>
      </c>
      <c r="DI121" t="s">
        <v>6</v>
      </c>
      <c r="DJ121" t="s">
        <v>6</v>
      </c>
      <c r="DK121" t="s">
        <v>6</v>
      </c>
      <c r="DL121" t="s">
        <v>6</v>
      </c>
      <c r="DM121" t="s">
        <v>6</v>
      </c>
      <c r="DN121">
        <v>0</v>
      </c>
      <c r="DO121">
        <v>0</v>
      </c>
      <c r="DP121">
        <v>1</v>
      </c>
      <c r="DQ121">
        <v>1</v>
      </c>
      <c r="DU121">
        <v>1003</v>
      </c>
      <c r="DV121" t="s">
        <v>195</v>
      </c>
      <c r="DW121" t="s">
        <v>195</v>
      </c>
      <c r="DX121">
        <v>100</v>
      </c>
      <c r="DZ121" t="s">
        <v>6</v>
      </c>
      <c r="EA121" t="s">
        <v>6</v>
      </c>
      <c r="EB121" t="s">
        <v>6</v>
      </c>
      <c r="EC121" t="s">
        <v>6</v>
      </c>
      <c r="EE121">
        <v>40604465</v>
      </c>
      <c r="EF121">
        <v>3</v>
      </c>
      <c r="EG121" t="s">
        <v>24</v>
      </c>
      <c r="EH121">
        <v>0</v>
      </c>
      <c r="EI121" t="s">
        <v>6</v>
      </c>
      <c r="EJ121">
        <v>2</v>
      </c>
      <c r="EK121">
        <v>108001</v>
      </c>
      <c r="EL121" t="s">
        <v>25</v>
      </c>
      <c r="EM121" t="s">
        <v>26</v>
      </c>
      <c r="EO121" t="s">
        <v>6</v>
      </c>
      <c r="EQ121">
        <v>0</v>
      </c>
      <c r="ER121">
        <v>0</v>
      </c>
      <c r="ES121">
        <v>0</v>
      </c>
      <c r="ET121">
        <v>0</v>
      </c>
      <c r="EU121">
        <v>0</v>
      </c>
      <c r="EV121">
        <v>0</v>
      </c>
      <c r="EW121">
        <v>9.92</v>
      </c>
      <c r="EX121">
        <v>0.4</v>
      </c>
      <c r="EY121">
        <v>0</v>
      </c>
      <c r="FQ121">
        <v>0</v>
      </c>
      <c r="FR121">
        <f t="shared" si="52"/>
        <v>0</v>
      </c>
      <c r="FS121">
        <v>0</v>
      </c>
      <c r="FX121">
        <v>97</v>
      </c>
      <c r="FY121">
        <v>51</v>
      </c>
      <c r="GA121" t="s">
        <v>6</v>
      </c>
      <c r="GD121">
        <v>1</v>
      </c>
      <c r="GF121">
        <v>1070674031</v>
      </c>
      <c r="GG121">
        <v>2</v>
      </c>
      <c r="GH121">
        <v>1</v>
      </c>
      <c r="GI121">
        <v>-2</v>
      </c>
      <c r="GJ121">
        <v>0</v>
      </c>
      <c r="GK121">
        <v>0</v>
      </c>
      <c r="GL121">
        <f t="shared" si="53"/>
        <v>0</v>
      </c>
      <c r="GM121">
        <f t="shared" si="54"/>
        <v>38297.39</v>
      </c>
      <c r="GN121">
        <f t="shared" si="55"/>
        <v>0</v>
      </c>
      <c r="GO121">
        <f t="shared" si="56"/>
        <v>38297.39</v>
      </c>
      <c r="GP121">
        <f t="shared" si="57"/>
        <v>0</v>
      </c>
      <c r="GR121">
        <v>0</v>
      </c>
      <c r="GS121">
        <v>3</v>
      </c>
      <c r="GT121">
        <v>0</v>
      </c>
      <c r="GU121" t="s">
        <v>6</v>
      </c>
      <c r="GV121">
        <f t="shared" si="58"/>
        <v>0</v>
      </c>
      <c r="GW121">
        <v>1</v>
      </c>
      <c r="GX121">
        <f t="shared" si="59"/>
        <v>0</v>
      </c>
      <c r="HA121">
        <v>0</v>
      </c>
      <c r="HB121">
        <v>0</v>
      </c>
      <c r="HC121">
        <f>GV121*GW121</f>
        <v>0</v>
      </c>
      <c r="HE121" t="s">
        <v>6</v>
      </c>
      <c r="HF121" t="s">
        <v>6</v>
      </c>
      <c r="HM121" t="s">
        <v>6</v>
      </c>
      <c r="HN121" t="s">
        <v>27</v>
      </c>
      <c r="HO121" t="s">
        <v>28</v>
      </c>
      <c r="HP121" t="s">
        <v>25</v>
      </c>
      <c r="HQ121" t="s">
        <v>25</v>
      </c>
      <c r="IK121">
        <v>0</v>
      </c>
    </row>
    <row r="122" spans="1:245">
      <c r="A122">
        <v>18</v>
      </c>
      <c r="B122">
        <v>1</v>
      </c>
      <c r="C122">
        <v>226</v>
      </c>
      <c r="E122" t="s">
        <v>206</v>
      </c>
      <c r="F122" t="s">
        <v>30</v>
      </c>
      <c r="G122" t="s">
        <v>31</v>
      </c>
      <c r="H122" t="s">
        <v>32</v>
      </c>
      <c r="I122">
        <f>J122</f>
        <v>2</v>
      </c>
      <c r="J122">
        <v>2</v>
      </c>
      <c r="K122">
        <v>2</v>
      </c>
      <c r="O122">
        <f>ROUND(P122,2)</f>
        <v>265.14</v>
      </c>
      <c r="P122">
        <f>ROUND(ROUND(ROUND(SUMIF(SmtRes!AQ217:'SmtRes'!AQ226,"=1",SmtRes!CU217:'SmtRes'!CU226),2),2)*I122/100,2)</f>
        <v>265.14</v>
      </c>
      <c r="Q122">
        <f>ROUND(CR122*I122,2)</f>
        <v>0</v>
      </c>
      <c r="R122">
        <f>ROUND(CS122*I122,2)</f>
        <v>0</v>
      </c>
      <c r="S122">
        <f>ROUND(CT122*I122,2)</f>
        <v>0</v>
      </c>
      <c r="T122">
        <f t="shared" si="45"/>
        <v>0</v>
      </c>
      <c r="U122">
        <f>CV122*I122</f>
        <v>0</v>
      </c>
      <c r="V122">
        <f>CW122*I122</f>
        <v>0</v>
      </c>
      <c r="W122">
        <f t="shared" si="46"/>
        <v>0</v>
      </c>
      <c r="X122">
        <f t="shared" si="47"/>
        <v>0</v>
      </c>
      <c r="Y122">
        <f t="shared" si="48"/>
        <v>0</v>
      </c>
      <c r="AA122">
        <v>41874946</v>
      </c>
      <c r="AB122">
        <f t="shared" si="49"/>
        <v>0</v>
      </c>
      <c r="AC122">
        <f>ROUND((ES122),2)</f>
        <v>0</v>
      </c>
      <c r="AD122">
        <f>ROUND((((ET122)-(EU122))+AE122),2)</f>
        <v>0</v>
      </c>
      <c r="AE122">
        <f>ROUND((EU122),2)</f>
        <v>0</v>
      </c>
      <c r="AF122">
        <f>ROUND((EV122),2)</f>
        <v>0</v>
      </c>
      <c r="AG122">
        <f t="shared" si="50"/>
        <v>0</v>
      </c>
      <c r="AH122">
        <f>(EW122)</f>
        <v>0</v>
      </c>
      <c r="AI122">
        <f>(EX122)</f>
        <v>0</v>
      </c>
      <c r="AJ122">
        <f t="shared" si="51"/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1</v>
      </c>
      <c r="AW122">
        <v>1</v>
      </c>
      <c r="AZ122">
        <v>1</v>
      </c>
      <c r="BA122">
        <v>1</v>
      </c>
      <c r="BB122">
        <v>1</v>
      </c>
      <c r="BC122">
        <v>1</v>
      </c>
      <c r="BD122" t="s">
        <v>6</v>
      </c>
      <c r="BE122" t="s">
        <v>6</v>
      </c>
      <c r="BF122" t="s">
        <v>6</v>
      </c>
      <c r="BG122" t="s">
        <v>6</v>
      </c>
      <c r="BH122">
        <v>3</v>
      </c>
      <c r="BI122">
        <v>4</v>
      </c>
      <c r="BJ122" t="s">
        <v>6</v>
      </c>
      <c r="BM122">
        <v>0</v>
      </c>
      <c r="BN122">
        <v>0</v>
      </c>
      <c r="BO122" t="s">
        <v>6</v>
      </c>
      <c r="BP122">
        <v>0</v>
      </c>
      <c r="BQ122">
        <v>16</v>
      </c>
      <c r="BR122">
        <v>0</v>
      </c>
      <c r="BS122">
        <v>1</v>
      </c>
      <c r="BT122">
        <v>1</v>
      </c>
      <c r="BU122">
        <v>1</v>
      </c>
      <c r="BV122">
        <v>1</v>
      </c>
      <c r="BW122">
        <v>1</v>
      </c>
      <c r="BX122">
        <v>1</v>
      </c>
      <c r="BY122" t="s">
        <v>6</v>
      </c>
      <c r="BZ122">
        <v>0</v>
      </c>
      <c r="CA122">
        <v>0</v>
      </c>
      <c r="CB122" t="s">
        <v>6</v>
      </c>
      <c r="CE122">
        <v>0</v>
      </c>
      <c r="CF122">
        <v>0</v>
      </c>
      <c r="CG122">
        <v>0</v>
      </c>
      <c r="CM122">
        <v>0</v>
      </c>
      <c r="CN122" t="s">
        <v>6</v>
      </c>
      <c r="CO122">
        <v>0</v>
      </c>
      <c r="CP122">
        <f>0</f>
        <v>0</v>
      </c>
      <c r="CQ122">
        <f>0</f>
        <v>0</v>
      </c>
      <c r="CR122">
        <f>0</f>
        <v>0</v>
      </c>
      <c r="CS122">
        <f>0</f>
        <v>0</v>
      </c>
      <c r="CT122">
        <f>0</f>
        <v>0</v>
      </c>
      <c r="CU122">
        <f>0</f>
        <v>0</v>
      </c>
      <c r="CV122">
        <f>0</f>
        <v>0</v>
      </c>
      <c r="CW122">
        <f>0</f>
        <v>0</v>
      </c>
      <c r="CX122">
        <f>0</f>
        <v>0</v>
      </c>
      <c r="CY122">
        <f>0</f>
        <v>0</v>
      </c>
      <c r="CZ122">
        <f>0</f>
        <v>0</v>
      </c>
      <c r="DC122" t="s">
        <v>6</v>
      </c>
      <c r="DD122" t="s">
        <v>6</v>
      </c>
      <c r="DE122" t="s">
        <v>6</v>
      </c>
      <c r="DF122" t="s">
        <v>6</v>
      </c>
      <c r="DG122" t="s">
        <v>6</v>
      </c>
      <c r="DH122" t="s">
        <v>6</v>
      </c>
      <c r="DI122" t="s">
        <v>6</v>
      </c>
      <c r="DJ122" t="s">
        <v>6</v>
      </c>
      <c r="DK122" t="s">
        <v>6</v>
      </c>
      <c r="DL122" t="s">
        <v>6</v>
      </c>
      <c r="DM122" t="s">
        <v>6</v>
      </c>
      <c r="DN122">
        <v>0</v>
      </c>
      <c r="DO122">
        <v>0</v>
      </c>
      <c r="DP122">
        <v>1</v>
      </c>
      <c r="DQ122">
        <v>1</v>
      </c>
      <c r="DU122">
        <v>1013</v>
      </c>
      <c r="DV122" t="s">
        <v>32</v>
      </c>
      <c r="DW122" t="s">
        <v>32</v>
      </c>
      <c r="DX122">
        <v>1</v>
      </c>
      <c r="DZ122" t="s">
        <v>6</v>
      </c>
      <c r="EA122" t="s">
        <v>6</v>
      </c>
      <c r="EB122" t="s">
        <v>6</v>
      </c>
      <c r="EC122" t="s">
        <v>6</v>
      </c>
      <c r="EE122">
        <v>40604523</v>
      </c>
      <c r="EF122">
        <v>16</v>
      </c>
      <c r="EG122" t="s">
        <v>33</v>
      </c>
      <c r="EH122">
        <v>0</v>
      </c>
      <c r="EI122" t="s">
        <v>6</v>
      </c>
      <c r="EJ122">
        <v>4</v>
      </c>
      <c r="EK122">
        <v>0</v>
      </c>
      <c r="EL122" t="s">
        <v>34</v>
      </c>
      <c r="EM122" t="s">
        <v>35</v>
      </c>
      <c r="EO122" t="s">
        <v>6</v>
      </c>
      <c r="EQ122">
        <v>0</v>
      </c>
      <c r="ER122">
        <v>0</v>
      </c>
      <c r="ES122">
        <v>0</v>
      </c>
      <c r="ET122">
        <v>0</v>
      </c>
      <c r="EU122">
        <v>0</v>
      </c>
      <c r="EV122">
        <v>0</v>
      </c>
      <c r="EW122">
        <v>0</v>
      </c>
      <c r="EX122">
        <v>0</v>
      </c>
      <c r="FQ122">
        <v>0</v>
      </c>
      <c r="FR122">
        <f t="shared" si="52"/>
        <v>0</v>
      </c>
      <c r="FS122">
        <v>0</v>
      </c>
      <c r="FX122">
        <v>0</v>
      </c>
      <c r="FY122">
        <v>0</v>
      </c>
      <c r="GA122" t="s">
        <v>6</v>
      </c>
      <c r="GD122">
        <v>1</v>
      </c>
      <c r="GF122">
        <v>274903907</v>
      </c>
      <c r="GG122">
        <v>2</v>
      </c>
      <c r="GH122">
        <v>1</v>
      </c>
      <c r="GI122">
        <v>-2</v>
      </c>
      <c r="GJ122">
        <v>0</v>
      </c>
      <c r="GK122">
        <v>0</v>
      </c>
      <c r="GL122">
        <f t="shared" si="53"/>
        <v>0</v>
      </c>
      <c r="GM122">
        <f t="shared" si="54"/>
        <v>265.14</v>
      </c>
      <c r="GN122">
        <f t="shared" si="55"/>
        <v>0</v>
      </c>
      <c r="GO122">
        <f t="shared" si="56"/>
        <v>0</v>
      </c>
      <c r="GP122">
        <f t="shared" si="57"/>
        <v>265.14</v>
      </c>
      <c r="GR122">
        <v>0</v>
      </c>
      <c r="GS122">
        <v>3</v>
      </c>
      <c r="GT122">
        <v>0</v>
      </c>
      <c r="GU122" t="s">
        <v>6</v>
      </c>
      <c r="GV122">
        <f t="shared" si="58"/>
        <v>0</v>
      </c>
      <c r="GW122">
        <v>1</v>
      </c>
      <c r="GX122">
        <f t="shared" si="59"/>
        <v>0</v>
      </c>
      <c r="HA122">
        <v>0</v>
      </c>
      <c r="HB122">
        <v>0</v>
      </c>
      <c r="HC122">
        <f>0</f>
        <v>0</v>
      </c>
      <c r="HE122" t="s">
        <v>6</v>
      </c>
      <c r="HF122" t="s">
        <v>6</v>
      </c>
      <c r="HM122" t="s">
        <v>6</v>
      </c>
      <c r="HN122" t="s">
        <v>6</v>
      </c>
      <c r="HO122" t="s">
        <v>6</v>
      </c>
      <c r="HP122" t="s">
        <v>6</v>
      </c>
      <c r="HQ122" t="s">
        <v>6</v>
      </c>
      <c r="IK122">
        <v>0</v>
      </c>
    </row>
    <row r="123" spans="1:245">
      <c r="A123">
        <v>17</v>
      </c>
      <c r="B123">
        <v>1</v>
      </c>
      <c r="C123">
        <f>ROW(SmtRes!A231)</f>
        <v>231</v>
      </c>
      <c r="D123">
        <f>ROW(EtalonRes!A231)</f>
        <v>231</v>
      </c>
      <c r="E123" t="s">
        <v>207</v>
      </c>
      <c r="F123" t="s">
        <v>208</v>
      </c>
      <c r="G123" t="s">
        <v>209</v>
      </c>
      <c r="H123" t="s">
        <v>20</v>
      </c>
      <c r="I123">
        <v>4</v>
      </c>
      <c r="J123">
        <v>0</v>
      </c>
      <c r="K123">
        <v>4</v>
      </c>
      <c r="O123">
        <f>ROUND(CP123,2)</f>
        <v>315.27999999999997</v>
      </c>
      <c r="P123">
        <f>SUMIF(SmtRes!AQ227:'SmtRes'!AQ231,"=1",SmtRes!DF227:'SmtRes'!DF231)</f>
        <v>0</v>
      </c>
      <c r="Q123">
        <f>SUMIF(SmtRes!AQ227:'SmtRes'!AQ231,"=1",SmtRes!DG227:'SmtRes'!DG231)</f>
        <v>0</v>
      </c>
      <c r="R123">
        <f>SUMIF(SmtRes!AQ227:'SmtRes'!AQ231,"=1",SmtRes!DH227:'SmtRes'!DH231)</f>
        <v>0</v>
      </c>
      <c r="S123">
        <f>SUMIF(SmtRes!AQ227:'SmtRes'!AQ231,"=1",SmtRes!DI227:'SmtRes'!DI231)</f>
        <v>315.27999999999997</v>
      </c>
      <c r="T123">
        <f t="shared" si="45"/>
        <v>0</v>
      </c>
      <c r="U123">
        <f>SUMIF(SmtRes!AQ227:'SmtRes'!AQ231,"=1",SmtRes!CV227:'SmtRes'!CV231)</f>
        <v>1.0640000000000001</v>
      </c>
      <c r="V123">
        <f>SUMIF(SmtRes!AQ227:'SmtRes'!AQ231,"=1",SmtRes!CW227:'SmtRes'!CW231)</f>
        <v>0</v>
      </c>
      <c r="W123">
        <f t="shared" si="46"/>
        <v>0</v>
      </c>
      <c r="X123">
        <f t="shared" si="47"/>
        <v>305.82</v>
      </c>
      <c r="Y123">
        <f t="shared" si="48"/>
        <v>160.79</v>
      </c>
      <c r="AA123">
        <v>41874946</v>
      </c>
      <c r="AB123">
        <f t="shared" si="49"/>
        <v>78.819999999999993</v>
      </c>
      <c r="AC123">
        <f>ROUND((0),2)</f>
        <v>0</v>
      </c>
      <c r="AD123">
        <f>ROUND((((0)-(0))+AE123),2)</f>
        <v>0</v>
      </c>
      <c r="AE123">
        <f>ROUND((0),2)</f>
        <v>0</v>
      </c>
      <c r="AF123">
        <f>ROUND((SUM(SmtRes!BT227:'SmtRes'!BT231)),2)</f>
        <v>78.819999999999993</v>
      </c>
      <c r="AG123">
        <f t="shared" si="50"/>
        <v>0</v>
      </c>
      <c r="AH123">
        <f>(SUM(SmtRes!BU227:'SmtRes'!BU231))</f>
        <v>0.26599999999999996</v>
      </c>
      <c r="AI123">
        <f>(0)</f>
        <v>0</v>
      </c>
      <c r="AJ123">
        <f t="shared" si="51"/>
        <v>0</v>
      </c>
      <c r="AK123">
        <v>497.65445299999999</v>
      </c>
      <c r="AL123">
        <v>385.05285299999997</v>
      </c>
      <c r="AM123">
        <v>0</v>
      </c>
      <c r="AN123">
        <v>0</v>
      </c>
      <c r="AO123">
        <v>112.6016</v>
      </c>
      <c r="AP123">
        <v>0</v>
      </c>
      <c r="AQ123">
        <v>0.38</v>
      </c>
      <c r="AR123">
        <v>0</v>
      </c>
      <c r="AS123">
        <v>0</v>
      </c>
      <c r="AT123">
        <v>97</v>
      </c>
      <c r="AU123">
        <v>51</v>
      </c>
      <c r="AV123">
        <v>1</v>
      </c>
      <c r="AW123">
        <v>1</v>
      </c>
      <c r="AZ123">
        <v>1</v>
      </c>
      <c r="BA123">
        <v>1</v>
      </c>
      <c r="BB123">
        <v>1</v>
      </c>
      <c r="BC123">
        <v>1</v>
      </c>
      <c r="BD123" t="s">
        <v>6</v>
      </c>
      <c r="BE123" t="s">
        <v>6</v>
      </c>
      <c r="BF123" t="s">
        <v>6</v>
      </c>
      <c r="BG123" t="s">
        <v>6</v>
      </c>
      <c r="BH123">
        <v>0</v>
      </c>
      <c r="BI123">
        <v>2</v>
      </c>
      <c r="BJ123" t="s">
        <v>210</v>
      </c>
      <c r="BM123">
        <v>108001</v>
      </c>
      <c r="BN123">
        <v>0</v>
      </c>
      <c r="BO123" t="s">
        <v>6</v>
      </c>
      <c r="BP123">
        <v>0</v>
      </c>
      <c r="BQ123">
        <v>3</v>
      </c>
      <c r="BR123">
        <v>0</v>
      </c>
      <c r="BS123">
        <v>1</v>
      </c>
      <c r="BT123">
        <v>1</v>
      </c>
      <c r="BU123">
        <v>1</v>
      </c>
      <c r="BV123">
        <v>1</v>
      </c>
      <c r="BW123">
        <v>1</v>
      </c>
      <c r="BX123">
        <v>1</v>
      </c>
      <c r="BY123" t="s">
        <v>6</v>
      </c>
      <c r="BZ123">
        <v>97</v>
      </c>
      <c r="CA123">
        <v>51</v>
      </c>
      <c r="CB123" t="s">
        <v>6</v>
      </c>
      <c r="CE123">
        <v>0</v>
      </c>
      <c r="CF123">
        <v>0</v>
      </c>
      <c r="CG123">
        <v>0</v>
      </c>
      <c r="CM123">
        <v>0</v>
      </c>
      <c r="CN123" t="s">
        <v>6</v>
      </c>
      <c r="CO123">
        <v>0</v>
      </c>
      <c r="CP123">
        <f>(P123+Q123+S123+R123)</f>
        <v>315.27999999999997</v>
      </c>
      <c r="CQ123">
        <f>SUMIF(SmtRes!AQ227:'SmtRes'!AQ231,"=1",SmtRes!AA227:'SmtRes'!AA231)</f>
        <v>320934.52</v>
      </c>
      <c r="CR123">
        <f>SUMIF(SmtRes!AQ227:'SmtRes'!AQ231,"=1",SmtRes!AB227:'SmtRes'!AB231)</f>
        <v>0</v>
      </c>
      <c r="CS123">
        <f>SUMIF(SmtRes!AQ227:'SmtRes'!AQ231,"=1",SmtRes!AC227:'SmtRes'!AC231)</f>
        <v>0</v>
      </c>
      <c r="CT123">
        <f>SUMIF(SmtRes!AQ227:'SmtRes'!AQ231,"=1",SmtRes!AD227:'SmtRes'!AD231)</f>
        <v>296.32</v>
      </c>
      <c r="CU123">
        <f>AG123</f>
        <v>0</v>
      </c>
      <c r="CV123">
        <f>SUMIF(SmtRes!AQ227:'SmtRes'!AQ231,"=1",SmtRes!BU227:'SmtRes'!BU231)</f>
        <v>0.26599999999999996</v>
      </c>
      <c r="CW123">
        <f>SUMIF(SmtRes!AQ227:'SmtRes'!AQ231,"=1",SmtRes!BV227:'SmtRes'!BV231)</f>
        <v>0</v>
      </c>
      <c r="CX123">
        <f>AJ123</f>
        <v>0</v>
      </c>
      <c r="CY123">
        <f>(((S123+R123)*AT123)/100)</f>
        <v>305.82159999999999</v>
      </c>
      <c r="CZ123">
        <f>(((S123+R123)*AU123)/100)</f>
        <v>160.7928</v>
      </c>
      <c r="DC123" t="s">
        <v>6</v>
      </c>
      <c r="DD123" t="s">
        <v>22</v>
      </c>
      <c r="DE123" t="s">
        <v>23</v>
      </c>
      <c r="DF123" t="s">
        <v>23</v>
      </c>
      <c r="DG123" t="s">
        <v>23</v>
      </c>
      <c r="DH123" t="s">
        <v>6</v>
      </c>
      <c r="DI123" t="s">
        <v>23</v>
      </c>
      <c r="DJ123" t="s">
        <v>23</v>
      </c>
      <c r="DK123" t="s">
        <v>6</v>
      </c>
      <c r="DL123" t="s">
        <v>6</v>
      </c>
      <c r="DM123" t="s">
        <v>6</v>
      </c>
      <c r="DN123">
        <v>0</v>
      </c>
      <c r="DO123">
        <v>0</v>
      </c>
      <c r="DP123">
        <v>1</v>
      </c>
      <c r="DQ123">
        <v>1</v>
      </c>
      <c r="DU123">
        <v>1013</v>
      </c>
      <c r="DV123" t="s">
        <v>20</v>
      </c>
      <c r="DW123" t="s">
        <v>20</v>
      </c>
      <c r="DX123">
        <v>1</v>
      </c>
      <c r="DZ123" t="s">
        <v>6</v>
      </c>
      <c r="EA123" t="s">
        <v>6</v>
      </c>
      <c r="EB123" t="s">
        <v>6</v>
      </c>
      <c r="EC123" t="s">
        <v>6</v>
      </c>
      <c r="EE123">
        <v>40604465</v>
      </c>
      <c r="EF123">
        <v>3</v>
      </c>
      <c r="EG123" t="s">
        <v>24</v>
      </c>
      <c r="EH123">
        <v>0</v>
      </c>
      <c r="EI123" t="s">
        <v>6</v>
      </c>
      <c r="EJ123">
        <v>2</v>
      </c>
      <c r="EK123">
        <v>108001</v>
      </c>
      <c r="EL123" t="s">
        <v>25</v>
      </c>
      <c r="EM123" t="s">
        <v>26</v>
      </c>
      <c r="EO123" t="s">
        <v>6</v>
      </c>
      <c r="EQ123">
        <v>0</v>
      </c>
      <c r="ER123">
        <v>0</v>
      </c>
      <c r="ES123">
        <v>0</v>
      </c>
      <c r="ET123">
        <v>0</v>
      </c>
      <c r="EU123">
        <v>0</v>
      </c>
      <c r="EV123">
        <v>0</v>
      </c>
      <c r="EW123">
        <v>0.38</v>
      </c>
      <c r="EX123">
        <v>0</v>
      </c>
      <c r="EY123">
        <v>0</v>
      </c>
      <c r="FQ123">
        <v>0</v>
      </c>
      <c r="FR123">
        <f t="shared" si="52"/>
        <v>0</v>
      </c>
      <c r="FS123">
        <v>0</v>
      </c>
      <c r="FX123">
        <v>97</v>
      </c>
      <c r="FY123">
        <v>51</v>
      </c>
      <c r="GA123" t="s">
        <v>6</v>
      </c>
      <c r="GD123">
        <v>1</v>
      </c>
      <c r="GF123">
        <v>-665239848</v>
      </c>
      <c r="GG123">
        <v>2</v>
      </c>
      <c r="GH123">
        <v>1</v>
      </c>
      <c r="GI123">
        <v>-2</v>
      </c>
      <c r="GJ123">
        <v>0</v>
      </c>
      <c r="GK123">
        <v>0</v>
      </c>
      <c r="GL123">
        <f t="shared" si="53"/>
        <v>0</v>
      </c>
      <c r="GM123">
        <f t="shared" si="54"/>
        <v>781.89</v>
      </c>
      <c r="GN123">
        <f t="shared" si="55"/>
        <v>0</v>
      </c>
      <c r="GO123">
        <f t="shared" si="56"/>
        <v>781.89</v>
      </c>
      <c r="GP123">
        <f t="shared" si="57"/>
        <v>0</v>
      </c>
      <c r="GR123">
        <v>0</v>
      </c>
      <c r="GS123">
        <v>3</v>
      </c>
      <c r="GT123">
        <v>0</v>
      </c>
      <c r="GU123" t="s">
        <v>6</v>
      </c>
      <c r="GV123">
        <f t="shared" si="58"/>
        <v>0</v>
      </c>
      <c r="GW123">
        <v>1</v>
      </c>
      <c r="GX123">
        <f t="shared" si="59"/>
        <v>0</v>
      </c>
      <c r="HA123">
        <v>0</v>
      </c>
      <c r="HB123">
        <v>0</v>
      </c>
      <c r="HC123">
        <f>GV123*GW123</f>
        <v>0</v>
      </c>
      <c r="HE123" t="s">
        <v>6</v>
      </c>
      <c r="HF123" t="s">
        <v>6</v>
      </c>
      <c r="HM123" t="s">
        <v>6</v>
      </c>
      <c r="HN123" t="s">
        <v>27</v>
      </c>
      <c r="HO123" t="s">
        <v>28</v>
      </c>
      <c r="HP123" t="s">
        <v>25</v>
      </c>
      <c r="HQ123" t="s">
        <v>25</v>
      </c>
      <c r="IK123">
        <v>0</v>
      </c>
    </row>
    <row r="124" spans="1:245">
      <c r="A124">
        <v>18</v>
      </c>
      <c r="B124">
        <v>1</v>
      </c>
      <c r="C124">
        <v>231</v>
      </c>
      <c r="E124" t="s">
        <v>211</v>
      </c>
      <c r="F124" t="s">
        <v>30</v>
      </c>
      <c r="G124" t="s">
        <v>31</v>
      </c>
      <c r="H124" t="s">
        <v>32</v>
      </c>
      <c r="I124">
        <f>J124</f>
        <v>2</v>
      </c>
      <c r="J124">
        <v>2</v>
      </c>
      <c r="K124">
        <v>2</v>
      </c>
      <c r="O124">
        <f>ROUND(P124,2)</f>
        <v>9.01</v>
      </c>
      <c r="P124">
        <f>ROUND(ROUND(ROUND(SUMIF(SmtRes!AQ227:'SmtRes'!AQ231,"=1",SmtRes!CU227:'SmtRes'!CU231),2),2)*I124/100,2)</f>
        <v>9.01</v>
      </c>
      <c r="Q124">
        <f>ROUND(CR124*I124,2)</f>
        <v>0</v>
      </c>
      <c r="R124">
        <f>ROUND(CS124*I124,2)</f>
        <v>0</v>
      </c>
      <c r="S124">
        <f>ROUND(CT124*I124,2)</f>
        <v>0</v>
      </c>
      <c r="T124">
        <f t="shared" si="45"/>
        <v>0</v>
      </c>
      <c r="U124">
        <f>CV124*I124</f>
        <v>0</v>
      </c>
      <c r="V124">
        <f>CW124*I124</f>
        <v>0</v>
      </c>
      <c r="W124">
        <f t="shared" si="46"/>
        <v>0</v>
      </c>
      <c r="X124">
        <f t="shared" si="47"/>
        <v>0</v>
      </c>
      <c r="Y124">
        <f t="shared" si="48"/>
        <v>0</v>
      </c>
      <c r="AA124">
        <v>41874946</v>
      </c>
      <c r="AB124">
        <f t="shared" si="49"/>
        <v>0</v>
      </c>
      <c r="AC124">
        <f>ROUND((ES124),2)</f>
        <v>0</v>
      </c>
      <c r="AD124">
        <f>ROUND((((ET124)-(EU124))+AE124),2)</f>
        <v>0</v>
      </c>
      <c r="AE124">
        <f>ROUND((EU124),2)</f>
        <v>0</v>
      </c>
      <c r="AF124">
        <f>ROUND((EV124),2)</f>
        <v>0</v>
      </c>
      <c r="AG124">
        <f t="shared" si="50"/>
        <v>0</v>
      </c>
      <c r="AH124">
        <f>(EW124)</f>
        <v>0</v>
      </c>
      <c r="AI124">
        <f>(EX124)</f>
        <v>0</v>
      </c>
      <c r="AJ124">
        <f t="shared" si="51"/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1</v>
      </c>
      <c r="AW124">
        <v>1</v>
      </c>
      <c r="AZ124">
        <v>1</v>
      </c>
      <c r="BA124">
        <v>1</v>
      </c>
      <c r="BB124">
        <v>1</v>
      </c>
      <c r="BC124">
        <v>1</v>
      </c>
      <c r="BD124" t="s">
        <v>6</v>
      </c>
      <c r="BE124" t="s">
        <v>6</v>
      </c>
      <c r="BF124" t="s">
        <v>6</v>
      </c>
      <c r="BG124" t="s">
        <v>6</v>
      </c>
      <c r="BH124">
        <v>3</v>
      </c>
      <c r="BI124">
        <v>4</v>
      </c>
      <c r="BJ124" t="s">
        <v>6</v>
      </c>
      <c r="BM124">
        <v>0</v>
      </c>
      <c r="BN124">
        <v>0</v>
      </c>
      <c r="BO124" t="s">
        <v>6</v>
      </c>
      <c r="BP124">
        <v>0</v>
      </c>
      <c r="BQ124">
        <v>16</v>
      </c>
      <c r="BR124">
        <v>0</v>
      </c>
      <c r="BS124">
        <v>1</v>
      </c>
      <c r="BT124">
        <v>1</v>
      </c>
      <c r="BU124">
        <v>1</v>
      </c>
      <c r="BV124">
        <v>1</v>
      </c>
      <c r="BW124">
        <v>1</v>
      </c>
      <c r="BX124">
        <v>1</v>
      </c>
      <c r="BY124" t="s">
        <v>6</v>
      </c>
      <c r="BZ124">
        <v>0</v>
      </c>
      <c r="CA124">
        <v>0</v>
      </c>
      <c r="CB124" t="s">
        <v>6</v>
      </c>
      <c r="CE124">
        <v>0</v>
      </c>
      <c r="CF124">
        <v>0</v>
      </c>
      <c r="CG124">
        <v>0</v>
      </c>
      <c r="CM124">
        <v>0</v>
      </c>
      <c r="CN124" t="s">
        <v>6</v>
      </c>
      <c r="CO124">
        <v>0</v>
      </c>
      <c r="CP124">
        <f>0</f>
        <v>0</v>
      </c>
      <c r="CQ124">
        <f>0</f>
        <v>0</v>
      </c>
      <c r="CR124">
        <f>0</f>
        <v>0</v>
      </c>
      <c r="CS124">
        <f>0</f>
        <v>0</v>
      </c>
      <c r="CT124">
        <f>0</f>
        <v>0</v>
      </c>
      <c r="CU124">
        <f>0</f>
        <v>0</v>
      </c>
      <c r="CV124">
        <f>0</f>
        <v>0</v>
      </c>
      <c r="CW124">
        <f>0</f>
        <v>0</v>
      </c>
      <c r="CX124">
        <f>0</f>
        <v>0</v>
      </c>
      <c r="CY124">
        <f>0</f>
        <v>0</v>
      </c>
      <c r="CZ124">
        <f>0</f>
        <v>0</v>
      </c>
      <c r="DC124" t="s">
        <v>6</v>
      </c>
      <c r="DD124" t="s">
        <v>6</v>
      </c>
      <c r="DE124" t="s">
        <v>6</v>
      </c>
      <c r="DF124" t="s">
        <v>6</v>
      </c>
      <c r="DG124" t="s">
        <v>6</v>
      </c>
      <c r="DH124" t="s">
        <v>6</v>
      </c>
      <c r="DI124" t="s">
        <v>6</v>
      </c>
      <c r="DJ124" t="s">
        <v>6</v>
      </c>
      <c r="DK124" t="s">
        <v>6</v>
      </c>
      <c r="DL124" t="s">
        <v>6</v>
      </c>
      <c r="DM124" t="s">
        <v>6</v>
      </c>
      <c r="DN124">
        <v>0</v>
      </c>
      <c r="DO124">
        <v>0</v>
      </c>
      <c r="DP124">
        <v>1</v>
      </c>
      <c r="DQ124">
        <v>1</v>
      </c>
      <c r="DU124">
        <v>1013</v>
      </c>
      <c r="DV124" t="s">
        <v>32</v>
      </c>
      <c r="DW124" t="s">
        <v>32</v>
      </c>
      <c r="DX124">
        <v>1</v>
      </c>
      <c r="DZ124" t="s">
        <v>6</v>
      </c>
      <c r="EA124" t="s">
        <v>6</v>
      </c>
      <c r="EB124" t="s">
        <v>6</v>
      </c>
      <c r="EC124" t="s">
        <v>6</v>
      </c>
      <c r="EE124">
        <v>40604523</v>
      </c>
      <c r="EF124">
        <v>16</v>
      </c>
      <c r="EG124" t="s">
        <v>33</v>
      </c>
      <c r="EH124">
        <v>0</v>
      </c>
      <c r="EI124" t="s">
        <v>6</v>
      </c>
      <c r="EJ124">
        <v>4</v>
      </c>
      <c r="EK124">
        <v>0</v>
      </c>
      <c r="EL124" t="s">
        <v>34</v>
      </c>
      <c r="EM124" t="s">
        <v>35</v>
      </c>
      <c r="EO124" t="s">
        <v>6</v>
      </c>
      <c r="EQ124">
        <v>0</v>
      </c>
      <c r="ER124">
        <v>0</v>
      </c>
      <c r="ES124">
        <v>0</v>
      </c>
      <c r="ET124">
        <v>0</v>
      </c>
      <c r="EU124">
        <v>0</v>
      </c>
      <c r="EV124">
        <v>0</v>
      </c>
      <c r="EW124">
        <v>0</v>
      </c>
      <c r="EX124">
        <v>0</v>
      </c>
      <c r="FQ124">
        <v>0</v>
      </c>
      <c r="FR124">
        <f t="shared" si="52"/>
        <v>0</v>
      </c>
      <c r="FS124">
        <v>0</v>
      </c>
      <c r="FX124">
        <v>0</v>
      </c>
      <c r="FY124">
        <v>0</v>
      </c>
      <c r="GA124" t="s">
        <v>6</v>
      </c>
      <c r="GD124">
        <v>1</v>
      </c>
      <c r="GF124">
        <v>274903907</v>
      </c>
      <c r="GG124">
        <v>2</v>
      </c>
      <c r="GH124">
        <v>1</v>
      </c>
      <c r="GI124">
        <v>-2</v>
      </c>
      <c r="GJ124">
        <v>0</v>
      </c>
      <c r="GK124">
        <v>0</v>
      </c>
      <c r="GL124">
        <f t="shared" si="53"/>
        <v>0</v>
      </c>
      <c r="GM124">
        <f t="shared" si="54"/>
        <v>9.01</v>
      </c>
      <c r="GN124">
        <f t="shared" si="55"/>
        <v>0</v>
      </c>
      <c r="GO124">
        <f t="shared" si="56"/>
        <v>0</v>
      </c>
      <c r="GP124">
        <f t="shared" si="57"/>
        <v>9.01</v>
      </c>
      <c r="GR124">
        <v>0</v>
      </c>
      <c r="GS124">
        <v>3</v>
      </c>
      <c r="GT124">
        <v>0</v>
      </c>
      <c r="GU124" t="s">
        <v>6</v>
      </c>
      <c r="GV124">
        <f t="shared" si="58"/>
        <v>0</v>
      </c>
      <c r="GW124">
        <v>1</v>
      </c>
      <c r="GX124">
        <f t="shared" si="59"/>
        <v>0</v>
      </c>
      <c r="HA124">
        <v>0</v>
      </c>
      <c r="HB124">
        <v>0</v>
      </c>
      <c r="HC124">
        <f>0</f>
        <v>0</v>
      </c>
      <c r="HE124" t="s">
        <v>6</v>
      </c>
      <c r="HF124" t="s">
        <v>6</v>
      </c>
      <c r="HM124" t="s">
        <v>6</v>
      </c>
      <c r="HN124" t="s">
        <v>6</v>
      </c>
      <c r="HO124" t="s">
        <v>6</v>
      </c>
      <c r="HP124" t="s">
        <v>6</v>
      </c>
      <c r="HQ124" t="s">
        <v>6</v>
      </c>
      <c r="IK124">
        <v>0</v>
      </c>
    </row>
    <row r="125" spans="1:245">
      <c r="A125">
        <v>17</v>
      </c>
      <c r="B125">
        <v>1</v>
      </c>
      <c r="C125">
        <f>ROW(SmtRes!A236)</f>
        <v>236</v>
      </c>
      <c r="D125">
        <f>ROW(EtalonRes!A236)</f>
        <v>236</v>
      </c>
      <c r="E125" t="s">
        <v>212</v>
      </c>
      <c r="F125" t="s">
        <v>208</v>
      </c>
      <c r="G125" t="s">
        <v>209</v>
      </c>
      <c r="H125" t="s">
        <v>20</v>
      </c>
      <c r="I125">
        <v>4</v>
      </c>
      <c r="J125">
        <v>0</v>
      </c>
      <c r="K125">
        <v>4</v>
      </c>
      <c r="O125">
        <f>ROUND(CP125,2)</f>
        <v>2100.31</v>
      </c>
      <c r="P125">
        <f>SUMIF(SmtRes!AQ232:'SmtRes'!AQ236,"=1",SmtRes!DF232:'SmtRes'!DF236)</f>
        <v>1649.9</v>
      </c>
      <c r="Q125">
        <f>SUMIF(SmtRes!AQ232:'SmtRes'!AQ236,"=1",SmtRes!DG232:'SmtRes'!DG236)</f>
        <v>0</v>
      </c>
      <c r="R125">
        <f>SUMIF(SmtRes!AQ232:'SmtRes'!AQ236,"=1",SmtRes!DH232:'SmtRes'!DH236)</f>
        <v>0</v>
      </c>
      <c r="S125">
        <f>SUMIF(SmtRes!AQ232:'SmtRes'!AQ236,"=1",SmtRes!DI232:'SmtRes'!DI236)</f>
        <v>450.41</v>
      </c>
      <c r="T125">
        <f t="shared" si="45"/>
        <v>0</v>
      </c>
      <c r="U125">
        <f>SUMIF(SmtRes!AQ232:'SmtRes'!AQ236,"=1",SmtRes!CV232:'SmtRes'!CV236)</f>
        <v>1.52</v>
      </c>
      <c r="V125">
        <f>SUMIF(SmtRes!AQ232:'SmtRes'!AQ236,"=1",SmtRes!CW232:'SmtRes'!CW236)</f>
        <v>0</v>
      </c>
      <c r="W125">
        <f t="shared" si="46"/>
        <v>0</v>
      </c>
      <c r="X125">
        <f t="shared" si="47"/>
        <v>436.9</v>
      </c>
      <c r="Y125">
        <f t="shared" si="48"/>
        <v>229.71</v>
      </c>
      <c r="AA125">
        <v>41874946</v>
      </c>
      <c r="AB125">
        <f t="shared" si="49"/>
        <v>497.65</v>
      </c>
      <c r="AC125">
        <f>ROUND((SUM(SmtRes!BQ232:'SmtRes'!BQ236)),2)</f>
        <v>385.05</v>
      </c>
      <c r="AD125">
        <f>ROUND((((0)-(0))+AE125),2)</f>
        <v>0</v>
      </c>
      <c r="AE125">
        <f>ROUND((0),2)</f>
        <v>0</v>
      </c>
      <c r="AF125">
        <f>ROUND((SUM(SmtRes!BT232:'SmtRes'!BT236)),2)</f>
        <v>112.6</v>
      </c>
      <c r="AG125">
        <f t="shared" si="50"/>
        <v>0</v>
      </c>
      <c r="AH125">
        <f>(SUM(SmtRes!BU232:'SmtRes'!BU236))</f>
        <v>0.38</v>
      </c>
      <c r="AI125">
        <f>(0)</f>
        <v>0</v>
      </c>
      <c r="AJ125">
        <f t="shared" si="51"/>
        <v>0</v>
      </c>
      <c r="AK125">
        <v>497.65445299999999</v>
      </c>
      <c r="AL125">
        <v>385.05285299999997</v>
      </c>
      <c r="AM125">
        <v>0</v>
      </c>
      <c r="AN125">
        <v>0</v>
      </c>
      <c r="AO125">
        <v>112.6016</v>
      </c>
      <c r="AP125">
        <v>0</v>
      </c>
      <c r="AQ125">
        <v>0.38</v>
      </c>
      <c r="AR125">
        <v>0</v>
      </c>
      <c r="AS125">
        <v>0</v>
      </c>
      <c r="AT125">
        <v>97</v>
      </c>
      <c r="AU125">
        <v>51</v>
      </c>
      <c r="AV125">
        <v>1</v>
      </c>
      <c r="AW125">
        <v>1</v>
      </c>
      <c r="AZ125">
        <v>1</v>
      </c>
      <c r="BA125">
        <v>1</v>
      </c>
      <c r="BB125">
        <v>1</v>
      </c>
      <c r="BC125">
        <v>1</v>
      </c>
      <c r="BD125" t="s">
        <v>6</v>
      </c>
      <c r="BE125" t="s">
        <v>6</v>
      </c>
      <c r="BF125" t="s">
        <v>6</v>
      </c>
      <c r="BG125" t="s">
        <v>6</v>
      </c>
      <c r="BH125">
        <v>0</v>
      </c>
      <c r="BI125">
        <v>2</v>
      </c>
      <c r="BJ125" t="s">
        <v>210</v>
      </c>
      <c r="BM125">
        <v>108001</v>
      </c>
      <c r="BN125">
        <v>0</v>
      </c>
      <c r="BO125" t="s">
        <v>6</v>
      </c>
      <c r="BP125">
        <v>0</v>
      </c>
      <c r="BQ125">
        <v>3</v>
      </c>
      <c r="BR125">
        <v>0</v>
      </c>
      <c r="BS125">
        <v>1</v>
      </c>
      <c r="BT125">
        <v>1</v>
      </c>
      <c r="BU125">
        <v>1</v>
      </c>
      <c r="BV125">
        <v>1</v>
      </c>
      <c r="BW125">
        <v>1</v>
      </c>
      <c r="BX125">
        <v>1</v>
      </c>
      <c r="BY125" t="s">
        <v>6</v>
      </c>
      <c r="BZ125">
        <v>97</v>
      </c>
      <c r="CA125">
        <v>51</v>
      </c>
      <c r="CB125" t="s">
        <v>6</v>
      </c>
      <c r="CE125">
        <v>0</v>
      </c>
      <c r="CF125">
        <v>0</v>
      </c>
      <c r="CG125">
        <v>0</v>
      </c>
      <c r="CM125">
        <v>0</v>
      </c>
      <c r="CN125" t="s">
        <v>6</v>
      </c>
      <c r="CO125">
        <v>0</v>
      </c>
      <c r="CP125">
        <f>(P125+Q125+S125+R125)</f>
        <v>2100.31</v>
      </c>
      <c r="CQ125">
        <f>SUMIF(SmtRes!AQ232:'SmtRes'!AQ236,"=1",SmtRes!AA232:'SmtRes'!AA236)</f>
        <v>320934.52</v>
      </c>
      <c r="CR125">
        <f>SUMIF(SmtRes!AQ232:'SmtRes'!AQ236,"=1",SmtRes!AB232:'SmtRes'!AB236)</f>
        <v>0</v>
      </c>
      <c r="CS125">
        <f>SUMIF(SmtRes!AQ232:'SmtRes'!AQ236,"=1",SmtRes!AC232:'SmtRes'!AC236)</f>
        <v>0</v>
      </c>
      <c r="CT125">
        <f>SUMIF(SmtRes!AQ232:'SmtRes'!AQ236,"=1",SmtRes!AD232:'SmtRes'!AD236)</f>
        <v>296.32</v>
      </c>
      <c r="CU125">
        <f>AG125</f>
        <v>0</v>
      </c>
      <c r="CV125">
        <f>SUMIF(SmtRes!AQ232:'SmtRes'!AQ236,"=1",SmtRes!BU232:'SmtRes'!BU236)</f>
        <v>0.38</v>
      </c>
      <c r="CW125">
        <f>SUMIF(SmtRes!AQ232:'SmtRes'!AQ236,"=1",SmtRes!BV232:'SmtRes'!BV236)</f>
        <v>0</v>
      </c>
      <c r="CX125">
        <f>AJ125</f>
        <v>0</v>
      </c>
      <c r="CY125">
        <f>(((S125+R125)*AT125)/100)</f>
        <v>436.89770000000004</v>
      </c>
      <c r="CZ125">
        <f>(((S125+R125)*AU125)/100)</f>
        <v>229.70910000000001</v>
      </c>
      <c r="DC125" t="s">
        <v>6</v>
      </c>
      <c r="DD125" t="s">
        <v>6</v>
      </c>
      <c r="DE125" t="s">
        <v>6</v>
      </c>
      <c r="DF125" t="s">
        <v>6</v>
      </c>
      <c r="DG125" t="s">
        <v>6</v>
      </c>
      <c r="DH125" t="s">
        <v>6</v>
      </c>
      <c r="DI125" t="s">
        <v>6</v>
      </c>
      <c r="DJ125" t="s">
        <v>6</v>
      </c>
      <c r="DK125" t="s">
        <v>6</v>
      </c>
      <c r="DL125" t="s">
        <v>6</v>
      </c>
      <c r="DM125" t="s">
        <v>6</v>
      </c>
      <c r="DN125">
        <v>0</v>
      </c>
      <c r="DO125">
        <v>0</v>
      </c>
      <c r="DP125">
        <v>1</v>
      </c>
      <c r="DQ125">
        <v>1</v>
      </c>
      <c r="DU125">
        <v>1013</v>
      </c>
      <c r="DV125" t="s">
        <v>20</v>
      </c>
      <c r="DW125" t="s">
        <v>20</v>
      </c>
      <c r="DX125">
        <v>1</v>
      </c>
      <c r="DZ125" t="s">
        <v>6</v>
      </c>
      <c r="EA125" t="s">
        <v>6</v>
      </c>
      <c r="EB125" t="s">
        <v>6</v>
      </c>
      <c r="EC125" t="s">
        <v>6</v>
      </c>
      <c r="EE125">
        <v>40604465</v>
      </c>
      <c r="EF125">
        <v>3</v>
      </c>
      <c r="EG125" t="s">
        <v>24</v>
      </c>
      <c r="EH125">
        <v>0</v>
      </c>
      <c r="EI125" t="s">
        <v>6</v>
      </c>
      <c r="EJ125">
        <v>2</v>
      </c>
      <c r="EK125">
        <v>108001</v>
      </c>
      <c r="EL125" t="s">
        <v>25</v>
      </c>
      <c r="EM125" t="s">
        <v>26</v>
      </c>
      <c r="EO125" t="s">
        <v>6</v>
      </c>
      <c r="EQ125">
        <v>0</v>
      </c>
      <c r="ER125">
        <v>0</v>
      </c>
      <c r="ES125">
        <v>0</v>
      </c>
      <c r="ET125">
        <v>0</v>
      </c>
      <c r="EU125">
        <v>0</v>
      </c>
      <c r="EV125">
        <v>0</v>
      </c>
      <c r="EW125">
        <v>0.38</v>
      </c>
      <c r="EX125">
        <v>0</v>
      </c>
      <c r="EY125">
        <v>0</v>
      </c>
      <c r="FQ125">
        <v>0</v>
      </c>
      <c r="FR125">
        <f t="shared" si="52"/>
        <v>0</v>
      </c>
      <c r="FS125">
        <v>0</v>
      </c>
      <c r="FX125">
        <v>97</v>
      </c>
      <c r="FY125">
        <v>51</v>
      </c>
      <c r="GA125" t="s">
        <v>6</v>
      </c>
      <c r="GD125">
        <v>1</v>
      </c>
      <c r="GF125">
        <v>-665239848</v>
      </c>
      <c r="GG125">
        <v>2</v>
      </c>
      <c r="GH125">
        <v>1</v>
      </c>
      <c r="GI125">
        <v>-2</v>
      </c>
      <c r="GJ125">
        <v>0</v>
      </c>
      <c r="GK125">
        <v>0</v>
      </c>
      <c r="GL125">
        <f t="shared" si="53"/>
        <v>0</v>
      </c>
      <c r="GM125">
        <f t="shared" si="54"/>
        <v>2766.92</v>
      </c>
      <c r="GN125">
        <f t="shared" si="55"/>
        <v>0</v>
      </c>
      <c r="GO125">
        <f t="shared" si="56"/>
        <v>2766.92</v>
      </c>
      <c r="GP125">
        <f t="shared" si="57"/>
        <v>0</v>
      </c>
      <c r="GR125">
        <v>0</v>
      </c>
      <c r="GS125">
        <v>3</v>
      </c>
      <c r="GT125">
        <v>0</v>
      </c>
      <c r="GU125" t="s">
        <v>6</v>
      </c>
      <c r="GV125">
        <f t="shared" si="58"/>
        <v>0</v>
      </c>
      <c r="GW125">
        <v>1</v>
      </c>
      <c r="GX125">
        <f t="shared" si="59"/>
        <v>0</v>
      </c>
      <c r="HA125">
        <v>0</v>
      </c>
      <c r="HB125">
        <v>0</v>
      </c>
      <c r="HC125">
        <f>GV125*GW125</f>
        <v>0</v>
      </c>
      <c r="HE125" t="s">
        <v>6</v>
      </c>
      <c r="HF125" t="s">
        <v>6</v>
      </c>
      <c r="HM125" t="s">
        <v>6</v>
      </c>
      <c r="HN125" t="s">
        <v>27</v>
      </c>
      <c r="HO125" t="s">
        <v>28</v>
      </c>
      <c r="HP125" t="s">
        <v>25</v>
      </c>
      <c r="HQ125" t="s">
        <v>25</v>
      </c>
      <c r="IK125">
        <v>0</v>
      </c>
    </row>
    <row r="126" spans="1:245">
      <c r="A126">
        <v>18</v>
      </c>
      <c r="B126">
        <v>1</v>
      </c>
      <c r="C126">
        <v>236</v>
      </c>
      <c r="E126" t="s">
        <v>213</v>
      </c>
      <c r="F126" t="s">
        <v>30</v>
      </c>
      <c r="G126" t="s">
        <v>31</v>
      </c>
      <c r="H126" t="s">
        <v>32</v>
      </c>
      <c r="I126">
        <f>J126</f>
        <v>2</v>
      </c>
      <c r="J126">
        <v>2</v>
      </c>
      <c r="K126">
        <v>2</v>
      </c>
      <c r="O126">
        <f>ROUND(P126,2)</f>
        <v>9.01</v>
      </c>
      <c r="P126">
        <f>ROUND(ROUND(ROUND(SUMIF(SmtRes!AQ232:'SmtRes'!AQ236,"=1",SmtRes!CU232:'SmtRes'!CU236),2),2)*I126/100,2)</f>
        <v>9.01</v>
      </c>
      <c r="Q126">
        <f>ROUND(CR126*I126,2)</f>
        <v>0</v>
      </c>
      <c r="R126">
        <f>ROUND(CS126*I126,2)</f>
        <v>0</v>
      </c>
      <c r="S126">
        <f>ROUND(CT126*I126,2)</f>
        <v>0</v>
      </c>
      <c r="T126">
        <f t="shared" si="45"/>
        <v>0</v>
      </c>
      <c r="U126">
        <f>CV126*I126</f>
        <v>0</v>
      </c>
      <c r="V126">
        <f>CW126*I126</f>
        <v>0</v>
      </c>
      <c r="W126">
        <f t="shared" si="46"/>
        <v>0</v>
      </c>
      <c r="X126">
        <f t="shared" si="47"/>
        <v>0</v>
      </c>
      <c r="Y126">
        <f t="shared" si="48"/>
        <v>0</v>
      </c>
      <c r="AA126">
        <v>41874946</v>
      </c>
      <c r="AB126">
        <f t="shared" si="49"/>
        <v>0</v>
      </c>
      <c r="AC126">
        <f>ROUND((ES126),2)</f>
        <v>0</v>
      </c>
      <c r="AD126">
        <f>ROUND((((ET126)-(EU126))+AE126),2)</f>
        <v>0</v>
      </c>
      <c r="AE126">
        <f>ROUND((EU126),2)</f>
        <v>0</v>
      </c>
      <c r="AF126">
        <f>ROUND((EV126),2)</f>
        <v>0</v>
      </c>
      <c r="AG126">
        <f t="shared" si="50"/>
        <v>0</v>
      </c>
      <c r="AH126">
        <f>(EW126)</f>
        <v>0</v>
      </c>
      <c r="AI126">
        <f>(EX126)</f>
        <v>0</v>
      </c>
      <c r="AJ126">
        <f t="shared" si="51"/>
        <v>0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1</v>
      </c>
      <c r="AW126">
        <v>1</v>
      </c>
      <c r="AZ126">
        <v>1</v>
      </c>
      <c r="BA126">
        <v>1</v>
      </c>
      <c r="BB126">
        <v>1</v>
      </c>
      <c r="BC126">
        <v>1</v>
      </c>
      <c r="BD126" t="s">
        <v>6</v>
      </c>
      <c r="BE126" t="s">
        <v>6</v>
      </c>
      <c r="BF126" t="s">
        <v>6</v>
      </c>
      <c r="BG126" t="s">
        <v>6</v>
      </c>
      <c r="BH126">
        <v>3</v>
      </c>
      <c r="BI126">
        <v>4</v>
      </c>
      <c r="BJ126" t="s">
        <v>6</v>
      </c>
      <c r="BM126">
        <v>0</v>
      </c>
      <c r="BN126">
        <v>0</v>
      </c>
      <c r="BO126" t="s">
        <v>6</v>
      </c>
      <c r="BP126">
        <v>0</v>
      </c>
      <c r="BQ126">
        <v>16</v>
      </c>
      <c r="BR126">
        <v>0</v>
      </c>
      <c r="BS126">
        <v>1</v>
      </c>
      <c r="BT126">
        <v>1</v>
      </c>
      <c r="BU126">
        <v>1</v>
      </c>
      <c r="BV126">
        <v>1</v>
      </c>
      <c r="BW126">
        <v>1</v>
      </c>
      <c r="BX126">
        <v>1</v>
      </c>
      <c r="BY126" t="s">
        <v>6</v>
      </c>
      <c r="BZ126">
        <v>0</v>
      </c>
      <c r="CA126">
        <v>0</v>
      </c>
      <c r="CB126" t="s">
        <v>6</v>
      </c>
      <c r="CE126">
        <v>0</v>
      </c>
      <c r="CF126">
        <v>0</v>
      </c>
      <c r="CG126">
        <v>0</v>
      </c>
      <c r="CM126">
        <v>0</v>
      </c>
      <c r="CN126" t="s">
        <v>6</v>
      </c>
      <c r="CO126">
        <v>0</v>
      </c>
      <c r="CP126">
        <f>0</f>
        <v>0</v>
      </c>
      <c r="CQ126">
        <f>0</f>
        <v>0</v>
      </c>
      <c r="CR126">
        <f>0</f>
        <v>0</v>
      </c>
      <c r="CS126">
        <f>0</f>
        <v>0</v>
      </c>
      <c r="CT126">
        <f>0</f>
        <v>0</v>
      </c>
      <c r="CU126">
        <f>0</f>
        <v>0</v>
      </c>
      <c r="CV126">
        <f>0</f>
        <v>0</v>
      </c>
      <c r="CW126">
        <f>0</f>
        <v>0</v>
      </c>
      <c r="CX126">
        <f>0</f>
        <v>0</v>
      </c>
      <c r="CY126">
        <f>0</f>
        <v>0</v>
      </c>
      <c r="CZ126">
        <f>0</f>
        <v>0</v>
      </c>
      <c r="DC126" t="s">
        <v>6</v>
      </c>
      <c r="DD126" t="s">
        <v>6</v>
      </c>
      <c r="DE126" t="s">
        <v>6</v>
      </c>
      <c r="DF126" t="s">
        <v>6</v>
      </c>
      <c r="DG126" t="s">
        <v>6</v>
      </c>
      <c r="DH126" t="s">
        <v>6</v>
      </c>
      <c r="DI126" t="s">
        <v>6</v>
      </c>
      <c r="DJ126" t="s">
        <v>6</v>
      </c>
      <c r="DK126" t="s">
        <v>6</v>
      </c>
      <c r="DL126" t="s">
        <v>6</v>
      </c>
      <c r="DM126" t="s">
        <v>6</v>
      </c>
      <c r="DN126">
        <v>0</v>
      </c>
      <c r="DO126">
        <v>0</v>
      </c>
      <c r="DP126">
        <v>1</v>
      </c>
      <c r="DQ126">
        <v>1</v>
      </c>
      <c r="DU126">
        <v>1013</v>
      </c>
      <c r="DV126" t="s">
        <v>32</v>
      </c>
      <c r="DW126" t="s">
        <v>32</v>
      </c>
      <c r="DX126">
        <v>1</v>
      </c>
      <c r="DZ126" t="s">
        <v>6</v>
      </c>
      <c r="EA126" t="s">
        <v>6</v>
      </c>
      <c r="EB126" t="s">
        <v>6</v>
      </c>
      <c r="EC126" t="s">
        <v>6</v>
      </c>
      <c r="EE126">
        <v>40604523</v>
      </c>
      <c r="EF126">
        <v>16</v>
      </c>
      <c r="EG126" t="s">
        <v>33</v>
      </c>
      <c r="EH126">
        <v>0</v>
      </c>
      <c r="EI126" t="s">
        <v>6</v>
      </c>
      <c r="EJ126">
        <v>4</v>
      </c>
      <c r="EK126">
        <v>0</v>
      </c>
      <c r="EL126" t="s">
        <v>34</v>
      </c>
      <c r="EM126" t="s">
        <v>35</v>
      </c>
      <c r="EO126" t="s">
        <v>6</v>
      </c>
      <c r="EQ126">
        <v>0</v>
      </c>
      <c r="ER126">
        <v>0</v>
      </c>
      <c r="ES126">
        <v>0</v>
      </c>
      <c r="ET126">
        <v>0</v>
      </c>
      <c r="EU126">
        <v>0</v>
      </c>
      <c r="EV126">
        <v>0</v>
      </c>
      <c r="EW126">
        <v>0</v>
      </c>
      <c r="EX126">
        <v>0</v>
      </c>
      <c r="FQ126">
        <v>0</v>
      </c>
      <c r="FR126">
        <f t="shared" si="52"/>
        <v>0</v>
      </c>
      <c r="FS126">
        <v>0</v>
      </c>
      <c r="FX126">
        <v>0</v>
      </c>
      <c r="FY126">
        <v>0</v>
      </c>
      <c r="GA126" t="s">
        <v>6</v>
      </c>
      <c r="GD126">
        <v>1</v>
      </c>
      <c r="GF126">
        <v>274903907</v>
      </c>
      <c r="GG126">
        <v>2</v>
      </c>
      <c r="GH126">
        <v>1</v>
      </c>
      <c r="GI126">
        <v>-2</v>
      </c>
      <c r="GJ126">
        <v>0</v>
      </c>
      <c r="GK126">
        <v>0</v>
      </c>
      <c r="GL126">
        <f t="shared" si="53"/>
        <v>0</v>
      </c>
      <c r="GM126">
        <f t="shared" si="54"/>
        <v>9.01</v>
      </c>
      <c r="GN126">
        <f t="shared" si="55"/>
        <v>0</v>
      </c>
      <c r="GO126">
        <f t="shared" si="56"/>
        <v>0</v>
      </c>
      <c r="GP126">
        <f t="shared" si="57"/>
        <v>9.01</v>
      </c>
      <c r="GR126">
        <v>0</v>
      </c>
      <c r="GS126">
        <v>3</v>
      </c>
      <c r="GT126">
        <v>0</v>
      </c>
      <c r="GU126" t="s">
        <v>6</v>
      </c>
      <c r="GV126">
        <f t="shared" si="58"/>
        <v>0</v>
      </c>
      <c r="GW126">
        <v>1</v>
      </c>
      <c r="GX126">
        <f t="shared" si="59"/>
        <v>0</v>
      </c>
      <c r="HA126">
        <v>0</v>
      </c>
      <c r="HB126">
        <v>0</v>
      </c>
      <c r="HC126">
        <f>0</f>
        <v>0</v>
      </c>
      <c r="HE126" t="s">
        <v>6</v>
      </c>
      <c r="HF126" t="s">
        <v>6</v>
      </c>
      <c r="HM126" t="s">
        <v>6</v>
      </c>
      <c r="HN126" t="s">
        <v>6</v>
      </c>
      <c r="HO126" t="s">
        <v>6</v>
      </c>
      <c r="HP126" t="s">
        <v>6</v>
      </c>
      <c r="HQ126" t="s">
        <v>6</v>
      </c>
      <c r="IK126">
        <v>0</v>
      </c>
    </row>
    <row r="128" spans="1:245">
      <c r="A128" s="2">
        <v>51</v>
      </c>
      <c r="B128" s="2">
        <f>B111</f>
        <v>1</v>
      </c>
      <c r="C128" s="2">
        <f>A111</f>
        <v>4</v>
      </c>
      <c r="D128" s="2">
        <f>ROW(A111)</f>
        <v>111</v>
      </c>
      <c r="E128" s="2"/>
      <c r="F128" s="2" t="str">
        <f>IF(F111&lt;&gt;"",F111,"")</f>
        <v>Новый раздел</v>
      </c>
      <c r="G128" s="2" t="str">
        <f>IF(G111&lt;&gt;"",G111,"")</f>
        <v>Прокадка кабеля</v>
      </c>
      <c r="H128" s="2">
        <v>0</v>
      </c>
      <c r="I128" s="2"/>
      <c r="J128" s="2"/>
      <c r="K128" s="2"/>
      <c r="L128" s="2"/>
      <c r="M128" s="2"/>
      <c r="N128" s="2"/>
      <c r="O128" s="2">
        <f t="shared" ref="O128:T128" si="60">ROUND(AB128,2)</f>
        <v>54110.07</v>
      </c>
      <c r="P128" s="2">
        <f t="shared" si="60"/>
        <v>5435.11</v>
      </c>
      <c r="Q128" s="2">
        <f t="shared" si="60"/>
        <v>5287.44</v>
      </c>
      <c r="R128" s="2">
        <f t="shared" si="60"/>
        <v>1714.6</v>
      </c>
      <c r="S128" s="2">
        <f t="shared" si="60"/>
        <v>41672.92</v>
      </c>
      <c r="T128" s="2">
        <f t="shared" si="60"/>
        <v>0</v>
      </c>
      <c r="U128" s="2">
        <f>AH128</f>
        <v>140.63488000000001</v>
      </c>
      <c r="V128" s="2">
        <f>AI128</f>
        <v>71.041640000000001</v>
      </c>
      <c r="W128" s="2">
        <f>ROUND(AJ128,2)</f>
        <v>0</v>
      </c>
      <c r="X128" s="2">
        <f>ROUND(AK128,2)</f>
        <v>42085.9</v>
      </c>
      <c r="Y128" s="2">
        <f>ROUND(AL128,2)</f>
        <v>22127.63</v>
      </c>
      <c r="Z128" s="2"/>
      <c r="AA128" s="2"/>
      <c r="AB128" s="2">
        <f>ROUND(SUMIF(AA115:AA126,"=41874946",O115:O126),2)</f>
        <v>54110.07</v>
      </c>
      <c r="AC128" s="2">
        <f>ROUND(SUMIF(AA115:AA126,"=41874946",P115:P126),2)</f>
        <v>5435.11</v>
      </c>
      <c r="AD128" s="2">
        <f>ROUND(SUMIF(AA115:AA126,"=41874946",Q115:Q126),2)</f>
        <v>5287.44</v>
      </c>
      <c r="AE128" s="2">
        <f>ROUND(SUMIF(AA115:AA126,"=41874946",R115:R126),2)</f>
        <v>1714.6</v>
      </c>
      <c r="AF128" s="2">
        <f>ROUND(SUMIF(AA115:AA126,"=41874946",S115:S126),2)</f>
        <v>41672.92</v>
      </c>
      <c r="AG128" s="2">
        <f>ROUND(SUMIF(AA115:AA126,"=41874946",T115:T126),2)</f>
        <v>0</v>
      </c>
      <c r="AH128" s="2">
        <f>SUMIF(AA115:AA126,"=41874946",U115:U126)</f>
        <v>140.63488000000001</v>
      </c>
      <c r="AI128" s="2">
        <f>SUMIF(AA115:AA126,"=41874946",V115:V126)</f>
        <v>71.041640000000001</v>
      </c>
      <c r="AJ128" s="2">
        <f>ROUND(SUMIF(AA115:AA126,"=41874946",W115:W126),2)</f>
        <v>0</v>
      </c>
      <c r="AK128" s="2">
        <f>ROUND(SUMIF(AA115:AA126,"=41874946",X115:X126),2)</f>
        <v>42085.9</v>
      </c>
      <c r="AL128" s="2">
        <f>ROUND(SUMIF(AA115:AA126,"=41874946",Y115:Y126),2)</f>
        <v>22127.63</v>
      </c>
      <c r="AM128" s="2"/>
      <c r="AN128" s="2"/>
      <c r="AO128" s="2">
        <f t="shared" ref="AO128:BD128" si="61">ROUND(BX128,2)</f>
        <v>0</v>
      </c>
      <c r="AP128" s="2">
        <f t="shared" si="61"/>
        <v>0</v>
      </c>
      <c r="AQ128" s="2">
        <f t="shared" si="61"/>
        <v>0</v>
      </c>
      <c r="AR128" s="2">
        <f t="shared" si="61"/>
        <v>118323.6</v>
      </c>
      <c r="AS128" s="2">
        <f t="shared" si="61"/>
        <v>0</v>
      </c>
      <c r="AT128" s="2">
        <f t="shared" si="61"/>
        <v>117343.06</v>
      </c>
      <c r="AU128" s="2">
        <f t="shared" si="61"/>
        <v>980.54</v>
      </c>
      <c r="AV128" s="2">
        <f t="shared" si="61"/>
        <v>5435.11</v>
      </c>
      <c r="AW128" s="2">
        <f t="shared" si="61"/>
        <v>5435.11</v>
      </c>
      <c r="AX128" s="2">
        <f t="shared" si="61"/>
        <v>0</v>
      </c>
      <c r="AY128" s="2">
        <f t="shared" si="61"/>
        <v>5435.11</v>
      </c>
      <c r="AZ128" s="2">
        <f t="shared" si="61"/>
        <v>0</v>
      </c>
      <c r="BA128" s="2">
        <f t="shared" si="61"/>
        <v>0</v>
      </c>
      <c r="BB128" s="2">
        <f t="shared" si="61"/>
        <v>0</v>
      </c>
      <c r="BC128" s="2">
        <f t="shared" si="61"/>
        <v>0</v>
      </c>
      <c r="BD128" s="2">
        <f t="shared" si="61"/>
        <v>0</v>
      </c>
      <c r="BE128" s="2"/>
      <c r="BF128" s="2"/>
      <c r="BG128" s="2"/>
      <c r="BH128" s="2"/>
      <c r="BI128" s="2"/>
      <c r="BJ128" s="2"/>
      <c r="BK128" s="2"/>
      <c r="BL128" s="2"/>
      <c r="BM128" s="2"/>
      <c r="BN128" s="2"/>
      <c r="BO128" s="2"/>
      <c r="BP128" s="2"/>
      <c r="BQ128" s="2"/>
      <c r="BR128" s="2"/>
      <c r="BS128" s="2"/>
      <c r="BT128" s="2"/>
      <c r="BU128" s="2"/>
      <c r="BV128" s="2"/>
      <c r="BW128" s="2"/>
      <c r="BX128" s="2">
        <f>ROUND(SUMIF(AA115:AA126,"=41874946",FQ115:FQ126),2)</f>
        <v>0</v>
      </c>
      <c r="BY128" s="2">
        <f>ROUND(SUMIF(AA115:AA126,"=41874946",FR115:FR126),2)</f>
        <v>0</v>
      </c>
      <c r="BZ128" s="2">
        <f>ROUND(SUMIF(AA115:AA126,"=41874946",GL115:GL126),2)</f>
        <v>0</v>
      </c>
      <c r="CA128" s="2">
        <f>ROUND(SUMIF(AA115:AA126,"=41874946",GM115:GM126),2)</f>
        <v>118323.6</v>
      </c>
      <c r="CB128" s="2">
        <f>ROUND(SUMIF(AA115:AA126,"=41874946",GN115:GN126),2)</f>
        <v>0</v>
      </c>
      <c r="CC128" s="2">
        <f>ROUND(SUMIF(AA115:AA126,"=41874946",GO115:GO126),2)</f>
        <v>117343.06</v>
      </c>
      <c r="CD128" s="2">
        <f>ROUND(SUMIF(AA115:AA126,"=41874946",GP115:GP126),2)</f>
        <v>980.54</v>
      </c>
      <c r="CE128" s="2">
        <f>AC128-BX128</f>
        <v>5435.11</v>
      </c>
      <c r="CF128" s="2">
        <f>AC128-BY128</f>
        <v>5435.11</v>
      </c>
      <c r="CG128" s="2">
        <f>BX128-BZ128</f>
        <v>0</v>
      </c>
      <c r="CH128" s="2">
        <f>AC128-BX128-BY128+BZ128</f>
        <v>5435.11</v>
      </c>
      <c r="CI128" s="2">
        <f>BY128-BZ128</f>
        <v>0</v>
      </c>
      <c r="CJ128" s="2">
        <f>ROUND(SUMIF(AA115:AA126,"=41874946",GX115:GX126),2)</f>
        <v>0</v>
      </c>
      <c r="CK128" s="2">
        <f>ROUND(SUMIF(AA115:AA126,"=41874946",GY115:GY126),2)</f>
        <v>0</v>
      </c>
      <c r="CL128" s="2">
        <f>ROUND(SUMIF(AA115:AA126,"=41874946",GZ115:GZ126),2)</f>
        <v>0</v>
      </c>
      <c r="CM128" s="2">
        <f>ROUND(SUMIF(AA115:AA126,"=41874946",HD115:HD126),2)</f>
        <v>0</v>
      </c>
      <c r="CN128" s="2"/>
      <c r="CO128" s="2"/>
      <c r="CP128" s="2"/>
      <c r="CQ128" s="2"/>
      <c r="CR128" s="2"/>
      <c r="CS128" s="2"/>
      <c r="CT128" s="2"/>
      <c r="CU128" s="2"/>
      <c r="CV128" s="2"/>
      <c r="CW128" s="2"/>
      <c r="CX128" s="2"/>
      <c r="CY128" s="2"/>
      <c r="CZ128" s="2"/>
      <c r="DA128" s="2"/>
      <c r="DB128" s="2"/>
      <c r="DC128" s="2"/>
      <c r="DD128" s="2"/>
      <c r="DE128" s="2"/>
      <c r="DF128" s="2"/>
      <c r="DG128" s="3"/>
      <c r="DH128" s="3"/>
      <c r="DI128" s="3"/>
      <c r="DJ128" s="3"/>
      <c r="DK128" s="3"/>
      <c r="DL128" s="3"/>
      <c r="DM128" s="3"/>
      <c r="DN128" s="3"/>
      <c r="DO128" s="3"/>
      <c r="DP128" s="3"/>
      <c r="DQ128" s="3"/>
      <c r="DR128" s="3"/>
      <c r="DS128" s="3"/>
      <c r="DT128" s="3"/>
      <c r="DU128" s="3"/>
      <c r="DV128" s="3"/>
      <c r="DW128" s="3"/>
      <c r="DX128" s="3"/>
      <c r="DY128" s="3"/>
      <c r="DZ128" s="3"/>
      <c r="EA128" s="3"/>
      <c r="EB128" s="3"/>
      <c r="EC128" s="3"/>
      <c r="ED128" s="3"/>
      <c r="EE128" s="3"/>
      <c r="EF128" s="3"/>
      <c r="EG128" s="3"/>
      <c r="EH128" s="3"/>
      <c r="EI128" s="3"/>
      <c r="EJ128" s="3"/>
      <c r="EK128" s="3"/>
      <c r="EL128" s="3"/>
      <c r="EM128" s="3"/>
      <c r="EN128" s="3"/>
      <c r="EO128" s="3"/>
      <c r="EP128" s="3"/>
      <c r="EQ128" s="3"/>
      <c r="ER128" s="3"/>
      <c r="ES128" s="3"/>
      <c r="ET128" s="3"/>
      <c r="EU128" s="3"/>
      <c r="EV128" s="3"/>
      <c r="EW128" s="3"/>
      <c r="EX128" s="3"/>
      <c r="EY128" s="3"/>
      <c r="EZ128" s="3"/>
      <c r="FA128" s="3"/>
      <c r="FB128" s="3"/>
      <c r="FC128" s="3"/>
      <c r="FD128" s="3"/>
      <c r="FE128" s="3"/>
      <c r="FF128" s="3"/>
      <c r="FG128" s="3"/>
      <c r="FH128" s="3"/>
      <c r="FI128" s="3"/>
      <c r="FJ128" s="3"/>
      <c r="FK128" s="3"/>
      <c r="FL128" s="3"/>
      <c r="FM128" s="3"/>
      <c r="FN128" s="3"/>
      <c r="FO128" s="3"/>
      <c r="FP128" s="3"/>
      <c r="FQ128" s="3"/>
      <c r="FR128" s="3"/>
      <c r="FS128" s="3"/>
      <c r="FT128" s="3"/>
      <c r="FU128" s="3"/>
      <c r="FV128" s="3"/>
      <c r="FW128" s="3"/>
      <c r="FX128" s="3"/>
      <c r="FY128" s="3"/>
      <c r="FZ128" s="3"/>
      <c r="GA128" s="3"/>
      <c r="GB128" s="3"/>
      <c r="GC128" s="3"/>
      <c r="GD128" s="3"/>
      <c r="GE128" s="3"/>
      <c r="GF128" s="3"/>
      <c r="GG128" s="3"/>
      <c r="GH128" s="3"/>
      <c r="GI128" s="3"/>
      <c r="GJ128" s="3"/>
      <c r="GK128" s="3"/>
      <c r="GL128" s="3"/>
      <c r="GM128" s="3"/>
      <c r="GN128" s="3"/>
      <c r="GO128" s="3"/>
      <c r="GP128" s="3"/>
      <c r="GQ128" s="3"/>
      <c r="GR128" s="3"/>
      <c r="GS128" s="3"/>
      <c r="GT128" s="3"/>
      <c r="GU128" s="3"/>
      <c r="GV128" s="3"/>
      <c r="GW128" s="3"/>
      <c r="GX128" s="3">
        <v>0</v>
      </c>
    </row>
    <row r="130" spans="1:28">
      <c r="A130" s="4">
        <v>50</v>
      </c>
      <c r="B130" s="4">
        <v>1</v>
      </c>
      <c r="C130" s="4">
        <v>0</v>
      </c>
      <c r="D130" s="4">
        <v>1</v>
      </c>
      <c r="E130" s="4">
        <v>201</v>
      </c>
      <c r="F130" s="4">
        <f>ROUND(Source!O128,O130)</f>
        <v>54110.07</v>
      </c>
      <c r="G130" s="4" t="s">
        <v>113</v>
      </c>
      <c r="H130" s="4" t="s">
        <v>114</v>
      </c>
      <c r="I130" s="4"/>
      <c r="J130" s="4"/>
      <c r="K130" s="4">
        <v>201</v>
      </c>
      <c r="L130" s="4">
        <v>1</v>
      </c>
      <c r="M130" s="4">
        <v>1</v>
      </c>
      <c r="N130" s="4" t="s">
        <v>6</v>
      </c>
      <c r="O130" s="4">
        <v>2</v>
      </c>
      <c r="P130" s="4"/>
      <c r="Q130" s="4"/>
      <c r="R130" s="4"/>
      <c r="S130" s="4"/>
      <c r="T130" s="4"/>
      <c r="U130" s="4"/>
      <c r="V130" s="4"/>
      <c r="W130" s="4">
        <v>54110.07</v>
      </c>
      <c r="X130" s="4">
        <v>1</v>
      </c>
      <c r="Y130" s="4">
        <v>54110.07</v>
      </c>
      <c r="Z130" s="4"/>
      <c r="AA130" s="4"/>
      <c r="AB130" s="4"/>
    </row>
    <row r="131" spans="1:28">
      <c r="A131" s="4">
        <v>50</v>
      </c>
      <c r="B131" s="4">
        <v>1</v>
      </c>
      <c r="C131" s="4">
        <v>0</v>
      </c>
      <c r="D131" s="4">
        <v>1</v>
      </c>
      <c r="E131" s="4">
        <v>202</v>
      </c>
      <c r="F131" s="4">
        <f>ROUND(Source!P128,O131)</f>
        <v>5435.11</v>
      </c>
      <c r="G131" s="4" t="s">
        <v>115</v>
      </c>
      <c r="H131" s="4" t="s">
        <v>116</v>
      </c>
      <c r="I131" s="4"/>
      <c r="J131" s="4"/>
      <c r="K131" s="4">
        <v>202</v>
      </c>
      <c r="L131" s="4">
        <v>2</v>
      </c>
      <c r="M131" s="4">
        <v>1</v>
      </c>
      <c r="N131" s="4" t="s">
        <v>6</v>
      </c>
      <c r="O131" s="4">
        <v>2</v>
      </c>
      <c r="P131" s="4"/>
      <c r="Q131" s="4"/>
      <c r="R131" s="4"/>
      <c r="S131" s="4"/>
      <c r="T131" s="4"/>
      <c r="U131" s="4"/>
      <c r="V131" s="4"/>
      <c r="W131" s="4">
        <v>5435.11</v>
      </c>
      <c r="X131" s="4">
        <v>1</v>
      </c>
      <c r="Y131" s="4">
        <v>5435.11</v>
      </c>
      <c r="Z131" s="4"/>
      <c r="AA131" s="4"/>
      <c r="AB131" s="4"/>
    </row>
    <row r="132" spans="1:28">
      <c r="A132" s="4">
        <v>50</v>
      </c>
      <c r="B132" s="4">
        <v>0</v>
      </c>
      <c r="C132" s="4">
        <v>0</v>
      </c>
      <c r="D132" s="4">
        <v>1</v>
      </c>
      <c r="E132" s="4">
        <v>222</v>
      </c>
      <c r="F132" s="4">
        <f>ROUND(Source!AO128,O132)</f>
        <v>0</v>
      </c>
      <c r="G132" s="4" t="s">
        <v>117</v>
      </c>
      <c r="H132" s="4" t="s">
        <v>118</v>
      </c>
      <c r="I132" s="4"/>
      <c r="J132" s="4"/>
      <c r="K132" s="4">
        <v>222</v>
      </c>
      <c r="L132" s="4">
        <v>3</v>
      </c>
      <c r="M132" s="4">
        <v>3</v>
      </c>
      <c r="N132" s="4" t="s">
        <v>6</v>
      </c>
      <c r="O132" s="4">
        <v>2</v>
      </c>
      <c r="P132" s="4"/>
      <c r="Q132" s="4"/>
      <c r="R132" s="4"/>
      <c r="S132" s="4"/>
      <c r="T132" s="4"/>
      <c r="U132" s="4"/>
      <c r="V132" s="4"/>
      <c r="W132" s="4">
        <v>0</v>
      </c>
      <c r="X132" s="4">
        <v>1</v>
      </c>
      <c r="Y132" s="4">
        <v>0</v>
      </c>
      <c r="Z132" s="4"/>
      <c r="AA132" s="4"/>
      <c r="AB132" s="4"/>
    </row>
    <row r="133" spans="1:28">
      <c r="A133" s="4">
        <v>50</v>
      </c>
      <c r="B133" s="4">
        <v>0</v>
      </c>
      <c r="C133" s="4">
        <v>0</v>
      </c>
      <c r="D133" s="4">
        <v>1</v>
      </c>
      <c r="E133" s="4">
        <v>225</v>
      </c>
      <c r="F133" s="4">
        <f>ROUND(Source!AV128,O133)</f>
        <v>5435.11</v>
      </c>
      <c r="G133" s="4" t="s">
        <v>119</v>
      </c>
      <c r="H133" s="4" t="s">
        <v>120</v>
      </c>
      <c r="I133" s="4"/>
      <c r="J133" s="4"/>
      <c r="K133" s="4">
        <v>225</v>
      </c>
      <c r="L133" s="4">
        <v>4</v>
      </c>
      <c r="M133" s="4">
        <v>3</v>
      </c>
      <c r="N133" s="4" t="s">
        <v>6</v>
      </c>
      <c r="O133" s="4">
        <v>2</v>
      </c>
      <c r="P133" s="4"/>
      <c r="Q133" s="4"/>
      <c r="R133" s="4"/>
      <c r="S133" s="4"/>
      <c r="T133" s="4"/>
      <c r="U133" s="4"/>
      <c r="V133" s="4"/>
      <c r="W133" s="4">
        <v>5435.11</v>
      </c>
      <c r="X133" s="4">
        <v>1</v>
      </c>
      <c r="Y133" s="4">
        <v>5435.11</v>
      </c>
      <c r="Z133" s="4"/>
      <c r="AA133" s="4"/>
      <c r="AB133" s="4"/>
    </row>
    <row r="134" spans="1:28">
      <c r="A134" s="4">
        <v>50</v>
      </c>
      <c r="B134" s="4">
        <v>0</v>
      </c>
      <c r="C134" s="4">
        <v>0</v>
      </c>
      <c r="D134" s="4">
        <v>1</v>
      </c>
      <c r="E134" s="4">
        <v>226</v>
      </c>
      <c r="F134" s="4">
        <f>ROUND(Source!AW128,O134)</f>
        <v>5435.11</v>
      </c>
      <c r="G134" s="4" t="s">
        <v>121</v>
      </c>
      <c r="H134" s="4" t="s">
        <v>122</v>
      </c>
      <c r="I134" s="4"/>
      <c r="J134" s="4"/>
      <c r="K134" s="4">
        <v>226</v>
      </c>
      <c r="L134" s="4">
        <v>5</v>
      </c>
      <c r="M134" s="4">
        <v>3</v>
      </c>
      <c r="N134" s="4" t="s">
        <v>6</v>
      </c>
      <c r="O134" s="4">
        <v>2</v>
      </c>
      <c r="P134" s="4"/>
      <c r="Q134" s="4"/>
      <c r="R134" s="4"/>
      <c r="S134" s="4"/>
      <c r="T134" s="4"/>
      <c r="U134" s="4"/>
      <c r="V134" s="4"/>
      <c r="W134" s="4">
        <v>5435.11</v>
      </c>
      <c r="X134" s="4">
        <v>1</v>
      </c>
      <c r="Y134" s="4">
        <v>5435.11</v>
      </c>
      <c r="Z134" s="4"/>
      <c r="AA134" s="4"/>
      <c r="AB134" s="4"/>
    </row>
    <row r="135" spans="1:28">
      <c r="A135" s="4">
        <v>50</v>
      </c>
      <c r="B135" s="4">
        <v>0</v>
      </c>
      <c r="C135" s="4">
        <v>0</v>
      </c>
      <c r="D135" s="4">
        <v>1</v>
      </c>
      <c r="E135" s="4">
        <v>227</v>
      </c>
      <c r="F135" s="4">
        <f>ROUND(Source!AX128,O135)</f>
        <v>0</v>
      </c>
      <c r="G135" s="4" t="s">
        <v>123</v>
      </c>
      <c r="H135" s="4" t="s">
        <v>124</v>
      </c>
      <c r="I135" s="4"/>
      <c r="J135" s="4"/>
      <c r="K135" s="4">
        <v>227</v>
      </c>
      <c r="L135" s="4">
        <v>6</v>
      </c>
      <c r="M135" s="4">
        <v>3</v>
      </c>
      <c r="N135" s="4" t="s">
        <v>6</v>
      </c>
      <c r="O135" s="4">
        <v>2</v>
      </c>
      <c r="P135" s="4"/>
      <c r="Q135" s="4"/>
      <c r="R135" s="4"/>
      <c r="S135" s="4"/>
      <c r="T135" s="4"/>
      <c r="U135" s="4"/>
      <c r="V135" s="4"/>
      <c r="W135" s="4">
        <v>0</v>
      </c>
      <c r="X135" s="4">
        <v>1</v>
      </c>
      <c r="Y135" s="4">
        <v>0</v>
      </c>
      <c r="Z135" s="4"/>
      <c r="AA135" s="4"/>
      <c r="AB135" s="4"/>
    </row>
    <row r="136" spans="1:28">
      <c r="A136" s="4">
        <v>50</v>
      </c>
      <c r="B136" s="4">
        <v>0</v>
      </c>
      <c r="C136" s="4">
        <v>0</v>
      </c>
      <c r="D136" s="4">
        <v>1</v>
      </c>
      <c r="E136" s="4">
        <v>228</v>
      </c>
      <c r="F136" s="4">
        <f>ROUND(Source!AY128,O136)</f>
        <v>5435.11</v>
      </c>
      <c r="G136" s="4" t="s">
        <v>125</v>
      </c>
      <c r="H136" s="4" t="s">
        <v>126</v>
      </c>
      <c r="I136" s="4"/>
      <c r="J136" s="4"/>
      <c r="K136" s="4">
        <v>228</v>
      </c>
      <c r="L136" s="4">
        <v>7</v>
      </c>
      <c r="M136" s="4">
        <v>3</v>
      </c>
      <c r="N136" s="4" t="s">
        <v>6</v>
      </c>
      <c r="O136" s="4">
        <v>2</v>
      </c>
      <c r="P136" s="4"/>
      <c r="Q136" s="4"/>
      <c r="R136" s="4"/>
      <c r="S136" s="4"/>
      <c r="T136" s="4"/>
      <c r="U136" s="4"/>
      <c r="V136" s="4"/>
      <c r="W136" s="4">
        <v>5435.11</v>
      </c>
      <c r="X136" s="4">
        <v>1</v>
      </c>
      <c r="Y136" s="4">
        <v>5435.11</v>
      </c>
      <c r="Z136" s="4"/>
      <c r="AA136" s="4"/>
      <c r="AB136" s="4"/>
    </row>
    <row r="137" spans="1:28">
      <c r="A137" s="4">
        <v>50</v>
      </c>
      <c r="B137" s="4">
        <v>0</v>
      </c>
      <c r="C137" s="4">
        <v>0</v>
      </c>
      <c r="D137" s="4">
        <v>1</v>
      </c>
      <c r="E137" s="4">
        <v>216</v>
      </c>
      <c r="F137" s="4">
        <f>ROUND(Source!AP128,O137)</f>
        <v>0</v>
      </c>
      <c r="G137" s="4" t="s">
        <v>127</v>
      </c>
      <c r="H137" s="4" t="s">
        <v>128</v>
      </c>
      <c r="I137" s="4"/>
      <c r="J137" s="4"/>
      <c r="K137" s="4">
        <v>216</v>
      </c>
      <c r="L137" s="4">
        <v>8</v>
      </c>
      <c r="M137" s="4">
        <v>3</v>
      </c>
      <c r="N137" s="4" t="s">
        <v>6</v>
      </c>
      <c r="O137" s="4">
        <v>2</v>
      </c>
      <c r="P137" s="4"/>
      <c r="Q137" s="4"/>
      <c r="R137" s="4"/>
      <c r="S137" s="4"/>
      <c r="T137" s="4"/>
      <c r="U137" s="4"/>
      <c r="V137" s="4"/>
      <c r="W137" s="4">
        <v>0</v>
      </c>
      <c r="X137" s="4">
        <v>1</v>
      </c>
      <c r="Y137" s="4">
        <v>0</v>
      </c>
      <c r="Z137" s="4"/>
      <c r="AA137" s="4"/>
      <c r="AB137" s="4"/>
    </row>
    <row r="138" spans="1:28">
      <c r="A138" s="4">
        <v>50</v>
      </c>
      <c r="B138" s="4">
        <v>0</v>
      </c>
      <c r="C138" s="4">
        <v>0</v>
      </c>
      <c r="D138" s="4">
        <v>1</v>
      </c>
      <c r="E138" s="4">
        <v>223</v>
      </c>
      <c r="F138" s="4">
        <f>ROUND(Source!AQ128,O138)</f>
        <v>0</v>
      </c>
      <c r="G138" s="4" t="s">
        <v>129</v>
      </c>
      <c r="H138" s="4" t="s">
        <v>130</v>
      </c>
      <c r="I138" s="4"/>
      <c r="J138" s="4"/>
      <c r="K138" s="4">
        <v>223</v>
      </c>
      <c r="L138" s="4">
        <v>9</v>
      </c>
      <c r="M138" s="4">
        <v>3</v>
      </c>
      <c r="N138" s="4" t="s">
        <v>6</v>
      </c>
      <c r="O138" s="4">
        <v>2</v>
      </c>
      <c r="P138" s="4"/>
      <c r="Q138" s="4"/>
      <c r="R138" s="4"/>
      <c r="S138" s="4"/>
      <c r="T138" s="4"/>
      <c r="U138" s="4"/>
      <c r="V138" s="4"/>
      <c r="W138" s="4">
        <v>0</v>
      </c>
      <c r="X138" s="4">
        <v>1</v>
      </c>
      <c r="Y138" s="4">
        <v>0</v>
      </c>
      <c r="Z138" s="4"/>
      <c r="AA138" s="4"/>
      <c r="AB138" s="4"/>
    </row>
    <row r="139" spans="1:28">
      <c r="A139" s="4">
        <v>50</v>
      </c>
      <c r="B139" s="4">
        <v>0</v>
      </c>
      <c r="C139" s="4">
        <v>0</v>
      </c>
      <c r="D139" s="4">
        <v>1</v>
      </c>
      <c r="E139" s="4">
        <v>229</v>
      </c>
      <c r="F139" s="4">
        <f>ROUND(Source!AZ128,O139)</f>
        <v>0</v>
      </c>
      <c r="G139" s="4" t="s">
        <v>131</v>
      </c>
      <c r="H139" s="4" t="s">
        <v>132</v>
      </c>
      <c r="I139" s="4"/>
      <c r="J139" s="4"/>
      <c r="K139" s="4">
        <v>229</v>
      </c>
      <c r="L139" s="4">
        <v>10</v>
      </c>
      <c r="M139" s="4">
        <v>3</v>
      </c>
      <c r="N139" s="4" t="s">
        <v>6</v>
      </c>
      <c r="O139" s="4">
        <v>2</v>
      </c>
      <c r="P139" s="4"/>
      <c r="Q139" s="4"/>
      <c r="R139" s="4"/>
      <c r="S139" s="4"/>
      <c r="T139" s="4"/>
      <c r="U139" s="4"/>
      <c r="V139" s="4"/>
      <c r="W139" s="4">
        <v>0</v>
      </c>
      <c r="X139" s="4">
        <v>1</v>
      </c>
      <c r="Y139" s="4">
        <v>0</v>
      </c>
      <c r="Z139" s="4"/>
      <c r="AA139" s="4"/>
      <c r="AB139" s="4"/>
    </row>
    <row r="140" spans="1:28">
      <c r="A140" s="4">
        <v>50</v>
      </c>
      <c r="B140" s="4">
        <v>1</v>
      </c>
      <c r="C140" s="4">
        <v>0</v>
      </c>
      <c r="D140" s="4">
        <v>1</v>
      </c>
      <c r="E140" s="4">
        <v>203</v>
      </c>
      <c r="F140" s="4">
        <f>ROUND(Source!Q128,O140)</f>
        <v>5287.44</v>
      </c>
      <c r="G140" s="4" t="s">
        <v>133</v>
      </c>
      <c r="H140" s="4" t="s">
        <v>134</v>
      </c>
      <c r="I140" s="4"/>
      <c r="J140" s="4"/>
      <c r="K140" s="4">
        <v>203</v>
      </c>
      <c r="L140" s="4">
        <v>11</v>
      </c>
      <c r="M140" s="4">
        <v>1</v>
      </c>
      <c r="N140" s="4" t="s">
        <v>6</v>
      </c>
      <c r="O140" s="4">
        <v>2</v>
      </c>
      <c r="P140" s="4"/>
      <c r="Q140" s="4"/>
      <c r="R140" s="4"/>
      <c r="S140" s="4"/>
      <c r="T140" s="4"/>
      <c r="U140" s="4"/>
      <c r="V140" s="4"/>
      <c r="W140" s="4">
        <v>5287.44</v>
      </c>
      <c r="X140" s="4">
        <v>1</v>
      </c>
      <c r="Y140" s="4">
        <v>5287.44</v>
      </c>
      <c r="Z140" s="4"/>
      <c r="AA140" s="4"/>
      <c r="AB140" s="4"/>
    </row>
    <row r="141" spans="1:28">
      <c r="A141" s="4">
        <v>50</v>
      </c>
      <c r="B141" s="4">
        <v>0</v>
      </c>
      <c r="C141" s="4">
        <v>0</v>
      </c>
      <c r="D141" s="4">
        <v>1</v>
      </c>
      <c r="E141" s="4">
        <v>231</v>
      </c>
      <c r="F141" s="4">
        <f>ROUND(Source!BB128,O141)</f>
        <v>0</v>
      </c>
      <c r="G141" s="4" t="s">
        <v>135</v>
      </c>
      <c r="H141" s="4" t="s">
        <v>136</v>
      </c>
      <c r="I141" s="4"/>
      <c r="J141" s="4"/>
      <c r="K141" s="4">
        <v>231</v>
      </c>
      <c r="L141" s="4">
        <v>12</v>
      </c>
      <c r="M141" s="4">
        <v>3</v>
      </c>
      <c r="N141" s="4" t="s">
        <v>6</v>
      </c>
      <c r="O141" s="4">
        <v>2</v>
      </c>
      <c r="P141" s="4"/>
      <c r="Q141" s="4"/>
      <c r="R141" s="4"/>
      <c r="S141" s="4"/>
      <c r="T141" s="4"/>
      <c r="U141" s="4"/>
      <c r="V141" s="4"/>
      <c r="W141" s="4">
        <v>0</v>
      </c>
      <c r="X141" s="4">
        <v>1</v>
      </c>
      <c r="Y141" s="4">
        <v>0</v>
      </c>
      <c r="Z141" s="4"/>
      <c r="AA141" s="4"/>
      <c r="AB141" s="4"/>
    </row>
    <row r="142" spans="1:28">
      <c r="A142" s="4">
        <v>50</v>
      </c>
      <c r="B142" s="4">
        <v>1</v>
      </c>
      <c r="C142" s="4">
        <v>0</v>
      </c>
      <c r="D142" s="4">
        <v>1</v>
      </c>
      <c r="E142" s="4">
        <v>204</v>
      </c>
      <c r="F142" s="4">
        <f>ROUND(Source!R128,O142)</f>
        <v>1714.6</v>
      </c>
      <c r="G142" s="4" t="s">
        <v>137</v>
      </c>
      <c r="H142" s="4" t="s">
        <v>138</v>
      </c>
      <c r="I142" s="4"/>
      <c r="J142" s="4"/>
      <c r="K142" s="4">
        <v>204</v>
      </c>
      <c r="L142" s="4">
        <v>13</v>
      </c>
      <c r="M142" s="4">
        <v>1</v>
      </c>
      <c r="N142" s="4" t="s">
        <v>6</v>
      </c>
      <c r="O142" s="4">
        <v>2</v>
      </c>
      <c r="P142" s="4"/>
      <c r="Q142" s="4"/>
      <c r="R142" s="4"/>
      <c r="S142" s="4"/>
      <c r="T142" s="4"/>
      <c r="U142" s="4"/>
      <c r="V142" s="4"/>
      <c r="W142" s="4">
        <v>1714.6</v>
      </c>
      <c r="X142" s="4">
        <v>1</v>
      </c>
      <c r="Y142" s="4">
        <v>1714.6</v>
      </c>
      <c r="Z142" s="4"/>
      <c r="AA142" s="4"/>
      <c r="AB142" s="4"/>
    </row>
    <row r="143" spans="1:28">
      <c r="A143" s="4">
        <v>50</v>
      </c>
      <c r="B143" s="4">
        <v>1</v>
      </c>
      <c r="C143" s="4">
        <v>0</v>
      </c>
      <c r="D143" s="4">
        <v>1</v>
      </c>
      <c r="E143" s="4">
        <v>205</v>
      </c>
      <c r="F143" s="4">
        <f>ROUND(Source!S128,O143)</f>
        <v>41672.92</v>
      </c>
      <c r="G143" s="4" t="s">
        <v>139</v>
      </c>
      <c r="H143" s="4" t="s">
        <v>140</v>
      </c>
      <c r="I143" s="4"/>
      <c r="J143" s="4"/>
      <c r="K143" s="4">
        <v>205</v>
      </c>
      <c r="L143" s="4">
        <v>14</v>
      </c>
      <c r="M143" s="4">
        <v>1</v>
      </c>
      <c r="N143" s="4" t="s">
        <v>6</v>
      </c>
      <c r="O143" s="4">
        <v>2</v>
      </c>
      <c r="P143" s="4"/>
      <c r="Q143" s="4"/>
      <c r="R143" s="4"/>
      <c r="S143" s="4"/>
      <c r="T143" s="4"/>
      <c r="U143" s="4"/>
      <c r="V143" s="4"/>
      <c r="W143" s="4">
        <v>41672.92</v>
      </c>
      <c r="X143" s="4">
        <v>1</v>
      </c>
      <c r="Y143" s="4">
        <v>41672.92</v>
      </c>
      <c r="Z143" s="4"/>
      <c r="AA143" s="4"/>
      <c r="AB143" s="4"/>
    </row>
    <row r="144" spans="1:28">
      <c r="A144" s="4">
        <v>50</v>
      </c>
      <c r="B144" s="4">
        <v>0</v>
      </c>
      <c r="C144" s="4">
        <v>0</v>
      </c>
      <c r="D144" s="4">
        <v>1</v>
      </c>
      <c r="E144" s="4">
        <v>232</v>
      </c>
      <c r="F144" s="4">
        <f>ROUND(Source!BC128,O144)</f>
        <v>0</v>
      </c>
      <c r="G144" s="4" t="s">
        <v>141</v>
      </c>
      <c r="H144" s="4" t="s">
        <v>142</v>
      </c>
      <c r="I144" s="4"/>
      <c r="J144" s="4"/>
      <c r="K144" s="4">
        <v>232</v>
      </c>
      <c r="L144" s="4">
        <v>15</v>
      </c>
      <c r="M144" s="4">
        <v>3</v>
      </c>
      <c r="N144" s="4" t="s">
        <v>6</v>
      </c>
      <c r="O144" s="4">
        <v>2</v>
      </c>
      <c r="P144" s="4"/>
      <c r="Q144" s="4"/>
      <c r="R144" s="4"/>
      <c r="S144" s="4"/>
      <c r="T144" s="4"/>
      <c r="U144" s="4"/>
      <c r="V144" s="4"/>
      <c r="W144" s="4">
        <v>0</v>
      </c>
      <c r="X144" s="4">
        <v>1</v>
      </c>
      <c r="Y144" s="4">
        <v>0</v>
      </c>
      <c r="Z144" s="4"/>
      <c r="AA144" s="4"/>
      <c r="AB144" s="4"/>
    </row>
    <row r="145" spans="1:28">
      <c r="A145" s="4">
        <v>50</v>
      </c>
      <c r="B145" s="4">
        <v>0</v>
      </c>
      <c r="C145" s="4">
        <v>0</v>
      </c>
      <c r="D145" s="4">
        <v>1</v>
      </c>
      <c r="E145" s="4">
        <v>214</v>
      </c>
      <c r="F145" s="4">
        <f>ROUND(Source!AS128,O145)</f>
        <v>0</v>
      </c>
      <c r="G145" s="4" t="s">
        <v>143</v>
      </c>
      <c r="H145" s="4" t="s">
        <v>144</v>
      </c>
      <c r="I145" s="4"/>
      <c r="J145" s="4"/>
      <c r="K145" s="4">
        <v>214</v>
      </c>
      <c r="L145" s="4">
        <v>16</v>
      </c>
      <c r="M145" s="4">
        <v>3</v>
      </c>
      <c r="N145" s="4" t="s">
        <v>6</v>
      </c>
      <c r="O145" s="4">
        <v>2</v>
      </c>
      <c r="P145" s="4"/>
      <c r="Q145" s="4"/>
      <c r="R145" s="4"/>
      <c r="S145" s="4"/>
      <c r="T145" s="4"/>
      <c r="U145" s="4"/>
      <c r="V145" s="4"/>
      <c r="W145" s="4">
        <v>0</v>
      </c>
      <c r="X145" s="4">
        <v>1</v>
      </c>
      <c r="Y145" s="4">
        <v>0</v>
      </c>
      <c r="Z145" s="4"/>
      <c r="AA145" s="4"/>
      <c r="AB145" s="4"/>
    </row>
    <row r="146" spans="1:28">
      <c r="A146" s="4">
        <v>50</v>
      </c>
      <c r="B146" s="4">
        <v>0</v>
      </c>
      <c r="C146" s="4">
        <v>0</v>
      </c>
      <c r="D146" s="4">
        <v>1</v>
      </c>
      <c r="E146" s="4">
        <v>215</v>
      </c>
      <c r="F146" s="4">
        <f>ROUND(Source!AT128,O146)</f>
        <v>117343.06</v>
      </c>
      <c r="G146" s="4" t="s">
        <v>145</v>
      </c>
      <c r="H146" s="4" t="s">
        <v>146</v>
      </c>
      <c r="I146" s="4"/>
      <c r="J146" s="4"/>
      <c r="K146" s="4">
        <v>215</v>
      </c>
      <c r="L146" s="4">
        <v>17</v>
      </c>
      <c r="M146" s="4">
        <v>3</v>
      </c>
      <c r="N146" s="4" t="s">
        <v>6</v>
      </c>
      <c r="O146" s="4">
        <v>2</v>
      </c>
      <c r="P146" s="4"/>
      <c r="Q146" s="4"/>
      <c r="R146" s="4"/>
      <c r="S146" s="4"/>
      <c r="T146" s="4"/>
      <c r="U146" s="4"/>
      <c r="V146" s="4"/>
      <c r="W146" s="4">
        <v>117343.06</v>
      </c>
      <c r="X146" s="4">
        <v>1</v>
      </c>
      <c r="Y146" s="4">
        <v>117343.06</v>
      </c>
      <c r="Z146" s="4"/>
      <c r="AA146" s="4"/>
      <c r="AB146" s="4"/>
    </row>
    <row r="147" spans="1:28">
      <c r="A147" s="4">
        <v>50</v>
      </c>
      <c r="B147" s="4">
        <v>0</v>
      </c>
      <c r="C147" s="4">
        <v>0</v>
      </c>
      <c r="D147" s="4">
        <v>1</v>
      </c>
      <c r="E147" s="4">
        <v>217</v>
      </c>
      <c r="F147" s="4">
        <f>ROUND(Source!AU128,O147)</f>
        <v>980.54</v>
      </c>
      <c r="G147" s="4" t="s">
        <v>147</v>
      </c>
      <c r="H147" s="4" t="s">
        <v>148</v>
      </c>
      <c r="I147" s="4"/>
      <c r="J147" s="4"/>
      <c r="K147" s="4">
        <v>217</v>
      </c>
      <c r="L147" s="4">
        <v>18</v>
      </c>
      <c r="M147" s="4">
        <v>3</v>
      </c>
      <c r="N147" s="4" t="s">
        <v>6</v>
      </c>
      <c r="O147" s="4">
        <v>2</v>
      </c>
      <c r="P147" s="4"/>
      <c r="Q147" s="4"/>
      <c r="R147" s="4"/>
      <c r="S147" s="4"/>
      <c r="T147" s="4"/>
      <c r="U147" s="4"/>
      <c r="V147" s="4"/>
      <c r="W147" s="4">
        <v>980.54</v>
      </c>
      <c r="X147" s="4">
        <v>1</v>
      </c>
      <c r="Y147" s="4">
        <v>980.54</v>
      </c>
      <c r="Z147" s="4"/>
      <c r="AA147" s="4"/>
      <c r="AB147" s="4"/>
    </row>
    <row r="148" spans="1:28">
      <c r="A148" s="4">
        <v>50</v>
      </c>
      <c r="B148" s="4">
        <v>0</v>
      </c>
      <c r="C148" s="4">
        <v>0</v>
      </c>
      <c r="D148" s="4">
        <v>1</v>
      </c>
      <c r="E148" s="4">
        <v>230</v>
      </c>
      <c r="F148" s="4">
        <f>ROUND(Source!BA128,O148)</f>
        <v>0</v>
      </c>
      <c r="G148" s="4" t="s">
        <v>149</v>
      </c>
      <c r="H148" s="4" t="s">
        <v>150</v>
      </c>
      <c r="I148" s="4"/>
      <c r="J148" s="4"/>
      <c r="K148" s="4">
        <v>230</v>
      </c>
      <c r="L148" s="4">
        <v>19</v>
      </c>
      <c r="M148" s="4">
        <v>3</v>
      </c>
      <c r="N148" s="4" t="s">
        <v>6</v>
      </c>
      <c r="O148" s="4">
        <v>2</v>
      </c>
      <c r="P148" s="4"/>
      <c r="Q148" s="4"/>
      <c r="R148" s="4"/>
      <c r="S148" s="4"/>
      <c r="T148" s="4"/>
      <c r="U148" s="4"/>
      <c r="V148" s="4"/>
      <c r="W148" s="4">
        <v>0</v>
      </c>
      <c r="X148" s="4">
        <v>1</v>
      </c>
      <c r="Y148" s="4">
        <v>0</v>
      </c>
      <c r="Z148" s="4"/>
      <c r="AA148" s="4"/>
      <c r="AB148" s="4"/>
    </row>
    <row r="149" spans="1:28">
      <c r="A149" s="4">
        <v>50</v>
      </c>
      <c r="B149" s="4">
        <v>0</v>
      </c>
      <c r="C149" s="4">
        <v>0</v>
      </c>
      <c r="D149" s="4">
        <v>1</v>
      </c>
      <c r="E149" s="4">
        <v>206</v>
      </c>
      <c r="F149" s="4">
        <f>ROUND(Source!T128,O149)</f>
        <v>0</v>
      </c>
      <c r="G149" s="4" t="s">
        <v>151</v>
      </c>
      <c r="H149" s="4" t="s">
        <v>152</v>
      </c>
      <c r="I149" s="4"/>
      <c r="J149" s="4"/>
      <c r="K149" s="4">
        <v>206</v>
      </c>
      <c r="L149" s="4">
        <v>20</v>
      </c>
      <c r="M149" s="4">
        <v>3</v>
      </c>
      <c r="N149" s="4" t="s">
        <v>6</v>
      </c>
      <c r="O149" s="4">
        <v>2</v>
      </c>
      <c r="P149" s="4"/>
      <c r="Q149" s="4"/>
      <c r="R149" s="4"/>
      <c r="S149" s="4"/>
      <c r="T149" s="4"/>
      <c r="U149" s="4"/>
      <c r="V149" s="4"/>
      <c r="W149" s="4">
        <v>0</v>
      </c>
      <c r="X149" s="4">
        <v>1</v>
      </c>
      <c r="Y149" s="4">
        <v>0</v>
      </c>
      <c r="Z149" s="4"/>
      <c r="AA149" s="4"/>
      <c r="AB149" s="4"/>
    </row>
    <row r="150" spans="1:28">
      <c r="A150" s="4">
        <v>50</v>
      </c>
      <c r="B150" s="4">
        <v>0</v>
      </c>
      <c r="C150" s="4">
        <v>0</v>
      </c>
      <c r="D150" s="4">
        <v>1</v>
      </c>
      <c r="E150" s="4">
        <v>207</v>
      </c>
      <c r="F150" s="4">
        <f>Source!U128</f>
        <v>140.63488000000001</v>
      </c>
      <c r="G150" s="4" t="s">
        <v>153</v>
      </c>
      <c r="H150" s="4" t="s">
        <v>154</v>
      </c>
      <c r="I150" s="4"/>
      <c r="J150" s="4"/>
      <c r="K150" s="4">
        <v>207</v>
      </c>
      <c r="L150" s="4">
        <v>21</v>
      </c>
      <c r="M150" s="4">
        <v>3</v>
      </c>
      <c r="N150" s="4" t="s">
        <v>6</v>
      </c>
      <c r="O150" s="4">
        <v>-1</v>
      </c>
      <c r="P150" s="4"/>
      <c r="Q150" s="4"/>
      <c r="R150" s="4"/>
      <c r="S150" s="4"/>
      <c r="T150" s="4"/>
      <c r="U150" s="4"/>
      <c r="V150" s="4"/>
      <c r="W150" s="4">
        <v>140.63488000000001</v>
      </c>
      <c r="X150" s="4">
        <v>1</v>
      </c>
      <c r="Y150" s="4">
        <v>140.63488000000001</v>
      </c>
      <c r="Z150" s="4"/>
      <c r="AA150" s="4"/>
      <c r="AB150" s="4"/>
    </row>
    <row r="151" spans="1:28">
      <c r="A151" s="4">
        <v>50</v>
      </c>
      <c r="B151" s="4">
        <v>0</v>
      </c>
      <c r="C151" s="4">
        <v>0</v>
      </c>
      <c r="D151" s="4">
        <v>1</v>
      </c>
      <c r="E151" s="4">
        <v>208</v>
      </c>
      <c r="F151" s="4">
        <f>Source!V128</f>
        <v>71.041640000000001</v>
      </c>
      <c r="G151" s="4" t="s">
        <v>155</v>
      </c>
      <c r="H151" s="4" t="s">
        <v>156</v>
      </c>
      <c r="I151" s="4"/>
      <c r="J151" s="4"/>
      <c r="K151" s="4">
        <v>208</v>
      </c>
      <c r="L151" s="4">
        <v>22</v>
      </c>
      <c r="M151" s="4">
        <v>3</v>
      </c>
      <c r="N151" s="4" t="s">
        <v>6</v>
      </c>
      <c r="O151" s="4">
        <v>-1</v>
      </c>
      <c r="P151" s="4"/>
      <c r="Q151" s="4"/>
      <c r="R151" s="4"/>
      <c r="S151" s="4"/>
      <c r="T151" s="4"/>
      <c r="U151" s="4"/>
      <c r="V151" s="4"/>
      <c r="W151" s="4">
        <v>4.8280000000000003</v>
      </c>
      <c r="X151" s="4">
        <v>1</v>
      </c>
      <c r="Y151" s="4">
        <v>4.8280000000000003</v>
      </c>
      <c r="Z151" s="4"/>
      <c r="AA151" s="4"/>
      <c r="AB151" s="4"/>
    </row>
    <row r="152" spans="1:28">
      <c r="A152" s="4">
        <v>50</v>
      </c>
      <c r="B152" s="4">
        <v>0</v>
      </c>
      <c r="C152" s="4">
        <v>0</v>
      </c>
      <c r="D152" s="4">
        <v>1</v>
      </c>
      <c r="E152" s="4">
        <v>209</v>
      </c>
      <c r="F152" s="4">
        <f>ROUND(Source!W128,O152)</f>
        <v>0</v>
      </c>
      <c r="G152" s="4" t="s">
        <v>157</v>
      </c>
      <c r="H152" s="4" t="s">
        <v>158</v>
      </c>
      <c r="I152" s="4"/>
      <c r="J152" s="4"/>
      <c r="K152" s="4">
        <v>209</v>
      </c>
      <c r="L152" s="4">
        <v>23</v>
      </c>
      <c r="M152" s="4">
        <v>3</v>
      </c>
      <c r="N152" s="4" t="s">
        <v>6</v>
      </c>
      <c r="O152" s="4">
        <v>2</v>
      </c>
      <c r="P152" s="4"/>
      <c r="Q152" s="4"/>
      <c r="R152" s="4"/>
      <c r="S152" s="4"/>
      <c r="T152" s="4"/>
      <c r="U152" s="4"/>
      <c r="V152" s="4"/>
      <c r="W152" s="4">
        <v>0</v>
      </c>
      <c r="X152" s="4">
        <v>1</v>
      </c>
      <c r="Y152" s="4">
        <v>0</v>
      </c>
      <c r="Z152" s="4"/>
      <c r="AA152" s="4"/>
      <c r="AB152" s="4"/>
    </row>
    <row r="153" spans="1:28">
      <c r="A153" s="4">
        <v>50</v>
      </c>
      <c r="B153" s="4">
        <v>0</v>
      </c>
      <c r="C153" s="4">
        <v>0</v>
      </c>
      <c r="D153" s="4">
        <v>1</v>
      </c>
      <c r="E153" s="4">
        <v>233</v>
      </c>
      <c r="F153" s="4">
        <f>ROUND(Source!BD128,O153)</f>
        <v>0</v>
      </c>
      <c r="G153" s="4" t="s">
        <v>159</v>
      </c>
      <c r="H153" s="4" t="s">
        <v>160</v>
      </c>
      <c r="I153" s="4"/>
      <c r="J153" s="4"/>
      <c r="K153" s="4">
        <v>233</v>
      </c>
      <c r="L153" s="4">
        <v>24</v>
      </c>
      <c r="M153" s="4">
        <v>3</v>
      </c>
      <c r="N153" s="4" t="s">
        <v>6</v>
      </c>
      <c r="O153" s="4">
        <v>2</v>
      </c>
      <c r="P153" s="4"/>
      <c r="Q153" s="4"/>
      <c r="R153" s="4"/>
      <c r="S153" s="4"/>
      <c r="T153" s="4"/>
      <c r="U153" s="4"/>
      <c r="V153" s="4"/>
      <c r="W153" s="4">
        <v>0</v>
      </c>
      <c r="X153" s="4">
        <v>1</v>
      </c>
      <c r="Y153" s="4">
        <v>0</v>
      </c>
      <c r="Z153" s="4"/>
      <c r="AA153" s="4"/>
      <c r="AB153" s="4"/>
    </row>
    <row r="154" spans="1:28">
      <c r="A154" s="4">
        <v>50</v>
      </c>
      <c r="B154" s="4">
        <v>1</v>
      </c>
      <c r="C154" s="4">
        <v>0</v>
      </c>
      <c r="D154" s="4">
        <v>1</v>
      </c>
      <c r="E154" s="4">
        <v>210</v>
      </c>
      <c r="F154" s="4">
        <f>ROUND(Source!X128,O154)</f>
        <v>42085.9</v>
      </c>
      <c r="G154" s="4" t="s">
        <v>161</v>
      </c>
      <c r="H154" s="4" t="s">
        <v>162</v>
      </c>
      <c r="I154" s="4"/>
      <c r="J154" s="4"/>
      <c r="K154" s="4">
        <v>210</v>
      </c>
      <c r="L154" s="4">
        <v>25</v>
      </c>
      <c r="M154" s="4">
        <v>1</v>
      </c>
      <c r="N154" s="4" t="s">
        <v>6</v>
      </c>
      <c r="O154" s="4">
        <v>2</v>
      </c>
      <c r="P154" s="4"/>
      <c r="Q154" s="4"/>
      <c r="R154" s="4"/>
      <c r="S154" s="4"/>
      <c r="T154" s="4"/>
      <c r="U154" s="4"/>
      <c r="V154" s="4"/>
      <c r="W154" s="4">
        <v>42085.9</v>
      </c>
      <c r="X154" s="4">
        <v>1</v>
      </c>
      <c r="Y154" s="4">
        <v>42085.9</v>
      </c>
      <c r="Z154" s="4"/>
      <c r="AA154" s="4"/>
      <c r="AB154" s="4"/>
    </row>
    <row r="155" spans="1:28">
      <c r="A155" s="4">
        <v>50</v>
      </c>
      <c r="B155" s="4">
        <v>1</v>
      </c>
      <c r="C155" s="4">
        <v>0</v>
      </c>
      <c r="D155" s="4">
        <v>1</v>
      </c>
      <c r="E155" s="4">
        <v>211</v>
      </c>
      <c r="F155" s="4">
        <f>ROUND(Source!Y128,O155)</f>
        <v>22127.63</v>
      </c>
      <c r="G155" s="4" t="s">
        <v>163</v>
      </c>
      <c r="H155" s="4" t="s">
        <v>164</v>
      </c>
      <c r="I155" s="4"/>
      <c r="J155" s="4"/>
      <c r="K155" s="4">
        <v>211</v>
      </c>
      <c r="L155" s="4">
        <v>26</v>
      </c>
      <c r="M155" s="4">
        <v>1</v>
      </c>
      <c r="N155" s="4" t="s">
        <v>6</v>
      </c>
      <c r="O155" s="4">
        <v>2</v>
      </c>
      <c r="P155" s="4"/>
      <c r="Q155" s="4"/>
      <c r="R155" s="4"/>
      <c r="S155" s="4"/>
      <c r="T155" s="4"/>
      <c r="U155" s="4"/>
      <c r="V155" s="4"/>
      <c r="W155" s="4">
        <v>22127.63</v>
      </c>
      <c r="X155" s="4">
        <v>1</v>
      </c>
      <c r="Y155" s="4">
        <v>22127.63</v>
      </c>
      <c r="Z155" s="4"/>
      <c r="AA155" s="4"/>
      <c r="AB155" s="4"/>
    </row>
    <row r="156" spans="1:28">
      <c r="A156" s="4">
        <v>50</v>
      </c>
      <c r="B156" s="4">
        <v>1</v>
      </c>
      <c r="C156" s="4">
        <v>0</v>
      </c>
      <c r="D156" s="4">
        <v>1</v>
      </c>
      <c r="E156" s="4">
        <v>224</v>
      </c>
      <c r="F156" s="4">
        <f>ROUND(Source!AR128,O156)</f>
        <v>118323.6</v>
      </c>
      <c r="G156" s="4" t="s">
        <v>165</v>
      </c>
      <c r="H156" s="4" t="s">
        <v>166</v>
      </c>
      <c r="I156" s="4"/>
      <c r="J156" s="4"/>
      <c r="K156" s="4">
        <v>224</v>
      </c>
      <c r="L156" s="4">
        <v>27</v>
      </c>
      <c r="M156" s="4">
        <v>1</v>
      </c>
      <c r="N156" s="4" t="s">
        <v>6</v>
      </c>
      <c r="O156" s="4">
        <v>2</v>
      </c>
      <c r="P156" s="4"/>
      <c r="Q156" s="4"/>
      <c r="R156" s="4"/>
      <c r="S156" s="4"/>
      <c r="T156" s="4"/>
      <c r="U156" s="4"/>
      <c r="V156" s="4"/>
      <c r="W156" s="4">
        <v>118323.6</v>
      </c>
      <c r="X156" s="4">
        <v>1</v>
      </c>
      <c r="Y156" s="4">
        <v>118323.6</v>
      </c>
      <c r="Z156" s="4"/>
      <c r="AA156" s="4"/>
      <c r="AB156" s="4"/>
    </row>
    <row r="157" spans="1:28">
      <c r="A157" s="4">
        <v>50</v>
      </c>
      <c r="B157" s="4">
        <v>0</v>
      </c>
      <c r="C157" s="4">
        <v>0</v>
      </c>
      <c r="D157" s="4">
        <v>2</v>
      </c>
      <c r="E157" s="4">
        <v>0</v>
      </c>
      <c r="F157" s="4">
        <f>0</f>
        <v>0</v>
      </c>
      <c r="G157" s="4" t="s">
        <v>167</v>
      </c>
      <c r="H157" s="4" t="s">
        <v>168</v>
      </c>
      <c r="I157" s="4"/>
      <c r="J157" s="4"/>
      <c r="K157" s="4">
        <v>212</v>
      </c>
      <c r="L157" s="4">
        <v>28</v>
      </c>
      <c r="M157" s="4">
        <v>1</v>
      </c>
      <c r="N157" s="4" t="s">
        <v>6</v>
      </c>
      <c r="O157" s="4">
        <v>-1</v>
      </c>
      <c r="P157" s="4"/>
      <c r="Q157" s="4"/>
      <c r="R157" s="4"/>
      <c r="S157" s="4"/>
      <c r="T157" s="4"/>
      <c r="U157" s="4"/>
      <c r="V157" s="4"/>
      <c r="W157" s="4">
        <v>0</v>
      </c>
      <c r="X157" s="4">
        <v>1</v>
      </c>
      <c r="Y157" s="4">
        <v>0</v>
      </c>
      <c r="Z157" s="4"/>
      <c r="AA157" s="4"/>
      <c r="AB157" s="4"/>
    </row>
    <row r="158" spans="1:28">
      <c r="A158" s="4">
        <v>50</v>
      </c>
      <c r="B158" s="4">
        <v>0</v>
      </c>
      <c r="C158" s="4">
        <v>0</v>
      </c>
      <c r="D158" s="4">
        <v>2</v>
      </c>
      <c r="E158" s="4">
        <v>0</v>
      </c>
      <c r="F158" s="4">
        <f>ROUND(IF(F157=0,0,F156/100*F157),O158)</f>
        <v>0</v>
      </c>
      <c r="G158" s="4" t="s">
        <v>169</v>
      </c>
      <c r="H158" s="4" t="s">
        <v>170</v>
      </c>
      <c r="I158" s="4"/>
      <c r="J158" s="4"/>
      <c r="K158" s="4">
        <v>212</v>
      </c>
      <c r="L158" s="4">
        <v>29</v>
      </c>
      <c r="M158" s="4">
        <v>1</v>
      </c>
      <c r="N158" s="4" t="s">
        <v>6</v>
      </c>
      <c r="O158" s="4">
        <v>2</v>
      </c>
      <c r="P158" s="4"/>
      <c r="Q158" s="4"/>
      <c r="R158" s="4"/>
      <c r="S158" s="4"/>
      <c r="T158" s="4"/>
      <c r="U158" s="4"/>
      <c r="V158" s="4"/>
      <c r="W158" s="4">
        <v>0</v>
      </c>
      <c r="X158" s="4">
        <v>1</v>
      </c>
      <c r="Y158" s="4">
        <v>0</v>
      </c>
      <c r="Z158" s="4"/>
      <c r="AA158" s="4"/>
      <c r="AB158" s="4"/>
    </row>
    <row r="159" spans="1:28">
      <c r="A159" s="4">
        <v>50</v>
      </c>
      <c r="B159" s="4">
        <v>0</v>
      </c>
      <c r="C159" s="4">
        <v>0</v>
      </c>
      <c r="D159" s="4">
        <v>2</v>
      </c>
      <c r="E159" s="4">
        <v>0</v>
      </c>
      <c r="F159" s="4">
        <f>ROUND(IF(F157=0,0,F156+F158),O159)</f>
        <v>0</v>
      </c>
      <c r="G159" s="4" t="s">
        <v>171</v>
      </c>
      <c r="H159" s="4" t="s">
        <v>172</v>
      </c>
      <c r="I159" s="4"/>
      <c r="J159" s="4"/>
      <c r="K159" s="4">
        <v>212</v>
      </c>
      <c r="L159" s="4">
        <v>30</v>
      </c>
      <c r="M159" s="4">
        <v>1</v>
      </c>
      <c r="N159" s="4" t="s">
        <v>6</v>
      </c>
      <c r="O159" s="4">
        <v>2</v>
      </c>
      <c r="P159" s="4"/>
      <c r="Q159" s="4"/>
      <c r="R159" s="4"/>
      <c r="S159" s="4"/>
      <c r="T159" s="4"/>
      <c r="U159" s="4"/>
      <c r="V159" s="4"/>
      <c r="W159" s="4">
        <v>0</v>
      </c>
      <c r="X159" s="4">
        <v>1</v>
      </c>
      <c r="Y159" s="4">
        <v>0</v>
      </c>
      <c r="Z159" s="4"/>
      <c r="AA159" s="4"/>
      <c r="AB159" s="4"/>
    </row>
    <row r="160" spans="1:28">
      <c r="A160" s="4">
        <v>50</v>
      </c>
      <c r="B160" s="4">
        <v>0</v>
      </c>
      <c r="C160" s="4">
        <v>0</v>
      </c>
      <c r="D160" s="4">
        <v>2</v>
      </c>
      <c r="E160" s="4">
        <v>0</v>
      </c>
      <c r="F160" s="4">
        <f>0</f>
        <v>0</v>
      </c>
      <c r="G160" s="4" t="s">
        <v>173</v>
      </c>
      <c r="H160" s="4" t="s">
        <v>174</v>
      </c>
      <c r="I160" s="4"/>
      <c r="J160" s="4"/>
      <c r="K160" s="4">
        <v>212</v>
      </c>
      <c r="L160" s="4">
        <v>31</v>
      </c>
      <c r="M160" s="4">
        <v>1</v>
      </c>
      <c r="N160" s="4" t="s">
        <v>6</v>
      </c>
      <c r="O160" s="4">
        <v>-1</v>
      </c>
      <c r="P160" s="4"/>
      <c r="Q160" s="4"/>
      <c r="R160" s="4"/>
      <c r="S160" s="4"/>
      <c r="T160" s="4"/>
      <c r="U160" s="4"/>
      <c r="V160" s="4"/>
      <c r="W160" s="4">
        <v>0</v>
      </c>
      <c r="X160" s="4">
        <v>1</v>
      </c>
      <c r="Y160" s="4">
        <v>0</v>
      </c>
      <c r="Z160" s="4"/>
      <c r="AA160" s="4"/>
      <c r="AB160" s="4"/>
    </row>
    <row r="161" spans="1:245">
      <c r="A161" s="4">
        <v>50</v>
      </c>
      <c r="B161" s="4">
        <v>0</v>
      </c>
      <c r="C161" s="4">
        <v>0</v>
      </c>
      <c r="D161" s="4">
        <v>2</v>
      </c>
      <c r="E161" s="4">
        <v>0</v>
      </c>
      <c r="F161" s="4">
        <f>ROUND(IF(F160=0,0,(F156+F158)/100*F160),O161)</f>
        <v>0</v>
      </c>
      <c r="G161" s="4" t="s">
        <v>175</v>
      </c>
      <c r="H161" s="4" t="s">
        <v>176</v>
      </c>
      <c r="I161" s="4"/>
      <c r="J161" s="4"/>
      <c r="K161" s="4">
        <v>212</v>
      </c>
      <c r="L161" s="4">
        <v>32</v>
      </c>
      <c r="M161" s="4">
        <v>1</v>
      </c>
      <c r="N161" s="4" t="s">
        <v>6</v>
      </c>
      <c r="O161" s="4">
        <v>2</v>
      </c>
      <c r="P161" s="4"/>
      <c r="Q161" s="4"/>
      <c r="R161" s="4"/>
      <c r="S161" s="4"/>
      <c r="T161" s="4"/>
      <c r="U161" s="4"/>
      <c r="V161" s="4"/>
      <c r="W161" s="4">
        <v>0</v>
      </c>
      <c r="X161" s="4">
        <v>1</v>
      </c>
      <c r="Y161" s="4">
        <v>0</v>
      </c>
      <c r="Z161" s="4"/>
      <c r="AA161" s="4"/>
      <c r="AB161" s="4"/>
    </row>
    <row r="162" spans="1:245">
      <c r="A162" s="4">
        <v>50</v>
      </c>
      <c r="B162" s="4">
        <v>0</v>
      </c>
      <c r="C162" s="4">
        <v>0</v>
      </c>
      <c r="D162" s="4">
        <v>2</v>
      </c>
      <c r="E162" s="4">
        <v>0</v>
      </c>
      <c r="F162" s="4">
        <f>ROUND(IF(F161=0,0,F156+F158+F161),O162)</f>
        <v>0</v>
      </c>
      <c r="G162" s="4" t="s">
        <v>177</v>
      </c>
      <c r="H162" s="4" t="s">
        <v>178</v>
      </c>
      <c r="I162" s="4"/>
      <c r="J162" s="4"/>
      <c r="K162" s="4">
        <v>212</v>
      </c>
      <c r="L162" s="4">
        <v>33</v>
      </c>
      <c r="M162" s="4">
        <v>1</v>
      </c>
      <c r="N162" s="4" t="s">
        <v>6</v>
      </c>
      <c r="O162" s="4">
        <v>2</v>
      </c>
      <c r="P162" s="4"/>
      <c r="Q162" s="4"/>
      <c r="R162" s="4"/>
      <c r="S162" s="4"/>
      <c r="T162" s="4"/>
      <c r="U162" s="4"/>
      <c r="V162" s="4"/>
      <c r="W162" s="4">
        <v>0</v>
      </c>
      <c r="X162" s="4">
        <v>1</v>
      </c>
      <c r="Y162" s="4">
        <v>0</v>
      </c>
      <c r="Z162" s="4"/>
      <c r="AA162" s="4"/>
      <c r="AB162" s="4"/>
    </row>
    <row r="163" spans="1:245">
      <c r="A163" s="4">
        <v>50</v>
      </c>
      <c r="B163" s="4">
        <v>0</v>
      </c>
      <c r="C163" s="4">
        <v>0</v>
      </c>
      <c r="D163" s="4">
        <v>2</v>
      </c>
      <c r="E163" s="4">
        <v>0</v>
      </c>
      <c r="F163" s="4">
        <f>0</f>
        <v>0</v>
      </c>
      <c r="G163" s="4" t="s">
        <v>179</v>
      </c>
      <c r="H163" s="4" t="s">
        <v>180</v>
      </c>
      <c r="I163" s="4"/>
      <c r="J163" s="4"/>
      <c r="K163" s="4">
        <v>212</v>
      </c>
      <c r="L163" s="4">
        <v>34</v>
      </c>
      <c r="M163" s="4">
        <v>1</v>
      </c>
      <c r="N163" s="4" t="s">
        <v>6</v>
      </c>
      <c r="O163" s="4">
        <v>-1</v>
      </c>
      <c r="P163" s="4"/>
      <c r="Q163" s="4"/>
      <c r="R163" s="4"/>
      <c r="S163" s="4"/>
      <c r="T163" s="4"/>
      <c r="U163" s="4"/>
      <c r="V163" s="4"/>
      <c r="W163" s="4">
        <v>0</v>
      </c>
      <c r="X163" s="4">
        <v>1</v>
      </c>
      <c r="Y163" s="4">
        <v>0</v>
      </c>
      <c r="Z163" s="4"/>
      <c r="AA163" s="4"/>
      <c r="AB163" s="4"/>
    </row>
    <row r="164" spans="1:245">
      <c r="A164" s="4">
        <v>50</v>
      </c>
      <c r="B164" s="4">
        <v>0</v>
      </c>
      <c r="C164" s="4">
        <v>0</v>
      </c>
      <c r="D164" s="4">
        <v>2</v>
      </c>
      <c r="E164" s="4">
        <v>0</v>
      </c>
      <c r="F164" s="4">
        <f>ROUND(IF(F163=0,0,(F156+F158+F161)/100*F163),O164)</f>
        <v>0</v>
      </c>
      <c r="G164" s="4" t="s">
        <v>181</v>
      </c>
      <c r="H164" s="4" t="s">
        <v>182</v>
      </c>
      <c r="I164" s="4"/>
      <c r="J164" s="4"/>
      <c r="K164" s="4">
        <v>212</v>
      </c>
      <c r="L164" s="4">
        <v>35</v>
      </c>
      <c r="M164" s="4">
        <v>1</v>
      </c>
      <c r="N164" s="4" t="s">
        <v>6</v>
      </c>
      <c r="O164" s="4">
        <v>2</v>
      </c>
      <c r="P164" s="4"/>
      <c r="Q164" s="4"/>
      <c r="R164" s="4"/>
      <c r="S164" s="4"/>
      <c r="T164" s="4"/>
      <c r="U164" s="4"/>
      <c r="V164" s="4"/>
      <c r="W164" s="4">
        <v>0</v>
      </c>
      <c r="X164" s="4">
        <v>1</v>
      </c>
      <c r="Y164" s="4">
        <v>0</v>
      </c>
      <c r="Z164" s="4"/>
      <c r="AA164" s="4"/>
      <c r="AB164" s="4"/>
    </row>
    <row r="165" spans="1:245">
      <c r="A165" s="4">
        <v>50</v>
      </c>
      <c r="B165" s="4">
        <v>0</v>
      </c>
      <c r="C165" s="4">
        <v>0</v>
      </c>
      <c r="D165" s="4">
        <v>2</v>
      </c>
      <c r="E165" s="4">
        <v>0</v>
      </c>
      <c r="F165" s="4">
        <f>ROUND(IF(F164=0,0,F156+F158+F161+F164),O165)</f>
        <v>0</v>
      </c>
      <c r="G165" s="4" t="s">
        <v>183</v>
      </c>
      <c r="H165" s="4" t="s">
        <v>184</v>
      </c>
      <c r="I165" s="4"/>
      <c r="J165" s="4"/>
      <c r="K165" s="4">
        <v>212</v>
      </c>
      <c r="L165" s="4">
        <v>36</v>
      </c>
      <c r="M165" s="4">
        <v>1</v>
      </c>
      <c r="N165" s="4" t="s">
        <v>6</v>
      </c>
      <c r="O165" s="4">
        <v>2</v>
      </c>
      <c r="P165" s="4"/>
      <c r="Q165" s="4"/>
      <c r="R165" s="4"/>
      <c r="S165" s="4"/>
      <c r="T165" s="4"/>
      <c r="U165" s="4"/>
      <c r="V165" s="4"/>
      <c r="W165" s="4">
        <v>0</v>
      </c>
      <c r="X165" s="4">
        <v>1</v>
      </c>
      <c r="Y165" s="4">
        <v>0</v>
      </c>
      <c r="Z165" s="4"/>
      <c r="AA165" s="4"/>
      <c r="AB165" s="4"/>
    </row>
    <row r="166" spans="1:245">
      <c r="A166" s="4">
        <v>50</v>
      </c>
      <c r="B166" s="4">
        <v>0</v>
      </c>
      <c r="C166" s="4">
        <v>0</v>
      </c>
      <c r="D166" s="4">
        <v>2</v>
      </c>
      <c r="E166" s="4">
        <v>0</v>
      </c>
      <c r="F166" s="4">
        <f>ROUND(ROUND(F156+F158+F161+F164,2),O166)</f>
        <v>118323.6</v>
      </c>
      <c r="G166" s="4" t="s">
        <v>185</v>
      </c>
      <c r="H166" s="4" t="s">
        <v>186</v>
      </c>
      <c r="I166" s="4"/>
      <c r="J166" s="4"/>
      <c r="K166" s="4">
        <v>212</v>
      </c>
      <c r="L166" s="4">
        <v>37</v>
      </c>
      <c r="M166" s="4">
        <v>3</v>
      </c>
      <c r="N166" s="4" t="s">
        <v>6</v>
      </c>
      <c r="O166" s="4">
        <v>2</v>
      </c>
      <c r="P166" s="4"/>
      <c r="Q166" s="4"/>
      <c r="R166" s="4"/>
      <c r="S166" s="4"/>
      <c r="T166" s="4"/>
      <c r="U166" s="4"/>
      <c r="V166" s="4"/>
      <c r="W166" s="4">
        <v>118323.6</v>
      </c>
      <c r="X166" s="4">
        <v>1</v>
      </c>
      <c r="Y166" s="4">
        <v>118323.6</v>
      </c>
      <c r="Z166" s="4"/>
      <c r="AA166" s="4"/>
      <c r="AB166" s="4"/>
    </row>
    <row r="167" spans="1:245">
      <c r="A167" s="4">
        <v>50</v>
      </c>
      <c r="B167" s="4">
        <v>1</v>
      </c>
      <c r="C167" s="4">
        <v>0</v>
      </c>
      <c r="D167" s="4">
        <v>2</v>
      </c>
      <c r="E167" s="4">
        <v>0</v>
      </c>
      <c r="F167" s="4">
        <f>ROUND(ROUND(F166*0.2,2),O167)</f>
        <v>23664.720000000001</v>
      </c>
      <c r="G167" s="4" t="s">
        <v>187</v>
      </c>
      <c r="H167" s="4" t="s">
        <v>188</v>
      </c>
      <c r="I167" s="4"/>
      <c r="J167" s="4"/>
      <c r="K167" s="4">
        <v>212</v>
      </c>
      <c r="L167" s="4">
        <v>38</v>
      </c>
      <c r="M167" s="4">
        <v>1</v>
      </c>
      <c r="N167" s="4" t="s">
        <v>6</v>
      </c>
      <c r="O167" s="4">
        <v>2</v>
      </c>
      <c r="P167" s="4"/>
      <c r="Q167" s="4"/>
      <c r="R167" s="4"/>
      <c r="S167" s="4"/>
      <c r="T167" s="4"/>
      <c r="U167" s="4"/>
      <c r="V167" s="4"/>
      <c r="W167" s="4">
        <v>23664.720000000001</v>
      </c>
      <c r="X167" s="4">
        <v>1</v>
      </c>
      <c r="Y167" s="4">
        <v>23664.720000000001</v>
      </c>
      <c r="Z167" s="4"/>
      <c r="AA167" s="4"/>
      <c r="AB167" s="4"/>
    </row>
    <row r="168" spans="1:245">
      <c r="A168" s="4">
        <v>50</v>
      </c>
      <c r="B168" s="4">
        <v>1</v>
      </c>
      <c r="C168" s="4">
        <v>0</v>
      </c>
      <c r="D168" s="4">
        <v>2</v>
      </c>
      <c r="E168" s="4">
        <v>213</v>
      </c>
      <c r="F168" s="4">
        <f>ROUND(ROUND(F166+F167,2),O168)</f>
        <v>141988.32</v>
      </c>
      <c r="G168" s="4" t="s">
        <v>189</v>
      </c>
      <c r="H168" s="4" t="s">
        <v>190</v>
      </c>
      <c r="I168" s="4"/>
      <c r="J168" s="4"/>
      <c r="K168" s="4">
        <v>212</v>
      </c>
      <c r="L168" s="4">
        <v>39</v>
      </c>
      <c r="M168" s="4">
        <v>1</v>
      </c>
      <c r="N168" s="4" t="s">
        <v>6</v>
      </c>
      <c r="O168" s="4">
        <v>2</v>
      </c>
      <c r="P168" s="4"/>
      <c r="Q168" s="4"/>
      <c r="R168" s="4"/>
      <c r="S168" s="4"/>
      <c r="T168" s="4"/>
      <c r="U168" s="4"/>
      <c r="V168" s="4"/>
      <c r="W168" s="4">
        <v>141988.32</v>
      </c>
      <c r="X168" s="4">
        <v>1</v>
      </c>
      <c r="Y168" s="4">
        <v>141988.32</v>
      </c>
      <c r="Z168" s="4"/>
      <c r="AA168" s="4"/>
      <c r="AB168" s="4"/>
    </row>
    <row r="170" spans="1:245">
      <c r="A170" s="1">
        <v>4</v>
      </c>
      <c r="B170" s="1">
        <v>1</v>
      </c>
      <c r="C170" s="1"/>
      <c r="D170" s="1">
        <f>ROW(A195)</f>
        <v>195</v>
      </c>
      <c r="E170" s="1"/>
      <c r="F170" s="1" t="s">
        <v>15</v>
      </c>
      <c r="G170" s="1" t="s">
        <v>214</v>
      </c>
      <c r="H170" s="1" t="s">
        <v>6</v>
      </c>
      <c r="I170" s="1">
        <v>0</v>
      </c>
      <c r="J170" s="1"/>
      <c r="K170" s="1">
        <v>0</v>
      </c>
      <c r="L170" s="1"/>
      <c r="M170" s="1" t="s">
        <v>6</v>
      </c>
      <c r="N170" s="1"/>
      <c r="O170" s="1"/>
      <c r="P170" s="1"/>
      <c r="Q170" s="1"/>
      <c r="R170" s="1"/>
      <c r="S170" s="1">
        <v>0</v>
      </c>
      <c r="T170" s="1"/>
      <c r="U170" s="1" t="s">
        <v>6</v>
      </c>
      <c r="V170" s="1">
        <v>0</v>
      </c>
      <c r="W170" s="1"/>
      <c r="X170" s="1"/>
      <c r="Y170" s="1"/>
      <c r="Z170" s="1"/>
      <c r="AA170" s="1"/>
      <c r="AB170" s="1" t="s">
        <v>6</v>
      </c>
      <c r="AC170" s="1" t="s">
        <v>6</v>
      </c>
      <c r="AD170" s="1" t="s">
        <v>6</v>
      </c>
      <c r="AE170" s="1" t="s">
        <v>6</v>
      </c>
      <c r="AF170" s="1" t="s">
        <v>6</v>
      </c>
      <c r="AG170" s="1" t="s">
        <v>6</v>
      </c>
      <c r="AH170" s="1"/>
      <c r="AI170" s="1"/>
      <c r="AJ170" s="1"/>
      <c r="AK170" s="1"/>
      <c r="AL170" s="1"/>
      <c r="AM170" s="1"/>
      <c r="AN170" s="1"/>
      <c r="AO170" s="1"/>
      <c r="AP170" s="1" t="s">
        <v>6</v>
      </c>
      <c r="AQ170" s="1" t="s">
        <v>6</v>
      </c>
      <c r="AR170" s="1" t="s">
        <v>6</v>
      </c>
      <c r="AS170" s="1"/>
      <c r="AT170" s="1"/>
      <c r="AU170" s="1"/>
      <c r="AV170" s="1"/>
      <c r="AW170" s="1"/>
      <c r="AX170" s="1"/>
      <c r="AY170" s="1"/>
      <c r="AZ170" s="1" t="s">
        <v>6</v>
      </c>
      <c r="BA170" s="1"/>
      <c r="BB170" s="1" t="s">
        <v>6</v>
      </c>
      <c r="BC170" s="1" t="s">
        <v>6</v>
      </c>
      <c r="BD170" s="1" t="s">
        <v>6</v>
      </c>
      <c r="BE170" s="1" t="s">
        <v>6</v>
      </c>
      <c r="BF170" s="1" t="s">
        <v>6</v>
      </c>
      <c r="BG170" s="1" t="s">
        <v>6</v>
      </c>
      <c r="BH170" s="1" t="s">
        <v>6</v>
      </c>
      <c r="BI170" s="1" t="s">
        <v>6</v>
      </c>
      <c r="BJ170" s="1" t="s">
        <v>6</v>
      </c>
      <c r="BK170" s="1" t="s">
        <v>6</v>
      </c>
      <c r="BL170" s="1" t="s">
        <v>6</v>
      </c>
      <c r="BM170" s="1" t="s">
        <v>6</v>
      </c>
      <c r="BN170" s="1" t="s">
        <v>6</v>
      </c>
      <c r="BO170" s="1" t="s">
        <v>6</v>
      </c>
      <c r="BP170" s="1" t="s">
        <v>6</v>
      </c>
      <c r="BQ170" s="1"/>
      <c r="BR170" s="1"/>
      <c r="BS170" s="1"/>
      <c r="BT170" s="1"/>
      <c r="BU170" s="1"/>
      <c r="BV170" s="1"/>
      <c r="BW170" s="1"/>
      <c r="BX170" s="1">
        <v>0</v>
      </c>
      <c r="BY170" s="1"/>
      <c r="BZ170" s="1"/>
      <c r="CA170" s="1"/>
      <c r="CB170" s="1"/>
      <c r="CC170" s="1"/>
      <c r="CD170" s="1"/>
      <c r="CE170" s="1"/>
      <c r="CF170" s="1"/>
      <c r="CG170" s="1"/>
      <c r="CH170" s="1"/>
      <c r="CI170" s="1"/>
      <c r="CJ170" s="1">
        <v>0</v>
      </c>
    </row>
    <row r="172" spans="1:245">
      <c r="A172" s="2">
        <v>52</v>
      </c>
      <c r="B172" s="2">
        <f t="shared" ref="B172:G172" si="62">B195</f>
        <v>1</v>
      </c>
      <c r="C172" s="2">
        <f t="shared" si="62"/>
        <v>4</v>
      </c>
      <c r="D172" s="2">
        <f t="shared" si="62"/>
        <v>170</v>
      </c>
      <c r="E172" s="2">
        <f t="shared" si="62"/>
        <v>0</v>
      </c>
      <c r="F172" s="2" t="str">
        <f t="shared" si="62"/>
        <v>Новый раздел</v>
      </c>
      <c r="G172" s="2" t="str">
        <f t="shared" si="62"/>
        <v>Заземление</v>
      </c>
      <c r="H172" s="2"/>
      <c r="I172" s="2"/>
      <c r="J172" s="2"/>
      <c r="K172" s="2"/>
      <c r="L172" s="2"/>
      <c r="M172" s="2"/>
      <c r="N172" s="2"/>
      <c r="O172" s="2">
        <f t="shared" ref="O172:AT172" si="63">O195</f>
        <v>32023.14</v>
      </c>
      <c r="P172" s="2">
        <f t="shared" si="63"/>
        <v>4918.1499999999996</v>
      </c>
      <c r="Q172" s="2">
        <f t="shared" si="63"/>
        <v>1620.04</v>
      </c>
      <c r="R172" s="2">
        <f t="shared" si="63"/>
        <v>505.89</v>
      </c>
      <c r="S172" s="2">
        <f t="shared" si="63"/>
        <v>24979.06</v>
      </c>
      <c r="T172" s="2">
        <f t="shared" si="63"/>
        <v>0</v>
      </c>
      <c r="U172" s="2">
        <f t="shared" si="63"/>
        <v>83.976599999999991</v>
      </c>
      <c r="V172" s="2">
        <f t="shared" si="63"/>
        <v>12.388511999999999</v>
      </c>
      <c r="W172" s="2">
        <f t="shared" si="63"/>
        <v>0</v>
      </c>
      <c r="X172" s="2">
        <f t="shared" si="63"/>
        <v>24720.41</v>
      </c>
      <c r="Y172" s="2">
        <f t="shared" si="63"/>
        <v>12997.33</v>
      </c>
      <c r="Z172" s="2">
        <f t="shared" si="63"/>
        <v>0</v>
      </c>
      <c r="AA172" s="2">
        <f t="shared" si="63"/>
        <v>0</v>
      </c>
      <c r="AB172" s="2">
        <f t="shared" si="63"/>
        <v>32023.14</v>
      </c>
      <c r="AC172" s="2">
        <f t="shared" si="63"/>
        <v>4918.1499999999996</v>
      </c>
      <c r="AD172" s="2">
        <f t="shared" si="63"/>
        <v>1620.04</v>
      </c>
      <c r="AE172" s="2">
        <f t="shared" si="63"/>
        <v>505.89</v>
      </c>
      <c r="AF172" s="2">
        <f t="shared" si="63"/>
        <v>24979.06</v>
      </c>
      <c r="AG172" s="2">
        <f t="shared" si="63"/>
        <v>0</v>
      </c>
      <c r="AH172" s="2">
        <f t="shared" si="63"/>
        <v>83.976599999999991</v>
      </c>
      <c r="AI172" s="2">
        <f t="shared" si="63"/>
        <v>12.388511999999999</v>
      </c>
      <c r="AJ172" s="2">
        <f t="shared" si="63"/>
        <v>0</v>
      </c>
      <c r="AK172" s="2">
        <f t="shared" si="63"/>
        <v>24720.41</v>
      </c>
      <c r="AL172" s="2">
        <f t="shared" si="63"/>
        <v>12997.33</v>
      </c>
      <c r="AM172" s="2">
        <f t="shared" si="63"/>
        <v>0</v>
      </c>
      <c r="AN172" s="2">
        <f t="shared" si="63"/>
        <v>0</v>
      </c>
      <c r="AO172" s="2">
        <f t="shared" si="63"/>
        <v>0</v>
      </c>
      <c r="AP172" s="2">
        <f t="shared" si="63"/>
        <v>0</v>
      </c>
      <c r="AQ172" s="2">
        <f t="shared" si="63"/>
        <v>0</v>
      </c>
      <c r="AR172" s="2">
        <f t="shared" si="63"/>
        <v>69740.88</v>
      </c>
      <c r="AS172" s="2">
        <f t="shared" si="63"/>
        <v>0</v>
      </c>
      <c r="AT172" s="2">
        <f t="shared" si="63"/>
        <v>69153.16</v>
      </c>
      <c r="AU172" s="2">
        <f t="shared" ref="AU172:BZ172" si="64">AU195</f>
        <v>587.72</v>
      </c>
      <c r="AV172" s="2">
        <f t="shared" si="64"/>
        <v>4918.1499999999996</v>
      </c>
      <c r="AW172" s="2">
        <f t="shared" si="64"/>
        <v>4918.1499999999996</v>
      </c>
      <c r="AX172" s="2">
        <f t="shared" si="64"/>
        <v>0</v>
      </c>
      <c r="AY172" s="2">
        <f t="shared" si="64"/>
        <v>4918.1499999999996</v>
      </c>
      <c r="AZ172" s="2">
        <f t="shared" si="64"/>
        <v>0</v>
      </c>
      <c r="BA172" s="2">
        <f t="shared" si="64"/>
        <v>0</v>
      </c>
      <c r="BB172" s="2">
        <f t="shared" si="64"/>
        <v>0</v>
      </c>
      <c r="BC172" s="2">
        <f t="shared" si="64"/>
        <v>0</v>
      </c>
      <c r="BD172" s="2">
        <f t="shared" si="64"/>
        <v>0</v>
      </c>
      <c r="BE172" s="2">
        <f t="shared" si="64"/>
        <v>0</v>
      </c>
      <c r="BF172" s="2">
        <f t="shared" si="64"/>
        <v>0</v>
      </c>
      <c r="BG172" s="2">
        <f t="shared" si="64"/>
        <v>0</v>
      </c>
      <c r="BH172" s="2">
        <f t="shared" si="64"/>
        <v>0</v>
      </c>
      <c r="BI172" s="2">
        <f t="shared" si="64"/>
        <v>0</v>
      </c>
      <c r="BJ172" s="2">
        <f t="shared" si="64"/>
        <v>0</v>
      </c>
      <c r="BK172" s="2">
        <f t="shared" si="64"/>
        <v>0</v>
      </c>
      <c r="BL172" s="2">
        <f t="shared" si="64"/>
        <v>0</v>
      </c>
      <c r="BM172" s="2">
        <f t="shared" si="64"/>
        <v>0</v>
      </c>
      <c r="BN172" s="2">
        <f t="shared" si="64"/>
        <v>0</v>
      </c>
      <c r="BO172" s="2">
        <f t="shared" si="64"/>
        <v>0</v>
      </c>
      <c r="BP172" s="2">
        <f t="shared" si="64"/>
        <v>0</v>
      </c>
      <c r="BQ172" s="2">
        <f t="shared" si="64"/>
        <v>0</v>
      </c>
      <c r="BR172" s="2">
        <f t="shared" si="64"/>
        <v>0</v>
      </c>
      <c r="BS172" s="2">
        <f t="shared" si="64"/>
        <v>0</v>
      </c>
      <c r="BT172" s="2">
        <f t="shared" si="64"/>
        <v>0</v>
      </c>
      <c r="BU172" s="2">
        <f t="shared" si="64"/>
        <v>0</v>
      </c>
      <c r="BV172" s="2">
        <f t="shared" si="64"/>
        <v>0</v>
      </c>
      <c r="BW172" s="2">
        <f t="shared" si="64"/>
        <v>0</v>
      </c>
      <c r="BX172" s="2">
        <f t="shared" si="64"/>
        <v>0</v>
      </c>
      <c r="BY172" s="2">
        <f t="shared" si="64"/>
        <v>0</v>
      </c>
      <c r="BZ172" s="2">
        <f t="shared" si="64"/>
        <v>0</v>
      </c>
      <c r="CA172" s="2">
        <f t="shared" ref="CA172:DF172" si="65">CA195</f>
        <v>69740.88</v>
      </c>
      <c r="CB172" s="2">
        <f t="shared" si="65"/>
        <v>0</v>
      </c>
      <c r="CC172" s="2">
        <f t="shared" si="65"/>
        <v>69153.16</v>
      </c>
      <c r="CD172" s="2">
        <f t="shared" si="65"/>
        <v>587.72</v>
      </c>
      <c r="CE172" s="2">
        <f t="shared" si="65"/>
        <v>4918.1499999999996</v>
      </c>
      <c r="CF172" s="2">
        <f t="shared" si="65"/>
        <v>4918.1499999999996</v>
      </c>
      <c r="CG172" s="2">
        <f t="shared" si="65"/>
        <v>0</v>
      </c>
      <c r="CH172" s="2">
        <f t="shared" si="65"/>
        <v>4918.1499999999996</v>
      </c>
      <c r="CI172" s="2">
        <f t="shared" si="65"/>
        <v>0</v>
      </c>
      <c r="CJ172" s="2">
        <f t="shared" si="65"/>
        <v>0</v>
      </c>
      <c r="CK172" s="2">
        <f t="shared" si="65"/>
        <v>0</v>
      </c>
      <c r="CL172" s="2">
        <f t="shared" si="65"/>
        <v>0</v>
      </c>
      <c r="CM172" s="2">
        <f t="shared" si="65"/>
        <v>0</v>
      </c>
      <c r="CN172" s="2">
        <f t="shared" si="65"/>
        <v>0</v>
      </c>
      <c r="CO172" s="2">
        <f t="shared" si="65"/>
        <v>0</v>
      </c>
      <c r="CP172" s="2">
        <f t="shared" si="65"/>
        <v>0</v>
      </c>
      <c r="CQ172" s="2">
        <f t="shared" si="65"/>
        <v>0</v>
      </c>
      <c r="CR172" s="2">
        <f t="shared" si="65"/>
        <v>0</v>
      </c>
      <c r="CS172" s="2">
        <f t="shared" si="65"/>
        <v>0</v>
      </c>
      <c r="CT172" s="2">
        <f t="shared" si="65"/>
        <v>0</v>
      </c>
      <c r="CU172" s="2">
        <f t="shared" si="65"/>
        <v>0</v>
      </c>
      <c r="CV172" s="2">
        <f t="shared" si="65"/>
        <v>0</v>
      </c>
      <c r="CW172" s="2">
        <f t="shared" si="65"/>
        <v>0</v>
      </c>
      <c r="CX172" s="2">
        <f t="shared" si="65"/>
        <v>0</v>
      </c>
      <c r="CY172" s="2">
        <f t="shared" si="65"/>
        <v>0</v>
      </c>
      <c r="CZ172" s="2">
        <f t="shared" si="65"/>
        <v>0</v>
      </c>
      <c r="DA172" s="2">
        <f t="shared" si="65"/>
        <v>0</v>
      </c>
      <c r="DB172" s="2">
        <f t="shared" si="65"/>
        <v>0</v>
      </c>
      <c r="DC172" s="2">
        <f t="shared" si="65"/>
        <v>0</v>
      </c>
      <c r="DD172" s="2">
        <f t="shared" si="65"/>
        <v>0</v>
      </c>
      <c r="DE172" s="2">
        <f t="shared" si="65"/>
        <v>0</v>
      </c>
      <c r="DF172" s="2">
        <f t="shared" si="65"/>
        <v>0</v>
      </c>
      <c r="DG172" s="3">
        <f t="shared" ref="DG172:EL172" si="66">DG195</f>
        <v>0</v>
      </c>
      <c r="DH172" s="3">
        <f t="shared" si="66"/>
        <v>0</v>
      </c>
      <c r="DI172" s="3">
        <f t="shared" si="66"/>
        <v>0</v>
      </c>
      <c r="DJ172" s="3">
        <f t="shared" si="66"/>
        <v>0</v>
      </c>
      <c r="DK172" s="3">
        <f t="shared" si="66"/>
        <v>0</v>
      </c>
      <c r="DL172" s="3">
        <f t="shared" si="66"/>
        <v>0</v>
      </c>
      <c r="DM172" s="3">
        <f t="shared" si="66"/>
        <v>0</v>
      </c>
      <c r="DN172" s="3">
        <f t="shared" si="66"/>
        <v>0</v>
      </c>
      <c r="DO172" s="3">
        <f t="shared" si="66"/>
        <v>0</v>
      </c>
      <c r="DP172" s="3">
        <f t="shared" si="66"/>
        <v>0</v>
      </c>
      <c r="DQ172" s="3">
        <f t="shared" si="66"/>
        <v>0</v>
      </c>
      <c r="DR172" s="3">
        <f t="shared" si="66"/>
        <v>0</v>
      </c>
      <c r="DS172" s="3">
        <f t="shared" si="66"/>
        <v>0</v>
      </c>
      <c r="DT172" s="3">
        <f t="shared" si="66"/>
        <v>0</v>
      </c>
      <c r="DU172" s="3">
        <f t="shared" si="66"/>
        <v>0</v>
      </c>
      <c r="DV172" s="3">
        <f t="shared" si="66"/>
        <v>0</v>
      </c>
      <c r="DW172" s="3">
        <f t="shared" si="66"/>
        <v>0</v>
      </c>
      <c r="DX172" s="3">
        <f t="shared" si="66"/>
        <v>0</v>
      </c>
      <c r="DY172" s="3">
        <f t="shared" si="66"/>
        <v>0</v>
      </c>
      <c r="DZ172" s="3">
        <f t="shared" si="66"/>
        <v>0</v>
      </c>
      <c r="EA172" s="3">
        <f t="shared" si="66"/>
        <v>0</v>
      </c>
      <c r="EB172" s="3">
        <f t="shared" si="66"/>
        <v>0</v>
      </c>
      <c r="EC172" s="3">
        <f t="shared" si="66"/>
        <v>0</v>
      </c>
      <c r="ED172" s="3">
        <f t="shared" si="66"/>
        <v>0</v>
      </c>
      <c r="EE172" s="3">
        <f t="shared" si="66"/>
        <v>0</v>
      </c>
      <c r="EF172" s="3">
        <f t="shared" si="66"/>
        <v>0</v>
      </c>
      <c r="EG172" s="3">
        <f t="shared" si="66"/>
        <v>0</v>
      </c>
      <c r="EH172" s="3">
        <f t="shared" si="66"/>
        <v>0</v>
      </c>
      <c r="EI172" s="3">
        <f t="shared" si="66"/>
        <v>0</v>
      </c>
      <c r="EJ172" s="3">
        <f t="shared" si="66"/>
        <v>0</v>
      </c>
      <c r="EK172" s="3">
        <f t="shared" si="66"/>
        <v>0</v>
      </c>
      <c r="EL172" s="3">
        <f t="shared" si="66"/>
        <v>0</v>
      </c>
      <c r="EM172" s="3">
        <f t="shared" ref="EM172:FR172" si="67">EM195</f>
        <v>0</v>
      </c>
      <c r="EN172" s="3">
        <f t="shared" si="67"/>
        <v>0</v>
      </c>
      <c r="EO172" s="3">
        <f t="shared" si="67"/>
        <v>0</v>
      </c>
      <c r="EP172" s="3">
        <f t="shared" si="67"/>
        <v>0</v>
      </c>
      <c r="EQ172" s="3">
        <f t="shared" si="67"/>
        <v>0</v>
      </c>
      <c r="ER172" s="3">
        <f t="shared" si="67"/>
        <v>0</v>
      </c>
      <c r="ES172" s="3">
        <f t="shared" si="67"/>
        <v>0</v>
      </c>
      <c r="ET172" s="3">
        <f t="shared" si="67"/>
        <v>0</v>
      </c>
      <c r="EU172" s="3">
        <f t="shared" si="67"/>
        <v>0</v>
      </c>
      <c r="EV172" s="3">
        <f t="shared" si="67"/>
        <v>0</v>
      </c>
      <c r="EW172" s="3">
        <f t="shared" si="67"/>
        <v>0</v>
      </c>
      <c r="EX172" s="3">
        <f t="shared" si="67"/>
        <v>0</v>
      </c>
      <c r="EY172" s="3">
        <f t="shared" si="67"/>
        <v>0</v>
      </c>
      <c r="EZ172" s="3">
        <f t="shared" si="67"/>
        <v>0</v>
      </c>
      <c r="FA172" s="3">
        <f t="shared" si="67"/>
        <v>0</v>
      </c>
      <c r="FB172" s="3">
        <f t="shared" si="67"/>
        <v>0</v>
      </c>
      <c r="FC172" s="3">
        <f t="shared" si="67"/>
        <v>0</v>
      </c>
      <c r="FD172" s="3">
        <f t="shared" si="67"/>
        <v>0</v>
      </c>
      <c r="FE172" s="3">
        <f t="shared" si="67"/>
        <v>0</v>
      </c>
      <c r="FF172" s="3">
        <f t="shared" si="67"/>
        <v>0</v>
      </c>
      <c r="FG172" s="3">
        <f t="shared" si="67"/>
        <v>0</v>
      </c>
      <c r="FH172" s="3">
        <f t="shared" si="67"/>
        <v>0</v>
      </c>
      <c r="FI172" s="3">
        <f t="shared" si="67"/>
        <v>0</v>
      </c>
      <c r="FJ172" s="3">
        <f t="shared" si="67"/>
        <v>0</v>
      </c>
      <c r="FK172" s="3">
        <f t="shared" si="67"/>
        <v>0</v>
      </c>
      <c r="FL172" s="3">
        <f t="shared" si="67"/>
        <v>0</v>
      </c>
      <c r="FM172" s="3">
        <f t="shared" si="67"/>
        <v>0</v>
      </c>
      <c r="FN172" s="3">
        <f t="shared" si="67"/>
        <v>0</v>
      </c>
      <c r="FO172" s="3">
        <f t="shared" si="67"/>
        <v>0</v>
      </c>
      <c r="FP172" s="3">
        <f t="shared" si="67"/>
        <v>0</v>
      </c>
      <c r="FQ172" s="3">
        <f t="shared" si="67"/>
        <v>0</v>
      </c>
      <c r="FR172" s="3">
        <f t="shared" si="67"/>
        <v>0</v>
      </c>
      <c r="FS172" s="3">
        <f t="shared" ref="FS172:GX172" si="68">FS195</f>
        <v>0</v>
      </c>
      <c r="FT172" s="3">
        <f t="shared" si="68"/>
        <v>0</v>
      </c>
      <c r="FU172" s="3">
        <f t="shared" si="68"/>
        <v>0</v>
      </c>
      <c r="FV172" s="3">
        <f t="shared" si="68"/>
        <v>0</v>
      </c>
      <c r="FW172" s="3">
        <f t="shared" si="68"/>
        <v>0</v>
      </c>
      <c r="FX172" s="3">
        <f t="shared" si="68"/>
        <v>0</v>
      </c>
      <c r="FY172" s="3">
        <f t="shared" si="68"/>
        <v>0</v>
      </c>
      <c r="FZ172" s="3">
        <f t="shared" si="68"/>
        <v>0</v>
      </c>
      <c r="GA172" s="3">
        <f t="shared" si="68"/>
        <v>0</v>
      </c>
      <c r="GB172" s="3">
        <f t="shared" si="68"/>
        <v>0</v>
      </c>
      <c r="GC172" s="3">
        <f t="shared" si="68"/>
        <v>0</v>
      </c>
      <c r="GD172" s="3">
        <f t="shared" si="68"/>
        <v>0</v>
      </c>
      <c r="GE172" s="3">
        <f t="shared" si="68"/>
        <v>0</v>
      </c>
      <c r="GF172" s="3">
        <f t="shared" si="68"/>
        <v>0</v>
      </c>
      <c r="GG172" s="3">
        <f t="shared" si="68"/>
        <v>0</v>
      </c>
      <c r="GH172" s="3">
        <f t="shared" si="68"/>
        <v>0</v>
      </c>
      <c r="GI172" s="3">
        <f t="shared" si="68"/>
        <v>0</v>
      </c>
      <c r="GJ172" s="3">
        <f t="shared" si="68"/>
        <v>0</v>
      </c>
      <c r="GK172" s="3">
        <f t="shared" si="68"/>
        <v>0</v>
      </c>
      <c r="GL172" s="3">
        <f t="shared" si="68"/>
        <v>0</v>
      </c>
      <c r="GM172" s="3">
        <f t="shared" si="68"/>
        <v>0</v>
      </c>
      <c r="GN172" s="3">
        <f t="shared" si="68"/>
        <v>0</v>
      </c>
      <c r="GO172" s="3">
        <f t="shared" si="68"/>
        <v>0</v>
      </c>
      <c r="GP172" s="3">
        <f t="shared" si="68"/>
        <v>0</v>
      </c>
      <c r="GQ172" s="3">
        <f t="shared" si="68"/>
        <v>0</v>
      </c>
      <c r="GR172" s="3">
        <f t="shared" si="68"/>
        <v>0</v>
      </c>
      <c r="GS172" s="3">
        <f t="shared" si="68"/>
        <v>0</v>
      </c>
      <c r="GT172" s="3">
        <f t="shared" si="68"/>
        <v>0</v>
      </c>
      <c r="GU172" s="3">
        <f t="shared" si="68"/>
        <v>0</v>
      </c>
      <c r="GV172" s="3">
        <f t="shared" si="68"/>
        <v>0</v>
      </c>
      <c r="GW172" s="3">
        <f t="shared" si="68"/>
        <v>0</v>
      </c>
      <c r="GX172" s="3">
        <f t="shared" si="68"/>
        <v>0</v>
      </c>
    </row>
    <row r="174" spans="1:245">
      <c r="A174">
        <v>17</v>
      </c>
      <c r="B174">
        <v>1</v>
      </c>
      <c r="C174">
        <f>ROW(SmtRes!A245)</f>
        <v>245</v>
      </c>
      <c r="D174">
        <f>ROW(EtalonRes!A245)</f>
        <v>245</v>
      </c>
      <c r="E174" t="s">
        <v>215</v>
      </c>
      <c r="F174" t="s">
        <v>216</v>
      </c>
      <c r="G174" t="s">
        <v>217</v>
      </c>
      <c r="H174" t="s">
        <v>195</v>
      </c>
      <c r="I174">
        <f>ROUND(126/100,7)</f>
        <v>1.26</v>
      </c>
      <c r="J174">
        <v>0</v>
      </c>
      <c r="K174">
        <f>ROUND(126/100,7)</f>
        <v>1.26</v>
      </c>
      <c r="O174">
        <f>ROUND(CP174,2)</f>
        <v>5430.5</v>
      </c>
      <c r="P174">
        <f>SUMIF(SmtRes!AQ237:'SmtRes'!AQ245,"=1",SmtRes!DF237:'SmtRes'!DF245)</f>
        <v>0</v>
      </c>
      <c r="Q174">
        <f>SUMIF(SmtRes!AQ237:'SmtRes'!AQ245,"=1",SmtRes!DG237:'SmtRes'!DG245)</f>
        <v>451.36</v>
      </c>
      <c r="R174">
        <f>SUMIF(SmtRes!AQ237:'SmtRes'!AQ245,"=1",SmtRes!DH237:'SmtRes'!DH245)</f>
        <v>144.09</v>
      </c>
      <c r="S174">
        <f>SUMIF(SmtRes!AQ237:'SmtRes'!AQ245,"=1",SmtRes!DI237:'SmtRes'!DI245)</f>
        <v>4835.05</v>
      </c>
      <c r="T174">
        <f t="shared" ref="T174:T193" si="69">ROUND(CU174*I174,2)</f>
        <v>0</v>
      </c>
      <c r="U174">
        <f>SUMIF(SmtRes!AQ237:'SmtRes'!AQ245,"=1",SmtRes!CV237:'SmtRes'!CV245)</f>
        <v>16.317</v>
      </c>
      <c r="V174">
        <f>SUMIF(SmtRes!AQ237:'SmtRes'!AQ245,"=1",SmtRes!CW237:'SmtRes'!CW245)</f>
        <v>2.9635199999999999</v>
      </c>
      <c r="W174">
        <f t="shared" ref="W174:W193" si="70">ROUND(CX174*I174,2)</f>
        <v>0</v>
      </c>
      <c r="X174">
        <f t="shared" ref="X174:X193" si="71">ROUND(CY174,2)</f>
        <v>4829.7700000000004</v>
      </c>
      <c r="Y174">
        <f t="shared" ref="Y174:Y193" si="72">ROUND(CZ174,2)</f>
        <v>2539.36</v>
      </c>
      <c r="AA174">
        <v>41874946</v>
      </c>
      <c r="AB174">
        <f t="shared" ref="AB174:AB193" si="73">ROUND((AC174+AD174+AF174),2)</f>
        <v>4195.5600000000004</v>
      </c>
      <c r="AC174">
        <f>ROUND((0),2)</f>
        <v>0</v>
      </c>
      <c r="AD174">
        <f>ROUND((((SUM(SmtRes!BR237:'SmtRes'!BR245))-(SUM(SmtRes!BS237:'SmtRes'!BS245)))+AE174),2)</f>
        <v>358.22</v>
      </c>
      <c r="AE174">
        <f>ROUND((SUM(SmtRes!BS237:'SmtRes'!BS245)),2)</f>
        <v>114.35</v>
      </c>
      <c r="AF174">
        <f>ROUND((SUM(SmtRes!BT237:'SmtRes'!BT245)),2)</f>
        <v>3837.34</v>
      </c>
      <c r="AG174">
        <f t="shared" ref="AG174:AG193" si="74">ROUND((AP174),2)</f>
        <v>0</v>
      </c>
      <c r="AH174">
        <f>(SUM(SmtRes!BU237:'SmtRes'!BU245))</f>
        <v>12.95</v>
      </c>
      <c r="AI174">
        <f>(SUM(SmtRes!BV237:'SmtRes'!BV245))</f>
        <v>0.32200000000000001</v>
      </c>
      <c r="AJ174">
        <f t="shared" ref="AJ174:AJ193" si="75">(AS174)</f>
        <v>0</v>
      </c>
      <c r="AK174">
        <v>8740.4588000000003</v>
      </c>
      <c r="AL174">
        <v>2583.433</v>
      </c>
      <c r="AM174">
        <v>511.74370000000005</v>
      </c>
      <c r="AN174">
        <v>163.3621</v>
      </c>
      <c r="AO174">
        <v>5481.92</v>
      </c>
      <c r="AP174">
        <v>0</v>
      </c>
      <c r="AQ174">
        <v>18.5</v>
      </c>
      <c r="AR174">
        <v>0.46</v>
      </c>
      <c r="AS174">
        <v>0</v>
      </c>
      <c r="AT174">
        <v>97</v>
      </c>
      <c r="AU174">
        <v>51</v>
      </c>
      <c r="AV174">
        <v>1</v>
      </c>
      <c r="AW174">
        <v>1</v>
      </c>
      <c r="AZ174">
        <v>1</v>
      </c>
      <c r="BA174">
        <v>1</v>
      </c>
      <c r="BB174">
        <v>1</v>
      </c>
      <c r="BC174">
        <v>1</v>
      </c>
      <c r="BD174" t="s">
        <v>6</v>
      </c>
      <c r="BE174" t="s">
        <v>6</v>
      </c>
      <c r="BF174" t="s">
        <v>6</v>
      </c>
      <c r="BG174" t="s">
        <v>6</v>
      </c>
      <c r="BH174">
        <v>0</v>
      </c>
      <c r="BI174">
        <v>2</v>
      </c>
      <c r="BJ174" t="s">
        <v>218</v>
      </c>
      <c r="BM174">
        <v>108001</v>
      </c>
      <c r="BN174">
        <v>0</v>
      </c>
      <c r="BO174" t="s">
        <v>6</v>
      </c>
      <c r="BP174">
        <v>0</v>
      </c>
      <c r="BQ174">
        <v>3</v>
      </c>
      <c r="BR174">
        <v>0</v>
      </c>
      <c r="BS174">
        <v>1</v>
      </c>
      <c r="BT174">
        <v>1</v>
      </c>
      <c r="BU174">
        <v>1</v>
      </c>
      <c r="BV174">
        <v>1</v>
      </c>
      <c r="BW174">
        <v>1</v>
      </c>
      <c r="BX174">
        <v>1</v>
      </c>
      <c r="BY174" t="s">
        <v>6</v>
      </c>
      <c r="BZ174">
        <v>97</v>
      </c>
      <c r="CA174">
        <v>51</v>
      </c>
      <c r="CB174" t="s">
        <v>6</v>
      </c>
      <c r="CE174">
        <v>0</v>
      </c>
      <c r="CF174">
        <v>0</v>
      </c>
      <c r="CG174">
        <v>0</v>
      </c>
      <c r="CM174">
        <v>0</v>
      </c>
      <c r="CN174" t="s">
        <v>6</v>
      </c>
      <c r="CO174">
        <v>0</v>
      </c>
      <c r="CP174">
        <f>(P174+Q174+S174+R174)</f>
        <v>5430.5</v>
      </c>
      <c r="CQ174">
        <f>SUMIF(SmtRes!AQ237:'SmtRes'!AQ245,"=1",SmtRes!AA237:'SmtRes'!AA245)</f>
        <v>62409.03</v>
      </c>
      <c r="CR174">
        <f>SUMIF(SmtRes!AQ237:'SmtRes'!AQ245,"=1",SmtRes!AB237:'SmtRes'!AB245)</f>
        <v>2018.57</v>
      </c>
      <c r="CS174">
        <f>SUMIF(SmtRes!AQ237:'SmtRes'!AQ245,"=1",SmtRes!AC237:'SmtRes'!AC245)</f>
        <v>710.27</v>
      </c>
      <c r="CT174">
        <f>SUMIF(SmtRes!AQ237:'SmtRes'!AQ245,"=1",SmtRes!AD237:'SmtRes'!AD245)</f>
        <v>296.32</v>
      </c>
      <c r="CU174">
        <f>AG174</f>
        <v>0</v>
      </c>
      <c r="CV174">
        <f>SUMIF(SmtRes!AQ237:'SmtRes'!AQ245,"=1",SmtRes!BU237:'SmtRes'!BU245)</f>
        <v>12.95</v>
      </c>
      <c r="CW174">
        <f>SUMIF(SmtRes!AQ237:'SmtRes'!AQ245,"=1",SmtRes!BV237:'SmtRes'!BV245)</f>
        <v>0.32200000000000001</v>
      </c>
      <c r="CX174">
        <f>AJ174</f>
        <v>0</v>
      </c>
      <c r="CY174">
        <f>(((S174+R174)*AT174)/100)</f>
        <v>4829.7658000000001</v>
      </c>
      <c r="CZ174">
        <f>(((S174+R174)*AU174)/100)</f>
        <v>2539.3614000000002</v>
      </c>
      <c r="DC174" t="s">
        <v>6</v>
      </c>
      <c r="DD174" t="s">
        <v>22</v>
      </c>
      <c r="DE174" t="s">
        <v>23</v>
      </c>
      <c r="DF174" t="s">
        <v>23</v>
      </c>
      <c r="DG174" t="s">
        <v>23</v>
      </c>
      <c r="DH174" t="s">
        <v>6</v>
      </c>
      <c r="DI174" t="s">
        <v>23</v>
      </c>
      <c r="DJ174" t="s">
        <v>23</v>
      </c>
      <c r="DK174" t="s">
        <v>6</v>
      </c>
      <c r="DL174" t="s">
        <v>6</v>
      </c>
      <c r="DM174" t="s">
        <v>6</v>
      </c>
      <c r="DN174">
        <v>0</v>
      </c>
      <c r="DO174">
        <v>0</v>
      </c>
      <c r="DP174">
        <v>1</v>
      </c>
      <c r="DQ174">
        <v>1</v>
      </c>
      <c r="DU174">
        <v>1003</v>
      </c>
      <c r="DV174" t="s">
        <v>195</v>
      </c>
      <c r="DW174" t="s">
        <v>195</v>
      </c>
      <c r="DX174">
        <v>100</v>
      </c>
      <c r="DZ174" t="s">
        <v>6</v>
      </c>
      <c r="EA174" t="s">
        <v>6</v>
      </c>
      <c r="EB174" t="s">
        <v>6</v>
      </c>
      <c r="EC174" t="s">
        <v>6</v>
      </c>
      <c r="EE174">
        <v>40604465</v>
      </c>
      <c r="EF174">
        <v>3</v>
      </c>
      <c r="EG174" t="s">
        <v>24</v>
      </c>
      <c r="EH174">
        <v>0</v>
      </c>
      <c r="EI174" t="s">
        <v>6</v>
      </c>
      <c r="EJ174">
        <v>2</v>
      </c>
      <c r="EK174">
        <v>108001</v>
      </c>
      <c r="EL174" t="s">
        <v>25</v>
      </c>
      <c r="EM174" t="s">
        <v>26</v>
      </c>
      <c r="EO174" t="s">
        <v>6</v>
      </c>
      <c r="EQ174">
        <v>0</v>
      </c>
      <c r="ER174">
        <v>0</v>
      </c>
      <c r="ES174">
        <v>0</v>
      </c>
      <c r="ET174">
        <v>0</v>
      </c>
      <c r="EU174">
        <v>0</v>
      </c>
      <c r="EV174">
        <v>0</v>
      </c>
      <c r="EW174">
        <v>18.5</v>
      </c>
      <c r="EX174">
        <v>0.46</v>
      </c>
      <c r="EY174">
        <v>0</v>
      </c>
      <c r="FQ174">
        <v>0</v>
      </c>
      <c r="FR174">
        <f t="shared" ref="FR174:FR193" si="76">ROUND(IF(BI174=3,GM174,0),2)</f>
        <v>0</v>
      </c>
      <c r="FS174">
        <v>0</v>
      </c>
      <c r="FX174">
        <v>97</v>
      </c>
      <c r="FY174">
        <v>51</v>
      </c>
      <c r="GA174" t="s">
        <v>6</v>
      </c>
      <c r="GD174">
        <v>1</v>
      </c>
      <c r="GF174">
        <v>-736549301</v>
      </c>
      <c r="GG174">
        <v>2</v>
      </c>
      <c r="GH174">
        <v>1</v>
      </c>
      <c r="GI174">
        <v>-2</v>
      </c>
      <c r="GJ174">
        <v>0</v>
      </c>
      <c r="GK174">
        <v>0</v>
      </c>
      <c r="GL174">
        <f t="shared" ref="GL174:GL193" si="77">ROUND(IF(AND(BH174=3,BI174=3,FS174&lt;&gt;0),P174,0),2)</f>
        <v>0</v>
      </c>
      <c r="GM174">
        <f t="shared" ref="GM174:GM193" si="78">ROUND(O174+X174+Y174,2)+GX174</f>
        <v>12799.63</v>
      </c>
      <c r="GN174">
        <f t="shared" ref="GN174:GN193" si="79">IF(OR(BI174=0,BI174=1),GM174,0)</f>
        <v>0</v>
      </c>
      <c r="GO174">
        <f t="shared" ref="GO174:GO193" si="80">IF(BI174=2,GM174,0)</f>
        <v>12799.63</v>
      </c>
      <c r="GP174">
        <f t="shared" ref="GP174:GP193" si="81">IF(BI174=4,GM174+GX174,0)</f>
        <v>0</v>
      </c>
      <c r="GR174">
        <v>0</v>
      </c>
      <c r="GS174">
        <v>3</v>
      </c>
      <c r="GT174">
        <v>0</v>
      </c>
      <c r="GU174" t="s">
        <v>6</v>
      </c>
      <c r="GV174">
        <f t="shared" ref="GV174:GV193" si="82">ROUND((GT174),2)</f>
        <v>0</v>
      </c>
      <c r="GW174">
        <v>1</v>
      </c>
      <c r="GX174">
        <f t="shared" ref="GX174:GX193" si="83">ROUND(HC174*I174,2)</f>
        <v>0</v>
      </c>
      <c r="HA174">
        <v>0</v>
      </c>
      <c r="HB174">
        <v>0</v>
      </c>
      <c r="HC174">
        <f>GV174*GW174</f>
        <v>0</v>
      </c>
      <c r="HE174" t="s">
        <v>6</v>
      </c>
      <c r="HF174" t="s">
        <v>6</v>
      </c>
      <c r="HM174" t="s">
        <v>6</v>
      </c>
      <c r="HN174" t="s">
        <v>27</v>
      </c>
      <c r="HO174" t="s">
        <v>28</v>
      </c>
      <c r="HP174" t="s">
        <v>25</v>
      </c>
      <c r="HQ174" t="s">
        <v>25</v>
      </c>
      <c r="IK174">
        <v>0</v>
      </c>
    </row>
    <row r="175" spans="1:245">
      <c r="A175">
        <v>18</v>
      </c>
      <c r="B175">
        <v>1</v>
      </c>
      <c r="C175">
        <v>245</v>
      </c>
      <c r="E175" t="s">
        <v>219</v>
      </c>
      <c r="F175" t="s">
        <v>30</v>
      </c>
      <c r="G175" t="s">
        <v>31</v>
      </c>
      <c r="H175" t="s">
        <v>32</v>
      </c>
      <c r="I175">
        <f>J175</f>
        <v>2</v>
      </c>
      <c r="J175">
        <v>2</v>
      </c>
      <c r="K175">
        <v>2</v>
      </c>
      <c r="O175">
        <f>ROUND(P175,2)</f>
        <v>138.13999999999999</v>
      </c>
      <c r="P175">
        <f>ROUND(ROUND(ROUND(SUMIF(SmtRes!AQ237:'SmtRes'!AQ245,"=1",SmtRes!CU237:'SmtRes'!CU245),2),2)*I175/100,2)</f>
        <v>138.13999999999999</v>
      </c>
      <c r="Q175">
        <f>ROUND(CR175*I175,2)</f>
        <v>0</v>
      </c>
      <c r="R175">
        <f>ROUND(CS175*I175,2)</f>
        <v>0</v>
      </c>
      <c r="S175">
        <f>ROUND(CT175*I175,2)</f>
        <v>0</v>
      </c>
      <c r="T175">
        <f t="shared" si="69"/>
        <v>0</v>
      </c>
      <c r="U175">
        <f>CV175*I175</f>
        <v>0</v>
      </c>
      <c r="V175">
        <f>CW175*I175</f>
        <v>0</v>
      </c>
      <c r="W175">
        <f t="shared" si="70"/>
        <v>0</v>
      </c>
      <c r="X175">
        <f t="shared" si="71"/>
        <v>0</v>
      </c>
      <c r="Y175">
        <f t="shared" si="72"/>
        <v>0</v>
      </c>
      <c r="AA175">
        <v>41874946</v>
      </c>
      <c r="AB175">
        <f t="shared" si="73"/>
        <v>0</v>
      </c>
      <c r="AC175">
        <f>ROUND((ES175),2)</f>
        <v>0</v>
      </c>
      <c r="AD175">
        <f>ROUND((((ET175)-(EU175))+AE175),2)</f>
        <v>0</v>
      </c>
      <c r="AE175">
        <f>ROUND((EU175),2)</f>
        <v>0</v>
      </c>
      <c r="AF175">
        <f>ROUND((EV175),2)</f>
        <v>0</v>
      </c>
      <c r="AG175">
        <f t="shared" si="74"/>
        <v>0</v>
      </c>
      <c r="AH175">
        <f>(EW175)</f>
        <v>0</v>
      </c>
      <c r="AI175">
        <f>(EX175)</f>
        <v>0</v>
      </c>
      <c r="AJ175">
        <f t="shared" si="75"/>
        <v>0</v>
      </c>
      <c r="AK175">
        <v>0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1</v>
      </c>
      <c r="AW175">
        <v>1</v>
      </c>
      <c r="AZ175">
        <v>1</v>
      </c>
      <c r="BA175">
        <v>1</v>
      </c>
      <c r="BB175">
        <v>1</v>
      </c>
      <c r="BC175">
        <v>1</v>
      </c>
      <c r="BD175" t="s">
        <v>6</v>
      </c>
      <c r="BE175" t="s">
        <v>6</v>
      </c>
      <c r="BF175" t="s">
        <v>6</v>
      </c>
      <c r="BG175" t="s">
        <v>6</v>
      </c>
      <c r="BH175">
        <v>3</v>
      </c>
      <c r="BI175">
        <v>4</v>
      </c>
      <c r="BJ175" t="s">
        <v>6</v>
      </c>
      <c r="BM175">
        <v>0</v>
      </c>
      <c r="BN175">
        <v>0</v>
      </c>
      <c r="BO175" t="s">
        <v>6</v>
      </c>
      <c r="BP175">
        <v>0</v>
      </c>
      <c r="BQ175">
        <v>16</v>
      </c>
      <c r="BR175">
        <v>0</v>
      </c>
      <c r="BS175">
        <v>1</v>
      </c>
      <c r="BT175">
        <v>1</v>
      </c>
      <c r="BU175">
        <v>1</v>
      </c>
      <c r="BV175">
        <v>1</v>
      </c>
      <c r="BW175">
        <v>1</v>
      </c>
      <c r="BX175">
        <v>1</v>
      </c>
      <c r="BY175" t="s">
        <v>6</v>
      </c>
      <c r="BZ175">
        <v>0</v>
      </c>
      <c r="CA175">
        <v>0</v>
      </c>
      <c r="CB175" t="s">
        <v>6</v>
      </c>
      <c r="CE175">
        <v>0</v>
      </c>
      <c r="CF175">
        <v>0</v>
      </c>
      <c r="CG175">
        <v>0</v>
      </c>
      <c r="CM175">
        <v>0</v>
      </c>
      <c r="CN175" t="s">
        <v>6</v>
      </c>
      <c r="CO175">
        <v>0</v>
      </c>
      <c r="CP175">
        <f>0</f>
        <v>0</v>
      </c>
      <c r="CQ175">
        <f>0</f>
        <v>0</v>
      </c>
      <c r="CR175">
        <f>0</f>
        <v>0</v>
      </c>
      <c r="CS175">
        <f>0</f>
        <v>0</v>
      </c>
      <c r="CT175">
        <f>0</f>
        <v>0</v>
      </c>
      <c r="CU175">
        <f>0</f>
        <v>0</v>
      </c>
      <c r="CV175">
        <f>0</f>
        <v>0</v>
      </c>
      <c r="CW175">
        <f>0</f>
        <v>0</v>
      </c>
      <c r="CX175">
        <f>0</f>
        <v>0</v>
      </c>
      <c r="CY175">
        <f>0</f>
        <v>0</v>
      </c>
      <c r="CZ175">
        <f>0</f>
        <v>0</v>
      </c>
      <c r="DC175" t="s">
        <v>6</v>
      </c>
      <c r="DD175" t="s">
        <v>6</v>
      </c>
      <c r="DE175" t="s">
        <v>6</v>
      </c>
      <c r="DF175" t="s">
        <v>6</v>
      </c>
      <c r="DG175" t="s">
        <v>6</v>
      </c>
      <c r="DH175" t="s">
        <v>6</v>
      </c>
      <c r="DI175" t="s">
        <v>6</v>
      </c>
      <c r="DJ175" t="s">
        <v>6</v>
      </c>
      <c r="DK175" t="s">
        <v>6</v>
      </c>
      <c r="DL175" t="s">
        <v>6</v>
      </c>
      <c r="DM175" t="s">
        <v>6</v>
      </c>
      <c r="DN175">
        <v>0</v>
      </c>
      <c r="DO175">
        <v>0</v>
      </c>
      <c r="DP175">
        <v>1</v>
      </c>
      <c r="DQ175">
        <v>1</v>
      </c>
      <c r="DU175">
        <v>1013</v>
      </c>
      <c r="DV175" t="s">
        <v>32</v>
      </c>
      <c r="DW175" t="s">
        <v>32</v>
      </c>
      <c r="DX175">
        <v>1</v>
      </c>
      <c r="DZ175" t="s">
        <v>6</v>
      </c>
      <c r="EA175" t="s">
        <v>6</v>
      </c>
      <c r="EB175" t="s">
        <v>6</v>
      </c>
      <c r="EC175" t="s">
        <v>6</v>
      </c>
      <c r="EE175">
        <v>40604523</v>
      </c>
      <c r="EF175">
        <v>16</v>
      </c>
      <c r="EG175" t="s">
        <v>33</v>
      </c>
      <c r="EH175">
        <v>0</v>
      </c>
      <c r="EI175" t="s">
        <v>6</v>
      </c>
      <c r="EJ175">
        <v>4</v>
      </c>
      <c r="EK175">
        <v>0</v>
      </c>
      <c r="EL175" t="s">
        <v>34</v>
      </c>
      <c r="EM175" t="s">
        <v>35</v>
      </c>
      <c r="EO175" t="s">
        <v>6</v>
      </c>
      <c r="EQ175">
        <v>0</v>
      </c>
      <c r="ER175">
        <v>0</v>
      </c>
      <c r="ES175">
        <v>0</v>
      </c>
      <c r="ET175">
        <v>0</v>
      </c>
      <c r="EU175">
        <v>0</v>
      </c>
      <c r="EV175">
        <v>0</v>
      </c>
      <c r="EW175">
        <v>0</v>
      </c>
      <c r="EX175">
        <v>0</v>
      </c>
      <c r="FQ175">
        <v>0</v>
      </c>
      <c r="FR175">
        <f t="shared" si="76"/>
        <v>0</v>
      </c>
      <c r="FS175">
        <v>0</v>
      </c>
      <c r="FX175">
        <v>0</v>
      </c>
      <c r="FY175">
        <v>0</v>
      </c>
      <c r="GA175" t="s">
        <v>6</v>
      </c>
      <c r="GD175">
        <v>1</v>
      </c>
      <c r="GF175">
        <v>274903907</v>
      </c>
      <c r="GG175">
        <v>2</v>
      </c>
      <c r="GH175">
        <v>1</v>
      </c>
      <c r="GI175">
        <v>-2</v>
      </c>
      <c r="GJ175">
        <v>0</v>
      </c>
      <c r="GK175">
        <v>0</v>
      </c>
      <c r="GL175">
        <f t="shared" si="77"/>
        <v>0</v>
      </c>
      <c r="GM175">
        <f t="shared" si="78"/>
        <v>138.13999999999999</v>
      </c>
      <c r="GN175">
        <f t="shared" si="79"/>
        <v>0</v>
      </c>
      <c r="GO175">
        <f t="shared" si="80"/>
        <v>0</v>
      </c>
      <c r="GP175">
        <f t="shared" si="81"/>
        <v>138.13999999999999</v>
      </c>
      <c r="GR175">
        <v>0</v>
      </c>
      <c r="GS175">
        <v>3</v>
      </c>
      <c r="GT175">
        <v>0</v>
      </c>
      <c r="GU175" t="s">
        <v>6</v>
      </c>
      <c r="GV175">
        <f t="shared" si="82"/>
        <v>0</v>
      </c>
      <c r="GW175">
        <v>1</v>
      </c>
      <c r="GX175">
        <f t="shared" si="83"/>
        <v>0</v>
      </c>
      <c r="HA175">
        <v>0</v>
      </c>
      <c r="HB175">
        <v>0</v>
      </c>
      <c r="HC175">
        <f>0</f>
        <v>0</v>
      </c>
      <c r="HE175" t="s">
        <v>6</v>
      </c>
      <c r="HF175" t="s">
        <v>6</v>
      </c>
      <c r="HM175" t="s">
        <v>6</v>
      </c>
      <c r="HN175" t="s">
        <v>6</v>
      </c>
      <c r="HO175" t="s">
        <v>6</v>
      </c>
      <c r="HP175" t="s">
        <v>6</v>
      </c>
      <c r="HQ175" t="s">
        <v>6</v>
      </c>
      <c r="IK175">
        <v>0</v>
      </c>
    </row>
    <row r="176" spans="1:245">
      <c r="A176">
        <v>17</v>
      </c>
      <c r="B176">
        <v>1</v>
      </c>
      <c r="C176">
        <f>ROW(SmtRes!A254)</f>
        <v>254</v>
      </c>
      <c r="D176">
        <f>ROW(EtalonRes!A254)</f>
        <v>254</v>
      </c>
      <c r="E176" t="s">
        <v>220</v>
      </c>
      <c r="F176" t="s">
        <v>216</v>
      </c>
      <c r="G176" t="s">
        <v>217</v>
      </c>
      <c r="H176" t="s">
        <v>195</v>
      </c>
      <c r="I176">
        <f>ROUND(126/100,7)</f>
        <v>1.26</v>
      </c>
      <c r="J176">
        <v>0</v>
      </c>
      <c r="K176">
        <f>ROUND(126/100,7)</f>
        <v>1.26</v>
      </c>
      <c r="O176">
        <f>ROUND(CP176,2)</f>
        <v>11445.93</v>
      </c>
      <c r="P176">
        <f>SUMIF(SmtRes!AQ246:'SmtRes'!AQ254,"=1",SmtRes!DF246:'SmtRes'!DF254)</f>
        <v>3688.08</v>
      </c>
      <c r="Q176">
        <f>SUMIF(SmtRes!AQ246:'SmtRes'!AQ254,"=1",SmtRes!DG246:'SmtRes'!DG254)</f>
        <v>644.79999999999995</v>
      </c>
      <c r="R176">
        <f>SUMIF(SmtRes!AQ246:'SmtRes'!AQ254,"=1",SmtRes!DH246:'SmtRes'!DH254)</f>
        <v>205.82999999999998</v>
      </c>
      <c r="S176">
        <f>SUMIF(SmtRes!AQ246:'SmtRes'!AQ254,"=1",SmtRes!DI246:'SmtRes'!DI254)</f>
        <v>6907.22</v>
      </c>
      <c r="T176">
        <f t="shared" si="69"/>
        <v>0</v>
      </c>
      <c r="U176">
        <f>SUMIF(SmtRes!AQ246:'SmtRes'!AQ254,"=1",SmtRes!CV246:'SmtRes'!CV254)</f>
        <v>23.31</v>
      </c>
      <c r="V176">
        <f>SUMIF(SmtRes!AQ246:'SmtRes'!AQ254,"=1",SmtRes!CW246:'SmtRes'!CW254)</f>
        <v>4.2336</v>
      </c>
      <c r="W176">
        <f t="shared" si="70"/>
        <v>0</v>
      </c>
      <c r="X176">
        <f t="shared" si="71"/>
        <v>6899.66</v>
      </c>
      <c r="Y176">
        <f t="shared" si="72"/>
        <v>3627.66</v>
      </c>
      <c r="AA176">
        <v>41874946</v>
      </c>
      <c r="AB176">
        <f t="shared" si="73"/>
        <v>8577.09</v>
      </c>
      <c r="AC176">
        <f>ROUND((SUM(SmtRes!BQ246:'SmtRes'!BQ254)),2)</f>
        <v>2583.4299999999998</v>
      </c>
      <c r="AD176">
        <f>ROUND((((SUM(SmtRes!BR246:'SmtRes'!BR254))-(SUM(SmtRes!BS246:'SmtRes'!BS254)))+AE176),2)</f>
        <v>511.74</v>
      </c>
      <c r="AE176">
        <f>ROUND((SUM(SmtRes!BS246:'SmtRes'!BS254)),2)</f>
        <v>163.36000000000001</v>
      </c>
      <c r="AF176">
        <f>ROUND((SUM(SmtRes!BT246:'SmtRes'!BT254)),2)</f>
        <v>5481.92</v>
      </c>
      <c r="AG176">
        <f t="shared" si="74"/>
        <v>0</v>
      </c>
      <c r="AH176">
        <f>(SUM(SmtRes!BU246:'SmtRes'!BU254))</f>
        <v>18.5</v>
      </c>
      <c r="AI176">
        <f>(SUM(SmtRes!BV246:'SmtRes'!BV254))</f>
        <v>0.46</v>
      </c>
      <c r="AJ176">
        <f t="shared" si="75"/>
        <v>0</v>
      </c>
      <c r="AK176">
        <v>8740.4588000000003</v>
      </c>
      <c r="AL176">
        <v>2583.433</v>
      </c>
      <c r="AM176">
        <v>511.74370000000005</v>
      </c>
      <c r="AN176">
        <v>163.3621</v>
      </c>
      <c r="AO176">
        <v>5481.92</v>
      </c>
      <c r="AP176">
        <v>0</v>
      </c>
      <c r="AQ176">
        <v>18.5</v>
      </c>
      <c r="AR176">
        <v>0.46</v>
      </c>
      <c r="AS176">
        <v>0</v>
      </c>
      <c r="AT176">
        <v>97</v>
      </c>
      <c r="AU176">
        <v>51</v>
      </c>
      <c r="AV176">
        <v>1</v>
      </c>
      <c r="AW176">
        <v>1</v>
      </c>
      <c r="AZ176">
        <v>1</v>
      </c>
      <c r="BA176">
        <v>1</v>
      </c>
      <c r="BB176">
        <v>1</v>
      </c>
      <c r="BC176">
        <v>1</v>
      </c>
      <c r="BD176" t="s">
        <v>6</v>
      </c>
      <c r="BE176" t="s">
        <v>6</v>
      </c>
      <c r="BF176" t="s">
        <v>6</v>
      </c>
      <c r="BG176" t="s">
        <v>6</v>
      </c>
      <c r="BH176">
        <v>0</v>
      </c>
      <c r="BI176">
        <v>2</v>
      </c>
      <c r="BJ176" t="s">
        <v>218</v>
      </c>
      <c r="BM176">
        <v>108001</v>
      </c>
      <c r="BN176">
        <v>0</v>
      </c>
      <c r="BO176" t="s">
        <v>6</v>
      </c>
      <c r="BP176">
        <v>0</v>
      </c>
      <c r="BQ176">
        <v>3</v>
      </c>
      <c r="BR176">
        <v>0</v>
      </c>
      <c r="BS176">
        <v>1</v>
      </c>
      <c r="BT176">
        <v>1</v>
      </c>
      <c r="BU176">
        <v>1</v>
      </c>
      <c r="BV176">
        <v>1</v>
      </c>
      <c r="BW176">
        <v>1</v>
      </c>
      <c r="BX176">
        <v>1</v>
      </c>
      <c r="BY176" t="s">
        <v>6</v>
      </c>
      <c r="BZ176">
        <v>97</v>
      </c>
      <c r="CA176">
        <v>51</v>
      </c>
      <c r="CB176" t="s">
        <v>6</v>
      </c>
      <c r="CE176">
        <v>0</v>
      </c>
      <c r="CF176">
        <v>0</v>
      </c>
      <c r="CG176">
        <v>0</v>
      </c>
      <c r="CM176">
        <v>0</v>
      </c>
      <c r="CN176" t="s">
        <v>6</v>
      </c>
      <c r="CO176">
        <v>0</v>
      </c>
      <c r="CP176">
        <f>(P176+Q176+S176+R176)</f>
        <v>11445.93</v>
      </c>
      <c r="CQ176">
        <f>SUMIF(SmtRes!AQ246:'SmtRes'!AQ254,"=1",SmtRes!AA246:'SmtRes'!AA254)</f>
        <v>62409.03</v>
      </c>
      <c r="CR176">
        <f>SUMIF(SmtRes!AQ246:'SmtRes'!AQ254,"=1",SmtRes!AB246:'SmtRes'!AB254)</f>
        <v>2018.57</v>
      </c>
      <c r="CS176">
        <f>SUMIF(SmtRes!AQ246:'SmtRes'!AQ254,"=1",SmtRes!AC246:'SmtRes'!AC254)</f>
        <v>710.27</v>
      </c>
      <c r="CT176">
        <f>SUMIF(SmtRes!AQ246:'SmtRes'!AQ254,"=1",SmtRes!AD246:'SmtRes'!AD254)</f>
        <v>296.32</v>
      </c>
      <c r="CU176">
        <f>AG176</f>
        <v>0</v>
      </c>
      <c r="CV176">
        <f>SUMIF(SmtRes!AQ246:'SmtRes'!AQ254,"=1",SmtRes!BU246:'SmtRes'!BU254)</f>
        <v>18.5</v>
      </c>
      <c r="CW176">
        <f>SUMIF(SmtRes!AQ246:'SmtRes'!AQ254,"=1",SmtRes!BV246:'SmtRes'!BV254)</f>
        <v>0.46</v>
      </c>
      <c r="CX176">
        <f>AJ176</f>
        <v>0</v>
      </c>
      <c r="CY176">
        <f>(((S176+R176)*AT176)/100)</f>
        <v>6899.6584999999995</v>
      </c>
      <c r="CZ176">
        <f>(((S176+R176)*AU176)/100)</f>
        <v>3627.6554999999998</v>
      </c>
      <c r="DC176" t="s">
        <v>6</v>
      </c>
      <c r="DD176" t="s">
        <v>6</v>
      </c>
      <c r="DE176" t="s">
        <v>6</v>
      </c>
      <c r="DF176" t="s">
        <v>6</v>
      </c>
      <c r="DG176" t="s">
        <v>6</v>
      </c>
      <c r="DH176" t="s">
        <v>6</v>
      </c>
      <c r="DI176" t="s">
        <v>6</v>
      </c>
      <c r="DJ176" t="s">
        <v>6</v>
      </c>
      <c r="DK176" t="s">
        <v>6</v>
      </c>
      <c r="DL176" t="s">
        <v>6</v>
      </c>
      <c r="DM176" t="s">
        <v>6</v>
      </c>
      <c r="DN176">
        <v>0</v>
      </c>
      <c r="DO176">
        <v>0</v>
      </c>
      <c r="DP176">
        <v>1</v>
      </c>
      <c r="DQ176">
        <v>1</v>
      </c>
      <c r="DU176">
        <v>1003</v>
      </c>
      <c r="DV176" t="s">
        <v>195</v>
      </c>
      <c r="DW176" t="s">
        <v>195</v>
      </c>
      <c r="DX176">
        <v>100</v>
      </c>
      <c r="DZ176" t="s">
        <v>6</v>
      </c>
      <c r="EA176" t="s">
        <v>6</v>
      </c>
      <c r="EB176" t="s">
        <v>6</v>
      </c>
      <c r="EC176" t="s">
        <v>6</v>
      </c>
      <c r="EE176">
        <v>40604465</v>
      </c>
      <c r="EF176">
        <v>3</v>
      </c>
      <c r="EG176" t="s">
        <v>24</v>
      </c>
      <c r="EH176">
        <v>0</v>
      </c>
      <c r="EI176" t="s">
        <v>6</v>
      </c>
      <c r="EJ176">
        <v>2</v>
      </c>
      <c r="EK176">
        <v>108001</v>
      </c>
      <c r="EL176" t="s">
        <v>25</v>
      </c>
      <c r="EM176" t="s">
        <v>26</v>
      </c>
      <c r="EO176" t="s">
        <v>6</v>
      </c>
      <c r="EQ176">
        <v>0</v>
      </c>
      <c r="ER176">
        <v>0</v>
      </c>
      <c r="ES176">
        <v>0</v>
      </c>
      <c r="ET176">
        <v>0</v>
      </c>
      <c r="EU176">
        <v>0</v>
      </c>
      <c r="EV176">
        <v>0</v>
      </c>
      <c r="EW176">
        <v>18.5</v>
      </c>
      <c r="EX176">
        <v>0.46</v>
      </c>
      <c r="EY176">
        <v>0</v>
      </c>
      <c r="FQ176">
        <v>0</v>
      </c>
      <c r="FR176">
        <f t="shared" si="76"/>
        <v>0</v>
      </c>
      <c r="FS176">
        <v>0</v>
      </c>
      <c r="FX176">
        <v>97</v>
      </c>
      <c r="FY176">
        <v>51</v>
      </c>
      <c r="GA176" t="s">
        <v>6</v>
      </c>
      <c r="GD176">
        <v>1</v>
      </c>
      <c r="GF176">
        <v>-736549301</v>
      </c>
      <c r="GG176">
        <v>2</v>
      </c>
      <c r="GH176">
        <v>1</v>
      </c>
      <c r="GI176">
        <v>-2</v>
      </c>
      <c r="GJ176">
        <v>0</v>
      </c>
      <c r="GK176">
        <v>0</v>
      </c>
      <c r="GL176">
        <f t="shared" si="77"/>
        <v>0</v>
      </c>
      <c r="GM176">
        <f t="shared" si="78"/>
        <v>21973.25</v>
      </c>
      <c r="GN176">
        <f t="shared" si="79"/>
        <v>0</v>
      </c>
      <c r="GO176">
        <f t="shared" si="80"/>
        <v>21973.25</v>
      </c>
      <c r="GP176">
        <f t="shared" si="81"/>
        <v>0</v>
      </c>
      <c r="GR176">
        <v>0</v>
      </c>
      <c r="GS176">
        <v>3</v>
      </c>
      <c r="GT176">
        <v>0</v>
      </c>
      <c r="GU176" t="s">
        <v>6</v>
      </c>
      <c r="GV176">
        <f t="shared" si="82"/>
        <v>0</v>
      </c>
      <c r="GW176">
        <v>1</v>
      </c>
      <c r="GX176">
        <f t="shared" si="83"/>
        <v>0</v>
      </c>
      <c r="HA176">
        <v>0</v>
      </c>
      <c r="HB176">
        <v>0</v>
      </c>
      <c r="HC176">
        <f>GV176*GW176</f>
        <v>0</v>
      </c>
      <c r="HE176" t="s">
        <v>6</v>
      </c>
      <c r="HF176" t="s">
        <v>6</v>
      </c>
      <c r="HM176" t="s">
        <v>6</v>
      </c>
      <c r="HN176" t="s">
        <v>27</v>
      </c>
      <c r="HO176" t="s">
        <v>28</v>
      </c>
      <c r="HP176" t="s">
        <v>25</v>
      </c>
      <c r="HQ176" t="s">
        <v>25</v>
      </c>
      <c r="IK176">
        <v>0</v>
      </c>
    </row>
    <row r="177" spans="1:245">
      <c r="A177">
        <v>18</v>
      </c>
      <c r="B177">
        <v>1</v>
      </c>
      <c r="C177">
        <v>254</v>
      </c>
      <c r="E177" t="s">
        <v>221</v>
      </c>
      <c r="F177" t="s">
        <v>30</v>
      </c>
      <c r="G177" t="s">
        <v>31</v>
      </c>
      <c r="H177" t="s">
        <v>32</v>
      </c>
      <c r="I177">
        <f>J177</f>
        <v>2</v>
      </c>
      <c r="J177">
        <v>2</v>
      </c>
      <c r="K177">
        <v>2</v>
      </c>
      <c r="O177">
        <f>ROUND(P177,2)</f>
        <v>138.13999999999999</v>
      </c>
      <c r="P177">
        <f>ROUND(ROUND(ROUND(SUMIF(SmtRes!AQ246:'SmtRes'!AQ254,"=1",SmtRes!CU246:'SmtRes'!CU254),2),2)*I177/100,2)</f>
        <v>138.13999999999999</v>
      </c>
      <c r="Q177">
        <f>ROUND(CR177*I177,2)</f>
        <v>0</v>
      </c>
      <c r="R177">
        <f>ROUND(CS177*I177,2)</f>
        <v>0</v>
      </c>
      <c r="S177">
        <f>ROUND(CT177*I177,2)</f>
        <v>0</v>
      </c>
      <c r="T177">
        <f t="shared" si="69"/>
        <v>0</v>
      </c>
      <c r="U177">
        <f>CV177*I177</f>
        <v>0</v>
      </c>
      <c r="V177">
        <f>CW177*I177</f>
        <v>0</v>
      </c>
      <c r="W177">
        <f t="shared" si="70"/>
        <v>0</v>
      </c>
      <c r="X177">
        <f t="shared" si="71"/>
        <v>0</v>
      </c>
      <c r="Y177">
        <f t="shared" si="72"/>
        <v>0</v>
      </c>
      <c r="AA177">
        <v>41874946</v>
      </c>
      <c r="AB177">
        <f t="shared" si="73"/>
        <v>0</v>
      </c>
      <c r="AC177">
        <f>ROUND((ES177),2)</f>
        <v>0</v>
      </c>
      <c r="AD177">
        <f>ROUND((((ET177)-(EU177))+AE177),2)</f>
        <v>0</v>
      </c>
      <c r="AE177">
        <f>ROUND((EU177),2)</f>
        <v>0</v>
      </c>
      <c r="AF177">
        <f>ROUND((EV177),2)</f>
        <v>0</v>
      </c>
      <c r="AG177">
        <f t="shared" si="74"/>
        <v>0</v>
      </c>
      <c r="AH177">
        <f>(EW177)</f>
        <v>0</v>
      </c>
      <c r="AI177">
        <f>(EX177)</f>
        <v>0</v>
      </c>
      <c r="AJ177">
        <f t="shared" si="75"/>
        <v>0</v>
      </c>
      <c r="AK177">
        <v>0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1</v>
      </c>
      <c r="AW177">
        <v>1</v>
      </c>
      <c r="AZ177">
        <v>1</v>
      </c>
      <c r="BA177">
        <v>1</v>
      </c>
      <c r="BB177">
        <v>1</v>
      </c>
      <c r="BC177">
        <v>1</v>
      </c>
      <c r="BD177" t="s">
        <v>6</v>
      </c>
      <c r="BE177" t="s">
        <v>6</v>
      </c>
      <c r="BF177" t="s">
        <v>6</v>
      </c>
      <c r="BG177" t="s">
        <v>6</v>
      </c>
      <c r="BH177">
        <v>3</v>
      </c>
      <c r="BI177">
        <v>4</v>
      </c>
      <c r="BJ177" t="s">
        <v>6</v>
      </c>
      <c r="BM177">
        <v>0</v>
      </c>
      <c r="BN177">
        <v>0</v>
      </c>
      <c r="BO177" t="s">
        <v>6</v>
      </c>
      <c r="BP177">
        <v>0</v>
      </c>
      <c r="BQ177">
        <v>16</v>
      </c>
      <c r="BR177">
        <v>0</v>
      </c>
      <c r="BS177">
        <v>1</v>
      </c>
      <c r="BT177">
        <v>1</v>
      </c>
      <c r="BU177">
        <v>1</v>
      </c>
      <c r="BV177">
        <v>1</v>
      </c>
      <c r="BW177">
        <v>1</v>
      </c>
      <c r="BX177">
        <v>1</v>
      </c>
      <c r="BY177" t="s">
        <v>6</v>
      </c>
      <c r="BZ177">
        <v>0</v>
      </c>
      <c r="CA177">
        <v>0</v>
      </c>
      <c r="CB177" t="s">
        <v>6</v>
      </c>
      <c r="CE177">
        <v>0</v>
      </c>
      <c r="CF177">
        <v>0</v>
      </c>
      <c r="CG177">
        <v>0</v>
      </c>
      <c r="CM177">
        <v>0</v>
      </c>
      <c r="CN177" t="s">
        <v>6</v>
      </c>
      <c r="CO177">
        <v>0</v>
      </c>
      <c r="CP177">
        <f>0</f>
        <v>0</v>
      </c>
      <c r="CQ177">
        <f>0</f>
        <v>0</v>
      </c>
      <c r="CR177">
        <f>0</f>
        <v>0</v>
      </c>
      <c r="CS177">
        <f>0</f>
        <v>0</v>
      </c>
      <c r="CT177">
        <f>0</f>
        <v>0</v>
      </c>
      <c r="CU177">
        <f>0</f>
        <v>0</v>
      </c>
      <c r="CV177">
        <f>0</f>
        <v>0</v>
      </c>
      <c r="CW177">
        <f>0</f>
        <v>0</v>
      </c>
      <c r="CX177">
        <f>0</f>
        <v>0</v>
      </c>
      <c r="CY177">
        <f>0</f>
        <v>0</v>
      </c>
      <c r="CZ177">
        <f>0</f>
        <v>0</v>
      </c>
      <c r="DC177" t="s">
        <v>6</v>
      </c>
      <c r="DD177" t="s">
        <v>6</v>
      </c>
      <c r="DE177" t="s">
        <v>6</v>
      </c>
      <c r="DF177" t="s">
        <v>6</v>
      </c>
      <c r="DG177" t="s">
        <v>6</v>
      </c>
      <c r="DH177" t="s">
        <v>6</v>
      </c>
      <c r="DI177" t="s">
        <v>6</v>
      </c>
      <c r="DJ177" t="s">
        <v>6</v>
      </c>
      <c r="DK177" t="s">
        <v>6</v>
      </c>
      <c r="DL177" t="s">
        <v>6</v>
      </c>
      <c r="DM177" t="s">
        <v>6</v>
      </c>
      <c r="DN177">
        <v>0</v>
      </c>
      <c r="DO177">
        <v>0</v>
      </c>
      <c r="DP177">
        <v>1</v>
      </c>
      <c r="DQ177">
        <v>1</v>
      </c>
      <c r="DU177">
        <v>1013</v>
      </c>
      <c r="DV177" t="s">
        <v>32</v>
      </c>
      <c r="DW177" t="s">
        <v>32</v>
      </c>
      <c r="DX177">
        <v>1</v>
      </c>
      <c r="DZ177" t="s">
        <v>6</v>
      </c>
      <c r="EA177" t="s">
        <v>6</v>
      </c>
      <c r="EB177" t="s">
        <v>6</v>
      </c>
      <c r="EC177" t="s">
        <v>6</v>
      </c>
      <c r="EE177">
        <v>40604523</v>
      </c>
      <c r="EF177">
        <v>16</v>
      </c>
      <c r="EG177" t="s">
        <v>33</v>
      </c>
      <c r="EH177">
        <v>0</v>
      </c>
      <c r="EI177" t="s">
        <v>6</v>
      </c>
      <c r="EJ177">
        <v>4</v>
      </c>
      <c r="EK177">
        <v>0</v>
      </c>
      <c r="EL177" t="s">
        <v>34</v>
      </c>
      <c r="EM177" t="s">
        <v>35</v>
      </c>
      <c r="EO177" t="s">
        <v>6</v>
      </c>
      <c r="EQ177">
        <v>0</v>
      </c>
      <c r="ER177">
        <v>0</v>
      </c>
      <c r="ES177">
        <v>0</v>
      </c>
      <c r="ET177">
        <v>0</v>
      </c>
      <c r="EU177">
        <v>0</v>
      </c>
      <c r="EV177">
        <v>0</v>
      </c>
      <c r="EW177">
        <v>0</v>
      </c>
      <c r="EX177">
        <v>0</v>
      </c>
      <c r="FQ177">
        <v>0</v>
      </c>
      <c r="FR177">
        <f t="shared" si="76"/>
        <v>0</v>
      </c>
      <c r="FS177">
        <v>0</v>
      </c>
      <c r="FX177">
        <v>0</v>
      </c>
      <c r="FY177">
        <v>0</v>
      </c>
      <c r="GA177" t="s">
        <v>6</v>
      </c>
      <c r="GD177">
        <v>1</v>
      </c>
      <c r="GF177">
        <v>274903907</v>
      </c>
      <c r="GG177">
        <v>2</v>
      </c>
      <c r="GH177">
        <v>1</v>
      </c>
      <c r="GI177">
        <v>-2</v>
      </c>
      <c r="GJ177">
        <v>0</v>
      </c>
      <c r="GK177">
        <v>0</v>
      </c>
      <c r="GL177">
        <f t="shared" si="77"/>
        <v>0</v>
      </c>
      <c r="GM177">
        <f t="shared" si="78"/>
        <v>138.13999999999999</v>
      </c>
      <c r="GN177">
        <f t="shared" si="79"/>
        <v>0</v>
      </c>
      <c r="GO177">
        <f t="shared" si="80"/>
        <v>0</v>
      </c>
      <c r="GP177">
        <f t="shared" si="81"/>
        <v>138.13999999999999</v>
      </c>
      <c r="GR177">
        <v>0</v>
      </c>
      <c r="GS177">
        <v>3</v>
      </c>
      <c r="GT177">
        <v>0</v>
      </c>
      <c r="GU177" t="s">
        <v>6</v>
      </c>
      <c r="GV177">
        <f t="shared" si="82"/>
        <v>0</v>
      </c>
      <c r="GW177">
        <v>1</v>
      </c>
      <c r="GX177">
        <f t="shared" si="83"/>
        <v>0</v>
      </c>
      <c r="HA177">
        <v>0</v>
      </c>
      <c r="HB177">
        <v>0</v>
      </c>
      <c r="HC177">
        <f>0</f>
        <v>0</v>
      </c>
      <c r="HE177" t="s">
        <v>6</v>
      </c>
      <c r="HF177" t="s">
        <v>6</v>
      </c>
      <c r="HM177" t="s">
        <v>6</v>
      </c>
      <c r="HN177" t="s">
        <v>6</v>
      </c>
      <c r="HO177" t="s">
        <v>6</v>
      </c>
      <c r="HP177" t="s">
        <v>6</v>
      </c>
      <c r="HQ177" t="s">
        <v>6</v>
      </c>
      <c r="IK177">
        <v>0</v>
      </c>
    </row>
    <row r="178" spans="1:245">
      <c r="A178">
        <v>17</v>
      </c>
      <c r="B178">
        <v>1</v>
      </c>
      <c r="C178">
        <f>ROW(SmtRes!A265)</f>
        <v>265</v>
      </c>
      <c r="D178">
        <f>ROW(EtalonRes!A265)</f>
        <v>265</v>
      </c>
      <c r="E178" t="s">
        <v>222</v>
      </c>
      <c r="F178" t="s">
        <v>223</v>
      </c>
      <c r="G178" t="s">
        <v>224</v>
      </c>
      <c r="H178" t="s">
        <v>195</v>
      </c>
      <c r="I178">
        <f>ROUND(25/100,7)</f>
        <v>0.25</v>
      </c>
      <c r="J178">
        <v>0</v>
      </c>
      <c r="K178">
        <f>ROUND(25/100,7)</f>
        <v>0.25</v>
      </c>
      <c r="O178">
        <f>ROUND(CP178,2)</f>
        <v>1858.55</v>
      </c>
      <c r="P178">
        <f>SUMIF(SmtRes!AQ255:'SmtRes'!AQ265,"=1",SmtRes!DF255:'SmtRes'!DF265)</f>
        <v>0</v>
      </c>
      <c r="Q178">
        <f>SUMIF(SmtRes!AQ255:'SmtRes'!AQ265,"=1",SmtRes!DG255:'SmtRes'!DG265)</f>
        <v>95.9</v>
      </c>
      <c r="R178">
        <f>SUMIF(SmtRes!AQ255:'SmtRes'!AQ265,"=1",SmtRes!DH255:'SmtRes'!DH265)</f>
        <v>28.59</v>
      </c>
      <c r="S178">
        <f>SUMIF(SmtRes!AQ255:'SmtRes'!AQ265,"=1",SmtRes!DI255:'SmtRes'!DI265)</f>
        <v>1734.06</v>
      </c>
      <c r="T178">
        <f t="shared" si="69"/>
        <v>0</v>
      </c>
      <c r="U178">
        <f>SUMIF(SmtRes!AQ255:'SmtRes'!AQ265,"=1",SmtRes!CV255:'SmtRes'!CV265)</f>
        <v>5.8520000000000003</v>
      </c>
      <c r="V178">
        <f>SUMIF(SmtRes!AQ255:'SmtRes'!AQ265,"=1",SmtRes!CW255:'SmtRes'!CW265)</f>
        <v>0.94500000000000006</v>
      </c>
      <c r="W178">
        <f t="shared" si="70"/>
        <v>0</v>
      </c>
      <c r="X178">
        <f t="shared" si="71"/>
        <v>1709.77</v>
      </c>
      <c r="Y178">
        <f t="shared" si="72"/>
        <v>898.95</v>
      </c>
      <c r="AA178">
        <v>41874946</v>
      </c>
      <c r="AB178">
        <f t="shared" si="73"/>
        <v>7319.87</v>
      </c>
      <c r="AC178">
        <f>ROUND((0),2)</f>
        <v>0</v>
      </c>
      <c r="AD178">
        <f>ROUND((((SUM(SmtRes!BR255:'SmtRes'!BR265))-(SUM(SmtRes!BS255:'SmtRes'!BS265)))+AE178),2)</f>
        <v>383.61</v>
      </c>
      <c r="AE178">
        <f>ROUND((SUM(SmtRes!BS255:'SmtRes'!BS265)),2)</f>
        <v>114.35</v>
      </c>
      <c r="AF178">
        <f>ROUND((SUM(SmtRes!BT255:'SmtRes'!BT265)),2)</f>
        <v>6936.26</v>
      </c>
      <c r="AG178">
        <f t="shared" si="74"/>
        <v>0</v>
      </c>
      <c r="AH178">
        <f>(SUM(SmtRes!BU255:'SmtRes'!BU265))</f>
        <v>23.407999999999998</v>
      </c>
      <c r="AI178">
        <f>(SUM(SmtRes!BV255:'SmtRes'!BV265))</f>
        <v>0.32200000000000001</v>
      </c>
      <c r="AJ178">
        <f t="shared" si="75"/>
        <v>0</v>
      </c>
      <c r="AK178">
        <v>11394.945199999998</v>
      </c>
      <c r="AL178">
        <v>774.62740000000008</v>
      </c>
      <c r="AM178">
        <v>548.01490000000001</v>
      </c>
      <c r="AN178">
        <v>163.3621</v>
      </c>
      <c r="AO178">
        <v>9908.9407999999985</v>
      </c>
      <c r="AP178">
        <v>0</v>
      </c>
      <c r="AQ178">
        <v>33.44</v>
      </c>
      <c r="AR178">
        <v>0.46</v>
      </c>
      <c r="AS178">
        <v>0</v>
      </c>
      <c r="AT178">
        <v>97</v>
      </c>
      <c r="AU178">
        <v>51</v>
      </c>
      <c r="AV178">
        <v>1</v>
      </c>
      <c r="AW178">
        <v>1</v>
      </c>
      <c r="AZ178">
        <v>1</v>
      </c>
      <c r="BA178">
        <v>1</v>
      </c>
      <c r="BB178">
        <v>1</v>
      </c>
      <c r="BC178">
        <v>1</v>
      </c>
      <c r="BD178" t="s">
        <v>6</v>
      </c>
      <c r="BE178" t="s">
        <v>6</v>
      </c>
      <c r="BF178" t="s">
        <v>6</v>
      </c>
      <c r="BG178" t="s">
        <v>6</v>
      </c>
      <c r="BH178">
        <v>0</v>
      </c>
      <c r="BI178">
        <v>2</v>
      </c>
      <c r="BJ178" t="s">
        <v>225</v>
      </c>
      <c r="BM178">
        <v>108001</v>
      </c>
      <c r="BN178">
        <v>0</v>
      </c>
      <c r="BO178" t="s">
        <v>6</v>
      </c>
      <c r="BP178">
        <v>0</v>
      </c>
      <c r="BQ178">
        <v>3</v>
      </c>
      <c r="BR178">
        <v>0</v>
      </c>
      <c r="BS178">
        <v>1</v>
      </c>
      <c r="BT178">
        <v>1</v>
      </c>
      <c r="BU178">
        <v>1</v>
      </c>
      <c r="BV178">
        <v>1</v>
      </c>
      <c r="BW178">
        <v>1</v>
      </c>
      <c r="BX178">
        <v>1</v>
      </c>
      <c r="BY178" t="s">
        <v>6</v>
      </c>
      <c r="BZ178">
        <v>97</v>
      </c>
      <c r="CA178">
        <v>51</v>
      </c>
      <c r="CB178" t="s">
        <v>6</v>
      </c>
      <c r="CE178">
        <v>0</v>
      </c>
      <c r="CF178">
        <v>0</v>
      </c>
      <c r="CG178">
        <v>0</v>
      </c>
      <c r="CM178">
        <v>0</v>
      </c>
      <c r="CN178" t="s">
        <v>6</v>
      </c>
      <c r="CO178">
        <v>0</v>
      </c>
      <c r="CP178">
        <f>(P178+Q178+S178+R178)</f>
        <v>1858.55</v>
      </c>
      <c r="CQ178">
        <f>SUMIF(SmtRes!AQ255:'SmtRes'!AQ265,"=1",SmtRes!AA255:'SmtRes'!AA265)</f>
        <v>148228.29999999999</v>
      </c>
      <c r="CR178">
        <f>SUMIF(SmtRes!AQ255:'SmtRes'!AQ265,"=1",SmtRes!AB255:'SmtRes'!AB265)</f>
        <v>2018.57</v>
      </c>
      <c r="CS178">
        <f>SUMIF(SmtRes!AQ255:'SmtRes'!AQ265,"=1",SmtRes!AC255:'SmtRes'!AC265)</f>
        <v>710.27</v>
      </c>
      <c r="CT178">
        <f>SUMIF(SmtRes!AQ255:'SmtRes'!AQ265,"=1",SmtRes!AD255:'SmtRes'!AD265)</f>
        <v>296.32</v>
      </c>
      <c r="CU178">
        <f>AG178</f>
        <v>0</v>
      </c>
      <c r="CV178">
        <f>SUMIF(SmtRes!AQ255:'SmtRes'!AQ265,"=1",SmtRes!BU255:'SmtRes'!BU265)</f>
        <v>23.407999999999998</v>
      </c>
      <c r="CW178">
        <f>SUMIF(SmtRes!AQ255:'SmtRes'!AQ265,"=1",SmtRes!BV255:'SmtRes'!BV265)</f>
        <v>0.32200000000000001</v>
      </c>
      <c r="CX178">
        <f>AJ178</f>
        <v>0</v>
      </c>
      <c r="CY178">
        <f>(((S178+R178)*AT178)/100)</f>
        <v>1709.7704999999999</v>
      </c>
      <c r="CZ178">
        <f>(((S178+R178)*AU178)/100)</f>
        <v>898.9514999999999</v>
      </c>
      <c r="DC178" t="s">
        <v>6</v>
      </c>
      <c r="DD178" t="s">
        <v>22</v>
      </c>
      <c r="DE178" t="s">
        <v>23</v>
      </c>
      <c r="DF178" t="s">
        <v>23</v>
      </c>
      <c r="DG178" t="s">
        <v>23</v>
      </c>
      <c r="DH178" t="s">
        <v>6</v>
      </c>
      <c r="DI178" t="s">
        <v>23</v>
      </c>
      <c r="DJ178" t="s">
        <v>23</v>
      </c>
      <c r="DK178" t="s">
        <v>6</v>
      </c>
      <c r="DL178" t="s">
        <v>6</v>
      </c>
      <c r="DM178" t="s">
        <v>6</v>
      </c>
      <c r="DN178">
        <v>0</v>
      </c>
      <c r="DO178">
        <v>0</v>
      </c>
      <c r="DP178">
        <v>1</v>
      </c>
      <c r="DQ178">
        <v>1</v>
      </c>
      <c r="DU178">
        <v>1003</v>
      </c>
      <c r="DV178" t="s">
        <v>195</v>
      </c>
      <c r="DW178" t="s">
        <v>195</v>
      </c>
      <c r="DX178">
        <v>100</v>
      </c>
      <c r="DZ178" t="s">
        <v>6</v>
      </c>
      <c r="EA178" t="s">
        <v>6</v>
      </c>
      <c r="EB178" t="s">
        <v>6</v>
      </c>
      <c r="EC178" t="s">
        <v>6</v>
      </c>
      <c r="EE178">
        <v>40604465</v>
      </c>
      <c r="EF178">
        <v>3</v>
      </c>
      <c r="EG178" t="s">
        <v>24</v>
      </c>
      <c r="EH178">
        <v>0</v>
      </c>
      <c r="EI178" t="s">
        <v>6</v>
      </c>
      <c r="EJ178">
        <v>2</v>
      </c>
      <c r="EK178">
        <v>108001</v>
      </c>
      <c r="EL178" t="s">
        <v>25</v>
      </c>
      <c r="EM178" t="s">
        <v>26</v>
      </c>
      <c r="EO178" t="s">
        <v>6</v>
      </c>
      <c r="EQ178">
        <v>0</v>
      </c>
      <c r="ER178">
        <v>0</v>
      </c>
      <c r="ES178">
        <v>0</v>
      </c>
      <c r="ET178">
        <v>0</v>
      </c>
      <c r="EU178">
        <v>0</v>
      </c>
      <c r="EV178">
        <v>0</v>
      </c>
      <c r="EW178">
        <v>33.44</v>
      </c>
      <c r="EX178">
        <v>0.46</v>
      </c>
      <c r="EY178">
        <v>0</v>
      </c>
      <c r="FQ178">
        <v>0</v>
      </c>
      <c r="FR178">
        <f t="shared" si="76"/>
        <v>0</v>
      </c>
      <c r="FS178">
        <v>0</v>
      </c>
      <c r="FX178">
        <v>97</v>
      </c>
      <c r="FY178">
        <v>51</v>
      </c>
      <c r="GA178" t="s">
        <v>6</v>
      </c>
      <c r="GD178">
        <v>1</v>
      </c>
      <c r="GF178">
        <v>1019426519</v>
      </c>
      <c r="GG178">
        <v>2</v>
      </c>
      <c r="GH178">
        <v>1</v>
      </c>
      <c r="GI178">
        <v>-2</v>
      </c>
      <c r="GJ178">
        <v>0</v>
      </c>
      <c r="GK178">
        <v>0</v>
      </c>
      <c r="GL178">
        <f t="shared" si="77"/>
        <v>0</v>
      </c>
      <c r="GM178">
        <f t="shared" si="78"/>
        <v>4467.2700000000004</v>
      </c>
      <c r="GN178">
        <f t="shared" si="79"/>
        <v>0</v>
      </c>
      <c r="GO178">
        <f t="shared" si="80"/>
        <v>4467.2700000000004</v>
      </c>
      <c r="GP178">
        <f t="shared" si="81"/>
        <v>0</v>
      </c>
      <c r="GR178">
        <v>0</v>
      </c>
      <c r="GS178">
        <v>3</v>
      </c>
      <c r="GT178">
        <v>0</v>
      </c>
      <c r="GU178" t="s">
        <v>6</v>
      </c>
      <c r="GV178">
        <f t="shared" si="82"/>
        <v>0</v>
      </c>
      <c r="GW178">
        <v>1</v>
      </c>
      <c r="GX178">
        <f t="shared" si="83"/>
        <v>0</v>
      </c>
      <c r="HA178">
        <v>0</v>
      </c>
      <c r="HB178">
        <v>0</v>
      </c>
      <c r="HC178">
        <f>GV178*GW178</f>
        <v>0</v>
      </c>
      <c r="HE178" t="s">
        <v>6</v>
      </c>
      <c r="HF178" t="s">
        <v>6</v>
      </c>
      <c r="HM178" t="s">
        <v>6</v>
      </c>
      <c r="HN178" t="s">
        <v>27</v>
      </c>
      <c r="HO178" t="s">
        <v>28</v>
      </c>
      <c r="HP178" t="s">
        <v>25</v>
      </c>
      <c r="HQ178" t="s">
        <v>25</v>
      </c>
      <c r="IK178">
        <v>0</v>
      </c>
    </row>
    <row r="179" spans="1:245">
      <c r="A179">
        <v>18</v>
      </c>
      <c r="B179">
        <v>1</v>
      </c>
      <c r="C179">
        <v>265</v>
      </c>
      <c r="E179" t="s">
        <v>226</v>
      </c>
      <c r="F179" t="s">
        <v>30</v>
      </c>
      <c r="G179" t="s">
        <v>31</v>
      </c>
      <c r="H179" t="s">
        <v>32</v>
      </c>
      <c r="I179">
        <f>J179</f>
        <v>2</v>
      </c>
      <c r="J179">
        <v>2</v>
      </c>
      <c r="K179">
        <v>2</v>
      </c>
      <c r="O179">
        <f>ROUND(P179,2)</f>
        <v>49.54</v>
      </c>
      <c r="P179">
        <f>ROUND(ROUND(ROUND(SUMIF(SmtRes!AQ255:'SmtRes'!AQ265,"=1",SmtRes!CU255:'SmtRes'!CU265),2),2)*I179/100,2)</f>
        <v>49.54</v>
      </c>
      <c r="Q179">
        <f>ROUND(CR179*I179,2)</f>
        <v>0</v>
      </c>
      <c r="R179">
        <f>ROUND(CS179*I179,2)</f>
        <v>0</v>
      </c>
      <c r="S179">
        <f>ROUND(CT179*I179,2)</f>
        <v>0</v>
      </c>
      <c r="T179">
        <f t="shared" si="69"/>
        <v>0</v>
      </c>
      <c r="U179">
        <f>CV179*I179</f>
        <v>0</v>
      </c>
      <c r="V179">
        <f>CW179*I179</f>
        <v>0</v>
      </c>
      <c r="W179">
        <f t="shared" si="70"/>
        <v>0</v>
      </c>
      <c r="X179">
        <f t="shared" si="71"/>
        <v>0</v>
      </c>
      <c r="Y179">
        <f t="shared" si="72"/>
        <v>0</v>
      </c>
      <c r="AA179">
        <v>41874946</v>
      </c>
      <c r="AB179">
        <f t="shared" si="73"/>
        <v>0</v>
      </c>
      <c r="AC179">
        <f>ROUND((ES179),2)</f>
        <v>0</v>
      </c>
      <c r="AD179">
        <f>ROUND((((ET179)-(EU179))+AE179),2)</f>
        <v>0</v>
      </c>
      <c r="AE179">
        <f>ROUND((EU179),2)</f>
        <v>0</v>
      </c>
      <c r="AF179">
        <f>ROUND((EV179),2)</f>
        <v>0</v>
      </c>
      <c r="AG179">
        <f t="shared" si="74"/>
        <v>0</v>
      </c>
      <c r="AH179">
        <f>(EW179)</f>
        <v>0</v>
      </c>
      <c r="AI179">
        <f>(EX179)</f>
        <v>0</v>
      </c>
      <c r="AJ179">
        <f t="shared" si="75"/>
        <v>0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1</v>
      </c>
      <c r="AW179">
        <v>1</v>
      </c>
      <c r="AZ179">
        <v>1</v>
      </c>
      <c r="BA179">
        <v>1</v>
      </c>
      <c r="BB179">
        <v>1</v>
      </c>
      <c r="BC179">
        <v>1</v>
      </c>
      <c r="BD179" t="s">
        <v>6</v>
      </c>
      <c r="BE179" t="s">
        <v>6</v>
      </c>
      <c r="BF179" t="s">
        <v>6</v>
      </c>
      <c r="BG179" t="s">
        <v>6</v>
      </c>
      <c r="BH179">
        <v>3</v>
      </c>
      <c r="BI179">
        <v>4</v>
      </c>
      <c r="BJ179" t="s">
        <v>6</v>
      </c>
      <c r="BM179">
        <v>0</v>
      </c>
      <c r="BN179">
        <v>0</v>
      </c>
      <c r="BO179" t="s">
        <v>6</v>
      </c>
      <c r="BP179">
        <v>0</v>
      </c>
      <c r="BQ179">
        <v>16</v>
      </c>
      <c r="BR179">
        <v>0</v>
      </c>
      <c r="BS179">
        <v>1</v>
      </c>
      <c r="BT179">
        <v>1</v>
      </c>
      <c r="BU179">
        <v>1</v>
      </c>
      <c r="BV179">
        <v>1</v>
      </c>
      <c r="BW179">
        <v>1</v>
      </c>
      <c r="BX179">
        <v>1</v>
      </c>
      <c r="BY179" t="s">
        <v>6</v>
      </c>
      <c r="BZ179">
        <v>0</v>
      </c>
      <c r="CA179">
        <v>0</v>
      </c>
      <c r="CB179" t="s">
        <v>6</v>
      </c>
      <c r="CE179">
        <v>0</v>
      </c>
      <c r="CF179">
        <v>0</v>
      </c>
      <c r="CG179">
        <v>0</v>
      </c>
      <c r="CM179">
        <v>0</v>
      </c>
      <c r="CN179" t="s">
        <v>6</v>
      </c>
      <c r="CO179">
        <v>0</v>
      </c>
      <c r="CP179">
        <f>0</f>
        <v>0</v>
      </c>
      <c r="CQ179">
        <f>0</f>
        <v>0</v>
      </c>
      <c r="CR179">
        <f>0</f>
        <v>0</v>
      </c>
      <c r="CS179">
        <f>0</f>
        <v>0</v>
      </c>
      <c r="CT179">
        <f>0</f>
        <v>0</v>
      </c>
      <c r="CU179">
        <f>0</f>
        <v>0</v>
      </c>
      <c r="CV179">
        <f>0</f>
        <v>0</v>
      </c>
      <c r="CW179">
        <f>0</f>
        <v>0</v>
      </c>
      <c r="CX179">
        <f>0</f>
        <v>0</v>
      </c>
      <c r="CY179">
        <f>0</f>
        <v>0</v>
      </c>
      <c r="CZ179">
        <f>0</f>
        <v>0</v>
      </c>
      <c r="DC179" t="s">
        <v>6</v>
      </c>
      <c r="DD179" t="s">
        <v>6</v>
      </c>
      <c r="DE179" t="s">
        <v>6</v>
      </c>
      <c r="DF179" t="s">
        <v>6</v>
      </c>
      <c r="DG179" t="s">
        <v>6</v>
      </c>
      <c r="DH179" t="s">
        <v>6</v>
      </c>
      <c r="DI179" t="s">
        <v>6</v>
      </c>
      <c r="DJ179" t="s">
        <v>6</v>
      </c>
      <c r="DK179" t="s">
        <v>6</v>
      </c>
      <c r="DL179" t="s">
        <v>6</v>
      </c>
      <c r="DM179" t="s">
        <v>6</v>
      </c>
      <c r="DN179">
        <v>0</v>
      </c>
      <c r="DO179">
        <v>0</v>
      </c>
      <c r="DP179">
        <v>1</v>
      </c>
      <c r="DQ179">
        <v>1</v>
      </c>
      <c r="DU179">
        <v>1013</v>
      </c>
      <c r="DV179" t="s">
        <v>32</v>
      </c>
      <c r="DW179" t="s">
        <v>32</v>
      </c>
      <c r="DX179">
        <v>1</v>
      </c>
      <c r="DZ179" t="s">
        <v>6</v>
      </c>
      <c r="EA179" t="s">
        <v>6</v>
      </c>
      <c r="EB179" t="s">
        <v>6</v>
      </c>
      <c r="EC179" t="s">
        <v>6</v>
      </c>
      <c r="EE179">
        <v>40604523</v>
      </c>
      <c r="EF179">
        <v>16</v>
      </c>
      <c r="EG179" t="s">
        <v>33</v>
      </c>
      <c r="EH179">
        <v>0</v>
      </c>
      <c r="EI179" t="s">
        <v>6</v>
      </c>
      <c r="EJ179">
        <v>4</v>
      </c>
      <c r="EK179">
        <v>0</v>
      </c>
      <c r="EL179" t="s">
        <v>34</v>
      </c>
      <c r="EM179" t="s">
        <v>35</v>
      </c>
      <c r="EO179" t="s">
        <v>6</v>
      </c>
      <c r="EQ179">
        <v>0</v>
      </c>
      <c r="ER179">
        <v>0</v>
      </c>
      <c r="ES179">
        <v>0</v>
      </c>
      <c r="ET179">
        <v>0</v>
      </c>
      <c r="EU179">
        <v>0</v>
      </c>
      <c r="EV179">
        <v>0</v>
      </c>
      <c r="EW179">
        <v>0</v>
      </c>
      <c r="EX179">
        <v>0</v>
      </c>
      <c r="FQ179">
        <v>0</v>
      </c>
      <c r="FR179">
        <f t="shared" si="76"/>
        <v>0</v>
      </c>
      <c r="FS179">
        <v>0</v>
      </c>
      <c r="FX179">
        <v>0</v>
      </c>
      <c r="FY179">
        <v>0</v>
      </c>
      <c r="GA179" t="s">
        <v>6</v>
      </c>
      <c r="GD179">
        <v>1</v>
      </c>
      <c r="GF179">
        <v>274903907</v>
      </c>
      <c r="GG179">
        <v>2</v>
      </c>
      <c r="GH179">
        <v>1</v>
      </c>
      <c r="GI179">
        <v>-2</v>
      </c>
      <c r="GJ179">
        <v>0</v>
      </c>
      <c r="GK179">
        <v>0</v>
      </c>
      <c r="GL179">
        <f t="shared" si="77"/>
        <v>0</v>
      </c>
      <c r="GM179">
        <f t="shared" si="78"/>
        <v>49.54</v>
      </c>
      <c r="GN179">
        <f t="shared" si="79"/>
        <v>0</v>
      </c>
      <c r="GO179">
        <f t="shared" si="80"/>
        <v>0</v>
      </c>
      <c r="GP179">
        <f t="shared" si="81"/>
        <v>49.54</v>
      </c>
      <c r="GR179">
        <v>0</v>
      </c>
      <c r="GS179">
        <v>3</v>
      </c>
      <c r="GT179">
        <v>0</v>
      </c>
      <c r="GU179" t="s">
        <v>6</v>
      </c>
      <c r="GV179">
        <f t="shared" si="82"/>
        <v>0</v>
      </c>
      <c r="GW179">
        <v>1</v>
      </c>
      <c r="GX179">
        <f t="shared" si="83"/>
        <v>0</v>
      </c>
      <c r="HA179">
        <v>0</v>
      </c>
      <c r="HB179">
        <v>0</v>
      </c>
      <c r="HC179">
        <f>0</f>
        <v>0</v>
      </c>
      <c r="HE179" t="s">
        <v>6</v>
      </c>
      <c r="HF179" t="s">
        <v>6</v>
      </c>
      <c r="HM179" t="s">
        <v>6</v>
      </c>
      <c r="HN179" t="s">
        <v>6</v>
      </c>
      <c r="HO179" t="s">
        <v>6</v>
      </c>
      <c r="HP179" t="s">
        <v>6</v>
      </c>
      <c r="HQ179" t="s">
        <v>6</v>
      </c>
      <c r="IK179">
        <v>0</v>
      </c>
    </row>
    <row r="180" spans="1:245">
      <c r="A180">
        <v>17</v>
      </c>
      <c r="B180">
        <v>1</v>
      </c>
      <c r="C180">
        <f>ROW(SmtRes!A276)</f>
        <v>276</v>
      </c>
      <c r="D180">
        <f>ROW(EtalonRes!A276)</f>
        <v>276</v>
      </c>
      <c r="E180" t="s">
        <v>227</v>
      </c>
      <c r="F180" t="s">
        <v>223</v>
      </c>
      <c r="G180" t="s">
        <v>224</v>
      </c>
      <c r="H180" t="s">
        <v>195</v>
      </c>
      <c r="I180">
        <f>ROUND(25/100,7)</f>
        <v>0.25</v>
      </c>
      <c r="J180">
        <v>0</v>
      </c>
      <c r="K180">
        <f>ROUND(25/100,7)</f>
        <v>0.25</v>
      </c>
      <c r="O180">
        <f>ROUND(CP180,2)</f>
        <v>2857.68</v>
      </c>
      <c r="P180">
        <f>SUMIF(SmtRes!AQ266:'SmtRes'!AQ276,"=1",SmtRes!DF266:'SmtRes'!DF276)</f>
        <v>202.60000000000002</v>
      </c>
      <c r="Q180">
        <f>SUMIF(SmtRes!AQ266:'SmtRes'!AQ276,"=1",SmtRes!DG266:'SmtRes'!DG276)</f>
        <v>137</v>
      </c>
      <c r="R180">
        <f>SUMIF(SmtRes!AQ266:'SmtRes'!AQ276,"=1",SmtRes!DH266:'SmtRes'!DH276)</f>
        <v>40.840000000000003</v>
      </c>
      <c r="S180">
        <f>SUMIF(SmtRes!AQ266:'SmtRes'!AQ276,"=1",SmtRes!DI266:'SmtRes'!DI276)</f>
        <v>2477.2399999999998</v>
      </c>
      <c r="T180">
        <f t="shared" si="69"/>
        <v>0</v>
      </c>
      <c r="U180">
        <f>SUMIF(SmtRes!AQ266:'SmtRes'!AQ276,"=1",SmtRes!CV266:'SmtRes'!CV276)</f>
        <v>8.36</v>
      </c>
      <c r="V180">
        <f>SUMIF(SmtRes!AQ266:'SmtRes'!AQ276,"=1",SmtRes!CW266:'SmtRes'!CW276)</f>
        <v>1.35</v>
      </c>
      <c r="W180">
        <f t="shared" si="70"/>
        <v>0</v>
      </c>
      <c r="X180">
        <f t="shared" si="71"/>
        <v>2442.54</v>
      </c>
      <c r="Y180">
        <f t="shared" si="72"/>
        <v>1284.22</v>
      </c>
      <c r="AA180">
        <v>41874946</v>
      </c>
      <c r="AB180">
        <f t="shared" si="73"/>
        <v>11231.58</v>
      </c>
      <c r="AC180">
        <f>ROUND((SUM(SmtRes!BQ266:'SmtRes'!BQ276)),2)</f>
        <v>774.63</v>
      </c>
      <c r="AD180">
        <f>ROUND((((SUM(SmtRes!BR266:'SmtRes'!BR276))-(SUM(SmtRes!BS266:'SmtRes'!BS276)))+AE180),2)</f>
        <v>548.01</v>
      </c>
      <c r="AE180">
        <f>ROUND((SUM(SmtRes!BS266:'SmtRes'!BS276)),2)</f>
        <v>163.36000000000001</v>
      </c>
      <c r="AF180">
        <f>ROUND((SUM(SmtRes!BT266:'SmtRes'!BT276)),2)</f>
        <v>9908.94</v>
      </c>
      <c r="AG180">
        <f t="shared" si="74"/>
        <v>0</v>
      </c>
      <c r="AH180">
        <f>(SUM(SmtRes!BU266:'SmtRes'!BU276))</f>
        <v>33.44</v>
      </c>
      <c r="AI180">
        <f>(SUM(SmtRes!BV266:'SmtRes'!BV276))</f>
        <v>0.46</v>
      </c>
      <c r="AJ180">
        <f t="shared" si="75"/>
        <v>0</v>
      </c>
      <c r="AK180">
        <v>11394.945199999998</v>
      </c>
      <c r="AL180">
        <v>774.62740000000008</v>
      </c>
      <c r="AM180">
        <v>548.01490000000001</v>
      </c>
      <c r="AN180">
        <v>163.3621</v>
      </c>
      <c r="AO180">
        <v>9908.9407999999985</v>
      </c>
      <c r="AP180">
        <v>0</v>
      </c>
      <c r="AQ180">
        <v>33.44</v>
      </c>
      <c r="AR180">
        <v>0.46</v>
      </c>
      <c r="AS180">
        <v>0</v>
      </c>
      <c r="AT180">
        <v>97</v>
      </c>
      <c r="AU180">
        <v>51</v>
      </c>
      <c r="AV180">
        <v>1</v>
      </c>
      <c r="AW180">
        <v>1</v>
      </c>
      <c r="AZ180">
        <v>1</v>
      </c>
      <c r="BA180">
        <v>1</v>
      </c>
      <c r="BB180">
        <v>1</v>
      </c>
      <c r="BC180">
        <v>1</v>
      </c>
      <c r="BD180" t="s">
        <v>6</v>
      </c>
      <c r="BE180" t="s">
        <v>6</v>
      </c>
      <c r="BF180" t="s">
        <v>6</v>
      </c>
      <c r="BG180" t="s">
        <v>6</v>
      </c>
      <c r="BH180">
        <v>0</v>
      </c>
      <c r="BI180">
        <v>2</v>
      </c>
      <c r="BJ180" t="s">
        <v>225</v>
      </c>
      <c r="BM180">
        <v>108001</v>
      </c>
      <c r="BN180">
        <v>0</v>
      </c>
      <c r="BO180" t="s">
        <v>6</v>
      </c>
      <c r="BP180">
        <v>0</v>
      </c>
      <c r="BQ180">
        <v>3</v>
      </c>
      <c r="BR180">
        <v>0</v>
      </c>
      <c r="BS180">
        <v>1</v>
      </c>
      <c r="BT180">
        <v>1</v>
      </c>
      <c r="BU180">
        <v>1</v>
      </c>
      <c r="BV180">
        <v>1</v>
      </c>
      <c r="BW180">
        <v>1</v>
      </c>
      <c r="BX180">
        <v>1</v>
      </c>
      <c r="BY180" t="s">
        <v>6</v>
      </c>
      <c r="BZ180">
        <v>97</v>
      </c>
      <c r="CA180">
        <v>51</v>
      </c>
      <c r="CB180" t="s">
        <v>6</v>
      </c>
      <c r="CE180">
        <v>0</v>
      </c>
      <c r="CF180">
        <v>0</v>
      </c>
      <c r="CG180">
        <v>0</v>
      </c>
      <c r="CM180">
        <v>0</v>
      </c>
      <c r="CN180" t="s">
        <v>6</v>
      </c>
      <c r="CO180">
        <v>0</v>
      </c>
      <c r="CP180">
        <f>(P180+Q180+S180+R180)</f>
        <v>2857.68</v>
      </c>
      <c r="CQ180">
        <f>SUMIF(SmtRes!AQ266:'SmtRes'!AQ276,"=1",SmtRes!AA266:'SmtRes'!AA276)</f>
        <v>148228.29999999999</v>
      </c>
      <c r="CR180">
        <f>SUMIF(SmtRes!AQ266:'SmtRes'!AQ276,"=1",SmtRes!AB266:'SmtRes'!AB276)</f>
        <v>2018.57</v>
      </c>
      <c r="CS180">
        <f>SUMIF(SmtRes!AQ266:'SmtRes'!AQ276,"=1",SmtRes!AC266:'SmtRes'!AC276)</f>
        <v>710.27</v>
      </c>
      <c r="CT180">
        <f>SUMIF(SmtRes!AQ266:'SmtRes'!AQ276,"=1",SmtRes!AD266:'SmtRes'!AD276)</f>
        <v>296.32</v>
      </c>
      <c r="CU180">
        <f>AG180</f>
        <v>0</v>
      </c>
      <c r="CV180">
        <f>SUMIF(SmtRes!AQ266:'SmtRes'!AQ276,"=1",SmtRes!BU266:'SmtRes'!BU276)</f>
        <v>33.44</v>
      </c>
      <c r="CW180">
        <f>SUMIF(SmtRes!AQ266:'SmtRes'!AQ276,"=1",SmtRes!BV266:'SmtRes'!BV276)</f>
        <v>0.46</v>
      </c>
      <c r="CX180">
        <f>AJ180</f>
        <v>0</v>
      </c>
      <c r="CY180">
        <f>(((S180+R180)*AT180)/100)</f>
        <v>2442.5375999999997</v>
      </c>
      <c r="CZ180">
        <f>(((S180+R180)*AU180)/100)</f>
        <v>1284.2208000000001</v>
      </c>
      <c r="DC180" t="s">
        <v>6</v>
      </c>
      <c r="DD180" t="s">
        <v>6</v>
      </c>
      <c r="DE180" t="s">
        <v>6</v>
      </c>
      <c r="DF180" t="s">
        <v>6</v>
      </c>
      <c r="DG180" t="s">
        <v>6</v>
      </c>
      <c r="DH180" t="s">
        <v>6</v>
      </c>
      <c r="DI180" t="s">
        <v>6</v>
      </c>
      <c r="DJ180" t="s">
        <v>6</v>
      </c>
      <c r="DK180" t="s">
        <v>6</v>
      </c>
      <c r="DL180" t="s">
        <v>6</v>
      </c>
      <c r="DM180" t="s">
        <v>6</v>
      </c>
      <c r="DN180">
        <v>0</v>
      </c>
      <c r="DO180">
        <v>0</v>
      </c>
      <c r="DP180">
        <v>1</v>
      </c>
      <c r="DQ180">
        <v>1</v>
      </c>
      <c r="DU180">
        <v>1003</v>
      </c>
      <c r="DV180" t="s">
        <v>195</v>
      </c>
      <c r="DW180" t="s">
        <v>195</v>
      </c>
      <c r="DX180">
        <v>100</v>
      </c>
      <c r="DZ180" t="s">
        <v>6</v>
      </c>
      <c r="EA180" t="s">
        <v>6</v>
      </c>
      <c r="EB180" t="s">
        <v>6</v>
      </c>
      <c r="EC180" t="s">
        <v>6</v>
      </c>
      <c r="EE180">
        <v>40604465</v>
      </c>
      <c r="EF180">
        <v>3</v>
      </c>
      <c r="EG180" t="s">
        <v>24</v>
      </c>
      <c r="EH180">
        <v>0</v>
      </c>
      <c r="EI180" t="s">
        <v>6</v>
      </c>
      <c r="EJ180">
        <v>2</v>
      </c>
      <c r="EK180">
        <v>108001</v>
      </c>
      <c r="EL180" t="s">
        <v>25</v>
      </c>
      <c r="EM180" t="s">
        <v>26</v>
      </c>
      <c r="EO180" t="s">
        <v>6</v>
      </c>
      <c r="EQ180">
        <v>0</v>
      </c>
      <c r="ER180">
        <v>0</v>
      </c>
      <c r="ES180">
        <v>0</v>
      </c>
      <c r="ET180">
        <v>0</v>
      </c>
      <c r="EU180">
        <v>0</v>
      </c>
      <c r="EV180">
        <v>0</v>
      </c>
      <c r="EW180">
        <v>33.44</v>
      </c>
      <c r="EX180">
        <v>0.46</v>
      </c>
      <c r="EY180">
        <v>0</v>
      </c>
      <c r="FQ180">
        <v>0</v>
      </c>
      <c r="FR180">
        <f t="shared" si="76"/>
        <v>0</v>
      </c>
      <c r="FS180">
        <v>0</v>
      </c>
      <c r="FX180">
        <v>97</v>
      </c>
      <c r="FY180">
        <v>51</v>
      </c>
      <c r="GA180" t="s">
        <v>6</v>
      </c>
      <c r="GD180">
        <v>1</v>
      </c>
      <c r="GF180">
        <v>1019426519</v>
      </c>
      <c r="GG180">
        <v>2</v>
      </c>
      <c r="GH180">
        <v>1</v>
      </c>
      <c r="GI180">
        <v>-2</v>
      </c>
      <c r="GJ180">
        <v>0</v>
      </c>
      <c r="GK180">
        <v>0</v>
      </c>
      <c r="GL180">
        <f t="shared" si="77"/>
        <v>0</v>
      </c>
      <c r="GM180">
        <f t="shared" si="78"/>
        <v>6584.44</v>
      </c>
      <c r="GN180">
        <f t="shared" si="79"/>
        <v>0</v>
      </c>
      <c r="GO180">
        <f t="shared" si="80"/>
        <v>6584.44</v>
      </c>
      <c r="GP180">
        <f t="shared" si="81"/>
        <v>0</v>
      </c>
      <c r="GR180">
        <v>0</v>
      </c>
      <c r="GS180">
        <v>3</v>
      </c>
      <c r="GT180">
        <v>0</v>
      </c>
      <c r="GU180" t="s">
        <v>6</v>
      </c>
      <c r="GV180">
        <f t="shared" si="82"/>
        <v>0</v>
      </c>
      <c r="GW180">
        <v>1</v>
      </c>
      <c r="GX180">
        <f t="shared" si="83"/>
        <v>0</v>
      </c>
      <c r="HA180">
        <v>0</v>
      </c>
      <c r="HB180">
        <v>0</v>
      </c>
      <c r="HC180">
        <f>GV180*GW180</f>
        <v>0</v>
      </c>
      <c r="HE180" t="s">
        <v>6</v>
      </c>
      <c r="HF180" t="s">
        <v>6</v>
      </c>
      <c r="HM180" t="s">
        <v>6</v>
      </c>
      <c r="HN180" t="s">
        <v>27</v>
      </c>
      <c r="HO180" t="s">
        <v>28</v>
      </c>
      <c r="HP180" t="s">
        <v>25</v>
      </c>
      <c r="HQ180" t="s">
        <v>25</v>
      </c>
      <c r="IK180">
        <v>0</v>
      </c>
    </row>
    <row r="181" spans="1:245">
      <c r="A181">
        <v>18</v>
      </c>
      <c r="B181">
        <v>1</v>
      </c>
      <c r="C181">
        <v>276</v>
      </c>
      <c r="E181" t="s">
        <v>228</v>
      </c>
      <c r="F181" t="s">
        <v>30</v>
      </c>
      <c r="G181" t="s">
        <v>31</v>
      </c>
      <c r="H181" t="s">
        <v>32</v>
      </c>
      <c r="I181">
        <f>J181</f>
        <v>2</v>
      </c>
      <c r="J181">
        <v>2</v>
      </c>
      <c r="K181">
        <v>2</v>
      </c>
      <c r="O181">
        <f>ROUND(P181,2)</f>
        <v>49.54</v>
      </c>
      <c r="P181">
        <f>ROUND(ROUND(ROUND(SUMIF(SmtRes!AQ266:'SmtRes'!AQ276,"=1",SmtRes!CU266:'SmtRes'!CU276),2),2)*I181/100,2)</f>
        <v>49.54</v>
      </c>
      <c r="Q181">
        <f>ROUND(CR181*I181,2)</f>
        <v>0</v>
      </c>
      <c r="R181">
        <f>ROUND(CS181*I181,2)</f>
        <v>0</v>
      </c>
      <c r="S181">
        <f>ROUND(CT181*I181,2)</f>
        <v>0</v>
      </c>
      <c r="T181">
        <f t="shared" si="69"/>
        <v>0</v>
      </c>
      <c r="U181">
        <f>CV181*I181</f>
        <v>0</v>
      </c>
      <c r="V181">
        <f>CW181*I181</f>
        <v>0</v>
      </c>
      <c r="W181">
        <f t="shared" si="70"/>
        <v>0</v>
      </c>
      <c r="X181">
        <f t="shared" si="71"/>
        <v>0</v>
      </c>
      <c r="Y181">
        <f t="shared" si="72"/>
        <v>0</v>
      </c>
      <c r="AA181">
        <v>41874946</v>
      </c>
      <c r="AB181">
        <f t="shared" si="73"/>
        <v>0</v>
      </c>
      <c r="AC181">
        <f>ROUND((ES181),2)</f>
        <v>0</v>
      </c>
      <c r="AD181">
        <f>ROUND((((ET181)-(EU181))+AE181),2)</f>
        <v>0</v>
      </c>
      <c r="AE181">
        <f>ROUND((EU181),2)</f>
        <v>0</v>
      </c>
      <c r="AF181">
        <f>ROUND((EV181),2)</f>
        <v>0</v>
      </c>
      <c r="AG181">
        <f t="shared" si="74"/>
        <v>0</v>
      </c>
      <c r="AH181">
        <f>(EW181)</f>
        <v>0</v>
      </c>
      <c r="AI181">
        <f>(EX181)</f>
        <v>0</v>
      </c>
      <c r="AJ181">
        <f t="shared" si="75"/>
        <v>0</v>
      </c>
      <c r="AK181">
        <v>0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0</v>
      </c>
      <c r="AR181">
        <v>0</v>
      </c>
      <c r="AS181">
        <v>0</v>
      </c>
      <c r="AT181">
        <v>0</v>
      </c>
      <c r="AU181">
        <v>0</v>
      </c>
      <c r="AV181">
        <v>1</v>
      </c>
      <c r="AW181">
        <v>1</v>
      </c>
      <c r="AZ181">
        <v>1</v>
      </c>
      <c r="BA181">
        <v>1</v>
      </c>
      <c r="BB181">
        <v>1</v>
      </c>
      <c r="BC181">
        <v>1</v>
      </c>
      <c r="BD181" t="s">
        <v>6</v>
      </c>
      <c r="BE181" t="s">
        <v>6</v>
      </c>
      <c r="BF181" t="s">
        <v>6</v>
      </c>
      <c r="BG181" t="s">
        <v>6</v>
      </c>
      <c r="BH181">
        <v>3</v>
      </c>
      <c r="BI181">
        <v>4</v>
      </c>
      <c r="BJ181" t="s">
        <v>6</v>
      </c>
      <c r="BM181">
        <v>0</v>
      </c>
      <c r="BN181">
        <v>0</v>
      </c>
      <c r="BO181" t="s">
        <v>6</v>
      </c>
      <c r="BP181">
        <v>0</v>
      </c>
      <c r="BQ181">
        <v>16</v>
      </c>
      <c r="BR181">
        <v>0</v>
      </c>
      <c r="BS181">
        <v>1</v>
      </c>
      <c r="BT181">
        <v>1</v>
      </c>
      <c r="BU181">
        <v>1</v>
      </c>
      <c r="BV181">
        <v>1</v>
      </c>
      <c r="BW181">
        <v>1</v>
      </c>
      <c r="BX181">
        <v>1</v>
      </c>
      <c r="BY181" t="s">
        <v>6</v>
      </c>
      <c r="BZ181">
        <v>0</v>
      </c>
      <c r="CA181">
        <v>0</v>
      </c>
      <c r="CB181" t="s">
        <v>6</v>
      </c>
      <c r="CE181">
        <v>0</v>
      </c>
      <c r="CF181">
        <v>0</v>
      </c>
      <c r="CG181">
        <v>0</v>
      </c>
      <c r="CM181">
        <v>0</v>
      </c>
      <c r="CN181" t="s">
        <v>6</v>
      </c>
      <c r="CO181">
        <v>0</v>
      </c>
      <c r="CP181">
        <f>0</f>
        <v>0</v>
      </c>
      <c r="CQ181">
        <f>0</f>
        <v>0</v>
      </c>
      <c r="CR181">
        <f>0</f>
        <v>0</v>
      </c>
      <c r="CS181">
        <f>0</f>
        <v>0</v>
      </c>
      <c r="CT181">
        <f>0</f>
        <v>0</v>
      </c>
      <c r="CU181">
        <f>0</f>
        <v>0</v>
      </c>
      <c r="CV181">
        <f>0</f>
        <v>0</v>
      </c>
      <c r="CW181">
        <f>0</f>
        <v>0</v>
      </c>
      <c r="CX181">
        <f>0</f>
        <v>0</v>
      </c>
      <c r="CY181">
        <f>0</f>
        <v>0</v>
      </c>
      <c r="CZ181">
        <f>0</f>
        <v>0</v>
      </c>
      <c r="DC181" t="s">
        <v>6</v>
      </c>
      <c r="DD181" t="s">
        <v>6</v>
      </c>
      <c r="DE181" t="s">
        <v>6</v>
      </c>
      <c r="DF181" t="s">
        <v>6</v>
      </c>
      <c r="DG181" t="s">
        <v>6</v>
      </c>
      <c r="DH181" t="s">
        <v>6</v>
      </c>
      <c r="DI181" t="s">
        <v>6</v>
      </c>
      <c r="DJ181" t="s">
        <v>6</v>
      </c>
      <c r="DK181" t="s">
        <v>6</v>
      </c>
      <c r="DL181" t="s">
        <v>6</v>
      </c>
      <c r="DM181" t="s">
        <v>6</v>
      </c>
      <c r="DN181">
        <v>0</v>
      </c>
      <c r="DO181">
        <v>0</v>
      </c>
      <c r="DP181">
        <v>1</v>
      </c>
      <c r="DQ181">
        <v>1</v>
      </c>
      <c r="DU181">
        <v>1013</v>
      </c>
      <c r="DV181" t="s">
        <v>32</v>
      </c>
      <c r="DW181" t="s">
        <v>32</v>
      </c>
      <c r="DX181">
        <v>1</v>
      </c>
      <c r="DZ181" t="s">
        <v>6</v>
      </c>
      <c r="EA181" t="s">
        <v>6</v>
      </c>
      <c r="EB181" t="s">
        <v>6</v>
      </c>
      <c r="EC181" t="s">
        <v>6</v>
      </c>
      <c r="EE181">
        <v>40604523</v>
      </c>
      <c r="EF181">
        <v>16</v>
      </c>
      <c r="EG181" t="s">
        <v>33</v>
      </c>
      <c r="EH181">
        <v>0</v>
      </c>
      <c r="EI181" t="s">
        <v>6</v>
      </c>
      <c r="EJ181">
        <v>4</v>
      </c>
      <c r="EK181">
        <v>0</v>
      </c>
      <c r="EL181" t="s">
        <v>34</v>
      </c>
      <c r="EM181" t="s">
        <v>35</v>
      </c>
      <c r="EO181" t="s">
        <v>6</v>
      </c>
      <c r="EQ181">
        <v>0</v>
      </c>
      <c r="ER181">
        <v>0</v>
      </c>
      <c r="ES181">
        <v>0</v>
      </c>
      <c r="ET181">
        <v>0</v>
      </c>
      <c r="EU181">
        <v>0</v>
      </c>
      <c r="EV181">
        <v>0</v>
      </c>
      <c r="EW181">
        <v>0</v>
      </c>
      <c r="EX181">
        <v>0</v>
      </c>
      <c r="FQ181">
        <v>0</v>
      </c>
      <c r="FR181">
        <f t="shared" si="76"/>
        <v>0</v>
      </c>
      <c r="FS181">
        <v>0</v>
      </c>
      <c r="FX181">
        <v>0</v>
      </c>
      <c r="FY181">
        <v>0</v>
      </c>
      <c r="GA181" t="s">
        <v>6</v>
      </c>
      <c r="GD181">
        <v>1</v>
      </c>
      <c r="GF181">
        <v>274903907</v>
      </c>
      <c r="GG181">
        <v>2</v>
      </c>
      <c r="GH181">
        <v>1</v>
      </c>
      <c r="GI181">
        <v>-2</v>
      </c>
      <c r="GJ181">
        <v>0</v>
      </c>
      <c r="GK181">
        <v>0</v>
      </c>
      <c r="GL181">
        <f t="shared" si="77"/>
        <v>0</v>
      </c>
      <c r="GM181">
        <f t="shared" si="78"/>
        <v>49.54</v>
      </c>
      <c r="GN181">
        <f t="shared" si="79"/>
        <v>0</v>
      </c>
      <c r="GO181">
        <f t="shared" si="80"/>
        <v>0</v>
      </c>
      <c r="GP181">
        <f t="shared" si="81"/>
        <v>49.54</v>
      </c>
      <c r="GR181">
        <v>0</v>
      </c>
      <c r="GS181">
        <v>3</v>
      </c>
      <c r="GT181">
        <v>0</v>
      </c>
      <c r="GU181" t="s">
        <v>6</v>
      </c>
      <c r="GV181">
        <f t="shared" si="82"/>
        <v>0</v>
      </c>
      <c r="GW181">
        <v>1</v>
      </c>
      <c r="GX181">
        <f t="shared" si="83"/>
        <v>0</v>
      </c>
      <c r="HA181">
        <v>0</v>
      </c>
      <c r="HB181">
        <v>0</v>
      </c>
      <c r="HC181">
        <f>0</f>
        <v>0</v>
      </c>
      <c r="HE181" t="s">
        <v>6</v>
      </c>
      <c r="HF181" t="s">
        <v>6</v>
      </c>
      <c r="HM181" t="s">
        <v>6</v>
      </c>
      <c r="HN181" t="s">
        <v>6</v>
      </c>
      <c r="HO181" t="s">
        <v>6</v>
      </c>
      <c r="HP181" t="s">
        <v>6</v>
      </c>
      <c r="HQ181" t="s">
        <v>6</v>
      </c>
      <c r="IK181">
        <v>0</v>
      </c>
    </row>
    <row r="182" spans="1:245">
      <c r="A182">
        <v>17</v>
      </c>
      <c r="B182">
        <v>1</v>
      </c>
      <c r="C182">
        <f>ROW(SmtRes!A287)</f>
        <v>287</v>
      </c>
      <c r="D182">
        <f>ROW(EtalonRes!A287)</f>
        <v>287</v>
      </c>
      <c r="E182" t="s">
        <v>229</v>
      </c>
      <c r="F182" t="s">
        <v>230</v>
      </c>
      <c r="G182" t="s">
        <v>231</v>
      </c>
      <c r="H182" t="s">
        <v>195</v>
      </c>
      <c r="I182">
        <f>ROUND(30/100,7)</f>
        <v>0.3</v>
      </c>
      <c r="J182">
        <v>0</v>
      </c>
      <c r="K182">
        <f>ROUND(30/100,7)</f>
        <v>0.3</v>
      </c>
      <c r="O182">
        <f>ROUND(CP182,2)</f>
        <v>2016.17</v>
      </c>
      <c r="P182">
        <f>SUMIF(SmtRes!AQ277:'SmtRes'!AQ287,"=1",SmtRes!DF277:'SmtRes'!DF287)</f>
        <v>0</v>
      </c>
      <c r="Q182">
        <f>SUMIF(SmtRes!AQ277:'SmtRes'!AQ287,"=1",SmtRes!DG277:'SmtRes'!DG287)</f>
        <v>85.669999999999987</v>
      </c>
      <c r="R182">
        <f>SUMIF(SmtRes!AQ277:'SmtRes'!AQ287,"=1",SmtRes!DH277:'SmtRes'!DH287)</f>
        <v>23.86</v>
      </c>
      <c r="S182">
        <f>SUMIF(SmtRes!AQ277:'SmtRes'!AQ287,"=1",SmtRes!DI277:'SmtRes'!DI287)</f>
        <v>1906.64</v>
      </c>
      <c r="T182">
        <f t="shared" si="69"/>
        <v>0</v>
      </c>
      <c r="U182">
        <f>SUMIF(SmtRes!AQ277:'SmtRes'!AQ287,"=1",SmtRes!CV277:'SmtRes'!CV287)</f>
        <v>6.4344000000000001</v>
      </c>
      <c r="V182">
        <f>SUMIF(SmtRes!AQ277:'SmtRes'!AQ287,"=1",SmtRes!CW277:'SmtRes'!CW287)</f>
        <v>1.1046</v>
      </c>
      <c r="W182">
        <f t="shared" si="70"/>
        <v>0</v>
      </c>
      <c r="X182">
        <f t="shared" si="71"/>
        <v>1872.59</v>
      </c>
      <c r="Y182">
        <f t="shared" si="72"/>
        <v>984.56</v>
      </c>
      <c r="AA182">
        <v>41874946</v>
      </c>
      <c r="AB182">
        <f t="shared" si="73"/>
        <v>6641.04</v>
      </c>
      <c r="AC182">
        <f>ROUND((0),2)</f>
        <v>0</v>
      </c>
      <c r="AD182">
        <f>ROUND((((SUM(SmtRes!BR277:'SmtRes'!BR287))-(SUM(SmtRes!BS277:'SmtRes'!BS287)))+AE182),2)</f>
        <v>285.57</v>
      </c>
      <c r="AE182">
        <f>ROUND((SUM(SmtRes!BS277:'SmtRes'!BS287)),2)</f>
        <v>79.55</v>
      </c>
      <c r="AF182">
        <f>ROUND((SUM(SmtRes!BT277:'SmtRes'!BT287)),2)</f>
        <v>6355.47</v>
      </c>
      <c r="AG182">
        <f t="shared" si="74"/>
        <v>0</v>
      </c>
      <c r="AH182">
        <f>(SUM(SmtRes!BU277:'SmtRes'!BU287))</f>
        <v>21.448</v>
      </c>
      <c r="AI182">
        <f>(SUM(SmtRes!BV277:'SmtRes'!BV287))</f>
        <v>0.22399999999999998</v>
      </c>
      <c r="AJ182">
        <f t="shared" si="75"/>
        <v>0</v>
      </c>
      <c r="AK182">
        <v>10263.42164</v>
      </c>
      <c r="AL182">
        <v>662.57403999999997</v>
      </c>
      <c r="AM182">
        <v>407.95960000000002</v>
      </c>
      <c r="AN182">
        <v>113.64320000000001</v>
      </c>
      <c r="AO182">
        <v>9079.2448000000004</v>
      </c>
      <c r="AP182">
        <v>0</v>
      </c>
      <c r="AQ182">
        <v>30.64</v>
      </c>
      <c r="AR182">
        <v>0.32</v>
      </c>
      <c r="AS182">
        <v>0</v>
      </c>
      <c r="AT182">
        <v>97</v>
      </c>
      <c r="AU182">
        <v>51</v>
      </c>
      <c r="AV182">
        <v>1</v>
      </c>
      <c r="AW182">
        <v>1</v>
      </c>
      <c r="AZ182">
        <v>1</v>
      </c>
      <c r="BA182">
        <v>1</v>
      </c>
      <c r="BB182">
        <v>1</v>
      </c>
      <c r="BC182">
        <v>1</v>
      </c>
      <c r="BD182" t="s">
        <v>6</v>
      </c>
      <c r="BE182" t="s">
        <v>6</v>
      </c>
      <c r="BF182" t="s">
        <v>6</v>
      </c>
      <c r="BG182" t="s">
        <v>6</v>
      </c>
      <c r="BH182">
        <v>0</v>
      </c>
      <c r="BI182">
        <v>2</v>
      </c>
      <c r="BJ182" t="s">
        <v>232</v>
      </c>
      <c r="BM182">
        <v>108001</v>
      </c>
      <c r="BN182">
        <v>0</v>
      </c>
      <c r="BO182" t="s">
        <v>6</v>
      </c>
      <c r="BP182">
        <v>0</v>
      </c>
      <c r="BQ182">
        <v>3</v>
      </c>
      <c r="BR182">
        <v>0</v>
      </c>
      <c r="BS182">
        <v>1</v>
      </c>
      <c r="BT182">
        <v>1</v>
      </c>
      <c r="BU182">
        <v>1</v>
      </c>
      <c r="BV182">
        <v>1</v>
      </c>
      <c r="BW182">
        <v>1</v>
      </c>
      <c r="BX182">
        <v>1</v>
      </c>
      <c r="BY182" t="s">
        <v>6</v>
      </c>
      <c r="BZ182">
        <v>97</v>
      </c>
      <c r="CA182">
        <v>51</v>
      </c>
      <c r="CB182" t="s">
        <v>6</v>
      </c>
      <c r="CE182">
        <v>0</v>
      </c>
      <c r="CF182">
        <v>0</v>
      </c>
      <c r="CG182">
        <v>0</v>
      </c>
      <c r="CM182">
        <v>0</v>
      </c>
      <c r="CN182" t="s">
        <v>6</v>
      </c>
      <c r="CO182">
        <v>0</v>
      </c>
      <c r="CP182">
        <f>(P182+Q182+S182+R182)</f>
        <v>2016.17</v>
      </c>
      <c r="CQ182">
        <f>SUMIF(SmtRes!AQ277:'SmtRes'!AQ287,"=1",SmtRes!AA277:'SmtRes'!AA287)</f>
        <v>148228.29999999999</v>
      </c>
      <c r="CR182">
        <f>SUMIF(SmtRes!AQ277:'SmtRes'!AQ287,"=1",SmtRes!AB277:'SmtRes'!AB287)</f>
        <v>2018.57</v>
      </c>
      <c r="CS182">
        <f>SUMIF(SmtRes!AQ277:'SmtRes'!AQ287,"=1",SmtRes!AC277:'SmtRes'!AC287)</f>
        <v>710.27</v>
      </c>
      <c r="CT182">
        <f>SUMIF(SmtRes!AQ277:'SmtRes'!AQ287,"=1",SmtRes!AD277:'SmtRes'!AD287)</f>
        <v>296.32</v>
      </c>
      <c r="CU182">
        <f>AG182</f>
        <v>0</v>
      </c>
      <c r="CV182">
        <f>SUMIF(SmtRes!AQ277:'SmtRes'!AQ287,"=1",SmtRes!BU277:'SmtRes'!BU287)</f>
        <v>21.448</v>
      </c>
      <c r="CW182">
        <f>SUMIF(SmtRes!AQ277:'SmtRes'!AQ287,"=1",SmtRes!BV277:'SmtRes'!BV287)</f>
        <v>0.22399999999999998</v>
      </c>
      <c r="CX182">
        <f>AJ182</f>
        <v>0</v>
      </c>
      <c r="CY182">
        <f>(((S182+R182)*AT182)/100)</f>
        <v>1872.585</v>
      </c>
      <c r="CZ182">
        <f>(((S182+R182)*AU182)/100)</f>
        <v>984.55499999999995</v>
      </c>
      <c r="DC182" t="s">
        <v>6</v>
      </c>
      <c r="DD182" t="s">
        <v>22</v>
      </c>
      <c r="DE182" t="s">
        <v>23</v>
      </c>
      <c r="DF182" t="s">
        <v>23</v>
      </c>
      <c r="DG182" t="s">
        <v>23</v>
      </c>
      <c r="DH182" t="s">
        <v>6</v>
      </c>
      <c r="DI182" t="s">
        <v>23</v>
      </c>
      <c r="DJ182" t="s">
        <v>23</v>
      </c>
      <c r="DK182" t="s">
        <v>6</v>
      </c>
      <c r="DL182" t="s">
        <v>6</v>
      </c>
      <c r="DM182" t="s">
        <v>6</v>
      </c>
      <c r="DN182">
        <v>0</v>
      </c>
      <c r="DO182">
        <v>0</v>
      </c>
      <c r="DP182">
        <v>1</v>
      </c>
      <c r="DQ182">
        <v>1</v>
      </c>
      <c r="DU182">
        <v>1003</v>
      </c>
      <c r="DV182" t="s">
        <v>195</v>
      </c>
      <c r="DW182" t="s">
        <v>195</v>
      </c>
      <c r="DX182">
        <v>100</v>
      </c>
      <c r="DZ182" t="s">
        <v>6</v>
      </c>
      <c r="EA182" t="s">
        <v>6</v>
      </c>
      <c r="EB182" t="s">
        <v>6</v>
      </c>
      <c r="EC182" t="s">
        <v>6</v>
      </c>
      <c r="EE182">
        <v>40604465</v>
      </c>
      <c r="EF182">
        <v>3</v>
      </c>
      <c r="EG182" t="s">
        <v>24</v>
      </c>
      <c r="EH182">
        <v>0</v>
      </c>
      <c r="EI182" t="s">
        <v>6</v>
      </c>
      <c r="EJ182">
        <v>2</v>
      </c>
      <c r="EK182">
        <v>108001</v>
      </c>
      <c r="EL182" t="s">
        <v>25</v>
      </c>
      <c r="EM182" t="s">
        <v>26</v>
      </c>
      <c r="EO182" t="s">
        <v>6</v>
      </c>
      <c r="EQ182">
        <v>0</v>
      </c>
      <c r="ER182">
        <v>0</v>
      </c>
      <c r="ES182">
        <v>0</v>
      </c>
      <c r="ET182">
        <v>0</v>
      </c>
      <c r="EU182">
        <v>0</v>
      </c>
      <c r="EV182">
        <v>0</v>
      </c>
      <c r="EW182">
        <v>30.64</v>
      </c>
      <c r="EX182">
        <v>0.32</v>
      </c>
      <c r="EY182">
        <v>0</v>
      </c>
      <c r="FQ182">
        <v>0</v>
      </c>
      <c r="FR182">
        <f t="shared" si="76"/>
        <v>0</v>
      </c>
      <c r="FS182">
        <v>0</v>
      </c>
      <c r="FX182">
        <v>97</v>
      </c>
      <c r="FY182">
        <v>51</v>
      </c>
      <c r="GA182" t="s">
        <v>6</v>
      </c>
      <c r="GD182">
        <v>1</v>
      </c>
      <c r="GF182">
        <v>-1637536223</v>
      </c>
      <c r="GG182">
        <v>2</v>
      </c>
      <c r="GH182">
        <v>1</v>
      </c>
      <c r="GI182">
        <v>-2</v>
      </c>
      <c r="GJ182">
        <v>0</v>
      </c>
      <c r="GK182">
        <v>0</v>
      </c>
      <c r="GL182">
        <f t="shared" si="77"/>
        <v>0</v>
      </c>
      <c r="GM182">
        <f t="shared" si="78"/>
        <v>4873.32</v>
      </c>
      <c r="GN182">
        <f t="shared" si="79"/>
        <v>0</v>
      </c>
      <c r="GO182">
        <f t="shared" si="80"/>
        <v>4873.32</v>
      </c>
      <c r="GP182">
        <f t="shared" si="81"/>
        <v>0</v>
      </c>
      <c r="GR182">
        <v>0</v>
      </c>
      <c r="GS182">
        <v>3</v>
      </c>
      <c r="GT182">
        <v>0</v>
      </c>
      <c r="GU182" t="s">
        <v>6</v>
      </c>
      <c r="GV182">
        <f t="shared" si="82"/>
        <v>0</v>
      </c>
      <c r="GW182">
        <v>1</v>
      </c>
      <c r="GX182">
        <f t="shared" si="83"/>
        <v>0</v>
      </c>
      <c r="HA182">
        <v>0</v>
      </c>
      <c r="HB182">
        <v>0</v>
      </c>
      <c r="HC182">
        <f>GV182*GW182</f>
        <v>0</v>
      </c>
      <c r="HE182" t="s">
        <v>6</v>
      </c>
      <c r="HF182" t="s">
        <v>6</v>
      </c>
      <c r="HM182" t="s">
        <v>6</v>
      </c>
      <c r="HN182" t="s">
        <v>27</v>
      </c>
      <c r="HO182" t="s">
        <v>28</v>
      </c>
      <c r="HP182" t="s">
        <v>25</v>
      </c>
      <c r="HQ182" t="s">
        <v>25</v>
      </c>
      <c r="IK182">
        <v>0</v>
      </c>
    </row>
    <row r="183" spans="1:245">
      <c r="A183">
        <v>18</v>
      </c>
      <c r="B183">
        <v>1</v>
      </c>
      <c r="C183">
        <v>287</v>
      </c>
      <c r="E183" t="s">
        <v>233</v>
      </c>
      <c r="F183" t="s">
        <v>30</v>
      </c>
      <c r="G183" t="s">
        <v>31</v>
      </c>
      <c r="H183" t="s">
        <v>32</v>
      </c>
      <c r="I183">
        <f>J183</f>
        <v>2</v>
      </c>
      <c r="J183">
        <v>2</v>
      </c>
      <c r="K183">
        <v>2</v>
      </c>
      <c r="O183">
        <f>ROUND(P183,2)</f>
        <v>54.48</v>
      </c>
      <c r="P183">
        <f>ROUND(ROUND(ROUND(SUMIF(SmtRes!AQ277:'SmtRes'!AQ287,"=1",SmtRes!CU277:'SmtRes'!CU287),2),2)*I183/100,2)</f>
        <v>54.48</v>
      </c>
      <c r="Q183">
        <f>ROUND(CR183*I183,2)</f>
        <v>0</v>
      </c>
      <c r="R183">
        <f>ROUND(CS183*I183,2)</f>
        <v>0</v>
      </c>
      <c r="S183">
        <f>ROUND(CT183*I183,2)</f>
        <v>0</v>
      </c>
      <c r="T183">
        <f t="shared" si="69"/>
        <v>0</v>
      </c>
      <c r="U183">
        <f>CV183*I183</f>
        <v>0</v>
      </c>
      <c r="V183">
        <f>CW183*I183</f>
        <v>0</v>
      </c>
      <c r="W183">
        <f t="shared" si="70"/>
        <v>0</v>
      </c>
      <c r="X183">
        <f t="shared" si="71"/>
        <v>0</v>
      </c>
      <c r="Y183">
        <f t="shared" si="72"/>
        <v>0</v>
      </c>
      <c r="AA183">
        <v>41874946</v>
      </c>
      <c r="AB183">
        <f t="shared" si="73"/>
        <v>0</v>
      </c>
      <c r="AC183">
        <f>ROUND((ES183),2)</f>
        <v>0</v>
      </c>
      <c r="AD183">
        <f>ROUND((((ET183)-(EU183))+AE183),2)</f>
        <v>0</v>
      </c>
      <c r="AE183">
        <f>ROUND((EU183),2)</f>
        <v>0</v>
      </c>
      <c r="AF183">
        <f>ROUND((EV183),2)</f>
        <v>0</v>
      </c>
      <c r="AG183">
        <f t="shared" si="74"/>
        <v>0</v>
      </c>
      <c r="AH183">
        <f>(EW183)</f>
        <v>0</v>
      </c>
      <c r="AI183">
        <f>(EX183)</f>
        <v>0</v>
      </c>
      <c r="AJ183">
        <f t="shared" si="75"/>
        <v>0</v>
      </c>
      <c r="AK183">
        <v>0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0</v>
      </c>
      <c r="AR183">
        <v>0</v>
      </c>
      <c r="AS183">
        <v>0</v>
      </c>
      <c r="AT183">
        <v>0</v>
      </c>
      <c r="AU183">
        <v>0</v>
      </c>
      <c r="AV183">
        <v>1</v>
      </c>
      <c r="AW183">
        <v>1</v>
      </c>
      <c r="AZ183">
        <v>1</v>
      </c>
      <c r="BA183">
        <v>1</v>
      </c>
      <c r="BB183">
        <v>1</v>
      </c>
      <c r="BC183">
        <v>1</v>
      </c>
      <c r="BD183" t="s">
        <v>6</v>
      </c>
      <c r="BE183" t="s">
        <v>6</v>
      </c>
      <c r="BF183" t="s">
        <v>6</v>
      </c>
      <c r="BG183" t="s">
        <v>6</v>
      </c>
      <c r="BH183">
        <v>3</v>
      </c>
      <c r="BI183">
        <v>4</v>
      </c>
      <c r="BJ183" t="s">
        <v>6</v>
      </c>
      <c r="BM183">
        <v>0</v>
      </c>
      <c r="BN183">
        <v>0</v>
      </c>
      <c r="BO183" t="s">
        <v>6</v>
      </c>
      <c r="BP183">
        <v>0</v>
      </c>
      <c r="BQ183">
        <v>16</v>
      </c>
      <c r="BR183">
        <v>0</v>
      </c>
      <c r="BS183">
        <v>1</v>
      </c>
      <c r="BT183">
        <v>1</v>
      </c>
      <c r="BU183">
        <v>1</v>
      </c>
      <c r="BV183">
        <v>1</v>
      </c>
      <c r="BW183">
        <v>1</v>
      </c>
      <c r="BX183">
        <v>1</v>
      </c>
      <c r="BY183" t="s">
        <v>6</v>
      </c>
      <c r="BZ183">
        <v>0</v>
      </c>
      <c r="CA183">
        <v>0</v>
      </c>
      <c r="CB183" t="s">
        <v>6</v>
      </c>
      <c r="CE183">
        <v>0</v>
      </c>
      <c r="CF183">
        <v>0</v>
      </c>
      <c r="CG183">
        <v>0</v>
      </c>
      <c r="CM183">
        <v>0</v>
      </c>
      <c r="CN183" t="s">
        <v>6</v>
      </c>
      <c r="CO183">
        <v>0</v>
      </c>
      <c r="CP183">
        <f>0</f>
        <v>0</v>
      </c>
      <c r="CQ183">
        <f>0</f>
        <v>0</v>
      </c>
      <c r="CR183">
        <f>0</f>
        <v>0</v>
      </c>
      <c r="CS183">
        <f>0</f>
        <v>0</v>
      </c>
      <c r="CT183">
        <f>0</f>
        <v>0</v>
      </c>
      <c r="CU183">
        <f>0</f>
        <v>0</v>
      </c>
      <c r="CV183">
        <f>0</f>
        <v>0</v>
      </c>
      <c r="CW183">
        <f>0</f>
        <v>0</v>
      </c>
      <c r="CX183">
        <f>0</f>
        <v>0</v>
      </c>
      <c r="CY183">
        <f>0</f>
        <v>0</v>
      </c>
      <c r="CZ183">
        <f>0</f>
        <v>0</v>
      </c>
      <c r="DC183" t="s">
        <v>6</v>
      </c>
      <c r="DD183" t="s">
        <v>6</v>
      </c>
      <c r="DE183" t="s">
        <v>6</v>
      </c>
      <c r="DF183" t="s">
        <v>6</v>
      </c>
      <c r="DG183" t="s">
        <v>6</v>
      </c>
      <c r="DH183" t="s">
        <v>6</v>
      </c>
      <c r="DI183" t="s">
        <v>6</v>
      </c>
      <c r="DJ183" t="s">
        <v>6</v>
      </c>
      <c r="DK183" t="s">
        <v>6</v>
      </c>
      <c r="DL183" t="s">
        <v>6</v>
      </c>
      <c r="DM183" t="s">
        <v>6</v>
      </c>
      <c r="DN183">
        <v>0</v>
      </c>
      <c r="DO183">
        <v>0</v>
      </c>
      <c r="DP183">
        <v>1</v>
      </c>
      <c r="DQ183">
        <v>1</v>
      </c>
      <c r="DU183">
        <v>1013</v>
      </c>
      <c r="DV183" t="s">
        <v>32</v>
      </c>
      <c r="DW183" t="s">
        <v>32</v>
      </c>
      <c r="DX183">
        <v>1</v>
      </c>
      <c r="DZ183" t="s">
        <v>6</v>
      </c>
      <c r="EA183" t="s">
        <v>6</v>
      </c>
      <c r="EB183" t="s">
        <v>6</v>
      </c>
      <c r="EC183" t="s">
        <v>6</v>
      </c>
      <c r="EE183">
        <v>40604523</v>
      </c>
      <c r="EF183">
        <v>16</v>
      </c>
      <c r="EG183" t="s">
        <v>33</v>
      </c>
      <c r="EH183">
        <v>0</v>
      </c>
      <c r="EI183" t="s">
        <v>6</v>
      </c>
      <c r="EJ183">
        <v>4</v>
      </c>
      <c r="EK183">
        <v>0</v>
      </c>
      <c r="EL183" t="s">
        <v>34</v>
      </c>
      <c r="EM183" t="s">
        <v>35</v>
      </c>
      <c r="EO183" t="s">
        <v>6</v>
      </c>
      <c r="EQ183">
        <v>0</v>
      </c>
      <c r="ER183">
        <v>0</v>
      </c>
      <c r="ES183">
        <v>0</v>
      </c>
      <c r="ET183">
        <v>0</v>
      </c>
      <c r="EU183">
        <v>0</v>
      </c>
      <c r="EV183">
        <v>0</v>
      </c>
      <c r="EW183">
        <v>0</v>
      </c>
      <c r="EX183">
        <v>0</v>
      </c>
      <c r="FQ183">
        <v>0</v>
      </c>
      <c r="FR183">
        <f t="shared" si="76"/>
        <v>0</v>
      </c>
      <c r="FS183">
        <v>0</v>
      </c>
      <c r="FX183">
        <v>0</v>
      </c>
      <c r="FY183">
        <v>0</v>
      </c>
      <c r="GA183" t="s">
        <v>6</v>
      </c>
      <c r="GD183">
        <v>1</v>
      </c>
      <c r="GF183">
        <v>274903907</v>
      </c>
      <c r="GG183">
        <v>2</v>
      </c>
      <c r="GH183">
        <v>1</v>
      </c>
      <c r="GI183">
        <v>-2</v>
      </c>
      <c r="GJ183">
        <v>0</v>
      </c>
      <c r="GK183">
        <v>0</v>
      </c>
      <c r="GL183">
        <f t="shared" si="77"/>
        <v>0</v>
      </c>
      <c r="GM183">
        <f t="shared" si="78"/>
        <v>54.48</v>
      </c>
      <c r="GN183">
        <f t="shared" si="79"/>
        <v>0</v>
      </c>
      <c r="GO183">
        <f t="shared" si="80"/>
        <v>0</v>
      </c>
      <c r="GP183">
        <f t="shared" si="81"/>
        <v>54.48</v>
      </c>
      <c r="GR183">
        <v>0</v>
      </c>
      <c r="GS183">
        <v>3</v>
      </c>
      <c r="GT183">
        <v>0</v>
      </c>
      <c r="GU183" t="s">
        <v>6</v>
      </c>
      <c r="GV183">
        <f t="shared" si="82"/>
        <v>0</v>
      </c>
      <c r="GW183">
        <v>1</v>
      </c>
      <c r="GX183">
        <f t="shared" si="83"/>
        <v>0</v>
      </c>
      <c r="HA183">
        <v>0</v>
      </c>
      <c r="HB183">
        <v>0</v>
      </c>
      <c r="HC183">
        <f>0</f>
        <v>0</v>
      </c>
      <c r="HE183" t="s">
        <v>6</v>
      </c>
      <c r="HF183" t="s">
        <v>6</v>
      </c>
      <c r="HM183" t="s">
        <v>6</v>
      </c>
      <c r="HN183" t="s">
        <v>6</v>
      </c>
      <c r="HO183" t="s">
        <v>6</v>
      </c>
      <c r="HP183" t="s">
        <v>6</v>
      </c>
      <c r="HQ183" t="s">
        <v>6</v>
      </c>
      <c r="IK183">
        <v>0</v>
      </c>
    </row>
    <row r="184" spans="1:245">
      <c r="A184">
        <v>17</v>
      </c>
      <c r="B184">
        <v>1</v>
      </c>
      <c r="C184">
        <f>ROW(SmtRes!A298)</f>
        <v>298</v>
      </c>
      <c r="D184">
        <f>ROW(EtalonRes!A298)</f>
        <v>298</v>
      </c>
      <c r="E184" t="s">
        <v>234</v>
      </c>
      <c r="F184" t="s">
        <v>230</v>
      </c>
      <c r="G184" t="s">
        <v>231</v>
      </c>
      <c r="H184" t="s">
        <v>195</v>
      </c>
      <c r="I184">
        <f>ROUND(30/100,7)</f>
        <v>0.3</v>
      </c>
      <c r="J184">
        <v>0</v>
      </c>
      <c r="K184">
        <f>ROUND(30/100,7)</f>
        <v>0.3</v>
      </c>
      <c r="O184">
        <f>ROUND(CP184,2)</f>
        <v>3085.03</v>
      </c>
      <c r="P184">
        <f>SUMIF(SmtRes!AQ288:'SmtRes'!AQ298,"=1",SmtRes!DF288:'SmtRes'!DF298)</f>
        <v>204.78</v>
      </c>
      <c r="Q184">
        <f>SUMIF(SmtRes!AQ288:'SmtRes'!AQ298,"=1",SmtRes!DG288:'SmtRes'!DG298)</f>
        <v>122.39000000000001</v>
      </c>
      <c r="R184">
        <f>SUMIF(SmtRes!AQ288:'SmtRes'!AQ298,"=1",SmtRes!DH288:'SmtRes'!DH298)</f>
        <v>34.090000000000003</v>
      </c>
      <c r="S184">
        <f>SUMIF(SmtRes!AQ288:'SmtRes'!AQ298,"=1",SmtRes!DI288:'SmtRes'!DI298)</f>
        <v>2723.77</v>
      </c>
      <c r="T184">
        <f t="shared" si="69"/>
        <v>0</v>
      </c>
      <c r="U184">
        <f>SUMIF(SmtRes!AQ288:'SmtRes'!AQ298,"=1",SmtRes!CV288:'SmtRes'!CV298)</f>
        <v>9.1920000000000002</v>
      </c>
      <c r="V184">
        <f>SUMIF(SmtRes!AQ288:'SmtRes'!AQ298,"=1",SmtRes!CW288:'SmtRes'!CW298)</f>
        <v>1.5780000000000001</v>
      </c>
      <c r="W184">
        <f t="shared" si="70"/>
        <v>0</v>
      </c>
      <c r="X184">
        <f t="shared" si="71"/>
        <v>2675.12</v>
      </c>
      <c r="Y184">
        <f t="shared" si="72"/>
        <v>1406.51</v>
      </c>
      <c r="AA184">
        <v>41874946</v>
      </c>
      <c r="AB184">
        <f t="shared" si="73"/>
        <v>10149.77</v>
      </c>
      <c r="AC184">
        <f>ROUND((SUM(SmtRes!BQ288:'SmtRes'!BQ298)),2)</f>
        <v>662.57</v>
      </c>
      <c r="AD184">
        <f>ROUND((((SUM(SmtRes!BR288:'SmtRes'!BR298))-(SUM(SmtRes!BS288:'SmtRes'!BS298)))+AE184),2)</f>
        <v>407.96</v>
      </c>
      <c r="AE184">
        <f>ROUND((SUM(SmtRes!BS288:'SmtRes'!BS298)),2)</f>
        <v>113.64</v>
      </c>
      <c r="AF184">
        <f>ROUND((SUM(SmtRes!BT288:'SmtRes'!BT298)),2)</f>
        <v>9079.24</v>
      </c>
      <c r="AG184">
        <f t="shared" si="74"/>
        <v>0</v>
      </c>
      <c r="AH184">
        <f>(SUM(SmtRes!BU288:'SmtRes'!BU298))</f>
        <v>30.64</v>
      </c>
      <c r="AI184">
        <f>(SUM(SmtRes!BV288:'SmtRes'!BV298))</f>
        <v>0.32</v>
      </c>
      <c r="AJ184">
        <f t="shared" si="75"/>
        <v>0</v>
      </c>
      <c r="AK184">
        <v>10263.42164</v>
      </c>
      <c r="AL184">
        <v>662.57403999999997</v>
      </c>
      <c r="AM184">
        <v>407.95960000000002</v>
      </c>
      <c r="AN184">
        <v>113.64320000000001</v>
      </c>
      <c r="AO184">
        <v>9079.2448000000004</v>
      </c>
      <c r="AP184">
        <v>0</v>
      </c>
      <c r="AQ184">
        <v>30.64</v>
      </c>
      <c r="AR184">
        <v>0.32</v>
      </c>
      <c r="AS184">
        <v>0</v>
      </c>
      <c r="AT184">
        <v>97</v>
      </c>
      <c r="AU184">
        <v>51</v>
      </c>
      <c r="AV184">
        <v>1</v>
      </c>
      <c r="AW184">
        <v>1</v>
      </c>
      <c r="AZ184">
        <v>1</v>
      </c>
      <c r="BA184">
        <v>1</v>
      </c>
      <c r="BB184">
        <v>1</v>
      </c>
      <c r="BC184">
        <v>1</v>
      </c>
      <c r="BD184" t="s">
        <v>6</v>
      </c>
      <c r="BE184" t="s">
        <v>6</v>
      </c>
      <c r="BF184" t="s">
        <v>6</v>
      </c>
      <c r="BG184" t="s">
        <v>6</v>
      </c>
      <c r="BH184">
        <v>0</v>
      </c>
      <c r="BI184">
        <v>2</v>
      </c>
      <c r="BJ184" t="s">
        <v>232</v>
      </c>
      <c r="BM184">
        <v>108001</v>
      </c>
      <c r="BN184">
        <v>0</v>
      </c>
      <c r="BO184" t="s">
        <v>6</v>
      </c>
      <c r="BP184">
        <v>0</v>
      </c>
      <c r="BQ184">
        <v>3</v>
      </c>
      <c r="BR184">
        <v>0</v>
      </c>
      <c r="BS184">
        <v>1</v>
      </c>
      <c r="BT184">
        <v>1</v>
      </c>
      <c r="BU184">
        <v>1</v>
      </c>
      <c r="BV184">
        <v>1</v>
      </c>
      <c r="BW184">
        <v>1</v>
      </c>
      <c r="BX184">
        <v>1</v>
      </c>
      <c r="BY184" t="s">
        <v>6</v>
      </c>
      <c r="BZ184">
        <v>97</v>
      </c>
      <c r="CA184">
        <v>51</v>
      </c>
      <c r="CB184" t="s">
        <v>6</v>
      </c>
      <c r="CE184">
        <v>0</v>
      </c>
      <c r="CF184">
        <v>0</v>
      </c>
      <c r="CG184">
        <v>0</v>
      </c>
      <c r="CM184">
        <v>0</v>
      </c>
      <c r="CN184" t="s">
        <v>6</v>
      </c>
      <c r="CO184">
        <v>0</v>
      </c>
      <c r="CP184">
        <f>(P184+Q184+S184+R184)</f>
        <v>3085.03</v>
      </c>
      <c r="CQ184">
        <f>SUMIF(SmtRes!AQ288:'SmtRes'!AQ298,"=1",SmtRes!AA288:'SmtRes'!AA298)</f>
        <v>148228.29999999999</v>
      </c>
      <c r="CR184">
        <f>SUMIF(SmtRes!AQ288:'SmtRes'!AQ298,"=1",SmtRes!AB288:'SmtRes'!AB298)</f>
        <v>2018.57</v>
      </c>
      <c r="CS184">
        <f>SUMIF(SmtRes!AQ288:'SmtRes'!AQ298,"=1",SmtRes!AC288:'SmtRes'!AC298)</f>
        <v>710.27</v>
      </c>
      <c r="CT184">
        <f>SUMIF(SmtRes!AQ288:'SmtRes'!AQ298,"=1",SmtRes!AD288:'SmtRes'!AD298)</f>
        <v>296.32</v>
      </c>
      <c r="CU184">
        <f>AG184</f>
        <v>0</v>
      </c>
      <c r="CV184">
        <f>SUMIF(SmtRes!AQ288:'SmtRes'!AQ298,"=1",SmtRes!BU288:'SmtRes'!BU298)</f>
        <v>30.64</v>
      </c>
      <c r="CW184">
        <f>SUMIF(SmtRes!AQ288:'SmtRes'!AQ298,"=1",SmtRes!BV288:'SmtRes'!BV298)</f>
        <v>0.32</v>
      </c>
      <c r="CX184">
        <f>AJ184</f>
        <v>0</v>
      </c>
      <c r="CY184">
        <f>(((S184+R184)*AT184)/100)</f>
        <v>2675.1241999999997</v>
      </c>
      <c r="CZ184">
        <f>(((S184+R184)*AU184)/100)</f>
        <v>1406.5086000000001</v>
      </c>
      <c r="DC184" t="s">
        <v>6</v>
      </c>
      <c r="DD184" t="s">
        <v>6</v>
      </c>
      <c r="DE184" t="s">
        <v>6</v>
      </c>
      <c r="DF184" t="s">
        <v>6</v>
      </c>
      <c r="DG184" t="s">
        <v>6</v>
      </c>
      <c r="DH184" t="s">
        <v>6</v>
      </c>
      <c r="DI184" t="s">
        <v>6</v>
      </c>
      <c r="DJ184" t="s">
        <v>6</v>
      </c>
      <c r="DK184" t="s">
        <v>6</v>
      </c>
      <c r="DL184" t="s">
        <v>6</v>
      </c>
      <c r="DM184" t="s">
        <v>6</v>
      </c>
      <c r="DN184">
        <v>0</v>
      </c>
      <c r="DO184">
        <v>0</v>
      </c>
      <c r="DP184">
        <v>1</v>
      </c>
      <c r="DQ184">
        <v>1</v>
      </c>
      <c r="DU184">
        <v>1003</v>
      </c>
      <c r="DV184" t="s">
        <v>195</v>
      </c>
      <c r="DW184" t="s">
        <v>195</v>
      </c>
      <c r="DX184">
        <v>100</v>
      </c>
      <c r="DZ184" t="s">
        <v>6</v>
      </c>
      <c r="EA184" t="s">
        <v>6</v>
      </c>
      <c r="EB184" t="s">
        <v>6</v>
      </c>
      <c r="EC184" t="s">
        <v>6</v>
      </c>
      <c r="EE184">
        <v>40604465</v>
      </c>
      <c r="EF184">
        <v>3</v>
      </c>
      <c r="EG184" t="s">
        <v>24</v>
      </c>
      <c r="EH184">
        <v>0</v>
      </c>
      <c r="EI184" t="s">
        <v>6</v>
      </c>
      <c r="EJ184">
        <v>2</v>
      </c>
      <c r="EK184">
        <v>108001</v>
      </c>
      <c r="EL184" t="s">
        <v>25</v>
      </c>
      <c r="EM184" t="s">
        <v>26</v>
      </c>
      <c r="EO184" t="s">
        <v>6</v>
      </c>
      <c r="EQ184">
        <v>0</v>
      </c>
      <c r="ER184">
        <v>0</v>
      </c>
      <c r="ES184">
        <v>0</v>
      </c>
      <c r="ET184">
        <v>0</v>
      </c>
      <c r="EU184">
        <v>0</v>
      </c>
      <c r="EV184">
        <v>0</v>
      </c>
      <c r="EW184">
        <v>30.64</v>
      </c>
      <c r="EX184">
        <v>0.32</v>
      </c>
      <c r="EY184">
        <v>0</v>
      </c>
      <c r="FQ184">
        <v>0</v>
      </c>
      <c r="FR184">
        <f t="shared" si="76"/>
        <v>0</v>
      </c>
      <c r="FS184">
        <v>0</v>
      </c>
      <c r="FX184">
        <v>97</v>
      </c>
      <c r="FY184">
        <v>51</v>
      </c>
      <c r="GA184" t="s">
        <v>6</v>
      </c>
      <c r="GD184">
        <v>1</v>
      </c>
      <c r="GF184">
        <v>-1637536223</v>
      </c>
      <c r="GG184">
        <v>2</v>
      </c>
      <c r="GH184">
        <v>1</v>
      </c>
      <c r="GI184">
        <v>-2</v>
      </c>
      <c r="GJ184">
        <v>0</v>
      </c>
      <c r="GK184">
        <v>0</v>
      </c>
      <c r="GL184">
        <f t="shared" si="77"/>
        <v>0</v>
      </c>
      <c r="GM184">
        <f t="shared" si="78"/>
        <v>7166.66</v>
      </c>
      <c r="GN184">
        <f t="shared" si="79"/>
        <v>0</v>
      </c>
      <c r="GO184">
        <f t="shared" si="80"/>
        <v>7166.66</v>
      </c>
      <c r="GP184">
        <f t="shared" si="81"/>
        <v>0</v>
      </c>
      <c r="GR184">
        <v>0</v>
      </c>
      <c r="GS184">
        <v>3</v>
      </c>
      <c r="GT184">
        <v>0</v>
      </c>
      <c r="GU184" t="s">
        <v>6</v>
      </c>
      <c r="GV184">
        <f t="shared" si="82"/>
        <v>0</v>
      </c>
      <c r="GW184">
        <v>1</v>
      </c>
      <c r="GX184">
        <f t="shared" si="83"/>
        <v>0</v>
      </c>
      <c r="HA184">
        <v>0</v>
      </c>
      <c r="HB184">
        <v>0</v>
      </c>
      <c r="HC184">
        <f>GV184*GW184</f>
        <v>0</v>
      </c>
      <c r="HE184" t="s">
        <v>6</v>
      </c>
      <c r="HF184" t="s">
        <v>6</v>
      </c>
      <c r="HM184" t="s">
        <v>6</v>
      </c>
      <c r="HN184" t="s">
        <v>27</v>
      </c>
      <c r="HO184" t="s">
        <v>28</v>
      </c>
      <c r="HP184" t="s">
        <v>25</v>
      </c>
      <c r="HQ184" t="s">
        <v>25</v>
      </c>
      <c r="IK184">
        <v>0</v>
      </c>
    </row>
    <row r="185" spans="1:245">
      <c r="A185">
        <v>18</v>
      </c>
      <c r="B185">
        <v>1</v>
      </c>
      <c r="C185">
        <v>298</v>
      </c>
      <c r="E185" t="s">
        <v>235</v>
      </c>
      <c r="F185" t="s">
        <v>30</v>
      </c>
      <c r="G185" t="s">
        <v>31</v>
      </c>
      <c r="H185" t="s">
        <v>32</v>
      </c>
      <c r="I185">
        <f>J185</f>
        <v>2</v>
      </c>
      <c r="J185">
        <v>2</v>
      </c>
      <c r="K185">
        <v>2</v>
      </c>
      <c r="O185">
        <f>ROUND(P185,2)</f>
        <v>54.48</v>
      </c>
      <c r="P185">
        <f>ROUND(ROUND(ROUND(SUMIF(SmtRes!AQ288:'SmtRes'!AQ298,"=1",SmtRes!CU288:'SmtRes'!CU298),2),2)*I185/100,2)</f>
        <v>54.48</v>
      </c>
      <c r="Q185">
        <f>ROUND(CR185*I185,2)</f>
        <v>0</v>
      </c>
      <c r="R185">
        <f>ROUND(CS185*I185,2)</f>
        <v>0</v>
      </c>
      <c r="S185">
        <f>ROUND(CT185*I185,2)</f>
        <v>0</v>
      </c>
      <c r="T185">
        <f t="shared" si="69"/>
        <v>0</v>
      </c>
      <c r="U185">
        <f>CV185*I185</f>
        <v>0</v>
      </c>
      <c r="V185">
        <f>CW185*I185</f>
        <v>0</v>
      </c>
      <c r="W185">
        <f t="shared" si="70"/>
        <v>0</v>
      </c>
      <c r="X185">
        <f t="shared" si="71"/>
        <v>0</v>
      </c>
      <c r="Y185">
        <f t="shared" si="72"/>
        <v>0</v>
      </c>
      <c r="AA185">
        <v>41874946</v>
      </c>
      <c r="AB185">
        <f t="shared" si="73"/>
        <v>0</v>
      </c>
      <c r="AC185">
        <f>ROUND((ES185),2)</f>
        <v>0</v>
      </c>
      <c r="AD185">
        <f>ROUND((((ET185)-(EU185))+AE185),2)</f>
        <v>0</v>
      </c>
      <c r="AE185">
        <f>ROUND((EU185),2)</f>
        <v>0</v>
      </c>
      <c r="AF185">
        <f>ROUND((EV185),2)</f>
        <v>0</v>
      </c>
      <c r="AG185">
        <f t="shared" si="74"/>
        <v>0</v>
      </c>
      <c r="AH185">
        <f>(EW185)</f>
        <v>0</v>
      </c>
      <c r="AI185">
        <f>(EX185)</f>
        <v>0</v>
      </c>
      <c r="AJ185">
        <f t="shared" si="75"/>
        <v>0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0</v>
      </c>
      <c r="AS185">
        <v>0</v>
      </c>
      <c r="AT185">
        <v>0</v>
      </c>
      <c r="AU185">
        <v>0</v>
      </c>
      <c r="AV185">
        <v>1</v>
      </c>
      <c r="AW185">
        <v>1</v>
      </c>
      <c r="AZ185">
        <v>1</v>
      </c>
      <c r="BA185">
        <v>1</v>
      </c>
      <c r="BB185">
        <v>1</v>
      </c>
      <c r="BC185">
        <v>1</v>
      </c>
      <c r="BD185" t="s">
        <v>6</v>
      </c>
      <c r="BE185" t="s">
        <v>6</v>
      </c>
      <c r="BF185" t="s">
        <v>6</v>
      </c>
      <c r="BG185" t="s">
        <v>6</v>
      </c>
      <c r="BH185">
        <v>3</v>
      </c>
      <c r="BI185">
        <v>4</v>
      </c>
      <c r="BJ185" t="s">
        <v>6</v>
      </c>
      <c r="BM185">
        <v>0</v>
      </c>
      <c r="BN185">
        <v>0</v>
      </c>
      <c r="BO185" t="s">
        <v>6</v>
      </c>
      <c r="BP185">
        <v>0</v>
      </c>
      <c r="BQ185">
        <v>16</v>
      </c>
      <c r="BR185">
        <v>0</v>
      </c>
      <c r="BS185">
        <v>1</v>
      </c>
      <c r="BT185">
        <v>1</v>
      </c>
      <c r="BU185">
        <v>1</v>
      </c>
      <c r="BV185">
        <v>1</v>
      </c>
      <c r="BW185">
        <v>1</v>
      </c>
      <c r="BX185">
        <v>1</v>
      </c>
      <c r="BY185" t="s">
        <v>6</v>
      </c>
      <c r="BZ185">
        <v>0</v>
      </c>
      <c r="CA185">
        <v>0</v>
      </c>
      <c r="CB185" t="s">
        <v>6</v>
      </c>
      <c r="CE185">
        <v>0</v>
      </c>
      <c r="CF185">
        <v>0</v>
      </c>
      <c r="CG185">
        <v>0</v>
      </c>
      <c r="CM185">
        <v>0</v>
      </c>
      <c r="CN185" t="s">
        <v>6</v>
      </c>
      <c r="CO185">
        <v>0</v>
      </c>
      <c r="CP185">
        <f>0</f>
        <v>0</v>
      </c>
      <c r="CQ185">
        <f>0</f>
        <v>0</v>
      </c>
      <c r="CR185">
        <f>0</f>
        <v>0</v>
      </c>
      <c r="CS185">
        <f>0</f>
        <v>0</v>
      </c>
      <c r="CT185">
        <f>0</f>
        <v>0</v>
      </c>
      <c r="CU185">
        <f>0</f>
        <v>0</v>
      </c>
      <c r="CV185">
        <f>0</f>
        <v>0</v>
      </c>
      <c r="CW185">
        <f>0</f>
        <v>0</v>
      </c>
      <c r="CX185">
        <f>0</f>
        <v>0</v>
      </c>
      <c r="CY185">
        <f>0</f>
        <v>0</v>
      </c>
      <c r="CZ185">
        <f>0</f>
        <v>0</v>
      </c>
      <c r="DC185" t="s">
        <v>6</v>
      </c>
      <c r="DD185" t="s">
        <v>6</v>
      </c>
      <c r="DE185" t="s">
        <v>6</v>
      </c>
      <c r="DF185" t="s">
        <v>6</v>
      </c>
      <c r="DG185" t="s">
        <v>6</v>
      </c>
      <c r="DH185" t="s">
        <v>6</v>
      </c>
      <c r="DI185" t="s">
        <v>6</v>
      </c>
      <c r="DJ185" t="s">
        <v>6</v>
      </c>
      <c r="DK185" t="s">
        <v>6</v>
      </c>
      <c r="DL185" t="s">
        <v>6</v>
      </c>
      <c r="DM185" t="s">
        <v>6</v>
      </c>
      <c r="DN185">
        <v>0</v>
      </c>
      <c r="DO185">
        <v>0</v>
      </c>
      <c r="DP185">
        <v>1</v>
      </c>
      <c r="DQ185">
        <v>1</v>
      </c>
      <c r="DU185">
        <v>1013</v>
      </c>
      <c r="DV185" t="s">
        <v>32</v>
      </c>
      <c r="DW185" t="s">
        <v>32</v>
      </c>
      <c r="DX185">
        <v>1</v>
      </c>
      <c r="DZ185" t="s">
        <v>6</v>
      </c>
      <c r="EA185" t="s">
        <v>6</v>
      </c>
      <c r="EB185" t="s">
        <v>6</v>
      </c>
      <c r="EC185" t="s">
        <v>6</v>
      </c>
      <c r="EE185">
        <v>40604523</v>
      </c>
      <c r="EF185">
        <v>16</v>
      </c>
      <c r="EG185" t="s">
        <v>33</v>
      </c>
      <c r="EH185">
        <v>0</v>
      </c>
      <c r="EI185" t="s">
        <v>6</v>
      </c>
      <c r="EJ185">
        <v>4</v>
      </c>
      <c r="EK185">
        <v>0</v>
      </c>
      <c r="EL185" t="s">
        <v>34</v>
      </c>
      <c r="EM185" t="s">
        <v>35</v>
      </c>
      <c r="EO185" t="s">
        <v>6</v>
      </c>
      <c r="EQ185">
        <v>0</v>
      </c>
      <c r="ER185">
        <v>0</v>
      </c>
      <c r="ES185">
        <v>0</v>
      </c>
      <c r="ET185">
        <v>0</v>
      </c>
      <c r="EU185">
        <v>0</v>
      </c>
      <c r="EV185">
        <v>0</v>
      </c>
      <c r="EW185">
        <v>0</v>
      </c>
      <c r="EX185">
        <v>0</v>
      </c>
      <c r="FQ185">
        <v>0</v>
      </c>
      <c r="FR185">
        <f t="shared" si="76"/>
        <v>0</v>
      </c>
      <c r="FS185">
        <v>0</v>
      </c>
      <c r="FX185">
        <v>0</v>
      </c>
      <c r="FY185">
        <v>0</v>
      </c>
      <c r="GA185" t="s">
        <v>6</v>
      </c>
      <c r="GD185">
        <v>1</v>
      </c>
      <c r="GF185">
        <v>274903907</v>
      </c>
      <c r="GG185">
        <v>2</v>
      </c>
      <c r="GH185">
        <v>1</v>
      </c>
      <c r="GI185">
        <v>-2</v>
      </c>
      <c r="GJ185">
        <v>0</v>
      </c>
      <c r="GK185">
        <v>0</v>
      </c>
      <c r="GL185">
        <f t="shared" si="77"/>
        <v>0</v>
      </c>
      <c r="GM185">
        <f t="shared" si="78"/>
        <v>54.48</v>
      </c>
      <c r="GN185">
        <f t="shared" si="79"/>
        <v>0</v>
      </c>
      <c r="GO185">
        <f t="shared" si="80"/>
        <v>0</v>
      </c>
      <c r="GP185">
        <f t="shared" si="81"/>
        <v>54.48</v>
      </c>
      <c r="GR185">
        <v>0</v>
      </c>
      <c r="GS185">
        <v>3</v>
      </c>
      <c r="GT185">
        <v>0</v>
      </c>
      <c r="GU185" t="s">
        <v>6</v>
      </c>
      <c r="GV185">
        <f t="shared" si="82"/>
        <v>0</v>
      </c>
      <c r="GW185">
        <v>1</v>
      </c>
      <c r="GX185">
        <f t="shared" si="83"/>
        <v>0</v>
      </c>
      <c r="HA185">
        <v>0</v>
      </c>
      <c r="HB185">
        <v>0</v>
      </c>
      <c r="HC185">
        <f>0</f>
        <v>0</v>
      </c>
      <c r="HE185" t="s">
        <v>6</v>
      </c>
      <c r="HF185" t="s">
        <v>6</v>
      </c>
      <c r="HM185" t="s">
        <v>6</v>
      </c>
      <c r="HN185" t="s">
        <v>6</v>
      </c>
      <c r="HO185" t="s">
        <v>6</v>
      </c>
      <c r="HP185" t="s">
        <v>6</v>
      </c>
      <c r="HQ185" t="s">
        <v>6</v>
      </c>
      <c r="IK185">
        <v>0</v>
      </c>
    </row>
    <row r="186" spans="1:245">
      <c r="A186">
        <v>17</v>
      </c>
      <c r="B186">
        <v>1</v>
      </c>
      <c r="C186">
        <f>ROW(SmtRes!A307)</f>
        <v>307</v>
      </c>
      <c r="D186">
        <f>ROW(EtalonRes!A307)</f>
        <v>307</v>
      </c>
      <c r="E186" t="s">
        <v>236</v>
      </c>
      <c r="F186" t="s">
        <v>216</v>
      </c>
      <c r="G186" t="s">
        <v>217</v>
      </c>
      <c r="H186" t="s">
        <v>195</v>
      </c>
      <c r="I186">
        <f>ROUND(1.6/100,7)</f>
        <v>1.6E-2</v>
      </c>
      <c r="J186">
        <v>0</v>
      </c>
      <c r="K186">
        <f>ROUND(1.6/100,7)</f>
        <v>1.6E-2</v>
      </c>
      <c r="O186">
        <f>ROUND(CP186,2)</f>
        <v>68.97</v>
      </c>
      <c r="P186">
        <f>SUMIF(SmtRes!AQ299:'SmtRes'!AQ307,"=1",SmtRes!DF299:'SmtRes'!DF307)</f>
        <v>0</v>
      </c>
      <c r="Q186">
        <f>SUMIF(SmtRes!AQ299:'SmtRes'!AQ307,"=1",SmtRes!DG299:'SmtRes'!DG307)</f>
        <v>5.74</v>
      </c>
      <c r="R186">
        <f>SUMIF(SmtRes!AQ299:'SmtRes'!AQ307,"=1",SmtRes!DH299:'SmtRes'!DH307)</f>
        <v>1.83</v>
      </c>
      <c r="S186">
        <f>SUMIF(SmtRes!AQ299:'SmtRes'!AQ307,"=1",SmtRes!DI299:'SmtRes'!DI307)</f>
        <v>61.4</v>
      </c>
      <c r="T186">
        <f t="shared" si="69"/>
        <v>0</v>
      </c>
      <c r="U186">
        <f>SUMIF(SmtRes!AQ299:'SmtRes'!AQ307,"=1",SmtRes!CV299:'SmtRes'!CV307)</f>
        <v>0.2072</v>
      </c>
      <c r="V186">
        <f>SUMIF(SmtRes!AQ299:'SmtRes'!AQ307,"=1",SmtRes!CW299:'SmtRes'!CW307)</f>
        <v>3.7631999999999999E-2</v>
      </c>
      <c r="W186">
        <f t="shared" si="70"/>
        <v>0</v>
      </c>
      <c r="X186">
        <f t="shared" si="71"/>
        <v>61.33</v>
      </c>
      <c r="Y186">
        <f t="shared" si="72"/>
        <v>32.25</v>
      </c>
      <c r="AA186">
        <v>41874946</v>
      </c>
      <c r="AB186">
        <f t="shared" si="73"/>
        <v>4195.5600000000004</v>
      </c>
      <c r="AC186">
        <f>ROUND((0),2)</f>
        <v>0</v>
      </c>
      <c r="AD186">
        <f>ROUND((((SUM(SmtRes!BR299:'SmtRes'!BR307))-(SUM(SmtRes!BS299:'SmtRes'!BS307)))+AE186),2)</f>
        <v>358.22</v>
      </c>
      <c r="AE186">
        <f>ROUND((SUM(SmtRes!BS299:'SmtRes'!BS307)),2)</f>
        <v>114.35</v>
      </c>
      <c r="AF186">
        <f>ROUND((SUM(SmtRes!BT299:'SmtRes'!BT307)),2)</f>
        <v>3837.34</v>
      </c>
      <c r="AG186">
        <f t="shared" si="74"/>
        <v>0</v>
      </c>
      <c r="AH186">
        <f>(SUM(SmtRes!BU299:'SmtRes'!BU307))</f>
        <v>12.95</v>
      </c>
      <c r="AI186">
        <f>(SUM(SmtRes!BV299:'SmtRes'!BV307))</f>
        <v>0.32200000000000001</v>
      </c>
      <c r="AJ186">
        <f t="shared" si="75"/>
        <v>0</v>
      </c>
      <c r="AK186">
        <v>8740.4588000000003</v>
      </c>
      <c r="AL186">
        <v>2583.433</v>
      </c>
      <c r="AM186">
        <v>511.74370000000005</v>
      </c>
      <c r="AN186">
        <v>163.3621</v>
      </c>
      <c r="AO186">
        <v>5481.92</v>
      </c>
      <c r="AP186">
        <v>0</v>
      </c>
      <c r="AQ186">
        <v>18.5</v>
      </c>
      <c r="AR186">
        <v>0.46</v>
      </c>
      <c r="AS186">
        <v>0</v>
      </c>
      <c r="AT186">
        <v>97</v>
      </c>
      <c r="AU186">
        <v>51</v>
      </c>
      <c r="AV186">
        <v>1</v>
      </c>
      <c r="AW186">
        <v>1</v>
      </c>
      <c r="AZ186">
        <v>1</v>
      </c>
      <c r="BA186">
        <v>1</v>
      </c>
      <c r="BB186">
        <v>1</v>
      </c>
      <c r="BC186">
        <v>1</v>
      </c>
      <c r="BD186" t="s">
        <v>6</v>
      </c>
      <c r="BE186" t="s">
        <v>6</v>
      </c>
      <c r="BF186" t="s">
        <v>6</v>
      </c>
      <c r="BG186" t="s">
        <v>6</v>
      </c>
      <c r="BH186">
        <v>0</v>
      </c>
      <c r="BI186">
        <v>2</v>
      </c>
      <c r="BJ186" t="s">
        <v>218</v>
      </c>
      <c r="BM186">
        <v>108001</v>
      </c>
      <c r="BN186">
        <v>0</v>
      </c>
      <c r="BO186" t="s">
        <v>6</v>
      </c>
      <c r="BP186">
        <v>0</v>
      </c>
      <c r="BQ186">
        <v>3</v>
      </c>
      <c r="BR186">
        <v>0</v>
      </c>
      <c r="BS186">
        <v>1</v>
      </c>
      <c r="BT186">
        <v>1</v>
      </c>
      <c r="BU186">
        <v>1</v>
      </c>
      <c r="BV186">
        <v>1</v>
      </c>
      <c r="BW186">
        <v>1</v>
      </c>
      <c r="BX186">
        <v>1</v>
      </c>
      <c r="BY186" t="s">
        <v>6</v>
      </c>
      <c r="BZ186">
        <v>97</v>
      </c>
      <c r="CA186">
        <v>51</v>
      </c>
      <c r="CB186" t="s">
        <v>6</v>
      </c>
      <c r="CE186">
        <v>0</v>
      </c>
      <c r="CF186">
        <v>0</v>
      </c>
      <c r="CG186">
        <v>0</v>
      </c>
      <c r="CM186">
        <v>0</v>
      </c>
      <c r="CN186" t="s">
        <v>6</v>
      </c>
      <c r="CO186">
        <v>0</v>
      </c>
      <c r="CP186">
        <f>(P186+Q186+S186+R186)</f>
        <v>68.97</v>
      </c>
      <c r="CQ186">
        <f>SUMIF(SmtRes!AQ299:'SmtRes'!AQ307,"=1",SmtRes!AA299:'SmtRes'!AA307)</f>
        <v>62409.03</v>
      </c>
      <c r="CR186">
        <f>SUMIF(SmtRes!AQ299:'SmtRes'!AQ307,"=1",SmtRes!AB299:'SmtRes'!AB307)</f>
        <v>2018.57</v>
      </c>
      <c r="CS186">
        <f>SUMIF(SmtRes!AQ299:'SmtRes'!AQ307,"=1",SmtRes!AC299:'SmtRes'!AC307)</f>
        <v>710.27</v>
      </c>
      <c r="CT186">
        <f>SUMIF(SmtRes!AQ299:'SmtRes'!AQ307,"=1",SmtRes!AD299:'SmtRes'!AD307)</f>
        <v>296.32</v>
      </c>
      <c r="CU186">
        <f>AG186</f>
        <v>0</v>
      </c>
      <c r="CV186">
        <f>SUMIF(SmtRes!AQ299:'SmtRes'!AQ307,"=1",SmtRes!BU299:'SmtRes'!BU307)</f>
        <v>12.95</v>
      </c>
      <c r="CW186">
        <f>SUMIF(SmtRes!AQ299:'SmtRes'!AQ307,"=1",SmtRes!BV299:'SmtRes'!BV307)</f>
        <v>0.32200000000000001</v>
      </c>
      <c r="CX186">
        <f>AJ186</f>
        <v>0</v>
      </c>
      <c r="CY186">
        <f>(((S186+R186)*AT186)/100)</f>
        <v>61.333099999999995</v>
      </c>
      <c r="CZ186">
        <f>(((S186+R186)*AU186)/100)</f>
        <v>32.247300000000003</v>
      </c>
      <c r="DC186" t="s">
        <v>6</v>
      </c>
      <c r="DD186" t="s">
        <v>22</v>
      </c>
      <c r="DE186" t="s">
        <v>23</v>
      </c>
      <c r="DF186" t="s">
        <v>23</v>
      </c>
      <c r="DG186" t="s">
        <v>23</v>
      </c>
      <c r="DH186" t="s">
        <v>6</v>
      </c>
      <c r="DI186" t="s">
        <v>23</v>
      </c>
      <c r="DJ186" t="s">
        <v>23</v>
      </c>
      <c r="DK186" t="s">
        <v>6</v>
      </c>
      <c r="DL186" t="s">
        <v>6</v>
      </c>
      <c r="DM186" t="s">
        <v>6</v>
      </c>
      <c r="DN186">
        <v>0</v>
      </c>
      <c r="DO186">
        <v>0</v>
      </c>
      <c r="DP186">
        <v>1</v>
      </c>
      <c r="DQ186">
        <v>1</v>
      </c>
      <c r="DU186">
        <v>1003</v>
      </c>
      <c r="DV186" t="s">
        <v>195</v>
      </c>
      <c r="DW186" t="s">
        <v>195</v>
      </c>
      <c r="DX186">
        <v>100</v>
      </c>
      <c r="DZ186" t="s">
        <v>6</v>
      </c>
      <c r="EA186" t="s">
        <v>6</v>
      </c>
      <c r="EB186" t="s">
        <v>6</v>
      </c>
      <c r="EC186" t="s">
        <v>6</v>
      </c>
      <c r="EE186">
        <v>40604465</v>
      </c>
      <c r="EF186">
        <v>3</v>
      </c>
      <c r="EG186" t="s">
        <v>24</v>
      </c>
      <c r="EH186">
        <v>0</v>
      </c>
      <c r="EI186" t="s">
        <v>6</v>
      </c>
      <c r="EJ186">
        <v>2</v>
      </c>
      <c r="EK186">
        <v>108001</v>
      </c>
      <c r="EL186" t="s">
        <v>25</v>
      </c>
      <c r="EM186" t="s">
        <v>26</v>
      </c>
      <c r="EO186" t="s">
        <v>6</v>
      </c>
      <c r="EQ186">
        <v>0</v>
      </c>
      <c r="ER186">
        <v>0</v>
      </c>
      <c r="ES186">
        <v>0</v>
      </c>
      <c r="ET186">
        <v>0</v>
      </c>
      <c r="EU186">
        <v>0</v>
      </c>
      <c r="EV186">
        <v>0</v>
      </c>
      <c r="EW186">
        <v>18.5</v>
      </c>
      <c r="EX186">
        <v>0.46</v>
      </c>
      <c r="EY186">
        <v>0</v>
      </c>
      <c r="FQ186">
        <v>0</v>
      </c>
      <c r="FR186">
        <f t="shared" si="76"/>
        <v>0</v>
      </c>
      <c r="FS186">
        <v>0</v>
      </c>
      <c r="FX186">
        <v>97</v>
      </c>
      <c r="FY186">
        <v>51</v>
      </c>
      <c r="GA186" t="s">
        <v>6</v>
      </c>
      <c r="GD186">
        <v>1</v>
      </c>
      <c r="GF186">
        <v>-736549301</v>
      </c>
      <c r="GG186">
        <v>2</v>
      </c>
      <c r="GH186">
        <v>1</v>
      </c>
      <c r="GI186">
        <v>-2</v>
      </c>
      <c r="GJ186">
        <v>0</v>
      </c>
      <c r="GK186">
        <v>0</v>
      </c>
      <c r="GL186">
        <f t="shared" si="77"/>
        <v>0</v>
      </c>
      <c r="GM186">
        <f t="shared" si="78"/>
        <v>162.55000000000001</v>
      </c>
      <c r="GN186">
        <f t="shared" si="79"/>
        <v>0</v>
      </c>
      <c r="GO186">
        <f t="shared" si="80"/>
        <v>162.55000000000001</v>
      </c>
      <c r="GP186">
        <f t="shared" si="81"/>
        <v>0</v>
      </c>
      <c r="GR186">
        <v>0</v>
      </c>
      <c r="GS186">
        <v>3</v>
      </c>
      <c r="GT186">
        <v>0</v>
      </c>
      <c r="GU186" t="s">
        <v>6</v>
      </c>
      <c r="GV186">
        <f t="shared" si="82"/>
        <v>0</v>
      </c>
      <c r="GW186">
        <v>1</v>
      </c>
      <c r="GX186">
        <f t="shared" si="83"/>
        <v>0</v>
      </c>
      <c r="HA186">
        <v>0</v>
      </c>
      <c r="HB186">
        <v>0</v>
      </c>
      <c r="HC186">
        <f>GV186*GW186</f>
        <v>0</v>
      </c>
      <c r="HE186" t="s">
        <v>6</v>
      </c>
      <c r="HF186" t="s">
        <v>6</v>
      </c>
      <c r="HM186" t="s">
        <v>6</v>
      </c>
      <c r="HN186" t="s">
        <v>27</v>
      </c>
      <c r="HO186" t="s">
        <v>28</v>
      </c>
      <c r="HP186" t="s">
        <v>25</v>
      </c>
      <c r="HQ186" t="s">
        <v>25</v>
      </c>
      <c r="IK186">
        <v>0</v>
      </c>
    </row>
    <row r="187" spans="1:245">
      <c r="A187">
        <v>18</v>
      </c>
      <c r="B187">
        <v>1</v>
      </c>
      <c r="C187">
        <v>307</v>
      </c>
      <c r="E187" t="s">
        <v>237</v>
      </c>
      <c r="F187" t="s">
        <v>30</v>
      </c>
      <c r="G187" t="s">
        <v>31</v>
      </c>
      <c r="H187" t="s">
        <v>32</v>
      </c>
      <c r="I187">
        <f>J187</f>
        <v>2</v>
      </c>
      <c r="J187">
        <v>2</v>
      </c>
      <c r="K187">
        <v>2</v>
      </c>
      <c r="O187">
        <f>ROUND(P187,2)</f>
        <v>1.75</v>
      </c>
      <c r="P187">
        <f>ROUND(ROUND(ROUND(SUMIF(SmtRes!AQ299:'SmtRes'!AQ307,"=1",SmtRes!CU299:'SmtRes'!CU307),2),2)*I187/100,2)</f>
        <v>1.75</v>
      </c>
      <c r="Q187">
        <f>ROUND(CR187*I187,2)</f>
        <v>0</v>
      </c>
      <c r="R187">
        <f>ROUND(CS187*I187,2)</f>
        <v>0</v>
      </c>
      <c r="S187">
        <f>ROUND(CT187*I187,2)</f>
        <v>0</v>
      </c>
      <c r="T187">
        <f t="shared" si="69"/>
        <v>0</v>
      </c>
      <c r="U187">
        <f>CV187*I187</f>
        <v>0</v>
      </c>
      <c r="V187">
        <f>CW187*I187</f>
        <v>0</v>
      </c>
      <c r="W187">
        <f t="shared" si="70"/>
        <v>0</v>
      </c>
      <c r="X187">
        <f t="shared" si="71"/>
        <v>0</v>
      </c>
      <c r="Y187">
        <f t="shared" si="72"/>
        <v>0</v>
      </c>
      <c r="AA187">
        <v>41874946</v>
      </c>
      <c r="AB187">
        <f t="shared" si="73"/>
        <v>0</v>
      </c>
      <c r="AC187">
        <f>ROUND((ES187),2)</f>
        <v>0</v>
      </c>
      <c r="AD187">
        <f>ROUND((((ET187)-(EU187))+AE187),2)</f>
        <v>0</v>
      </c>
      <c r="AE187">
        <f>ROUND((EU187),2)</f>
        <v>0</v>
      </c>
      <c r="AF187">
        <f>ROUND((EV187),2)</f>
        <v>0</v>
      </c>
      <c r="AG187">
        <f t="shared" si="74"/>
        <v>0</v>
      </c>
      <c r="AH187">
        <f>(EW187)</f>
        <v>0</v>
      </c>
      <c r="AI187">
        <f>(EX187)</f>
        <v>0</v>
      </c>
      <c r="AJ187">
        <f t="shared" si="75"/>
        <v>0</v>
      </c>
      <c r="AK187">
        <v>0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0</v>
      </c>
      <c r="AR187">
        <v>0</v>
      </c>
      <c r="AS187">
        <v>0</v>
      </c>
      <c r="AT187">
        <v>0</v>
      </c>
      <c r="AU187">
        <v>0</v>
      </c>
      <c r="AV187">
        <v>1</v>
      </c>
      <c r="AW187">
        <v>1</v>
      </c>
      <c r="AZ187">
        <v>1</v>
      </c>
      <c r="BA187">
        <v>1</v>
      </c>
      <c r="BB187">
        <v>1</v>
      </c>
      <c r="BC187">
        <v>1</v>
      </c>
      <c r="BD187" t="s">
        <v>6</v>
      </c>
      <c r="BE187" t="s">
        <v>6</v>
      </c>
      <c r="BF187" t="s">
        <v>6</v>
      </c>
      <c r="BG187" t="s">
        <v>6</v>
      </c>
      <c r="BH187">
        <v>3</v>
      </c>
      <c r="BI187">
        <v>4</v>
      </c>
      <c r="BJ187" t="s">
        <v>6</v>
      </c>
      <c r="BM187">
        <v>0</v>
      </c>
      <c r="BN187">
        <v>0</v>
      </c>
      <c r="BO187" t="s">
        <v>6</v>
      </c>
      <c r="BP187">
        <v>0</v>
      </c>
      <c r="BQ187">
        <v>16</v>
      </c>
      <c r="BR187">
        <v>0</v>
      </c>
      <c r="BS187">
        <v>1</v>
      </c>
      <c r="BT187">
        <v>1</v>
      </c>
      <c r="BU187">
        <v>1</v>
      </c>
      <c r="BV187">
        <v>1</v>
      </c>
      <c r="BW187">
        <v>1</v>
      </c>
      <c r="BX187">
        <v>1</v>
      </c>
      <c r="BY187" t="s">
        <v>6</v>
      </c>
      <c r="BZ187">
        <v>0</v>
      </c>
      <c r="CA187">
        <v>0</v>
      </c>
      <c r="CB187" t="s">
        <v>6</v>
      </c>
      <c r="CE187">
        <v>0</v>
      </c>
      <c r="CF187">
        <v>0</v>
      </c>
      <c r="CG187">
        <v>0</v>
      </c>
      <c r="CM187">
        <v>0</v>
      </c>
      <c r="CN187" t="s">
        <v>6</v>
      </c>
      <c r="CO187">
        <v>0</v>
      </c>
      <c r="CP187">
        <f>0</f>
        <v>0</v>
      </c>
      <c r="CQ187">
        <f>0</f>
        <v>0</v>
      </c>
      <c r="CR187">
        <f>0</f>
        <v>0</v>
      </c>
      <c r="CS187">
        <f>0</f>
        <v>0</v>
      </c>
      <c r="CT187">
        <f>0</f>
        <v>0</v>
      </c>
      <c r="CU187">
        <f>0</f>
        <v>0</v>
      </c>
      <c r="CV187">
        <f>0</f>
        <v>0</v>
      </c>
      <c r="CW187">
        <f>0</f>
        <v>0</v>
      </c>
      <c r="CX187">
        <f>0</f>
        <v>0</v>
      </c>
      <c r="CY187">
        <f>0</f>
        <v>0</v>
      </c>
      <c r="CZ187">
        <f>0</f>
        <v>0</v>
      </c>
      <c r="DC187" t="s">
        <v>6</v>
      </c>
      <c r="DD187" t="s">
        <v>6</v>
      </c>
      <c r="DE187" t="s">
        <v>6</v>
      </c>
      <c r="DF187" t="s">
        <v>6</v>
      </c>
      <c r="DG187" t="s">
        <v>6</v>
      </c>
      <c r="DH187" t="s">
        <v>6</v>
      </c>
      <c r="DI187" t="s">
        <v>6</v>
      </c>
      <c r="DJ187" t="s">
        <v>6</v>
      </c>
      <c r="DK187" t="s">
        <v>6</v>
      </c>
      <c r="DL187" t="s">
        <v>6</v>
      </c>
      <c r="DM187" t="s">
        <v>6</v>
      </c>
      <c r="DN187">
        <v>0</v>
      </c>
      <c r="DO187">
        <v>0</v>
      </c>
      <c r="DP187">
        <v>1</v>
      </c>
      <c r="DQ187">
        <v>1</v>
      </c>
      <c r="DU187">
        <v>1013</v>
      </c>
      <c r="DV187" t="s">
        <v>32</v>
      </c>
      <c r="DW187" t="s">
        <v>32</v>
      </c>
      <c r="DX187">
        <v>1</v>
      </c>
      <c r="DZ187" t="s">
        <v>6</v>
      </c>
      <c r="EA187" t="s">
        <v>6</v>
      </c>
      <c r="EB187" t="s">
        <v>6</v>
      </c>
      <c r="EC187" t="s">
        <v>6</v>
      </c>
      <c r="EE187">
        <v>40604523</v>
      </c>
      <c r="EF187">
        <v>16</v>
      </c>
      <c r="EG187" t="s">
        <v>33</v>
      </c>
      <c r="EH187">
        <v>0</v>
      </c>
      <c r="EI187" t="s">
        <v>6</v>
      </c>
      <c r="EJ187">
        <v>4</v>
      </c>
      <c r="EK187">
        <v>0</v>
      </c>
      <c r="EL187" t="s">
        <v>34</v>
      </c>
      <c r="EM187" t="s">
        <v>35</v>
      </c>
      <c r="EO187" t="s">
        <v>6</v>
      </c>
      <c r="EQ187">
        <v>0</v>
      </c>
      <c r="ER187">
        <v>0</v>
      </c>
      <c r="ES187">
        <v>0</v>
      </c>
      <c r="ET187">
        <v>0</v>
      </c>
      <c r="EU187">
        <v>0</v>
      </c>
      <c r="EV187">
        <v>0</v>
      </c>
      <c r="EW187">
        <v>0</v>
      </c>
      <c r="EX187">
        <v>0</v>
      </c>
      <c r="FQ187">
        <v>0</v>
      </c>
      <c r="FR187">
        <f t="shared" si="76"/>
        <v>0</v>
      </c>
      <c r="FS187">
        <v>0</v>
      </c>
      <c r="FX187">
        <v>0</v>
      </c>
      <c r="FY187">
        <v>0</v>
      </c>
      <c r="GA187" t="s">
        <v>6</v>
      </c>
      <c r="GD187">
        <v>1</v>
      </c>
      <c r="GF187">
        <v>274903907</v>
      </c>
      <c r="GG187">
        <v>2</v>
      </c>
      <c r="GH187">
        <v>1</v>
      </c>
      <c r="GI187">
        <v>-2</v>
      </c>
      <c r="GJ187">
        <v>0</v>
      </c>
      <c r="GK187">
        <v>0</v>
      </c>
      <c r="GL187">
        <f t="shared" si="77"/>
        <v>0</v>
      </c>
      <c r="GM187">
        <f t="shared" si="78"/>
        <v>1.75</v>
      </c>
      <c r="GN187">
        <f t="shared" si="79"/>
        <v>0</v>
      </c>
      <c r="GO187">
        <f t="shared" si="80"/>
        <v>0</v>
      </c>
      <c r="GP187">
        <f t="shared" si="81"/>
        <v>1.75</v>
      </c>
      <c r="GR187">
        <v>0</v>
      </c>
      <c r="GS187">
        <v>3</v>
      </c>
      <c r="GT187">
        <v>0</v>
      </c>
      <c r="GU187" t="s">
        <v>6</v>
      </c>
      <c r="GV187">
        <f t="shared" si="82"/>
        <v>0</v>
      </c>
      <c r="GW187">
        <v>1</v>
      </c>
      <c r="GX187">
        <f t="shared" si="83"/>
        <v>0</v>
      </c>
      <c r="HA187">
        <v>0</v>
      </c>
      <c r="HB187">
        <v>0</v>
      </c>
      <c r="HC187">
        <f>0</f>
        <v>0</v>
      </c>
      <c r="HE187" t="s">
        <v>6</v>
      </c>
      <c r="HF187" t="s">
        <v>6</v>
      </c>
      <c r="HM187" t="s">
        <v>6</v>
      </c>
      <c r="HN187" t="s">
        <v>6</v>
      </c>
      <c r="HO187" t="s">
        <v>6</v>
      </c>
      <c r="HP187" t="s">
        <v>6</v>
      </c>
      <c r="HQ187" t="s">
        <v>6</v>
      </c>
      <c r="IK187">
        <v>0</v>
      </c>
    </row>
    <row r="188" spans="1:245">
      <c r="A188">
        <v>17</v>
      </c>
      <c r="B188">
        <v>1</v>
      </c>
      <c r="C188">
        <f>ROW(SmtRes!A316)</f>
        <v>316</v>
      </c>
      <c r="D188">
        <f>ROW(EtalonRes!A316)</f>
        <v>316</v>
      </c>
      <c r="E188" t="s">
        <v>238</v>
      </c>
      <c r="F188" t="s">
        <v>216</v>
      </c>
      <c r="G188" t="s">
        <v>217</v>
      </c>
      <c r="H188" t="s">
        <v>195</v>
      </c>
      <c r="I188">
        <f>ROUND(1.6/100,7)</f>
        <v>1.6E-2</v>
      </c>
      <c r="J188">
        <v>0</v>
      </c>
      <c r="K188">
        <f>ROUND(1.6/100,7)</f>
        <v>1.6E-2</v>
      </c>
      <c r="O188">
        <f>ROUND(CP188,2)</f>
        <v>145.34</v>
      </c>
      <c r="P188">
        <f>SUMIF(SmtRes!AQ308:'SmtRes'!AQ316,"=1",SmtRes!DF308:'SmtRes'!DF316)</f>
        <v>46.83</v>
      </c>
      <c r="Q188">
        <f>SUMIF(SmtRes!AQ308:'SmtRes'!AQ316,"=1",SmtRes!DG308:'SmtRes'!DG316)</f>
        <v>8.18</v>
      </c>
      <c r="R188">
        <f>SUMIF(SmtRes!AQ308:'SmtRes'!AQ316,"=1",SmtRes!DH308:'SmtRes'!DH316)</f>
        <v>2.62</v>
      </c>
      <c r="S188">
        <f>SUMIF(SmtRes!AQ308:'SmtRes'!AQ316,"=1",SmtRes!DI308:'SmtRes'!DI316)</f>
        <v>87.71</v>
      </c>
      <c r="T188">
        <f t="shared" si="69"/>
        <v>0</v>
      </c>
      <c r="U188">
        <f>SUMIF(SmtRes!AQ308:'SmtRes'!AQ316,"=1",SmtRes!CV308:'SmtRes'!CV316)</f>
        <v>0.29599999999999999</v>
      </c>
      <c r="V188">
        <f>SUMIF(SmtRes!AQ308:'SmtRes'!AQ316,"=1",SmtRes!CW308:'SmtRes'!CW316)</f>
        <v>5.3759999999999995E-2</v>
      </c>
      <c r="W188">
        <f t="shared" si="70"/>
        <v>0</v>
      </c>
      <c r="X188">
        <f t="shared" si="71"/>
        <v>87.62</v>
      </c>
      <c r="Y188">
        <f t="shared" si="72"/>
        <v>46.07</v>
      </c>
      <c r="AA188">
        <v>41874946</v>
      </c>
      <c r="AB188">
        <f t="shared" si="73"/>
        <v>8577.09</v>
      </c>
      <c r="AC188">
        <f>ROUND((SUM(SmtRes!BQ308:'SmtRes'!BQ316)),2)</f>
        <v>2583.4299999999998</v>
      </c>
      <c r="AD188">
        <f>ROUND((((SUM(SmtRes!BR308:'SmtRes'!BR316))-(SUM(SmtRes!BS308:'SmtRes'!BS316)))+AE188),2)</f>
        <v>511.74</v>
      </c>
      <c r="AE188">
        <f>ROUND((SUM(SmtRes!BS308:'SmtRes'!BS316)),2)</f>
        <v>163.36000000000001</v>
      </c>
      <c r="AF188">
        <f>ROUND((SUM(SmtRes!BT308:'SmtRes'!BT316)),2)</f>
        <v>5481.92</v>
      </c>
      <c r="AG188">
        <f t="shared" si="74"/>
        <v>0</v>
      </c>
      <c r="AH188">
        <f>(SUM(SmtRes!BU308:'SmtRes'!BU316))</f>
        <v>18.5</v>
      </c>
      <c r="AI188">
        <f>(SUM(SmtRes!BV308:'SmtRes'!BV316))</f>
        <v>0.46</v>
      </c>
      <c r="AJ188">
        <f t="shared" si="75"/>
        <v>0</v>
      </c>
      <c r="AK188">
        <v>8740.4588000000003</v>
      </c>
      <c r="AL188">
        <v>2583.433</v>
      </c>
      <c r="AM188">
        <v>511.74370000000005</v>
      </c>
      <c r="AN188">
        <v>163.3621</v>
      </c>
      <c r="AO188">
        <v>5481.92</v>
      </c>
      <c r="AP188">
        <v>0</v>
      </c>
      <c r="AQ188">
        <v>18.5</v>
      </c>
      <c r="AR188">
        <v>0.46</v>
      </c>
      <c r="AS188">
        <v>0</v>
      </c>
      <c r="AT188">
        <v>97</v>
      </c>
      <c r="AU188">
        <v>51</v>
      </c>
      <c r="AV188">
        <v>1</v>
      </c>
      <c r="AW188">
        <v>1</v>
      </c>
      <c r="AZ188">
        <v>1</v>
      </c>
      <c r="BA188">
        <v>1</v>
      </c>
      <c r="BB188">
        <v>1</v>
      </c>
      <c r="BC188">
        <v>1</v>
      </c>
      <c r="BD188" t="s">
        <v>6</v>
      </c>
      <c r="BE188" t="s">
        <v>6</v>
      </c>
      <c r="BF188" t="s">
        <v>6</v>
      </c>
      <c r="BG188" t="s">
        <v>6</v>
      </c>
      <c r="BH188">
        <v>0</v>
      </c>
      <c r="BI188">
        <v>2</v>
      </c>
      <c r="BJ188" t="s">
        <v>218</v>
      </c>
      <c r="BM188">
        <v>108001</v>
      </c>
      <c r="BN188">
        <v>0</v>
      </c>
      <c r="BO188" t="s">
        <v>6</v>
      </c>
      <c r="BP188">
        <v>0</v>
      </c>
      <c r="BQ188">
        <v>3</v>
      </c>
      <c r="BR188">
        <v>0</v>
      </c>
      <c r="BS188">
        <v>1</v>
      </c>
      <c r="BT188">
        <v>1</v>
      </c>
      <c r="BU188">
        <v>1</v>
      </c>
      <c r="BV188">
        <v>1</v>
      </c>
      <c r="BW188">
        <v>1</v>
      </c>
      <c r="BX188">
        <v>1</v>
      </c>
      <c r="BY188" t="s">
        <v>6</v>
      </c>
      <c r="BZ188">
        <v>97</v>
      </c>
      <c r="CA188">
        <v>51</v>
      </c>
      <c r="CB188" t="s">
        <v>6</v>
      </c>
      <c r="CE188">
        <v>0</v>
      </c>
      <c r="CF188">
        <v>0</v>
      </c>
      <c r="CG188">
        <v>0</v>
      </c>
      <c r="CM188">
        <v>0</v>
      </c>
      <c r="CN188" t="s">
        <v>6</v>
      </c>
      <c r="CO188">
        <v>0</v>
      </c>
      <c r="CP188">
        <f>(P188+Q188+S188+R188)</f>
        <v>145.34</v>
      </c>
      <c r="CQ188">
        <f>SUMIF(SmtRes!AQ308:'SmtRes'!AQ316,"=1",SmtRes!AA308:'SmtRes'!AA316)</f>
        <v>62409.03</v>
      </c>
      <c r="CR188">
        <f>SUMIF(SmtRes!AQ308:'SmtRes'!AQ316,"=1",SmtRes!AB308:'SmtRes'!AB316)</f>
        <v>2018.57</v>
      </c>
      <c r="CS188">
        <f>SUMIF(SmtRes!AQ308:'SmtRes'!AQ316,"=1",SmtRes!AC308:'SmtRes'!AC316)</f>
        <v>710.27</v>
      </c>
      <c r="CT188">
        <f>SUMIF(SmtRes!AQ308:'SmtRes'!AQ316,"=1",SmtRes!AD308:'SmtRes'!AD316)</f>
        <v>296.32</v>
      </c>
      <c r="CU188">
        <f>AG188</f>
        <v>0</v>
      </c>
      <c r="CV188">
        <f>SUMIF(SmtRes!AQ308:'SmtRes'!AQ316,"=1",SmtRes!BU308:'SmtRes'!BU316)</f>
        <v>18.5</v>
      </c>
      <c r="CW188">
        <f>SUMIF(SmtRes!AQ308:'SmtRes'!AQ316,"=1",SmtRes!BV308:'SmtRes'!BV316)</f>
        <v>0.46</v>
      </c>
      <c r="CX188">
        <f>AJ188</f>
        <v>0</v>
      </c>
      <c r="CY188">
        <f>(((S188+R188)*AT188)/100)</f>
        <v>87.620100000000008</v>
      </c>
      <c r="CZ188">
        <f>(((S188+R188)*AU188)/100)</f>
        <v>46.068300000000001</v>
      </c>
      <c r="DC188" t="s">
        <v>6</v>
      </c>
      <c r="DD188" t="s">
        <v>6</v>
      </c>
      <c r="DE188" t="s">
        <v>6</v>
      </c>
      <c r="DF188" t="s">
        <v>6</v>
      </c>
      <c r="DG188" t="s">
        <v>6</v>
      </c>
      <c r="DH188" t="s">
        <v>6</v>
      </c>
      <c r="DI188" t="s">
        <v>6</v>
      </c>
      <c r="DJ188" t="s">
        <v>6</v>
      </c>
      <c r="DK188" t="s">
        <v>6</v>
      </c>
      <c r="DL188" t="s">
        <v>6</v>
      </c>
      <c r="DM188" t="s">
        <v>6</v>
      </c>
      <c r="DN188">
        <v>0</v>
      </c>
      <c r="DO188">
        <v>0</v>
      </c>
      <c r="DP188">
        <v>1</v>
      </c>
      <c r="DQ188">
        <v>1</v>
      </c>
      <c r="DU188">
        <v>1003</v>
      </c>
      <c r="DV188" t="s">
        <v>195</v>
      </c>
      <c r="DW188" t="s">
        <v>195</v>
      </c>
      <c r="DX188">
        <v>100</v>
      </c>
      <c r="DZ188" t="s">
        <v>6</v>
      </c>
      <c r="EA188" t="s">
        <v>6</v>
      </c>
      <c r="EB188" t="s">
        <v>6</v>
      </c>
      <c r="EC188" t="s">
        <v>6</v>
      </c>
      <c r="EE188">
        <v>40604465</v>
      </c>
      <c r="EF188">
        <v>3</v>
      </c>
      <c r="EG188" t="s">
        <v>24</v>
      </c>
      <c r="EH188">
        <v>0</v>
      </c>
      <c r="EI188" t="s">
        <v>6</v>
      </c>
      <c r="EJ188">
        <v>2</v>
      </c>
      <c r="EK188">
        <v>108001</v>
      </c>
      <c r="EL188" t="s">
        <v>25</v>
      </c>
      <c r="EM188" t="s">
        <v>26</v>
      </c>
      <c r="EO188" t="s">
        <v>6</v>
      </c>
      <c r="EQ188">
        <v>0</v>
      </c>
      <c r="ER188">
        <v>0</v>
      </c>
      <c r="ES188">
        <v>0</v>
      </c>
      <c r="ET188">
        <v>0</v>
      </c>
      <c r="EU188">
        <v>0</v>
      </c>
      <c r="EV188">
        <v>0</v>
      </c>
      <c r="EW188">
        <v>18.5</v>
      </c>
      <c r="EX188">
        <v>0.46</v>
      </c>
      <c r="EY188">
        <v>0</v>
      </c>
      <c r="FQ188">
        <v>0</v>
      </c>
      <c r="FR188">
        <f t="shared" si="76"/>
        <v>0</v>
      </c>
      <c r="FS188">
        <v>0</v>
      </c>
      <c r="FX188">
        <v>97</v>
      </c>
      <c r="FY188">
        <v>51</v>
      </c>
      <c r="GA188" t="s">
        <v>6</v>
      </c>
      <c r="GD188">
        <v>1</v>
      </c>
      <c r="GF188">
        <v>-736549301</v>
      </c>
      <c r="GG188">
        <v>2</v>
      </c>
      <c r="GH188">
        <v>1</v>
      </c>
      <c r="GI188">
        <v>-2</v>
      </c>
      <c r="GJ188">
        <v>0</v>
      </c>
      <c r="GK188">
        <v>0</v>
      </c>
      <c r="GL188">
        <f t="shared" si="77"/>
        <v>0</v>
      </c>
      <c r="GM188">
        <f t="shared" si="78"/>
        <v>279.02999999999997</v>
      </c>
      <c r="GN188">
        <f t="shared" si="79"/>
        <v>0</v>
      </c>
      <c r="GO188">
        <f t="shared" si="80"/>
        <v>279.02999999999997</v>
      </c>
      <c r="GP188">
        <f t="shared" si="81"/>
        <v>0</v>
      </c>
      <c r="GR188">
        <v>0</v>
      </c>
      <c r="GS188">
        <v>3</v>
      </c>
      <c r="GT188">
        <v>0</v>
      </c>
      <c r="GU188" t="s">
        <v>6</v>
      </c>
      <c r="GV188">
        <f t="shared" si="82"/>
        <v>0</v>
      </c>
      <c r="GW188">
        <v>1</v>
      </c>
      <c r="GX188">
        <f t="shared" si="83"/>
        <v>0</v>
      </c>
      <c r="HA188">
        <v>0</v>
      </c>
      <c r="HB188">
        <v>0</v>
      </c>
      <c r="HC188">
        <f>GV188*GW188</f>
        <v>0</v>
      </c>
      <c r="HE188" t="s">
        <v>6</v>
      </c>
      <c r="HF188" t="s">
        <v>6</v>
      </c>
      <c r="HM188" t="s">
        <v>6</v>
      </c>
      <c r="HN188" t="s">
        <v>27</v>
      </c>
      <c r="HO188" t="s">
        <v>28</v>
      </c>
      <c r="HP188" t="s">
        <v>25</v>
      </c>
      <c r="HQ188" t="s">
        <v>25</v>
      </c>
      <c r="IK188">
        <v>0</v>
      </c>
    </row>
    <row r="189" spans="1:245">
      <c r="A189">
        <v>18</v>
      </c>
      <c r="B189">
        <v>1</v>
      </c>
      <c r="C189">
        <v>316</v>
      </c>
      <c r="E189" t="s">
        <v>239</v>
      </c>
      <c r="F189" t="s">
        <v>30</v>
      </c>
      <c r="G189" t="s">
        <v>31</v>
      </c>
      <c r="H189" t="s">
        <v>32</v>
      </c>
      <c r="I189">
        <f>J189</f>
        <v>2</v>
      </c>
      <c r="J189">
        <v>2</v>
      </c>
      <c r="K189">
        <v>2</v>
      </c>
      <c r="O189">
        <f>ROUND(P189,2)</f>
        <v>1.75</v>
      </c>
      <c r="P189">
        <f>ROUND(ROUND(ROUND(SUMIF(SmtRes!AQ308:'SmtRes'!AQ316,"=1",SmtRes!CU308:'SmtRes'!CU316),2),2)*I189/100,2)</f>
        <v>1.75</v>
      </c>
      <c r="Q189">
        <f>ROUND(CR189*I189,2)</f>
        <v>0</v>
      </c>
      <c r="R189">
        <f>ROUND(CS189*I189,2)</f>
        <v>0</v>
      </c>
      <c r="S189">
        <f>ROUND(CT189*I189,2)</f>
        <v>0</v>
      </c>
      <c r="T189">
        <f t="shared" si="69"/>
        <v>0</v>
      </c>
      <c r="U189">
        <f>CV189*I189</f>
        <v>0</v>
      </c>
      <c r="V189">
        <f>CW189*I189</f>
        <v>0</v>
      </c>
      <c r="W189">
        <f t="shared" si="70"/>
        <v>0</v>
      </c>
      <c r="X189">
        <f t="shared" si="71"/>
        <v>0</v>
      </c>
      <c r="Y189">
        <f t="shared" si="72"/>
        <v>0</v>
      </c>
      <c r="AA189">
        <v>41874946</v>
      </c>
      <c r="AB189">
        <f t="shared" si="73"/>
        <v>0</v>
      </c>
      <c r="AC189">
        <f>ROUND((ES189),2)</f>
        <v>0</v>
      </c>
      <c r="AD189">
        <f>ROUND((((ET189)-(EU189))+AE189),2)</f>
        <v>0</v>
      </c>
      <c r="AE189">
        <f>ROUND((EU189),2)</f>
        <v>0</v>
      </c>
      <c r="AF189">
        <f>ROUND((EV189),2)</f>
        <v>0</v>
      </c>
      <c r="AG189">
        <f t="shared" si="74"/>
        <v>0</v>
      </c>
      <c r="AH189">
        <f>(EW189)</f>
        <v>0</v>
      </c>
      <c r="AI189">
        <f>(EX189)</f>
        <v>0</v>
      </c>
      <c r="AJ189">
        <f t="shared" si="75"/>
        <v>0</v>
      </c>
      <c r="AK189">
        <v>0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0</v>
      </c>
      <c r="AS189">
        <v>0</v>
      </c>
      <c r="AT189">
        <v>0</v>
      </c>
      <c r="AU189">
        <v>0</v>
      </c>
      <c r="AV189">
        <v>1</v>
      </c>
      <c r="AW189">
        <v>1</v>
      </c>
      <c r="AZ189">
        <v>1</v>
      </c>
      <c r="BA189">
        <v>1</v>
      </c>
      <c r="BB189">
        <v>1</v>
      </c>
      <c r="BC189">
        <v>1</v>
      </c>
      <c r="BD189" t="s">
        <v>6</v>
      </c>
      <c r="BE189" t="s">
        <v>6</v>
      </c>
      <c r="BF189" t="s">
        <v>6</v>
      </c>
      <c r="BG189" t="s">
        <v>6</v>
      </c>
      <c r="BH189">
        <v>3</v>
      </c>
      <c r="BI189">
        <v>4</v>
      </c>
      <c r="BJ189" t="s">
        <v>6</v>
      </c>
      <c r="BM189">
        <v>0</v>
      </c>
      <c r="BN189">
        <v>0</v>
      </c>
      <c r="BO189" t="s">
        <v>6</v>
      </c>
      <c r="BP189">
        <v>0</v>
      </c>
      <c r="BQ189">
        <v>16</v>
      </c>
      <c r="BR189">
        <v>0</v>
      </c>
      <c r="BS189">
        <v>1</v>
      </c>
      <c r="BT189">
        <v>1</v>
      </c>
      <c r="BU189">
        <v>1</v>
      </c>
      <c r="BV189">
        <v>1</v>
      </c>
      <c r="BW189">
        <v>1</v>
      </c>
      <c r="BX189">
        <v>1</v>
      </c>
      <c r="BY189" t="s">
        <v>6</v>
      </c>
      <c r="BZ189">
        <v>0</v>
      </c>
      <c r="CA189">
        <v>0</v>
      </c>
      <c r="CB189" t="s">
        <v>6</v>
      </c>
      <c r="CE189">
        <v>0</v>
      </c>
      <c r="CF189">
        <v>0</v>
      </c>
      <c r="CG189">
        <v>0</v>
      </c>
      <c r="CM189">
        <v>0</v>
      </c>
      <c r="CN189" t="s">
        <v>6</v>
      </c>
      <c r="CO189">
        <v>0</v>
      </c>
      <c r="CP189">
        <f>0</f>
        <v>0</v>
      </c>
      <c r="CQ189">
        <f>0</f>
        <v>0</v>
      </c>
      <c r="CR189">
        <f>0</f>
        <v>0</v>
      </c>
      <c r="CS189">
        <f>0</f>
        <v>0</v>
      </c>
      <c r="CT189">
        <f>0</f>
        <v>0</v>
      </c>
      <c r="CU189">
        <f>0</f>
        <v>0</v>
      </c>
      <c r="CV189">
        <f>0</f>
        <v>0</v>
      </c>
      <c r="CW189">
        <f>0</f>
        <v>0</v>
      </c>
      <c r="CX189">
        <f>0</f>
        <v>0</v>
      </c>
      <c r="CY189">
        <f>0</f>
        <v>0</v>
      </c>
      <c r="CZ189">
        <f>0</f>
        <v>0</v>
      </c>
      <c r="DC189" t="s">
        <v>6</v>
      </c>
      <c r="DD189" t="s">
        <v>6</v>
      </c>
      <c r="DE189" t="s">
        <v>6</v>
      </c>
      <c r="DF189" t="s">
        <v>6</v>
      </c>
      <c r="DG189" t="s">
        <v>6</v>
      </c>
      <c r="DH189" t="s">
        <v>6</v>
      </c>
      <c r="DI189" t="s">
        <v>6</v>
      </c>
      <c r="DJ189" t="s">
        <v>6</v>
      </c>
      <c r="DK189" t="s">
        <v>6</v>
      </c>
      <c r="DL189" t="s">
        <v>6</v>
      </c>
      <c r="DM189" t="s">
        <v>6</v>
      </c>
      <c r="DN189">
        <v>0</v>
      </c>
      <c r="DO189">
        <v>0</v>
      </c>
      <c r="DP189">
        <v>1</v>
      </c>
      <c r="DQ189">
        <v>1</v>
      </c>
      <c r="DU189">
        <v>1013</v>
      </c>
      <c r="DV189" t="s">
        <v>32</v>
      </c>
      <c r="DW189" t="s">
        <v>32</v>
      </c>
      <c r="DX189">
        <v>1</v>
      </c>
      <c r="DZ189" t="s">
        <v>6</v>
      </c>
      <c r="EA189" t="s">
        <v>6</v>
      </c>
      <c r="EB189" t="s">
        <v>6</v>
      </c>
      <c r="EC189" t="s">
        <v>6</v>
      </c>
      <c r="EE189">
        <v>40604523</v>
      </c>
      <c r="EF189">
        <v>16</v>
      </c>
      <c r="EG189" t="s">
        <v>33</v>
      </c>
      <c r="EH189">
        <v>0</v>
      </c>
      <c r="EI189" t="s">
        <v>6</v>
      </c>
      <c r="EJ189">
        <v>4</v>
      </c>
      <c r="EK189">
        <v>0</v>
      </c>
      <c r="EL189" t="s">
        <v>34</v>
      </c>
      <c r="EM189" t="s">
        <v>35</v>
      </c>
      <c r="EO189" t="s">
        <v>6</v>
      </c>
      <c r="EQ189">
        <v>0</v>
      </c>
      <c r="ER189">
        <v>0</v>
      </c>
      <c r="ES189">
        <v>0</v>
      </c>
      <c r="ET189">
        <v>0</v>
      </c>
      <c r="EU189">
        <v>0</v>
      </c>
      <c r="EV189">
        <v>0</v>
      </c>
      <c r="EW189">
        <v>0</v>
      </c>
      <c r="EX189">
        <v>0</v>
      </c>
      <c r="FQ189">
        <v>0</v>
      </c>
      <c r="FR189">
        <f t="shared" si="76"/>
        <v>0</v>
      </c>
      <c r="FS189">
        <v>0</v>
      </c>
      <c r="FX189">
        <v>0</v>
      </c>
      <c r="FY189">
        <v>0</v>
      </c>
      <c r="GA189" t="s">
        <v>6</v>
      </c>
      <c r="GD189">
        <v>1</v>
      </c>
      <c r="GF189">
        <v>274903907</v>
      </c>
      <c r="GG189">
        <v>2</v>
      </c>
      <c r="GH189">
        <v>1</v>
      </c>
      <c r="GI189">
        <v>-2</v>
      </c>
      <c r="GJ189">
        <v>0</v>
      </c>
      <c r="GK189">
        <v>0</v>
      </c>
      <c r="GL189">
        <f t="shared" si="77"/>
        <v>0</v>
      </c>
      <c r="GM189">
        <f t="shared" si="78"/>
        <v>1.75</v>
      </c>
      <c r="GN189">
        <f t="shared" si="79"/>
        <v>0</v>
      </c>
      <c r="GO189">
        <f t="shared" si="80"/>
        <v>0</v>
      </c>
      <c r="GP189">
        <f t="shared" si="81"/>
        <v>1.75</v>
      </c>
      <c r="GR189">
        <v>0</v>
      </c>
      <c r="GS189">
        <v>3</v>
      </c>
      <c r="GT189">
        <v>0</v>
      </c>
      <c r="GU189" t="s">
        <v>6</v>
      </c>
      <c r="GV189">
        <f t="shared" si="82"/>
        <v>0</v>
      </c>
      <c r="GW189">
        <v>1</v>
      </c>
      <c r="GX189">
        <f t="shared" si="83"/>
        <v>0</v>
      </c>
      <c r="HA189">
        <v>0</v>
      </c>
      <c r="HB189">
        <v>0</v>
      </c>
      <c r="HC189">
        <f>0</f>
        <v>0</v>
      </c>
      <c r="HE189" t="s">
        <v>6</v>
      </c>
      <c r="HF189" t="s">
        <v>6</v>
      </c>
      <c r="HM189" t="s">
        <v>6</v>
      </c>
      <c r="HN189" t="s">
        <v>6</v>
      </c>
      <c r="HO189" t="s">
        <v>6</v>
      </c>
      <c r="HP189" t="s">
        <v>6</v>
      </c>
      <c r="HQ189" t="s">
        <v>6</v>
      </c>
      <c r="IK189">
        <v>0</v>
      </c>
    </row>
    <row r="190" spans="1:245">
      <c r="A190">
        <v>17</v>
      </c>
      <c r="B190">
        <v>1</v>
      </c>
      <c r="C190">
        <f>ROW(SmtRes!A325)</f>
        <v>325</v>
      </c>
      <c r="D190">
        <f>ROW(EtalonRes!A325)</f>
        <v>325</v>
      </c>
      <c r="E190" t="s">
        <v>240</v>
      </c>
      <c r="F190" t="s">
        <v>241</v>
      </c>
      <c r="G190" t="s">
        <v>242</v>
      </c>
      <c r="H190" t="s">
        <v>94</v>
      </c>
      <c r="I190">
        <f>ROUND(20/100,7)</f>
        <v>0.2</v>
      </c>
      <c r="J190">
        <v>0</v>
      </c>
      <c r="K190">
        <f>ROUND(20/100,7)</f>
        <v>0.2</v>
      </c>
      <c r="O190">
        <f>ROUND(CP190,2)</f>
        <v>1786.69</v>
      </c>
      <c r="P190">
        <f>SUMIF(SmtRes!AQ317:'SmtRes'!AQ325,"=1",SmtRes!DF317:'SmtRes'!DF325)</f>
        <v>0</v>
      </c>
      <c r="Q190">
        <f>SUMIF(SmtRes!AQ317:'SmtRes'!AQ325,"=1",SmtRes!DG317:'SmtRes'!DG325)</f>
        <v>28.409999999999997</v>
      </c>
      <c r="R190">
        <f>SUMIF(SmtRes!AQ317:'SmtRes'!AQ325,"=1",SmtRes!DH317:'SmtRes'!DH325)</f>
        <v>9.9400000000000013</v>
      </c>
      <c r="S190">
        <f>SUMIF(SmtRes!AQ317:'SmtRes'!AQ325,"=1",SmtRes!DI317:'SmtRes'!DI325)</f>
        <v>1748.34</v>
      </c>
      <c r="T190">
        <f t="shared" si="69"/>
        <v>0</v>
      </c>
      <c r="U190">
        <f>SUMIF(SmtRes!AQ317:'SmtRes'!AQ325,"=1",SmtRes!CV317:'SmtRes'!CV325)</f>
        <v>5.7679999999999998</v>
      </c>
      <c r="V190">
        <f>SUMIF(SmtRes!AQ317:'SmtRes'!AQ325,"=1",SmtRes!CW317:'SmtRes'!CW325)</f>
        <v>5.04E-2</v>
      </c>
      <c r="W190">
        <f t="shared" si="70"/>
        <v>0</v>
      </c>
      <c r="X190">
        <f t="shared" si="71"/>
        <v>1705.53</v>
      </c>
      <c r="Y190">
        <f t="shared" si="72"/>
        <v>896.72</v>
      </c>
      <c r="AA190">
        <v>41874946</v>
      </c>
      <c r="AB190">
        <f t="shared" si="73"/>
        <v>8883.74</v>
      </c>
      <c r="AC190">
        <f>ROUND((0),2)</f>
        <v>0</v>
      </c>
      <c r="AD190">
        <f>ROUND((((SUM(SmtRes!BR317:'SmtRes'!BR325))-(SUM(SmtRes!BS317:'SmtRes'!BS325)))+AE190),2)</f>
        <v>142.05000000000001</v>
      </c>
      <c r="AE190">
        <f>ROUND((SUM(SmtRes!BS317:'SmtRes'!BS325)),2)</f>
        <v>49.72</v>
      </c>
      <c r="AF190">
        <f>ROUND((SUM(SmtRes!BT317:'SmtRes'!BT325)),2)</f>
        <v>8741.69</v>
      </c>
      <c r="AG190">
        <f t="shared" si="74"/>
        <v>0</v>
      </c>
      <c r="AH190">
        <f>(SUM(SmtRes!BU317:'SmtRes'!BU325))</f>
        <v>28.84</v>
      </c>
      <c r="AI190">
        <f>(SUM(SmtRes!BV317:'SmtRes'!BV325))</f>
        <v>0.13999999999999999</v>
      </c>
      <c r="AJ190">
        <f t="shared" si="75"/>
        <v>0</v>
      </c>
      <c r="AK190">
        <v>13951.358350000002</v>
      </c>
      <c r="AL190">
        <v>1189.2755500000001</v>
      </c>
      <c r="AM190">
        <v>202.9238</v>
      </c>
      <c r="AN190">
        <v>71.027000000000015</v>
      </c>
      <c r="AO190">
        <v>12488.132000000001</v>
      </c>
      <c r="AP190">
        <v>0</v>
      </c>
      <c r="AQ190">
        <v>41.2</v>
      </c>
      <c r="AR190">
        <v>0.2</v>
      </c>
      <c r="AS190">
        <v>0</v>
      </c>
      <c r="AT190">
        <v>97</v>
      </c>
      <c r="AU190">
        <v>51</v>
      </c>
      <c r="AV190">
        <v>1</v>
      </c>
      <c r="AW190">
        <v>1</v>
      </c>
      <c r="AZ190">
        <v>1</v>
      </c>
      <c r="BA190">
        <v>1</v>
      </c>
      <c r="BB190">
        <v>1</v>
      </c>
      <c r="BC190">
        <v>1</v>
      </c>
      <c r="BD190" t="s">
        <v>6</v>
      </c>
      <c r="BE190" t="s">
        <v>6</v>
      </c>
      <c r="BF190" t="s">
        <v>6</v>
      </c>
      <c r="BG190" t="s">
        <v>6</v>
      </c>
      <c r="BH190">
        <v>0</v>
      </c>
      <c r="BI190">
        <v>2</v>
      </c>
      <c r="BJ190" t="s">
        <v>243</v>
      </c>
      <c r="BM190">
        <v>108001</v>
      </c>
      <c r="BN190">
        <v>0</v>
      </c>
      <c r="BO190" t="s">
        <v>6</v>
      </c>
      <c r="BP190">
        <v>0</v>
      </c>
      <c r="BQ190">
        <v>3</v>
      </c>
      <c r="BR190">
        <v>0</v>
      </c>
      <c r="BS190">
        <v>1</v>
      </c>
      <c r="BT190">
        <v>1</v>
      </c>
      <c r="BU190">
        <v>1</v>
      </c>
      <c r="BV190">
        <v>1</v>
      </c>
      <c r="BW190">
        <v>1</v>
      </c>
      <c r="BX190">
        <v>1</v>
      </c>
      <c r="BY190" t="s">
        <v>6</v>
      </c>
      <c r="BZ190">
        <v>97</v>
      </c>
      <c r="CA190">
        <v>51</v>
      </c>
      <c r="CB190" t="s">
        <v>6</v>
      </c>
      <c r="CE190">
        <v>0</v>
      </c>
      <c r="CF190">
        <v>0</v>
      </c>
      <c r="CG190">
        <v>0</v>
      </c>
      <c r="CM190">
        <v>0</v>
      </c>
      <c r="CN190" t="s">
        <v>6</v>
      </c>
      <c r="CO190">
        <v>0</v>
      </c>
      <c r="CP190">
        <f>(P190+Q190+S190+R190)</f>
        <v>1786.69</v>
      </c>
      <c r="CQ190">
        <f>SUMIF(SmtRes!AQ317:'SmtRes'!AQ325,"=1",SmtRes!AA317:'SmtRes'!AA325)</f>
        <v>62637.09</v>
      </c>
      <c r="CR190">
        <f>SUMIF(SmtRes!AQ317:'SmtRes'!AQ325,"=1",SmtRes!AB317:'SmtRes'!AB325)</f>
        <v>2018.57</v>
      </c>
      <c r="CS190">
        <f>SUMIF(SmtRes!AQ317:'SmtRes'!AQ325,"=1",SmtRes!AC317:'SmtRes'!AC325)</f>
        <v>710.27</v>
      </c>
      <c r="CT190">
        <f>SUMIF(SmtRes!AQ317:'SmtRes'!AQ325,"=1",SmtRes!AD317:'SmtRes'!AD325)</f>
        <v>303.11</v>
      </c>
      <c r="CU190">
        <f>AG190</f>
        <v>0</v>
      </c>
      <c r="CV190">
        <f>SUMIF(SmtRes!AQ317:'SmtRes'!AQ325,"=1",SmtRes!BU317:'SmtRes'!BU325)</f>
        <v>28.84</v>
      </c>
      <c r="CW190">
        <f>SUMIF(SmtRes!AQ317:'SmtRes'!AQ325,"=1",SmtRes!BV317:'SmtRes'!BV325)</f>
        <v>0.13999999999999999</v>
      </c>
      <c r="CX190">
        <f>AJ190</f>
        <v>0</v>
      </c>
      <c r="CY190">
        <f>(((S190+R190)*AT190)/100)</f>
        <v>1705.5316</v>
      </c>
      <c r="CZ190">
        <f>(((S190+R190)*AU190)/100)</f>
        <v>896.72280000000001</v>
      </c>
      <c r="DC190" t="s">
        <v>6</v>
      </c>
      <c r="DD190" t="s">
        <v>22</v>
      </c>
      <c r="DE190" t="s">
        <v>23</v>
      </c>
      <c r="DF190" t="s">
        <v>23</v>
      </c>
      <c r="DG190" t="s">
        <v>23</v>
      </c>
      <c r="DH190" t="s">
        <v>6</v>
      </c>
      <c r="DI190" t="s">
        <v>23</v>
      </c>
      <c r="DJ190" t="s">
        <v>23</v>
      </c>
      <c r="DK190" t="s">
        <v>6</v>
      </c>
      <c r="DL190" t="s">
        <v>6</v>
      </c>
      <c r="DM190" t="s">
        <v>6</v>
      </c>
      <c r="DN190">
        <v>0</v>
      </c>
      <c r="DO190">
        <v>0</v>
      </c>
      <c r="DP190">
        <v>1</v>
      </c>
      <c r="DQ190">
        <v>1</v>
      </c>
      <c r="DU190">
        <v>1013</v>
      </c>
      <c r="DV190" t="s">
        <v>94</v>
      </c>
      <c r="DW190" t="s">
        <v>94</v>
      </c>
      <c r="DX190">
        <v>1</v>
      </c>
      <c r="DZ190" t="s">
        <v>6</v>
      </c>
      <c r="EA190" t="s">
        <v>6</v>
      </c>
      <c r="EB190" t="s">
        <v>6</v>
      </c>
      <c r="EC190" t="s">
        <v>6</v>
      </c>
      <c r="EE190">
        <v>40604465</v>
      </c>
      <c r="EF190">
        <v>3</v>
      </c>
      <c r="EG190" t="s">
        <v>24</v>
      </c>
      <c r="EH190">
        <v>0</v>
      </c>
      <c r="EI190" t="s">
        <v>6</v>
      </c>
      <c r="EJ190">
        <v>2</v>
      </c>
      <c r="EK190">
        <v>108001</v>
      </c>
      <c r="EL190" t="s">
        <v>25</v>
      </c>
      <c r="EM190" t="s">
        <v>26</v>
      </c>
      <c r="EO190" t="s">
        <v>6</v>
      </c>
      <c r="EQ190">
        <v>0</v>
      </c>
      <c r="ER190">
        <v>0</v>
      </c>
      <c r="ES190">
        <v>0</v>
      </c>
      <c r="ET190">
        <v>0</v>
      </c>
      <c r="EU190">
        <v>0</v>
      </c>
      <c r="EV190">
        <v>0</v>
      </c>
      <c r="EW190">
        <v>41.2</v>
      </c>
      <c r="EX190">
        <v>0.2</v>
      </c>
      <c r="EY190">
        <v>0</v>
      </c>
      <c r="FQ190">
        <v>0</v>
      </c>
      <c r="FR190">
        <f t="shared" si="76"/>
        <v>0</v>
      </c>
      <c r="FS190">
        <v>0</v>
      </c>
      <c r="FX190">
        <v>97</v>
      </c>
      <c r="FY190">
        <v>51</v>
      </c>
      <c r="GA190" t="s">
        <v>6</v>
      </c>
      <c r="GD190">
        <v>1</v>
      </c>
      <c r="GF190">
        <v>1890649898</v>
      </c>
      <c r="GG190">
        <v>2</v>
      </c>
      <c r="GH190">
        <v>1</v>
      </c>
      <c r="GI190">
        <v>-2</v>
      </c>
      <c r="GJ190">
        <v>0</v>
      </c>
      <c r="GK190">
        <v>0</v>
      </c>
      <c r="GL190">
        <f t="shared" si="77"/>
        <v>0</v>
      </c>
      <c r="GM190">
        <f t="shared" si="78"/>
        <v>4388.9399999999996</v>
      </c>
      <c r="GN190">
        <f t="shared" si="79"/>
        <v>0</v>
      </c>
      <c r="GO190">
        <f t="shared" si="80"/>
        <v>4388.9399999999996</v>
      </c>
      <c r="GP190">
        <f t="shared" si="81"/>
        <v>0</v>
      </c>
      <c r="GR190">
        <v>0</v>
      </c>
      <c r="GS190">
        <v>3</v>
      </c>
      <c r="GT190">
        <v>0</v>
      </c>
      <c r="GU190" t="s">
        <v>6</v>
      </c>
      <c r="GV190">
        <f t="shared" si="82"/>
        <v>0</v>
      </c>
      <c r="GW190">
        <v>1</v>
      </c>
      <c r="GX190">
        <f t="shared" si="83"/>
        <v>0</v>
      </c>
      <c r="HA190">
        <v>0</v>
      </c>
      <c r="HB190">
        <v>0</v>
      </c>
      <c r="HC190">
        <f>GV190*GW190</f>
        <v>0</v>
      </c>
      <c r="HE190" t="s">
        <v>6</v>
      </c>
      <c r="HF190" t="s">
        <v>6</v>
      </c>
      <c r="HM190" t="s">
        <v>6</v>
      </c>
      <c r="HN190" t="s">
        <v>27</v>
      </c>
      <c r="HO190" t="s">
        <v>28</v>
      </c>
      <c r="HP190" t="s">
        <v>25</v>
      </c>
      <c r="HQ190" t="s">
        <v>25</v>
      </c>
      <c r="IK190">
        <v>0</v>
      </c>
    </row>
    <row r="191" spans="1:245">
      <c r="A191">
        <v>18</v>
      </c>
      <c r="B191">
        <v>1</v>
      </c>
      <c r="C191">
        <v>325</v>
      </c>
      <c r="E191" t="s">
        <v>244</v>
      </c>
      <c r="F191" t="s">
        <v>30</v>
      </c>
      <c r="G191" t="s">
        <v>31</v>
      </c>
      <c r="H191" t="s">
        <v>32</v>
      </c>
      <c r="I191">
        <f>J191</f>
        <v>2</v>
      </c>
      <c r="J191">
        <v>2</v>
      </c>
      <c r="K191">
        <v>2</v>
      </c>
      <c r="O191">
        <f>ROUND(P191,2)</f>
        <v>49.95</v>
      </c>
      <c r="P191">
        <f>ROUND(ROUND(ROUND(SUMIF(SmtRes!AQ317:'SmtRes'!AQ325,"=1",SmtRes!CU317:'SmtRes'!CU325),2),2)*I191/100,2)</f>
        <v>49.95</v>
      </c>
      <c r="Q191">
        <f>ROUND(CR191*I191,2)</f>
        <v>0</v>
      </c>
      <c r="R191">
        <f>ROUND(CS191*I191,2)</f>
        <v>0</v>
      </c>
      <c r="S191">
        <f>ROUND(CT191*I191,2)</f>
        <v>0</v>
      </c>
      <c r="T191">
        <f t="shared" si="69"/>
        <v>0</v>
      </c>
      <c r="U191">
        <f>CV191*I191</f>
        <v>0</v>
      </c>
      <c r="V191">
        <f>CW191*I191</f>
        <v>0</v>
      </c>
      <c r="W191">
        <f t="shared" si="70"/>
        <v>0</v>
      </c>
      <c r="X191">
        <f t="shared" si="71"/>
        <v>0</v>
      </c>
      <c r="Y191">
        <f t="shared" si="72"/>
        <v>0</v>
      </c>
      <c r="AA191">
        <v>41874946</v>
      </c>
      <c r="AB191">
        <f t="shared" si="73"/>
        <v>0</v>
      </c>
      <c r="AC191">
        <f>ROUND((ES191),2)</f>
        <v>0</v>
      </c>
      <c r="AD191">
        <f>ROUND((((ET191)-(EU191))+AE191),2)</f>
        <v>0</v>
      </c>
      <c r="AE191">
        <f>ROUND((EU191),2)</f>
        <v>0</v>
      </c>
      <c r="AF191">
        <f>ROUND((EV191),2)</f>
        <v>0</v>
      </c>
      <c r="AG191">
        <f t="shared" si="74"/>
        <v>0</v>
      </c>
      <c r="AH191">
        <f>(EW191)</f>
        <v>0</v>
      </c>
      <c r="AI191">
        <f>(EX191)</f>
        <v>0</v>
      </c>
      <c r="AJ191">
        <f t="shared" si="75"/>
        <v>0</v>
      </c>
      <c r="AK191">
        <v>0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0</v>
      </c>
      <c r="AR191">
        <v>0</v>
      </c>
      <c r="AS191">
        <v>0</v>
      </c>
      <c r="AT191">
        <v>0</v>
      </c>
      <c r="AU191">
        <v>0</v>
      </c>
      <c r="AV191">
        <v>1</v>
      </c>
      <c r="AW191">
        <v>1</v>
      </c>
      <c r="AZ191">
        <v>1</v>
      </c>
      <c r="BA191">
        <v>1</v>
      </c>
      <c r="BB191">
        <v>1</v>
      </c>
      <c r="BC191">
        <v>1</v>
      </c>
      <c r="BD191" t="s">
        <v>6</v>
      </c>
      <c r="BE191" t="s">
        <v>6</v>
      </c>
      <c r="BF191" t="s">
        <v>6</v>
      </c>
      <c r="BG191" t="s">
        <v>6</v>
      </c>
      <c r="BH191">
        <v>3</v>
      </c>
      <c r="BI191">
        <v>4</v>
      </c>
      <c r="BJ191" t="s">
        <v>6</v>
      </c>
      <c r="BM191">
        <v>0</v>
      </c>
      <c r="BN191">
        <v>0</v>
      </c>
      <c r="BO191" t="s">
        <v>6</v>
      </c>
      <c r="BP191">
        <v>0</v>
      </c>
      <c r="BQ191">
        <v>16</v>
      </c>
      <c r="BR191">
        <v>0</v>
      </c>
      <c r="BS191">
        <v>1</v>
      </c>
      <c r="BT191">
        <v>1</v>
      </c>
      <c r="BU191">
        <v>1</v>
      </c>
      <c r="BV191">
        <v>1</v>
      </c>
      <c r="BW191">
        <v>1</v>
      </c>
      <c r="BX191">
        <v>1</v>
      </c>
      <c r="BY191" t="s">
        <v>6</v>
      </c>
      <c r="BZ191">
        <v>0</v>
      </c>
      <c r="CA191">
        <v>0</v>
      </c>
      <c r="CB191" t="s">
        <v>6</v>
      </c>
      <c r="CE191">
        <v>0</v>
      </c>
      <c r="CF191">
        <v>0</v>
      </c>
      <c r="CG191">
        <v>0</v>
      </c>
      <c r="CM191">
        <v>0</v>
      </c>
      <c r="CN191" t="s">
        <v>6</v>
      </c>
      <c r="CO191">
        <v>0</v>
      </c>
      <c r="CP191">
        <f>0</f>
        <v>0</v>
      </c>
      <c r="CQ191">
        <f>0</f>
        <v>0</v>
      </c>
      <c r="CR191">
        <f>0</f>
        <v>0</v>
      </c>
      <c r="CS191">
        <f>0</f>
        <v>0</v>
      </c>
      <c r="CT191">
        <f>0</f>
        <v>0</v>
      </c>
      <c r="CU191">
        <f>0</f>
        <v>0</v>
      </c>
      <c r="CV191">
        <f>0</f>
        <v>0</v>
      </c>
      <c r="CW191">
        <f>0</f>
        <v>0</v>
      </c>
      <c r="CX191">
        <f>0</f>
        <v>0</v>
      </c>
      <c r="CY191">
        <f>0</f>
        <v>0</v>
      </c>
      <c r="CZ191">
        <f>0</f>
        <v>0</v>
      </c>
      <c r="DC191" t="s">
        <v>6</v>
      </c>
      <c r="DD191" t="s">
        <v>6</v>
      </c>
      <c r="DE191" t="s">
        <v>6</v>
      </c>
      <c r="DF191" t="s">
        <v>6</v>
      </c>
      <c r="DG191" t="s">
        <v>6</v>
      </c>
      <c r="DH191" t="s">
        <v>6</v>
      </c>
      <c r="DI191" t="s">
        <v>6</v>
      </c>
      <c r="DJ191" t="s">
        <v>6</v>
      </c>
      <c r="DK191" t="s">
        <v>6</v>
      </c>
      <c r="DL191" t="s">
        <v>6</v>
      </c>
      <c r="DM191" t="s">
        <v>6</v>
      </c>
      <c r="DN191">
        <v>0</v>
      </c>
      <c r="DO191">
        <v>0</v>
      </c>
      <c r="DP191">
        <v>1</v>
      </c>
      <c r="DQ191">
        <v>1</v>
      </c>
      <c r="DU191">
        <v>1013</v>
      </c>
      <c r="DV191" t="s">
        <v>32</v>
      </c>
      <c r="DW191" t="s">
        <v>32</v>
      </c>
      <c r="DX191">
        <v>1</v>
      </c>
      <c r="DZ191" t="s">
        <v>6</v>
      </c>
      <c r="EA191" t="s">
        <v>6</v>
      </c>
      <c r="EB191" t="s">
        <v>6</v>
      </c>
      <c r="EC191" t="s">
        <v>6</v>
      </c>
      <c r="EE191">
        <v>40604523</v>
      </c>
      <c r="EF191">
        <v>16</v>
      </c>
      <c r="EG191" t="s">
        <v>33</v>
      </c>
      <c r="EH191">
        <v>0</v>
      </c>
      <c r="EI191" t="s">
        <v>6</v>
      </c>
      <c r="EJ191">
        <v>4</v>
      </c>
      <c r="EK191">
        <v>0</v>
      </c>
      <c r="EL191" t="s">
        <v>34</v>
      </c>
      <c r="EM191" t="s">
        <v>35</v>
      </c>
      <c r="EO191" t="s">
        <v>6</v>
      </c>
      <c r="EQ191">
        <v>0</v>
      </c>
      <c r="ER191">
        <v>0</v>
      </c>
      <c r="ES191">
        <v>0</v>
      </c>
      <c r="ET191">
        <v>0</v>
      </c>
      <c r="EU191">
        <v>0</v>
      </c>
      <c r="EV191">
        <v>0</v>
      </c>
      <c r="EW191">
        <v>0</v>
      </c>
      <c r="EX191">
        <v>0</v>
      </c>
      <c r="FQ191">
        <v>0</v>
      </c>
      <c r="FR191">
        <f t="shared" si="76"/>
        <v>0</v>
      </c>
      <c r="FS191">
        <v>0</v>
      </c>
      <c r="FX191">
        <v>0</v>
      </c>
      <c r="FY191">
        <v>0</v>
      </c>
      <c r="GA191" t="s">
        <v>6</v>
      </c>
      <c r="GD191">
        <v>1</v>
      </c>
      <c r="GF191">
        <v>274903907</v>
      </c>
      <c r="GG191">
        <v>2</v>
      </c>
      <c r="GH191">
        <v>1</v>
      </c>
      <c r="GI191">
        <v>-2</v>
      </c>
      <c r="GJ191">
        <v>0</v>
      </c>
      <c r="GK191">
        <v>0</v>
      </c>
      <c r="GL191">
        <f t="shared" si="77"/>
        <v>0</v>
      </c>
      <c r="GM191">
        <f t="shared" si="78"/>
        <v>49.95</v>
      </c>
      <c r="GN191">
        <f t="shared" si="79"/>
        <v>0</v>
      </c>
      <c r="GO191">
        <f t="shared" si="80"/>
        <v>0</v>
      </c>
      <c r="GP191">
        <f t="shared" si="81"/>
        <v>49.95</v>
      </c>
      <c r="GR191">
        <v>0</v>
      </c>
      <c r="GS191">
        <v>3</v>
      </c>
      <c r="GT191">
        <v>0</v>
      </c>
      <c r="GU191" t="s">
        <v>6</v>
      </c>
      <c r="GV191">
        <f t="shared" si="82"/>
        <v>0</v>
      </c>
      <c r="GW191">
        <v>1</v>
      </c>
      <c r="GX191">
        <f t="shared" si="83"/>
        <v>0</v>
      </c>
      <c r="HA191">
        <v>0</v>
      </c>
      <c r="HB191">
        <v>0</v>
      </c>
      <c r="HC191">
        <f>0</f>
        <v>0</v>
      </c>
      <c r="HE191" t="s">
        <v>6</v>
      </c>
      <c r="HF191" t="s">
        <v>6</v>
      </c>
      <c r="HM191" t="s">
        <v>6</v>
      </c>
      <c r="HN191" t="s">
        <v>6</v>
      </c>
      <c r="HO191" t="s">
        <v>6</v>
      </c>
      <c r="HP191" t="s">
        <v>6</v>
      </c>
      <c r="HQ191" t="s">
        <v>6</v>
      </c>
      <c r="IK191">
        <v>0</v>
      </c>
    </row>
    <row r="192" spans="1:245">
      <c r="A192">
        <v>17</v>
      </c>
      <c r="B192">
        <v>1</v>
      </c>
      <c r="C192">
        <f>ROW(SmtRes!A334)</f>
        <v>334</v>
      </c>
      <c r="D192">
        <f>ROW(EtalonRes!A334)</f>
        <v>334</v>
      </c>
      <c r="E192" t="s">
        <v>245</v>
      </c>
      <c r="F192" t="s">
        <v>241</v>
      </c>
      <c r="G192" t="s">
        <v>246</v>
      </c>
      <c r="H192" t="s">
        <v>94</v>
      </c>
      <c r="I192">
        <f>ROUND(20/100,7)</f>
        <v>0.2</v>
      </c>
      <c r="J192">
        <v>0</v>
      </c>
      <c r="K192">
        <f>ROUND(20/100,7)</f>
        <v>0.2</v>
      </c>
      <c r="O192">
        <f>ROUND(CP192,2)</f>
        <v>2740.56</v>
      </c>
      <c r="P192">
        <f>SUMIF(SmtRes!AQ326:'SmtRes'!AQ334,"=1",SmtRes!DF326:'SmtRes'!DF334)</f>
        <v>188.14</v>
      </c>
      <c r="Q192">
        <f>SUMIF(SmtRes!AQ326:'SmtRes'!AQ334,"=1",SmtRes!DG326:'SmtRes'!DG334)</f>
        <v>40.589999999999996</v>
      </c>
      <c r="R192">
        <f>SUMIF(SmtRes!AQ326:'SmtRes'!AQ334,"=1",SmtRes!DH326:'SmtRes'!DH334)</f>
        <v>14.2</v>
      </c>
      <c r="S192">
        <f>SUMIF(SmtRes!AQ326:'SmtRes'!AQ334,"=1",SmtRes!DI326:'SmtRes'!DI334)</f>
        <v>2497.63</v>
      </c>
      <c r="T192">
        <f t="shared" si="69"/>
        <v>0</v>
      </c>
      <c r="U192">
        <f>SUMIF(SmtRes!AQ326:'SmtRes'!AQ334,"=1",SmtRes!CV326:'SmtRes'!CV334)</f>
        <v>8.24</v>
      </c>
      <c r="V192">
        <f>SUMIF(SmtRes!AQ326:'SmtRes'!AQ334,"=1",SmtRes!CW326:'SmtRes'!CW334)</f>
        <v>7.2000000000000008E-2</v>
      </c>
      <c r="W192">
        <f t="shared" si="70"/>
        <v>0</v>
      </c>
      <c r="X192">
        <f t="shared" si="71"/>
        <v>2436.48</v>
      </c>
      <c r="Y192">
        <f t="shared" si="72"/>
        <v>1281.03</v>
      </c>
      <c r="AA192">
        <v>41874946</v>
      </c>
      <c r="AB192">
        <f t="shared" si="73"/>
        <v>13880.34</v>
      </c>
      <c r="AC192">
        <f>ROUND((SUM(SmtRes!BQ326:'SmtRes'!BQ334)),2)</f>
        <v>1189.28</v>
      </c>
      <c r="AD192">
        <f>ROUND((((SUM(SmtRes!BR326:'SmtRes'!BR334))-(SUM(SmtRes!BS326:'SmtRes'!BS334)))+AE192),2)</f>
        <v>202.93</v>
      </c>
      <c r="AE192">
        <f>ROUND((SUM(SmtRes!BS326:'SmtRes'!BS334)),2)</f>
        <v>71.03</v>
      </c>
      <c r="AF192">
        <f>ROUND((SUM(SmtRes!BT326:'SmtRes'!BT334)),2)</f>
        <v>12488.13</v>
      </c>
      <c r="AG192">
        <f t="shared" si="74"/>
        <v>0</v>
      </c>
      <c r="AH192">
        <f>(SUM(SmtRes!BU326:'SmtRes'!BU334))</f>
        <v>41.2</v>
      </c>
      <c r="AI192">
        <f>(SUM(SmtRes!BV326:'SmtRes'!BV334))</f>
        <v>0.2</v>
      </c>
      <c r="AJ192">
        <f t="shared" si="75"/>
        <v>0</v>
      </c>
      <c r="AK192">
        <v>13951.358350000002</v>
      </c>
      <c r="AL192">
        <v>1189.2755500000001</v>
      </c>
      <c r="AM192">
        <v>202.9238</v>
      </c>
      <c r="AN192">
        <v>71.027000000000015</v>
      </c>
      <c r="AO192">
        <v>12488.132000000001</v>
      </c>
      <c r="AP192">
        <v>0</v>
      </c>
      <c r="AQ192">
        <v>41.2</v>
      </c>
      <c r="AR192">
        <v>0.2</v>
      </c>
      <c r="AS192">
        <v>0</v>
      </c>
      <c r="AT192">
        <v>97</v>
      </c>
      <c r="AU192">
        <v>51</v>
      </c>
      <c r="AV192">
        <v>1</v>
      </c>
      <c r="AW192">
        <v>1</v>
      </c>
      <c r="AZ192">
        <v>1</v>
      </c>
      <c r="BA192">
        <v>1</v>
      </c>
      <c r="BB192">
        <v>1</v>
      </c>
      <c r="BC192">
        <v>1</v>
      </c>
      <c r="BD192" t="s">
        <v>6</v>
      </c>
      <c r="BE192" t="s">
        <v>6</v>
      </c>
      <c r="BF192" t="s">
        <v>6</v>
      </c>
      <c r="BG192" t="s">
        <v>6</v>
      </c>
      <c r="BH192">
        <v>0</v>
      </c>
      <c r="BI192">
        <v>2</v>
      </c>
      <c r="BJ192" t="s">
        <v>243</v>
      </c>
      <c r="BM192">
        <v>108001</v>
      </c>
      <c r="BN192">
        <v>0</v>
      </c>
      <c r="BO192" t="s">
        <v>6</v>
      </c>
      <c r="BP192">
        <v>0</v>
      </c>
      <c r="BQ192">
        <v>3</v>
      </c>
      <c r="BR192">
        <v>0</v>
      </c>
      <c r="BS192">
        <v>1</v>
      </c>
      <c r="BT192">
        <v>1</v>
      </c>
      <c r="BU192">
        <v>1</v>
      </c>
      <c r="BV192">
        <v>1</v>
      </c>
      <c r="BW192">
        <v>1</v>
      </c>
      <c r="BX192">
        <v>1</v>
      </c>
      <c r="BY192" t="s">
        <v>6</v>
      </c>
      <c r="BZ192">
        <v>97</v>
      </c>
      <c r="CA192">
        <v>51</v>
      </c>
      <c r="CB192" t="s">
        <v>6</v>
      </c>
      <c r="CE192">
        <v>0</v>
      </c>
      <c r="CF192">
        <v>0</v>
      </c>
      <c r="CG192">
        <v>0</v>
      </c>
      <c r="CM192">
        <v>0</v>
      </c>
      <c r="CN192" t="s">
        <v>6</v>
      </c>
      <c r="CO192">
        <v>0</v>
      </c>
      <c r="CP192">
        <f>(P192+Q192+S192+R192)</f>
        <v>2740.56</v>
      </c>
      <c r="CQ192">
        <f>SUMIF(SmtRes!AQ326:'SmtRes'!AQ334,"=1",SmtRes!AA326:'SmtRes'!AA334)</f>
        <v>62637.09</v>
      </c>
      <c r="CR192">
        <f>SUMIF(SmtRes!AQ326:'SmtRes'!AQ334,"=1",SmtRes!AB326:'SmtRes'!AB334)</f>
        <v>2018.57</v>
      </c>
      <c r="CS192">
        <f>SUMIF(SmtRes!AQ326:'SmtRes'!AQ334,"=1",SmtRes!AC326:'SmtRes'!AC334)</f>
        <v>710.27</v>
      </c>
      <c r="CT192">
        <f>SUMIF(SmtRes!AQ326:'SmtRes'!AQ334,"=1",SmtRes!AD326:'SmtRes'!AD334)</f>
        <v>303.11</v>
      </c>
      <c r="CU192">
        <f>AG192</f>
        <v>0</v>
      </c>
      <c r="CV192">
        <f>SUMIF(SmtRes!AQ326:'SmtRes'!AQ334,"=1",SmtRes!BU326:'SmtRes'!BU334)</f>
        <v>41.2</v>
      </c>
      <c r="CW192">
        <f>SUMIF(SmtRes!AQ326:'SmtRes'!AQ334,"=1",SmtRes!BV326:'SmtRes'!BV334)</f>
        <v>0.2</v>
      </c>
      <c r="CX192">
        <f>AJ192</f>
        <v>0</v>
      </c>
      <c r="CY192">
        <f>(((S192+R192)*AT192)/100)</f>
        <v>2436.4750999999997</v>
      </c>
      <c r="CZ192">
        <f>(((S192+R192)*AU192)/100)</f>
        <v>1281.0333000000001</v>
      </c>
      <c r="DC192" t="s">
        <v>6</v>
      </c>
      <c r="DD192" t="s">
        <v>6</v>
      </c>
      <c r="DE192" t="s">
        <v>6</v>
      </c>
      <c r="DF192" t="s">
        <v>6</v>
      </c>
      <c r="DG192" t="s">
        <v>6</v>
      </c>
      <c r="DH192" t="s">
        <v>6</v>
      </c>
      <c r="DI192" t="s">
        <v>6</v>
      </c>
      <c r="DJ192" t="s">
        <v>6</v>
      </c>
      <c r="DK192" t="s">
        <v>6</v>
      </c>
      <c r="DL192" t="s">
        <v>6</v>
      </c>
      <c r="DM192" t="s">
        <v>6</v>
      </c>
      <c r="DN192">
        <v>0</v>
      </c>
      <c r="DO192">
        <v>0</v>
      </c>
      <c r="DP192">
        <v>1</v>
      </c>
      <c r="DQ192">
        <v>1</v>
      </c>
      <c r="DU192">
        <v>1013</v>
      </c>
      <c r="DV192" t="s">
        <v>94</v>
      </c>
      <c r="DW192" t="s">
        <v>94</v>
      </c>
      <c r="DX192">
        <v>1</v>
      </c>
      <c r="DZ192" t="s">
        <v>6</v>
      </c>
      <c r="EA192" t="s">
        <v>6</v>
      </c>
      <c r="EB192" t="s">
        <v>6</v>
      </c>
      <c r="EC192" t="s">
        <v>6</v>
      </c>
      <c r="EE192">
        <v>40604465</v>
      </c>
      <c r="EF192">
        <v>3</v>
      </c>
      <c r="EG192" t="s">
        <v>24</v>
      </c>
      <c r="EH192">
        <v>0</v>
      </c>
      <c r="EI192" t="s">
        <v>6</v>
      </c>
      <c r="EJ192">
        <v>2</v>
      </c>
      <c r="EK192">
        <v>108001</v>
      </c>
      <c r="EL192" t="s">
        <v>25</v>
      </c>
      <c r="EM192" t="s">
        <v>26</v>
      </c>
      <c r="EO192" t="s">
        <v>6</v>
      </c>
      <c r="EQ192">
        <v>0</v>
      </c>
      <c r="ER192">
        <v>0</v>
      </c>
      <c r="ES192">
        <v>0</v>
      </c>
      <c r="ET192">
        <v>0</v>
      </c>
      <c r="EU192">
        <v>0</v>
      </c>
      <c r="EV192">
        <v>0</v>
      </c>
      <c r="EW192">
        <v>41.2</v>
      </c>
      <c r="EX192">
        <v>0.2</v>
      </c>
      <c r="EY192">
        <v>0</v>
      </c>
      <c r="FQ192">
        <v>0</v>
      </c>
      <c r="FR192">
        <f t="shared" si="76"/>
        <v>0</v>
      </c>
      <c r="FS192">
        <v>0</v>
      </c>
      <c r="FX192">
        <v>97</v>
      </c>
      <c r="FY192">
        <v>51</v>
      </c>
      <c r="GA192" t="s">
        <v>6</v>
      </c>
      <c r="GD192">
        <v>1</v>
      </c>
      <c r="GF192">
        <v>-1828871346</v>
      </c>
      <c r="GG192">
        <v>2</v>
      </c>
      <c r="GH192">
        <v>1</v>
      </c>
      <c r="GI192">
        <v>-2</v>
      </c>
      <c r="GJ192">
        <v>0</v>
      </c>
      <c r="GK192">
        <v>0</v>
      </c>
      <c r="GL192">
        <f t="shared" si="77"/>
        <v>0</v>
      </c>
      <c r="GM192">
        <f t="shared" si="78"/>
        <v>6458.07</v>
      </c>
      <c r="GN192">
        <f t="shared" si="79"/>
        <v>0</v>
      </c>
      <c r="GO192">
        <f t="shared" si="80"/>
        <v>6458.07</v>
      </c>
      <c r="GP192">
        <f t="shared" si="81"/>
        <v>0</v>
      </c>
      <c r="GR192">
        <v>0</v>
      </c>
      <c r="GS192">
        <v>3</v>
      </c>
      <c r="GT192">
        <v>0</v>
      </c>
      <c r="GU192" t="s">
        <v>6</v>
      </c>
      <c r="GV192">
        <f t="shared" si="82"/>
        <v>0</v>
      </c>
      <c r="GW192">
        <v>1</v>
      </c>
      <c r="GX192">
        <f t="shared" si="83"/>
        <v>0</v>
      </c>
      <c r="HA192">
        <v>0</v>
      </c>
      <c r="HB192">
        <v>0</v>
      </c>
      <c r="HC192">
        <f>GV192*GW192</f>
        <v>0</v>
      </c>
      <c r="HE192" t="s">
        <v>6</v>
      </c>
      <c r="HF192" t="s">
        <v>6</v>
      </c>
      <c r="HM192" t="s">
        <v>6</v>
      </c>
      <c r="HN192" t="s">
        <v>27</v>
      </c>
      <c r="HO192" t="s">
        <v>28</v>
      </c>
      <c r="HP192" t="s">
        <v>25</v>
      </c>
      <c r="HQ192" t="s">
        <v>25</v>
      </c>
      <c r="IK192">
        <v>0</v>
      </c>
    </row>
    <row r="193" spans="1:245">
      <c r="A193">
        <v>18</v>
      </c>
      <c r="B193">
        <v>1</v>
      </c>
      <c r="C193">
        <v>334</v>
      </c>
      <c r="E193" t="s">
        <v>247</v>
      </c>
      <c r="F193" t="s">
        <v>30</v>
      </c>
      <c r="G193" t="s">
        <v>31</v>
      </c>
      <c r="H193" t="s">
        <v>32</v>
      </c>
      <c r="I193">
        <f>J193</f>
        <v>2</v>
      </c>
      <c r="J193">
        <v>2</v>
      </c>
      <c r="K193">
        <v>2</v>
      </c>
      <c r="O193">
        <f>ROUND(P193,2)</f>
        <v>49.95</v>
      </c>
      <c r="P193">
        <f>ROUND(ROUND(ROUND(SUMIF(SmtRes!AQ326:'SmtRes'!AQ334,"=1",SmtRes!CU326:'SmtRes'!CU334),2),2)*I193/100,2)</f>
        <v>49.95</v>
      </c>
      <c r="Q193">
        <f>ROUND(CR193*I193,2)</f>
        <v>0</v>
      </c>
      <c r="R193">
        <f>ROUND(CS193*I193,2)</f>
        <v>0</v>
      </c>
      <c r="S193">
        <f>ROUND(CT193*I193,2)</f>
        <v>0</v>
      </c>
      <c r="T193">
        <f t="shared" si="69"/>
        <v>0</v>
      </c>
      <c r="U193">
        <f>CV193*I193</f>
        <v>0</v>
      </c>
      <c r="V193">
        <f>CW193*I193</f>
        <v>0</v>
      </c>
      <c r="W193">
        <f t="shared" si="70"/>
        <v>0</v>
      </c>
      <c r="X193">
        <f t="shared" si="71"/>
        <v>0</v>
      </c>
      <c r="Y193">
        <f t="shared" si="72"/>
        <v>0</v>
      </c>
      <c r="AA193">
        <v>41874946</v>
      </c>
      <c r="AB193">
        <f t="shared" si="73"/>
        <v>0</v>
      </c>
      <c r="AC193">
        <f>ROUND((ES193),2)</f>
        <v>0</v>
      </c>
      <c r="AD193">
        <f>ROUND((((ET193)-(EU193))+AE193),2)</f>
        <v>0</v>
      </c>
      <c r="AE193">
        <f>ROUND((EU193),2)</f>
        <v>0</v>
      </c>
      <c r="AF193">
        <f>ROUND((EV193),2)</f>
        <v>0</v>
      </c>
      <c r="AG193">
        <f t="shared" si="74"/>
        <v>0</v>
      </c>
      <c r="AH193">
        <f>(EW193)</f>
        <v>0</v>
      </c>
      <c r="AI193">
        <f>(EX193)</f>
        <v>0</v>
      </c>
      <c r="AJ193">
        <f t="shared" si="75"/>
        <v>0</v>
      </c>
      <c r="AK193">
        <v>0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0</v>
      </c>
      <c r="AR193">
        <v>0</v>
      </c>
      <c r="AS193">
        <v>0</v>
      </c>
      <c r="AT193">
        <v>0</v>
      </c>
      <c r="AU193">
        <v>0</v>
      </c>
      <c r="AV193">
        <v>1</v>
      </c>
      <c r="AW193">
        <v>1</v>
      </c>
      <c r="AZ193">
        <v>1</v>
      </c>
      <c r="BA193">
        <v>1</v>
      </c>
      <c r="BB193">
        <v>1</v>
      </c>
      <c r="BC193">
        <v>1</v>
      </c>
      <c r="BD193" t="s">
        <v>6</v>
      </c>
      <c r="BE193" t="s">
        <v>6</v>
      </c>
      <c r="BF193" t="s">
        <v>6</v>
      </c>
      <c r="BG193" t="s">
        <v>6</v>
      </c>
      <c r="BH193">
        <v>3</v>
      </c>
      <c r="BI193">
        <v>4</v>
      </c>
      <c r="BJ193" t="s">
        <v>6</v>
      </c>
      <c r="BM193">
        <v>0</v>
      </c>
      <c r="BN193">
        <v>0</v>
      </c>
      <c r="BO193" t="s">
        <v>6</v>
      </c>
      <c r="BP193">
        <v>0</v>
      </c>
      <c r="BQ193">
        <v>16</v>
      </c>
      <c r="BR193">
        <v>0</v>
      </c>
      <c r="BS193">
        <v>1</v>
      </c>
      <c r="BT193">
        <v>1</v>
      </c>
      <c r="BU193">
        <v>1</v>
      </c>
      <c r="BV193">
        <v>1</v>
      </c>
      <c r="BW193">
        <v>1</v>
      </c>
      <c r="BX193">
        <v>1</v>
      </c>
      <c r="BY193" t="s">
        <v>6</v>
      </c>
      <c r="BZ193">
        <v>0</v>
      </c>
      <c r="CA193">
        <v>0</v>
      </c>
      <c r="CB193" t="s">
        <v>6</v>
      </c>
      <c r="CE193">
        <v>0</v>
      </c>
      <c r="CF193">
        <v>0</v>
      </c>
      <c r="CG193">
        <v>0</v>
      </c>
      <c r="CM193">
        <v>0</v>
      </c>
      <c r="CN193" t="s">
        <v>6</v>
      </c>
      <c r="CO193">
        <v>0</v>
      </c>
      <c r="CP193">
        <f>0</f>
        <v>0</v>
      </c>
      <c r="CQ193">
        <f>0</f>
        <v>0</v>
      </c>
      <c r="CR193">
        <f>0</f>
        <v>0</v>
      </c>
      <c r="CS193">
        <f>0</f>
        <v>0</v>
      </c>
      <c r="CT193">
        <f>0</f>
        <v>0</v>
      </c>
      <c r="CU193">
        <f>0</f>
        <v>0</v>
      </c>
      <c r="CV193">
        <f>0</f>
        <v>0</v>
      </c>
      <c r="CW193">
        <f>0</f>
        <v>0</v>
      </c>
      <c r="CX193">
        <f>0</f>
        <v>0</v>
      </c>
      <c r="CY193">
        <f>0</f>
        <v>0</v>
      </c>
      <c r="CZ193">
        <f>0</f>
        <v>0</v>
      </c>
      <c r="DC193" t="s">
        <v>6</v>
      </c>
      <c r="DD193" t="s">
        <v>6</v>
      </c>
      <c r="DE193" t="s">
        <v>6</v>
      </c>
      <c r="DF193" t="s">
        <v>6</v>
      </c>
      <c r="DG193" t="s">
        <v>6</v>
      </c>
      <c r="DH193" t="s">
        <v>6</v>
      </c>
      <c r="DI193" t="s">
        <v>6</v>
      </c>
      <c r="DJ193" t="s">
        <v>6</v>
      </c>
      <c r="DK193" t="s">
        <v>6</v>
      </c>
      <c r="DL193" t="s">
        <v>6</v>
      </c>
      <c r="DM193" t="s">
        <v>6</v>
      </c>
      <c r="DN193">
        <v>0</v>
      </c>
      <c r="DO193">
        <v>0</v>
      </c>
      <c r="DP193">
        <v>1</v>
      </c>
      <c r="DQ193">
        <v>1</v>
      </c>
      <c r="DU193">
        <v>1013</v>
      </c>
      <c r="DV193" t="s">
        <v>32</v>
      </c>
      <c r="DW193" t="s">
        <v>32</v>
      </c>
      <c r="DX193">
        <v>1</v>
      </c>
      <c r="DZ193" t="s">
        <v>6</v>
      </c>
      <c r="EA193" t="s">
        <v>6</v>
      </c>
      <c r="EB193" t="s">
        <v>6</v>
      </c>
      <c r="EC193" t="s">
        <v>6</v>
      </c>
      <c r="EE193">
        <v>40604523</v>
      </c>
      <c r="EF193">
        <v>16</v>
      </c>
      <c r="EG193" t="s">
        <v>33</v>
      </c>
      <c r="EH193">
        <v>0</v>
      </c>
      <c r="EI193" t="s">
        <v>6</v>
      </c>
      <c r="EJ193">
        <v>4</v>
      </c>
      <c r="EK193">
        <v>0</v>
      </c>
      <c r="EL193" t="s">
        <v>34</v>
      </c>
      <c r="EM193" t="s">
        <v>35</v>
      </c>
      <c r="EO193" t="s">
        <v>6</v>
      </c>
      <c r="EQ193">
        <v>0</v>
      </c>
      <c r="ER193">
        <v>0</v>
      </c>
      <c r="ES193">
        <v>0</v>
      </c>
      <c r="ET193">
        <v>0</v>
      </c>
      <c r="EU193">
        <v>0</v>
      </c>
      <c r="EV193">
        <v>0</v>
      </c>
      <c r="EW193">
        <v>0</v>
      </c>
      <c r="EX193">
        <v>0</v>
      </c>
      <c r="FQ193">
        <v>0</v>
      </c>
      <c r="FR193">
        <f t="shared" si="76"/>
        <v>0</v>
      </c>
      <c r="FS193">
        <v>0</v>
      </c>
      <c r="FX193">
        <v>0</v>
      </c>
      <c r="FY193">
        <v>0</v>
      </c>
      <c r="GA193" t="s">
        <v>6</v>
      </c>
      <c r="GD193">
        <v>1</v>
      </c>
      <c r="GF193">
        <v>274903907</v>
      </c>
      <c r="GG193">
        <v>2</v>
      </c>
      <c r="GH193">
        <v>1</v>
      </c>
      <c r="GI193">
        <v>-2</v>
      </c>
      <c r="GJ193">
        <v>0</v>
      </c>
      <c r="GK193">
        <v>0</v>
      </c>
      <c r="GL193">
        <f t="shared" si="77"/>
        <v>0</v>
      </c>
      <c r="GM193">
        <f t="shared" si="78"/>
        <v>49.95</v>
      </c>
      <c r="GN193">
        <f t="shared" si="79"/>
        <v>0</v>
      </c>
      <c r="GO193">
        <f t="shared" si="80"/>
        <v>0</v>
      </c>
      <c r="GP193">
        <f t="shared" si="81"/>
        <v>49.95</v>
      </c>
      <c r="GR193">
        <v>0</v>
      </c>
      <c r="GS193">
        <v>3</v>
      </c>
      <c r="GT193">
        <v>0</v>
      </c>
      <c r="GU193" t="s">
        <v>6</v>
      </c>
      <c r="GV193">
        <f t="shared" si="82"/>
        <v>0</v>
      </c>
      <c r="GW193">
        <v>1</v>
      </c>
      <c r="GX193">
        <f t="shared" si="83"/>
        <v>0</v>
      </c>
      <c r="HA193">
        <v>0</v>
      </c>
      <c r="HB193">
        <v>0</v>
      </c>
      <c r="HC193">
        <f>0</f>
        <v>0</v>
      </c>
      <c r="HE193" t="s">
        <v>6</v>
      </c>
      <c r="HF193" t="s">
        <v>6</v>
      </c>
      <c r="HM193" t="s">
        <v>6</v>
      </c>
      <c r="HN193" t="s">
        <v>6</v>
      </c>
      <c r="HO193" t="s">
        <v>6</v>
      </c>
      <c r="HP193" t="s">
        <v>6</v>
      </c>
      <c r="HQ193" t="s">
        <v>6</v>
      </c>
      <c r="IK193">
        <v>0</v>
      </c>
    </row>
    <row r="195" spans="1:245">
      <c r="A195" s="2">
        <v>51</v>
      </c>
      <c r="B195" s="2">
        <f>B170</f>
        <v>1</v>
      </c>
      <c r="C195" s="2">
        <f>A170</f>
        <v>4</v>
      </c>
      <c r="D195" s="2">
        <f>ROW(A170)</f>
        <v>170</v>
      </c>
      <c r="E195" s="2"/>
      <c r="F195" s="2" t="str">
        <f>IF(F170&lt;&gt;"",F170,"")</f>
        <v>Новый раздел</v>
      </c>
      <c r="G195" s="2" t="str">
        <f>IF(G170&lt;&gt;"",G170,"")</f>
        <v>Заземление</v>
      </c>
      <c r="H195" s="2">
        <v>0</v>
      </c>
      <c r="I195" s="2"/>
      <c r="J195" s="2"/>
      <c r="K195" s="2"/>
      <c r="L195" s="2"/>
      <c r="M195" s="2"/>
      <c r="N195" s="2"/>
      <c r="O195" s="2">
        <f t="shared" ref="O195:T195" si="84">ROUND(AB195,2)</f>
        <v>32023.14</v>
      </c>
      <c r="P195" s="2">
        <f t="shared" si="84"/>
        <v>4918.1499999999996</v>
      </c>
      <c r="Q195" s="2">
        <f t="shared" si="84"/>
        <v>1620.04</v>
      </c>
      <c r="R195" s="2">
        <f t="shared" si="84"/>
        <v>505.89</v>
      </c>
      <c r="S195" s="2">
        <f t="shared" si="84"/>
        <v>24979.06</v>
      </c>
      <c r="T195" s="2">
        <f t="shared" si="84"/>
        <v>0</v>
      </c>
      <c r="U195" s="2">
        <f>AH195</f>
        <v>83.976599999999991</v>
      </c>
      <c r="V195" s="2">
        <f>AI195</f>
        <v>12.388511999999999</v>
      </c>
      <c r="W195" s="2">
        <f>ROUND(AJ195,2)</f>
        <v>0</v>
      </c>
      <c r="X195" s="2">
        <f>ROUND(AK195,2)</f>
        <v>24720.41</v>
      </c>
      <c r="Y195" s="2">
        <f>ROUND(AL195,2)</f>
        <v>12997.33</v>
      </c>
      <c r="Z195" s="2"/>
      <c r="AA195" s="2"/>
      <c r="AB195" s="2">
        <f>ROUND(SUMIF(AA174:AA193,"=41874946",O174:O193),2)</f>
        <v>32023.14</v>
      </c>
      <c r="AC195" s="2">
        <f>ROUND(SUMIF(AA174:AA193,"=41874946",P174:P193),2)</f>
        <v>4918.1499999999996</v>
      </c>
      <c r="AD195" s="2">
        <f>ROUND(SUMIF(AA174:AA193,"=41874946",Q174:Q193),2)</f>
        <v>1620.04</v>
      </c>
      <c r="AE195" s="2">
        <f>ROUND(SUMIF(AA174:AA193,"=41874946",R174:R193),2)</f>
        <v>505.89</v>
      </c>
      <c r="AF195" s="2">
        <f>ROUND(SUMIF(AA174:AA193,"=41874946",S174:S193),2)</f>
        <v>24979.06</v>
      </c>
      <c r="AG195" s="2">
        <f>ROUND(SUMIF(AA174:AA193,"=41874946",T174:T193),2)</f>
        <v>0</v>
      </c>
      <c r="AH195" s="2">
        <f>SUMIF(AA174:AA193,"=41874946",U174:U193)</f>
        <v>83.976599999999991</v>
      </c>
      <c r="AI195" s="2">
        <f>SUMIF(AA174:AA193,"=41874946",V174:V193)</f>
        <v>12.388511999999999</v>
      </c>
      <c r="AJ195" s="2">
        <f>ROUND(SUMIF(AA174:AA193,"=41874946",W174:W193),2)</f>
        <v>0</v>
      </c>
      <c r="AK195" s="2">
        <f>ROUND(SUMIF(AA174:AA193,"=41874946",X174:X193),2)</f>
        <v>24720.41</v>
      </c>
      <c r="AL195" s="2">
        <f>ROUND(SUMIF(AA174:AA193,"=41874946",Y174:Y193),2)</f>
        <v>12997.33</v>
      </c>
      <c r="AM195" s="2"/>
      <c r="AN195" s="2"/>
      <c r="AO195" s="2">
        <f t="shared" ref="AO195:BD195" si="85">ROUND(BX195,2)</f>
        <v>0</v>
      </c>
      <c r="AP195" s="2">
        <f t="shared" si="85"/>
        <v>0</v>
      </c>
      <c r="AQ195" s="2">
        <f t="shared" si="85"/>
        <v>0</v>
      </c>
      <c r="AR195" s="2">
        <f t="shared" si="85"/>
        <v>69740.88</v>
      </c>
      <c r="AS195" s="2">
        <f t="shared" si="85"/>
        <v>0</v>
      </c>
      <c r="AT195" s="2">
        <f t="shared" si="85"/>
        <v>69153.16</v>
      </c>
      <c r="AU195" s="2">
        <f t="shared" si="85"/>
        <v>587.72</v>
      </c>
      <c r="AV195" s="2">
        <f t="shared" si="85"/>
        <v>4918.1499999999996</v>
      </c>
      <c r="AW195" s="2">
        <f t="shared" si="85"/>
        <v>4918.1499999999996</v>
      </c>
      <c r="AX195" s="2">
        <f t="shared" si="85"/>
        <v>0</v>
      </c>
      <c r="AY195" s="2">
        <f t="shared" si="85"/>
        <v>4918.1499999999996</v>
      </c>
      <c r="AZ195" s="2">
        <f t="shared" si="85"/>
        <v>0</v>
      </c>
      <c r="BA195" s="2">
        <f t="shared" si="85"/>
        <v>0</v>
      </c>
      <c r="BB195" s="2">
        <f t="shared" si="85"/>
        <v>0</v>
      </c>
      <c r="BC195" s="2">
        <f t="shared" si="85"/>
        <v>0</v>
      </c>
      <c r="BD195" s="2">
        <f t="shared" si="85"/>
        <v>0</v>
      </c>
      <c r="BE195" s="2"/>
      <c r="BF195" s="2"/>
      <c r="BG195" s="2"/>
      <c r="BH195" s="2"/>
      <c r="BI195" s="2"/>
      <c r="BJ195" s="2"/>
      <c r="BK195" s="2"/>
      <c r="BL195" s="2"/>
      <c r="BM195" s="2"/>
      <c r="BN195" s="2"/>
      <c r="BO195" s="2"/>
      <c r="BP195" s="2"/>
      <c r="BQ195" s="2"/>
      <c r="BR195" s="2"/>
      <c r="BS195" s="2"/>
      <c r="BT195" s="2"/>
      <c r="BU195" s="2"/>
      <c r="BV195" s="2"/>
      <c r="BW195" s="2"/>
      <c r="BX195" s="2">
        <f>ROUND(SUMIF(AA174:AA193,"=41874946",FQ174:FQ193),2)</f>
        <v>0</v>
      </c>
      <c r="BY195" s="2">
        <f>ROUND(SUMIF(AA174:AA193,"=41874946",FR174:FR193),2)</f>
        <v>0</v>
      </c>
      <c r="BZ195" s="2">
        <f>ROUND(SUMIF(AA174:AA193,"=41874946",GL174:GL193),2)</f>
        <v>0</v>
      </c>
      <c r="CA195" s="2">
        <f>ROUND(SUMIF(AA174:AA193,"=41874946",GM174:GM193),2)</f>
        <v>69740.88</v>
      </c>
      <c r="CB195" s="2">
        <f>ROUND(SUMIF(AA174:AA193,"=41874946",GN174:GN193),2)</f>
        <v>0</v>
      </c>
      <c r="CC195" s="2">
        <f>ROUND(SUMIF(AA174:AA193,"=41874946",GO174:GO193),2)</f>
        <v>69153.16</v>
      </c>
      <c r="CD195" s="2">
        <f>ROUND(SUMIF(AA174:AA193,"=41874946",GP174:GP193),2)</f>
        <v>587.72</v>
      </c>
      <c r="CE195" s="2">
        <f>AC195-BX195</f>
        <v>4918.1499999999996</v>
      </c>
      <c r="CF195" s="2">
        <f>AC195-BY195</f>
        <v>4918.1499999999996</v>
      </c>
      <c r="CG195" s="2">
        <f>BX195-BZ195</f>
        <v>0</v>
      </c>
      <c r="CH195" s="2">
        <f>AC195-BX195-BY195+BZ195</f>
        <v>4918.1499999999996</v>
      </c>
      <c r="CI195" s="2">
        <f>BY195-BZ195</f>
        <v>0</v>
      </c>
      <c r="CJ195" s="2">
        <f>ROUND(SUMIF(AA174:AA193,"=41874946",GX174:GX193),2)</f>
        <v>0</v>
      </c>
      <c r="CK195" s="2">
        <f>ROUND(SUMIF(AA174:AA193,"=41874946",GY174:GY193),2)</f>
        <v>0</v>
      </c>
      <c r="CL195" s="2">
        <f>ROUND(SUMIF(AA174:AA193,"=41874946",GZ174:GZ193),2)</f>
        <v>0</v>
      </c>
      <c r="CM195" s="2">
        <f>ROUND(SUMIF(AA174:AA193,"=41874946",HD174:HD193),2)</f>
        <v>0</v>
      </c>
      <c r="CN195" s="2"/>
      <c r="CO195" s="2"/>
      <c r="CP195" s="2"/>
      <c r="CQ195" s="2"/>
      <c r="CR195" s="2"/>
      <c r="CS195" s="2"/>
      <c r="CT195" s="2"/>
      <c r="CU195" s="2"/>
      <c r="CV195" s="2"/>
      <c r="CW195" s="2"/>
      <c r="CX195" s="2"/>
      <c r="CY195" s="2"/>
      <c r="CZ195" s="2"/>
      <c r="DA195" s="2"/>
      <c r="DB195" s="2"/>
      <c r="DC195" s="2"/>
      <c r="DD195" s="2"/>
      <c r="DE195" s="2"/>
      <c r="DF195" s="2"/>
      <c r="DG195" s="3"/>
      <c r="DH195" s="3"/>
      <c r="DI195" s="3"/>
      <c r="DJ195" s="3"/>
      <c r="DK195" s="3"/>
      <c r="DL195" s="3"/>
      <c r="DM195" s="3"/>
      <c r="DN195" s="3"/>
      <c r="DO195" s="3"/>
      <c r="DP195" s="3"/>
      <c r="DQ195" s="3"/>
      <c r="DR195" s="3"/>
      <c r="DS195" s="3"/>
      <c r="DT195" s="3"/>
      <c r="DU195" s="3"/>
      <c r="DV195" s="3"/>
      <c r="DW195" s="3"/>
      <c r="DX195" s="3"/>
      <c r="DY195" s="3"/>
      <c r="DZ195" s="3"/>
      <c r="EA195" s="3"/>
      <c r="EB195" s="3"/>
      <c r="EC195" s="3"/>
      <c r="ED195" s="3"/>
      <c r="EE195" s="3"/>
      <c r="EF195" s="3"/>
      <c r="EG195" s="3"/>
      <c r="EH195" s="3"/>
      <c r="EI195" s="3"/>
      <c r="EJ195" s="3"/>
      <c r="EK195" s="3"/>
      <c r="EL195" s="3"/>
      <c r="EM195" s="3"/>
      <c r="EN195" s="3"/>
      <c r="EO195" s="3"/>
      <c r="EP195" s="3"/>
      <c r="EQ195" s="3"/>
      <c r="ER195" s="3"/>
      <c r="ES195" s="3"/>
      <c r="ET195" s="3"/>
      <c r="EU195" s="3"/>
      <c r="EV195" s="3"/>
      <c r="EW195" s="3"/>
      <c r="EX195" s="3"/>
      <c r="EY195" s="3"/>
      <c r="EZ195" s="3"/>
      <c r="FA195" s="3"/>
      <c r="FB195" s="3"/>
      <c r="FC195" s="3"/>
      <c r="FD195" s="3"/>
      <c r="FE195" s="3"/>
      <c r="FF195" s="3"/>
      <c r="FG195" s="3"/>
      <c r="FH195" s="3"/>
      <c r="FI195" s="3"/>
      <c r="FJ195" s="3"/>
      <c r="FK195" s="3"/>
      <c r="FL195" s="3"/>
      <c r="FM195" s="3"/>
      <c r="FN195" s="3"/>
      <c r="FO195" s="3"/>
      <c r="FP195" s="3"/>
      <c r="FQ195" s="3"/>
      <c r="FR195" s="3"/>
      <c r="FS195" s="3"/>
      <c r="FT195" s="3"/>
      <c r="FU195" s="3"/>
      <c r="FV195" s="3"/>
      <c r="FW195" s="3"/>
      <c r="FX195" s="3"/>
      <c r="FY195" s="3"/>
      <c r="FZ195" s="3"/>
      <c r="GA195" s="3"/>
      <c r="GB195" s="3"/>
      <c r="GC195" s="3"/>
      <c r="GD195" s="3"/>
      <c r="GE195" s="3"/>
      <c r="GF195" s="3"/>
      <c r="GG195" s="3"/>
      <c r="GH195" s="3"/>
      <c r="GI195" s="3"/>
      <c r="GJ195" s="3"/>
      <c r="GK195" s="3"/>
      <c r="GL195" s="3"/>
      <c r="GM195" s="3"/>
      <c r="GN195" s="3"/>
      <c r="GO195" s="3"/>
      <c r="GP195" s="3"/>
      <c r="GQ195" s="3"/>
      <c r="GR195" s="3"/>
      <c r="GS195" s="3"/>
      <c r="GT195" s="3"/>
      <c r="GU195" s="3"/>
      <c r="GV195" s="3"/>
      <c r="GW195" s="3"/>
      <c r="GX195" s="3">
        <v>0</v>
      </c>
    </row>
    <row r="197" spans="1:245">
      <c r="A197" s="4">
        <v>50</v>
      </c>
      <c r="B197" s="4">
        <v>1</v>
      </c>
      <c r="C197" s="4">
        <v>0</v>
      </c>
      <c r="D197" s="4">
        <v>1</v>
      </c>
      <c r="E197" s="4">
        <v>201</v>
      </c>
      <c r="F197" s="4">
        <f>ROUND(Source!O195,O197)</f>
        <v>32023.14</v>
      </c>
      <c r="G197" s="4" t="s">
        <v>113</v>
      </c>
      <c r="H197" s="4" t="s">
        <v>114</v>
      </c>
      <c r="I197" s="4"/>
      <c r="J197" s="4"/>
      <c r="K197" s="4">
        <v>201</v>
      </c>
      <c r="L197" s="4">
        <v>1</v>
      </c>
      <c r="M197" s="4">
        <v>1</v>
      </c>
      <c r="N197" s="4" t="s">
        <v>6</v>
      </c>
      <c r="O197" s="4">
        <v>2</v>
      </c>
      <c r="P197" s="4"/>
      <c r="Q197" s="4"/>
      <c r="R197" s="4"/>
      <c r="S197" s="4"/>
      <c r="T197" s="4"/>
      <c r="U197" s="4"/>
      <c r="V197" s="4"/>
      <c r="W197" s="4">
        <v>32023.14</v>
      </c>
      <c r="X197" s="4">
        <v>1</v>
      </c>
      <c r="Y197" s="4">
        <v>32023.14</v>
      </c>
      <c r="Z197" s="4"/>
      <c r="AA197" s="4"/>
      <c r="AB197" s="4"/>
    </row>
    <row r="198" spans="1:245">
      <c r="A198" s="4">
        <v>50</v>
      </c>
      <c r="B198" s="4">
        <v>1</v>
      </c>
      <c r="C198" s="4">
        <v>0</v>
      </c>
      <c r="D198" s="4">
        <v>1</v>
      </c>
      <c r="E198" s="4">
        <v>202</v>
      </c>
      <c r="F198" s="4">
        <f>ROUND(Source!P195,O198)</f>
        <v>4918.1499999999996</v>
      </c>
      <c r="G198" s="4" t="s">
        <v>115</v>
      </c>
      <c r="H198" s="4" t="s">
        <v>116</v>
      </c>
      <c r="I198" s="4"/>
      <c r="J198" s="4"/>
      <c r="K198" s="4">
        <v>202</v>
      </c>
      <c r="L198" s="4">
        <v>2</v>
      </c>
      <c r="M198" s="4">
        <v>1</v>
      </c>
      <c r="N198" s="4" t="s">
        <v>6</v>
      </c>
      <c r="O198" s="4">
        <v>2</v>
      </c>
      <c r="P198" s="4"/>
      <c r="Q198" s="4"/>
      <c r="R198" s="4"/>
      <c r="S198" s="4"/>
      <c r="T198" s="4"/>
      <c r="U198" s="4"/>
      <c r="V198" s="4"/>
      <c r="W198" s="4">
        <v>4918.1499999999996</v>
      </c>
      <c r="X198" s="4">
        <v>1</v>
      </c>
      <c r="Y198" s="4">
        <v>4918.1499999999996</v>
      </c>
      <c r="Z198" s="4"/>
      <c r="AA198" s="4"/>
      <c r="AB198" s="4"/>
    </row>
    <row r="199" spans="1:245">
      <c r="A199" s="4">
        <v>50</v>
      </c>
      <c r="B199" s="4">
        <v>0</v>
      </c>
      <c r="C199" s="4">
        <v>0</v>
      </c>
      <c r="D199" s="4">
        <v>1</v>
      </c>
      <c r="E199" s="4">
        <v>222</v>
      </c>
      <c r="F199" s="4">
        <f>ROUND(Source!AO195,O199)</f>
        <v>0</v>
      </c>
      <c r="G199" s="4" t="s">
        <v>117</v>
      </c>
      <c r="H199" s="4" t="s">
        <v>118</v>
      </c>
      <c r="I199" s="4"/>
      <c r="J199" s="4"/>
      <c r="K199" s="4">
        <v>222</v>
      </c>
      <c r="L199" s="4">
        <v>3</v>
      </c>
      <c r="M199" s="4">
        <v>3</v>
      </c>
      <c r="N199" s="4" t="s">
        <v>6</v>
      </c>
      <c r="O199" s="4">
        <v>2</v>
      </c>
      <c r="P199" s="4"/>
      <c r="Q199" s="4"/>
      <c r="R199" s="4"/>
      <c r="S199" s="4"/>
      <c r="T199" s="4"/>
      <c r="U199" s="4"/>
      <c r="V199" s="4"/>
      <c r="W199" s="4">
        <v>0</v>
      </c>
      <c r="X199" s="4">
        <v>1</v>
      </c>
      <c r="Y199" s="4">
        <v>0</v>
      </c>
      <c r="Z199" s="4"/>
      <c r="AA199" s="4"/>
      <c r="AB199" s="4"/>
    </row>
    <row r="200" spans="1:245">
      <c r="A200" s="4">
        <v>50</v>
      </c>
      <c r="B200" s="4">
        <v>0</v>
      </c>
      <c r="C200" s="4">
        <v>0</v>
      </c>
      <c r="D200" s="4">
        <v>1</v>
      </c>
      <c r="E200" s="4">
        <v>225</v>
      </c>
      <c r="F200" s="4">
        <f>ROUND(Source!AV195,O200)</f>
        <v>4918.1499999999996</v>
      </c>
      <c r="G200" s="4" t="s">
        <v>119</v>
      </c>
      <c r="H200" s="4" t="s">
        <v>120</v>
      </c>
      <c r="I200" s="4"/>
      <c r="J200" s="4"/>
      <c r="K200" s="4">
        <v>225</v>
      </c>
      <c r="L200" s="4">
        <v>4</v>
      </c>
      <c r="M200" s="4">
        <v>3</v>
      </c>
      <c r="N200" s="4" t="s">
        <v>6</v>
      </c>
      <c r="O200" s="4">
        <v>2</v>
      </c>
      <c r="P200" s="4"/>
      <c r="Q200" s="4"/>
      <c r="R200" s="4"/>
      <c r="S200" s="4"/>
      <c r="T200" s="4"/>
      <c r="U200" s="4"/>
      <c r="V200" s="4"/>
      <c r="W200" s="4">
        <v>4918.1499999999996</v>
      </c>
      <c r="X200" s="4">
        <v>1</v>
      </c>
      <c r="Y200" s="4">
        <v>4918.1499999999996</v>
      </c>
      <c r="Z200" s="4"/>
      <c r="AA200" s="4"/>
      <c r="AB200" s="4"/>
    </row>
    <row r="201" spans="1:245">
      <c r="A201" s="4">
        <v>50</v>
      </c>
      <c r="B201" s="4">
        <v>0</v>
      </c>
      <c r="C201" s="4">
        <v>0</v>
      </c>
      <c r="D201" s="4">
        <v>1</v>
      </c>
      <c r="E201" s="4">
        <v>226</v>
      </c>
      <c r="F201" s="4">
        <f>ROUND(Source!AW195,O201)</f>
        <v>4918.1499999999996</v>
      </c>
      <c r="G201" s="4" t="s">
        <v>121</v>
      </c>
      <c r="H201" s="4" t="s">
        <v>122</v>
      </c>
      <c r="I201" s="4"/>
      <c r="J201" s="4"/>
      <c r="K201" s="4">
        <v>226</v>
      </c>
      <c r="L201" s="4">
        <v>5</v>
      </c>
      <c r="M201" s="4">
        <v>3</v>
      </c>
      <c r="N201" s="4" t="s">
        <v>6</v>
      </c>
      <c r="O201" s="4">
        <v>2</v>
      </c>
      <c r="P201" s="4"/>
      <c r="Q201" s="4"/>
      <c r="R201" s="4"/>
      <c r="S201" s="4"/>
      <c r="T201" s="4"/>
      <c r="U201" s="4"/>
      <c r="V201" s="4"/>
      <c r="W201" s="4">
        <v>4918.1499999999996</v>
      </c>
      <c r="X201" s="4">
        <v>1</v>
      </c>
      <c r="Y201" s="4">
        <v>4918.1499999999996</v>
      </c>
      <c r="Z201" s="4"/>
      <c r="AA201" s="4"/>
      <c r="AB201" s="4"/>
    </row>
    <row r="202" spans="1:245">
      <c r="A202" s="4">
        <v>50</v>
      </c>
      <c r="B202" s="4">
        <v>0</v>
      </c>
      <c r="C202" s="4">
        <v>0</v>
      </c>
      <c r="D202" s="4">
        <v>1</v>
      </c>
      <c r="E202" s="4">
        <v>227</v>
      </c>
      <c r="F202" s="4">
        <f>ROUND(Source!AX195,O202)</f>
        <v>0</v>
      </c>
      <c r="G202" s="4" t="s">
        <v>123</v>
      </c>
      <c r="H202" s="4" t="s">
        <v>124</v>
      </c>
      <c r="I202" s="4"/>
      <c r="J202" s="4"/>
      <c r="K202" s="4">
        <v>227</v>
      </c>
      <c r="L202" s="4">
        <v>6</v>
      </c>
      <c r="M202" s="4">
        <v>3</v>
      </c>
      <c r="N202" s="4" t="s">
        <v>6</v>
      </c>
      <c r="O202" s="4">
        <v>2</v>
      </c>
      <c r="P202" s="4"/>
      <c r="Q202" s="4"/>
      <c r="R202" s="4"/>
      <c r="S202" s="4"/>
      <c r="T202" s="4"/>
      <c r="U202" s="4"/>
      <c r="V202" s="4"/>
      <c r="W202" s="4">
        <v>0</v>
      </c>
      <c r="X202" s="4">
        <v>1</v>
      </c>
      <c r="Y202" s="4">
        <v>0</v>
      </c>
      <c r="Z202" s="4"/>
      <c r="AA202" s="4"/>
      <c r="AB202" s="4"/>
    </row>
    <row r="203" spans="1:245">
      <c r="A203" s="4">
        <v>50</v>
      </c>
      <c r="B203" s="4">
        <v>0</v>
      </c>
      <c r="C203" s="4">
        <v>0</v>
      </c>
      <c r="D203" s="4">
        <v>1</v>
      </c>
      <c r="E203" s="4">
        <v>228</v>
      </c>
      <c r="F203" s="4">
        <f>ROUND(Source!AY195,O203)</f>
        <v>4918.1499999999996</v>
      </c>
      <c r="G203" s="4" t="s">
        <v>125</v>
      </c>
      <c r="H203" s="4" t="s">
        <v>126</v>
      </c>
      <c r="I203" s="4"/>
      <c r="J203" s="4"/>
      <c r="K203" s="4">
        <v>228</v>
      </c>
      <c r="L203" s="4">
        <v>7</v>
      </c>
      <c r="M203" s="4">
        <v>3</v>
      </c>
      <c r="N203" s="4" t="s">
        <v>6</v>
      </c>
      <c r="O203" s="4">
        <v>2</v>
      </c>
      <c r="P203" s="4"/>
      <c r="Q203" s="4"/>
      <c r="R203" s="4"/>
      <c r="S203" s="4"/>
      <c r="T203" s="4"/>
      <c r="U203" s="4"/>
      <c r="V203" s="4"/>
      <c r="W203" s="4">
        <v>4918.1499999999996</v>
      </c>
      <c r="X203" s="4">
        <v>1</v>
      </c>
      <c r="Y203" s="4">
        <v>4918.1499999999996</v>
      </c>
      <c r="Z203" s="4"/>
      <c r="AA203" s="4"/>
      <c r="AB203" s="4"/>
    </row>
    <row r="204" spans="1:245">
      <c r="A204" s="4">
        <v>50</v>
      </c>
      <c r="B204" s="4">
        <v>0</v>
      </c>
      <c r="C204" s="4">
        <v>0</v>
      </c>
      <c r="D204" s="4">
        <v>1</v>
      </c>
      <c r="E204" s="4">
        <v>216</v>
      </c>
      <c r="F204" s="4">
        <f>ROUND(Source!AP195,O204)</f>
        <v>0</v>
      </c>
      <c r="G204" s="4" t="s">
        <v>127</v>
      </c>
      <c r="H204" s="4" t="s">
        <v>128</v>
      </c>
      <c r="I204" s="4"/>
      <c r="J204" s="4"/>
      <c r="K204" s="4">
        <v>216</v>
      </c>
      <c r="L204" s="4">
        <v>8</v>
      </c>
      <c r="M204" s="4">
        <v>3</v>
      </c>
      <c r="N204" s="4" t="s">
        <v>6</v>
      </c>
      <c r="O204" s="4">
        <v>2</v>
      </c>
      <c r="P204" s="4"/>
      <c r="Q204" s="4"/>
      <c r="R204" s="4"/>
      <c r="S204" s="4"/>
      <c r="T204" s="4"/>
      <c r="U204" s="4"/>
      <c r="V204" s="4"/>
      <c r="W204" s="4">
        <v>0</v>
      </c>
      <c r="X204" s="4">
        <v>1</v>
      </c>
      <c r="Y204" s="4">
        <v>0</v>
      </c>
      <c r="Z204" s="4"/>
      <c r="AA204" s="4"/>
      <c r="AB204" s="4"/>
    </row>
    <row r="205" spans="1:245">
      <c r="A205" s="4">
        <v>50</v>
      </c>
      <c r="B205" s="4">
        <v>0</v>
      </c>
      <c r="C205" s="4">
        <v>0</v>
      </c>
      <c r="D205" s="4">
        <v>1</v>
      </c>
      <c r="E205" s="4">
        <v>223</v>
      </c>
      <c r="F205" s="4">
        <f>ROUND(Source!AQ195,O205)</f>
        <v>0</v>
      </c>
      <c r="G205" s="4" t="s">
        <v>129</v>
      </c>
      <c r="H205" s="4" t="s">
        <v>130</v>
      </c>
      <c r="I205" s="4"/>
      <c r="J205" s="4"/>
      <c r="K205" s="4">
        <v>223</v>
      </c>
      <c r="L205" s="4">
        <v>9</v>
      </c>
      <c r="M205" s="4">
        <v>3</v>
      </c>
      <c r="N205" s="4" t="s">
        <v>6</v>
      </c>
      <c r="O205" s="4">
        <v>2</v>
      </c>
      <c r="P205" s="4"/>
      <c r="Q205" s="4"/>
      <c r="R205" s="4"/>
      <c r="S205" s="4"/>
      <c r="T205" s="4"/>
      <c r="U205" s="4"/>
      <c r="V205" s="4"/>
      <c r="W205" s="4">
        <v>0</v>
      </c>
      <c r="X205" s="4">
        <v>1</v>
      </c>
      <c r="Y205" s="4">
        <v>0</v>
      </c>
      <c r="Z205" s="4"/>
      <c r="AA205" s="4"/>
      <c r="AB205" s="4"/>
    </row>
    <row r="206" spans="1:245">
      <c r="A206" s="4">
        <v>50</v>
      </c>
      <c r="B206" s="4">
        <v>0</v>
      </c>
      <c r="C206" s="4">
        <v>0</v>
      </c>
      <c r="D206" s="4">
        <v>1</v>
      </c>
      <c r="E206" s="4">
        <v>229</v>
      </c>
      <c r="F206" s="4">
        <f>ROUND(Source!AZ195,O206)</f>
        <v>0</v>
      </c>
      <c r="G206" s="4" t="s">
        <v>131</v>
      </c>
      <c r="H206" s="4" t="s">
        <v>132</v>
      </c>
      <c r="I206" s="4"/>
      <c r="J206" s="4"/>
      <c r="K206" s="4">
        <v>229</v>
      </c>
      <c r="L206" s="4">
        <v>10</v>
      </c>
      <c r="M206" s="4">
        <v>3</v>
      </c>
      <c r="N206" s="4" t="s">
        <v>6</v>
      </c>
      <c r="O206" s="4">
        <v>2</v>
      </c>
      <c r="P206" s="4"/>
      <c r="Q206" s="4"/>
      <c r="R206" s="4"/>
      <c r="S206" s="4"/>
      <c r="T206" s="4"/>
      <c r="U206" s="4"/>
      <c r="V206" s="4"/>
      <c r="W206" s="4">
        <v>0</v>
      </c>
      <c r="X206" s="4">
        <v>1</v>
      </c>
      <c r="Y206" s="4">
        <v>0</v>
      </c>
      <c r="Z206" s="4"/>
      <c r="AA206" s="4"/>
      <c r="AB206" s="4"/>
    </row>
    <row r="207" spans="1:245">
      <c r="A207" s="4">
        <v>50</v>
      </c>
      <c r="B207" s="4">
        <v>1</v>
      </c>
      <c r="C207" s="4">
        <v>0</v>
      </c>
      <c r="D207" s="4">
        <v>1</v>
      </c>
      <c r="E207" s="4">
        <v>203</v>
      </c>
      <c r="F207" s="4">
        <f>ROUND(Source!Q195,O207)</f>
        <v>1620.04</v>
      </c>
      <c r="G207" s="4" t="s">
        <v>133</v>
      </c>
      <c r="H207" s="4" t="s">
        <v>134</v>
      </c>
      <c r="I207" s="4"/>
      <c r="J207" s="4"/>
      <c r="K207" s="4">
        <v>203</v>
      </c>
      <c r="L207" s="4">
        <v>11</v>
      </c>
      <c r="M207" s="4">
        <v>1</v>
      </c>
      <c r="N207" s="4" t="s">
        <v>6</v>
      </c>
      <c r="O207" s="4">
        <v>2</v>
      </c>
      <c r="P207" s="4"/>
      <c r="Q207" s="4"/>
      <c r="R207" s="4"/>
      <c r="S207" s="4"/>
      <c r="T207" s="4"/>
      <c r="U207" s="4"/>
      <c r="V207" s="4"/>
      <c r="W207" s="4">
        <v>1620.0400000000002</v>
      </c>
      <c r="X207" s="4">
        <v>1</v>
      </c>
      <c r="Y207" s="4">
        <v>1620.0400000000002</v>
      </c>
      <c r="Z207" s="4"/>
      <c r="AA207" s="4"/>
      <c r="AB207" s="4"/>
    </row>
    <row r="208" spans="1:245">
      <c r="A208" s="4">
        <v>50</v>
      </c>
      <c r="B208" s="4">
        <v>0</v>
      </c>
      <c r="C208" s="4">
        <v>0</v>
      </c>
      <c r="D208" s="4">
        <v>1</v>
      </c>
      <c r="E208" s="4">
        <v>231</v>
      </c>
      <c r="F208" s="4">
        <f>ROUND(Source!BB195,O208)</f>
        <v>0</v>
      </c>
      <c r="G208" s="4" t="s">
        <v>135</v>
      </c>
      <c r="H208" s="4" t="s">
        <v>136</v>
      </c>
      <c r="I208" s="4"/>
      <c r="J208" s="4"/>
      <c r="K208" s="4">
        <v>231</v>
      </c>
      <c r="L208" s="4">
        <v>12</v>
      </c>
      <c r="M208" s="4">
        <v>3</v>
      </c>
      <c r="N208" s="4" t="s">
        <v>6</v>
      </c>
      <c r="O208" s="4">
        <v>2</v>
      </c>
      <c r="P208" s="4"/>
      <c r="Q208" s="4"/>
      <c r="R208" s="4"/>
      <c r="S208" s="4"/>
      <c r="T208" s="4"/>
      <c r="U208" s="4"/>
      <c r="V208" s="4"/>
      <c r="W208" s="4">
        <v>0</v>
      </c>
      <c r="X208" s="4">
        <v>1</v>
      </c>
      <c r="Y208" s="4">
        <v>0</v>
      </c>
      <c r="Z208" s="4"/>
      <c r="AA208" s="4"/>
      <c r="AB208" s="4"/>
    </row>
    <row r="209" spans="1:28">
      <c r="A209" s="4">
        <v>50</v>
      </c>
      <c r="B209" s="4">
        <v>1</v>
      </c>
      <c r="C209" s="4">
        <v>0</v>
      </c>
      <c r="D209" s="4">
        <v>1</v>
      </c>
      <c r="E209" s="4">
        <v>204</v>
      </c>
      <c r="F209" s="4">
        <f>ROUND(Source!R195,O209)</f>
        <v>505.89</v>
      </c>
      <c r="G209" s="4" t="s">
        <v>137</v>
      </c>
      <c r="H209" s="4" t="s">
        <v>138</v>
      </c>
      <c r="I209" s="4"/>
      <c r="J209" s="4"/>
      <c r="K209" s="4">
        <v>204</v>
      </c>
      <c r="L209" s="4">
        <v>13</v>
      </c>
      <c r="M209" s="4">
        <v>1</v>
      </c>
      <c r="N209" s="4" t="s">
        <v>6</v>
      </c>
      <c r="O209" s="4">
        <v>2</v>
      </c>
      <c r="P209" s="4"/>
      <c r="Q209" s="4"/>
      <c r="R209" s="4"/>
      <c r="S209" s="4"/>
      <c r="T209" s="4"/>
      <c r="U209" s="4"/>
      <c r="V209" s="4"/>
      <c r="W209" s="4">
        <v>505.88999999999993</v>
      </c>
      <c r="X209" s="4">
        <v>1</v>
      </c>
      <c r="Y209" s="4">
        <v>505.88999999999993</v>
      </c>
      <c r="Z209" s="4"/>
      <c r="AA209" s="4"/>
      <c r="AB209" s="4"/>
    </row>
    <row r="210" spans="1:28">
      <c r="A210" s="4">
        <v>50</v>
      </c>
      <c r="B210" s="4">
        <v>1</v>
      </c>
      <c r="C210" s="4">
        <v>0</v>
      </c>
      <c r="D210" s="4">
        <v>1</v>
      </c>
      <c r="E210" s="4">
        <v>205</v>
      </c>
      <c r="F210" s="4">
        <f>ROUND(Source!S195,O210)</f>
        <v>24979.06</v>
      </c>
      <c r="G210" s="4" t="s">
        <v>139</v>
      </c>
      <c r="H210" s="4" t="s">
        <v>140</v>
      </c>
      <c r="I210" s="4"/>
      <c r="J210" s="4"/>
      <c r="K210" s="4">
        <v>205</v>
      </c>
      <c r="L210" s="4">
        <v>14</v>
      </c>
      <c r="M210" s="4">
        <v>1</v>
      </c>
      <c r="N210" s="4" t="s">
        <v>6</v>
      </c>
      <c r="O210" s="4">
        <v>2</v>
      </c>
      <c r="P210" s="4"/>
      <c r="Q210" s="4"/>
      <c r="R210" s="4"/>
      <c r="S210" s="4"/>
      <c r="T210" s="4"/>
      <c r="U210" s="4"/>
      <c r="V210" s="4"/>
      <c r="W210" s="4">
        <v>24979.06</v>
      </c>
      <c r="X210" s="4">
        <v>1</v>
      </c>
      <c r="Y210" s="4">
        <v>24979.06</v>
      </c>
      <c r="Z210" s="4"/>
      <c r="AA210" s="4"/>
      <c r="AB210" s="4"/>
    </row>
    <row r="211" spans="1:28">
      <c r="A211" s="4">
        <v>50</v>
      </c>
      <c r="B211" s="4">
        <v>0</v>
      </c>
      <c r="C211" s="4">
        <v>0</v>
      </c>
      <c r="D211" s="4">
        <v>1</v>
      </c>
      <c r="E211" s="4">
        <v>232</v>
      </c>
      <c r="F211" s="4">
        <f>ROUND(Source!BC195,O211)</f>
        <v>0</v>
      </c>
      <c r="G211" s="4" t="s">
        <v>141</v>
      </c>
      <c r="H211" s="4" t="s">
        <v>142</v>
      </c>
      <c r="I211" s="4"/>
      <c r="J211" s="4"/>
      <c r="K211" s="4">
        <v>232</v>
      </c>
      <c r="L211" s="4">
        <v>15</v>
      </c>
      <c r="M211" s="4">
        <v>3</v>
      </c>
      <c r="N211" s="4" t="s">
        <v>6</v>
      </c>
      <c r="O211" s="4">
        <v>2</v>
      </c>
      <c r="P211" s="4"/>
      <c r="Q211" s="4"/>
      <c r="R211" s="4"/>
      <c r="S211" s="4"/>
      <c r="T211" s="4"/>
      <c r="U211" s="4"/>
      <c r="V211" s="4"/>
      <c r="W211" s="4">
        <v>0</v>
      </c>
      <c r="X211" s="4">
        <v>1</v>
      </c>
      <c r="Y211" s="4">
        <v>0</v>
      </c>
      <c r="Z211" s="4"/>
      <c r="AA211" s="4"/>
      <c r="AB211" s="4"/>
    </row>
    <row r="212" spans="1:28">
      <c r="A212" s="4">
        <v>50</v>
      </c>
      <c r="B212" s="4">
        <v>0</v>
      </c>
      <c r="C212" s="4">
        <v>0</v>
      </c>
      <c r="D212" s="4">
        <v>1</v>
      </c>
      <c r="E212" s="4">
        <v>214</v>
      </c>
      <c r="F212" s="4">
        <f>ROUND(Source!AS195,O212)</f>
        <v>0</v>
      </c>
      <c r="G212" s="4" t="s">
        <v>143</v>
      </c>
      <c r="H212" s="4" t="s">
        <v>144</v>
      </c>
      <c r="I212" s="4"/>
      <c r="J212" s="4"/>
      <c r="K212" s="4">
        <v>214</v>
      </c>
      <c r="L212" s="4">
        <v>16</v>
      </c>
      <c r="M212" s="4">
        <v>3</v>
      </c>
      <c r="N212" s="4" t="s">
        <v>6</v>
      </c>
      <c r="O212" s="4">
        <v>2</v>
      </c>
      <c r="P212" s="4"/>
      <c r="Q212" s="4"/>
      <c r="R212" s="4"/>
      <c r="S212" s="4"/>
      <c r="T212" s="4"/>
      <c r="U212" s="4"/>
      <c r="V212" s="4"/>
      <c r="W212" s="4">
        <v>0</v>
      </c>
      <c r="X212" s="4">
        <v>1</v>
      </c>
      <c r="Y212" s="4">
        <v>0</v>
      </c>
      <c r="Z212" s="4"/>
      <c r="AA212" s="4"/>
      <c r="AB212" s="4"/>
    </row>
    <row r="213" spans="1:28">
      <c r="A213" s="4">
        <v>50</v>
      </c>
      <c r="B213" s="4">
        <v>0</v>
      </c>
      <c r="C213" s="4">
        <v>0</v>
      </c>
      <c r="D213" s="4">
        <v>1</v>
      </c>
      <c r="E213" s="4">
        <v>215</v>
      </c>
      <c r="F213" s="4">
        <f>ROUND(Source!AT195,O213)</f>
        <v>69153.16</v>
      </c>
      <c r="G213" s="4" t="s">
        <v>145</v>
      </c>
      <c r="H213" s="4" t="s">
        <v>146</v>
      </c>
      <c r="I213" s="4"/>
      <c r="J213" s="4"/>
      <c r="K213" s="4">
        <v>215</v>
      </c>
      <c r="L213" s="4">
        <v>17</v>
      </c>
      <c r="M213" s="4">
        <v>3</v>
      </c>
      <c r="N213" s="4" t="s">
        <v>6</v>
      </c>
      <c r="O213" s="4">
        <v>2</v>
      </c>
      <c r="P213" s="4"/>
      <c r="Q213" s="4"/>
      <c r="R213" s="4"/>
      <c r="S213" s="4"/>
      <c r="T213" s="4"/>
      <c r="U213" s="4"/>
      <c r="V213" s="4"/>
      <c r="W213" s="4">
        <v>69153.16</v>
      </c>
      <c r="X213" s="4">
        <v>1</v>
      </c>
      <c r="Y213" s="4">
        <v>69153.16</v>
      </c>
      <c r="Z213" s="4"/>
      <c r="AA213" s="4"/>
      <c r="AB213" s="4"/>
    </row>
    <row r="214" spans="1:28">
      <c r="A214" s="4">
        <v>50</v>
      </c>
      <c r="B214" s="4">
        <v>0</v>
      </c>
      <c r="C214" s="4">
        <v>0</v>
      </c>
      <c r="D214" s="4">
        <v>1</v>
      </c>
      <c r="E214" s="4">
        <v>217</v>
      </c>
      <c r="F214" s="4">
        <f>ROUND(Source!AU195,O214)</f>
        <v>587.72</v>
      </c>
      <c r="G214" s="4" t="s">
        <v>147</v>
      </c>
      <c r="H214" s="4" t="s">
        <v>148</v>
      </c>
      <c r="I214" s="4"/>
      <c r="J214" s="4"/>
      <c r="K214" s="4">
        <v>217</v>
      </c>
      <c r="L214" s="4">
        <v>18</v>
      </c>
      <c r="M214" s="4">
        <v>3</v>
      </c>
      <c r="N214" s="4" t="s">
        <v>6</v>
      </c>
      <c r="O214" s="4">
        <v>2</v>
      </c>
      <c r="P214" s="4"/>
      <c r="Q214" s="4"/>
      <c r="R214" s="4"/>
      <c r="S214" s="4"/>
      <c r="T214" s="4"/>
      <c r="U214" s="4"/>
      <c r="V214" s="4"/>
      <c r="W214" s="4">
        <v>587.72</v>
      </c>
      <c r="X214" s="4">
        <v>1</v>
      </c>
      <c r="Y214" s="4">
        <v>587.72</v>
      </c>
      <c r="Z214" s="4"/>
      <c r="AA214" s="4"/>
      <c r="AB214" s="4"/>
    </row>
    <row r="215" spans="1:28">
      <c r="A215" s="4">
        <v>50</v>
      </c>
      <c r="B215" s="4">
        <v>0</v>
      </c>
      <c r="C215" s="4">
        <v>0</v>
      </c>
      <c r="D215" s="4">
        <v>1</v>
      </c>
      <c r="E215" s="4">
        <v>230</v>
      </c>
      <c r="F215" s="4">
        <f>ROUND(Source!BA195,O215)</f>
        <v>0</v>
      </c>
      <c r="G215" s="4" t="s">
        <v>149</v>
      </c>
      <c r="H215" s="4" t="s">
        <v>150</v>
      </c>
      <c r="I215" s="4"/>
      <c r="J215" s="4"/>
      <c r="K215" s="4">
        <v>230</v>
      </c>
      <c r="L215" s="4">
        <v>19</v>
      </c>
      <c r="M215" s="4">
        <v>3</v>
      </c>
      <c r="N215" s="4" t="s">
        <v>6</v>
      </c>
      <c r="O215" s="4">
        <v>2</v>
      </c>
      <c r="P215" s="4"/>
      <c r="Q215" s="4"/>
      <c r="R215" s="4"/>
      <c r="S215" s="4"/>
      <c r="T215" s="4"/>
      <c r="U215" s="4"/>
      <c r="V215" s="4"/>
      <c r="W215" s="4">
        <v>0</v>
      </c>
      <c r="X215" s="4">
        <v>1</v>
      </c>
      <c r="Y215" s="4">
        <v>0</v>
      </c>
      <c r="Z215" s="4"/>
      <c r="AA215" s="4"/>
      <c r="AB215" s="4"/>
    </row>
    <row r="216" spans="1:28">
      <c r="A216" s="4">
        <v>50</v>
      </c>
      <c r="B216" s="4">
        <v>0</v>
      </c>
      <c r="C216" s="4">
        <v>0</v>
      </c>
      <c r="D216" s="4">
        <v>1</v>
      </c>
      <c r="E216" s="4">
        <v>206</v>
      </c>
      <c r="F216" s="4">
        <f>ROUND(Source!T195,O216)</f>
        <v>0</v>
      </c>
      <c r="G216" s="4" t="s">
        <v>151</v>
      </c>
      <c r="H216" s="4" t="s">
        <v>152</v>
      </c>
      <c r="I216" s="4"/>
      <c r="J216" s="4"/>
      <c r="K216" s="4">
        <v>206</v>
      </c>
      <c r="L216" s="4">
        <v>20</v>
      </c>
      <c r="M216" s="4">
        <v>3</v>
      </c>
      <c r="N216" s="4" t="s">
        <v>6</v>
      </c>
      <c r="O216" s="4">
        <v>2</v>
      </c>
      <c r="P216" s="4"/>
      <c r="Q216" s="4"/>
      <c r="R216" s="4"/>
      <c r="S216" s="4"/>
      <c r="T216" s="4"/>
      <c r="U216" s="4"/>
      <c r="V216" s="4"/>
      <c r="W216" s="4">
        <v>0</v>
      </c>
      <c r="X216" s="4">
        <v>1</v>
      </c>
      <c r="Y216" s="4">
        <v>0</v>
      </c>
      <c r="Z216" s="4"/>
      <c r="AA216" s="4"/>
      <c r="AB216" s="4"/>
    </row>
    <row r="217" spans="1:28">
      <c r="A217" s="4">
        <v>50</v>
      </c>
      <c r="B217" s="4">
        <v>0</v>
      </c>
      <c r="C217" s="4">
        <v>0</v>
      </c>
      <c r="D217" s="4">
        <v>1</v>
      </c>
      <c r="E217" s="4">
        <v>207</v>
      </c>
      <c r="F217" s="4">
        <f>Source!U195</f>
        <v>83.976599999999991</v>
      </c>
      <c r="G217" s="4" t="s">
        <v>153</v>
      </c>
      <c r="H217" s="4" t="s">
        <v>154</v>
      </c>
      <c r="I217" s="4"/>
      <c r="J217" s="4"/>
      <c r="K217" s="4">
        <v>207</v>
      </c>
      <c r="L217" s="4">
        <v>21</v>
      </c>
      <c r="M217" s="4">
        <v>3</v>
      </c>
      <c r="N217" s="4" t="s">
        <v>6</v>
      </c>
      <c r="O217" s="4">
        <v>-1</v>
      </c>
      <c r="P217" s="4"/>
      <c r="Q217" s="4"/>
      <c r="R217" s="4"/>
      <c r="S217" s="4"/>
      <c r="T217" s="4"/>
      <c r="U217" s="4"/>
      <c r="V217" s="4"/>
      <c r="W217" s="4">
        <v>83.976600000000005</v>
      </c>
      <c r="X217" s="4">
        <v>1</v>
      </c>
      <c r="Y217" s="4">
        <v>83.976600000000005</v>
      </c>
      <c r="Z217" s="4"/>
      <c r="AA217" s="4"/>
      <c r="AB217" s="4"/>
    </row>
    <row r="218" spans="1:28">
      <c r="A218" s="4">
        <v>50</v>
      </c>
      <c r="B218" s="4">
        <v>0</v>
      </c>
      <c r="C218" s="4">
        <v>0</v>
      </c>
      <c r="D218" s="4">
        <v>1</v>
      </c>
      <c r="E218" s="4">
        <v>208</v>
      </c>
      <c r="F218" s="4">
        <f>Source!V195</f>
        <v>12.388511999999999</v>
      </c>
      <c r="G218" s="4" t="s">
        <v>155</v>
      </c>
      <c r="H218" s="4" t="s">
        <v>156</v>
      </c>
      <c r="I218" s="4"/>
      <c r="J218" s="4"/>
      <c r="K218" s="4">
        <v>208</v>
      </c>
      <c r="L218" s="4">
        <v>22</v>
      </c>
      <c r="M218" s="4">
        <v>3</v>
      </c>
      <c r="N218" s="4" t="s">
        <v>6</v>
      </c>
      <c r="O218" s="4">
        <v>-1</v>
      </c>
      <c r="P218" s="4"/>
      <c r="Q218" s="4"/>
      <c r="R218" s="4"/>
      <c r="S218" s="4"/>
      <c r="T218" s="4"/>
      <c r="U218" s="4"/>
      <c r="V218" s="4"/>
      <c r="W218" s="4">
        <v>1.4245319999999999</v>
      </c>
      <c r="X218" s="4">
        <v>1</v>
      </c>
      <c r="Y218" s="4">
        <v>1.4245319999999999</v>
      </c>
      <c r="Z218" s="4"/>
      <c r="AA218" s="4"/>
      <c r="AB218" s="4"/>
    </row>
    <row r="219" spans="1:28">
      <c r="A219" s="4">
        <v>50</v>
      </c>
      <c r="B219" s="4">
        <v>0</v>
      </c>
      <c r="C219" s="4">
        <v>0</v>
      </c>
      <c r="D219" s="4">
        <v>1</v>
      </c>
      <c r="E219" s="4">
        <v>209</v>
      </c>
      <c r="F219" s="4">
        <f>ROUND(Source!W195,O219)</f>
        <v>0</v>
      </c>
      <c r="G219" s="4" t="s">
        <v>157</v>
      </c>
      <c r="H219" s="4" t="s">
        <v>158</v>
      </c>
      <c r="I219" s="4"/>
      <c r="J219" s="4"/>
      <c r="K219" s="4">
        <v>209</v>
      </c>
      <c r="L219" s="4">
        <v>23</v>
      </c>
      <c r="M219" s="4">
        <v>3</v>
      </c>
      <c r="N219" s="4" t="s">
        <v>6</v>
      </c>
      <c r="O219" s="4">
        <v>2</v>
      </c>
      <c r="P219" s="4"/>
      <c r="Q219" s="4"/>
      <c r="R219" s="4"/>
      <c r="S219" s="4"/>
      <c r="T219" s="4"/>
      <c r="U219" s="4"/>
      <c r="V219" s="4"/>
      <c r="W219" s="4">
        <v>0</v>
      </c>
      <c r="X219" s="4">
        <v>1</v>
      </c>
      <c r="Y219" s="4">
        <v>0</v>
      </c>
      <c r="Z219" s="4"/>
      <c r="AA219" s="4"/>
      <c r="AB219" s="4"/>
    </row>
    <row r="220" spans="1:28">
      <c r="A220" s="4">
        <v>50</v>
      </c>
      <c r="B220" s="4">
        <v>0</v>
      </c>
      <c r="C220" s="4">
        <v>0</v>
      </c>
      <c r="D220" s="4">
        <v>1</v>
      </c>
      <c r="E220" s="4">
        <v>233</v>
      </c>
      <c r="F220" s="4">
        <f>ROUND(Source!BD195,O220)</f>
        <v>0</v>
      </c>
      <c r="G220" s="4" t="s">
        <v>159</v>
      </c>
      <c r="H220" s="4" t="s">
        <v>160</v>
      </c>
      <c r="I220" s="4"/>
      <c r="J220" s="4"/>
      <c r="K220" s="4">
        <v>233</v>
      </c>
      <c r="L220" s="4">
        <v>24</v>
      </c>
      <c r="M220" s="4">
        <v>3</v>
      </c>
      <c r="N220" s="4" t="s">
        <v>6</v>
      </c>
      <c r="O220" s="4">
        <v>2</v>
      </c>
      <c r="P220" s="4"/>
      <c r="Q220" s="4"/>
      <c r="R220" s="4"/>
      <c r="S220" s="4"/>
      <c r="T220" s="4"/>
      <c r="U220" s="4"/>
      <c r="V220" s="4"/>
      <c r="W220" s="4">
        <v>0</v>
      </c>
      <c r="X220" s="4">
        <v>1</v>
      </c>
      <c r="Y220" s="4">
        <v>0</v>
      </c>
      <c r="Z220" s="4"/>
      <c r="AA220" s="4"/>
      <c r="AB220" s="4"/>
    </row>
    <row r="221" spans="1:28">
      <c r="A221" s="4">
        <v>50</v>
      </c>
      <c r="B221" s="4">
        <v>1</v>
      </c>
      <c r="C221" s="4">
        <v>0</v>
      </c>
      <c r="D221" s="4">
        <v>1</v>
      </c>
      <c r="E221" s="4">
        <v>210</v>
      </c>
      <c r="F221" s="4">
        <f>ROUND(Source!X195,O221)</f>
        <v>24720.41</v>
      </c>
      <c r="G221" s="4" t="s">
        <v>161</v>
      </c>
      <c r="H221" s="4" t="s">
        <v>162</v>
      </c>
      <c r="I221" s="4"/>
      <c r="J221" s="4"/>
      <c r="K221" s="4">
        <v>210</v>
      </c>
      <c r="L221" s="4">
        <v>25</v>
      </c>
      <c r="M221" s="4">
        <v>1</v>
      </c>
      <c r="N221" s="4" t="s">
        <v>6</v>
      </c>
      <c r="O221" s="4">
        <v>2</v>
      </c>
      <c r="P221" s="4"/>
      <c r="Q221" s="4"/>
      <c r="R221" s="4"/>
      <c r="S221" s="4"/>
      <c r="T221" s="4"/>
      <c r="U221" s="4"/>
      <c r="V221" s="4"/>
      <c r="W221" s="4">
        <v>24720.41</v>
      </c>
      <c r="X221" s="4">
        <v>1</v>
      </c>
      <c r="Y221" s="4">
        <v>24720.41</v>
      </c>
      <c r="Z221" s="4"/>
      <c r="AA221" s="4"/>
      <c r="AB221" s="4"/>
    </row>
    <row r="222" spans="1:28">
      <c r="A222" s="4">
        <v>50</v>
      </c>
      <c r="B222" s="4">
        <v>1</v>
      </c>
      <c r="C222" s="4">
        <v>0</v>
      </c>
      <c r="D222" s="4">
        <v>1</v>
      </c>
      <c r="E222" s="4">
        <v>211</v>
      </c>
      <c r="F222" s="4">
        <f>ROUND(Source!Y195,O222)</f>
        <v>12997.33</v>
      </c>
      <c r="G222" s="4" t="s">
        <v>163</v>
      </c>
      <c r="H222" s="4" t="s">
        <v>164</v>
      </c>
      <c r="I222" s="4"/>
      <c r="J222" s="4"/>
      <c r="K222" s="4">
        <v>211</v>
      </c>
      <c r="L222" s="4">
        <v>26</v>
      </c>
      <c r="M222" s="4">
        <v>1</v>
      </c>
      <c r="N222" s="4" t="s">
        <v>6</v>
      </c>
      <c r="O222" s="4">
        <v>2</v>
      </c>
      <c r="P222" s="4"/>
      <c r="Q222" s="4"/>
      <c r="R222" s="4"/>
      <c r="S222" s="4"/>
      <c r="T222" s="4"/>
      <c r="U222" s="4"/>
      <c r="V222" s="4"/>
      <c r="W222" s="4">
        <v>12997.33</v>
      </c>
      <c r="X222" s="4">
        <v>1</v>
      </c>
      <c r="Y222" s="4">
        <v>12997.33</v>
      </c>
      <c r="Z222" s="4"/>
      <c r="AA222" s="4"/>
      <c r="AB222" s="4"/>
    </row>
    <row r="223" spans="1:28">
      <c r="A223" s="4">
        <v>50</v>
      </c>
      <c r="B223" s="4">
        <v>1</v>
      </c>
      <c r="C223" s="4">
        <v>0</v>
      </c>
      <c r="D223" s="4">
        <v>1</v>
      </c>
      <c r="E223" s="4">
        <v>224</v>
      </c>
      <c r="F223" s="4">
        <f>ROUND(Source!AR195,O223)</f>
        <v>69740.88</v>
      </c>
      <c r="G223" s="4" t="s">
        <v>165</v>
      </c>
      <c r="H223" s="4" t="s">
        <v>166</v>
      </c>
      <c r="I223" s="4"/>
      <c r="J223" s="4"/>
      <c r="K223" s="4">
        <v>224</v>
      </c>
      <c r="L223" s="4">
        <v>27</v>
      </c>
      <c r="M223" s="4">
        <v>1</v>
      </c>
      <c r="N223" s="4" t="s">
        <v>6</v>
      </c>
      <c r="O223" s="4">
        <v>2</v>
      </c>
      <c r="P223" s="4"/>
      <c r="Q223" s="4"/>
      <c r="R223" s="4"/>
      <c r="S223" s="4"/>
      <c r="T223" s="4"/>
      <c r="U223" s="4"/>
      <c r="V223" s="4"/>
      <c r="W223" s="4">
        <v>69740.88</v>
      </c>
      <c r="X223" s="4">
        <v>1</v>
      </c>
      <c r="Y223" s="4">
        <v>69740.88</v>
      </c>
      <c r="Z223" s="4"/>
      <c r="AA223" s="4"/>
      <c r="AB223" s="4"/>
    </row>
    <row r="224" spans="1:28">
      <c r="A224" s="4">
        <v>50</v>
      </c>
      <c r="B224" s="4">
        <v>0</v>
      </c>
      <c r="C224" s="4">
        <v>0</v>
      </c>
      <c r="D224" s="4">
        <v>2</v>
      </c>
      <c r="E224" s="4">
        <v>0</v>
      </c>
      <c r="F224" s="4">
        <f>0</f>
        <v>0</v>
      </c>
      <c r="G224" s="4" t="s">
        <v>167</v>
      </c>
      <c r="H224" s="4" t="s">
        <v>168</v>
      </c>
      <c r="I224" s="4"/>
      <c r="J224" s="4"/>
      <c r="K224" s="4">
        <v>212</v>
      </c>
      <c r="L224" s="4">
        <v>28</v>
      </c>
      <c r="M224" s="4">
        <v>1</v>
      </c>
      <c r="N224" s="4" t="s">
        <v>6</v>
      </c>
      <c r="O224" s="4">
        <v>-1</v>
      </c>
      <c r="P224" s="4"/>
      <c r="Q224" s="4"/>
      <c r="R224" s="4"/>
      <c r="S224" s="4"/>
      <c r="T224" s="4"/>
      <c r="U224" s="4"/>
      <c r="V224" s="4"/>
      <c r="W224" s="4">
        <v>0</v>
      </c>
      <c r="X224" s="4">
        <v>1</v>
      </c>
      <c r="Y224" s="4">
        <v>0</v>
      </c>
      <c r="Z224" s="4"/>
      <c r="AA224" s="4"/>
      <c r="AB224" s="4"/>
    </row>
    <row r="225" spans="1:206">
      <c r="A225" s="4">
        <v>50</v>
      </c>
      <c r="B225" s="4">
        <v>0</v>
      </c>
      <c r="C225" s="4">
        <v>0</v>
      </c>
      <c r="D225" s="4">
        <v>2</v>
      </c>
      <c r="E225" s="4">
        <v>0</v>
      </c>
      <c r="F225" s="4">
        <f>ROUND(IF(F224=0,0,F223/100*F224),O225)</f>
        <v>0</v>
      </c>
      <c r="G225" s="4" t="s">
        <v>169</v>
      </c>
      <c r="H225" s="4" t="s">
        <v>170</v>
      </c>
      <c r="I225" s="4"/>
      <c r="J225" s="4"/>
      <c r="K225" s="4">
        <v>212</v>
      </c>
      <c r="L225" s="4">
        <v>29</v>
      </c>
      <c r="M225" s="4">
        <v>1</v>
      </c>
      <c r="N225" s="4" t="s">
        <v>6</v>
      </c>
      <c r="O225" s="4">
        <v>2</v>
      </c>
      <c r="P225" s="4"/>
      <c r="Q225" s="4"/>
      <c r="R225" s="4"/>
      <c r="S225" s="4"/>
      <c r="T225" s="4"/>
      <c r="U225" s="4"/>
      <c r="V225" s="4"/>
      <c r="W225" s="4">
        <v>0</v>
      </c>
      <c r="X225" s="4">
        <v>1</v>
      </c>
      <c r="Y225" s="4">
        <v>0</v>
      </c>
      <c r="Z225" s="4"/>
      <c r="AA225" s="4"/>
      <c r="AB225" s="4"/>
    </row>
    <row r="226" spans="1:206">
      <c r="A226" s="4">
        <v>50</v>
      </c>
      <c r="B226" s="4">
        <v>0</v>
      </c>
      <c r="C226" s="4">
        <v>0</v>
      </c>
      <c r="D226" s="4">
        <v>2</v>
      </c>
      <c r="E226" s="4">
        <v>0</v>
      </c>
      <c r="F226" s="4">
        <f>ROUND(IF(F224=0,0,F223+F225),O226)</f>
        <v>0</v>
      </c>
      <c r="G226" s="4" t="s">
        <v>171</v>
      </c>
      <c r="H226" s="4" t="s">
        <v>172</v>
      </c>
      <c r="I226" s="4"/>
      <c r="J226" s="4"/>
      <c r="K226" s="4">
        <v>212</v>
      </c>
      <c r="L226" s="4">
        <v>30</v>
      </c>
      <c r="M226" s="4">
        <v>1</v>
      </c>
      <c r="N226" s="4" t="s">
        <v>6</v>
      </c>
      <c r="O226" s="4">
        <v>2</v>
      </c>
      <c r="P226" s="4"/>
      <c r="Q226" s="4"/>
      <c r="R226" s="4"/>
      <c r="S226" s="4"/>
      <c r="T226" s="4"/>
      <c r="U226" s="4"/>
      <c r="V226" s="4"/>
      <c r="W226" s="4">
        <v>0</v>
      </c>
      <c r="X226" s="4">
        <v>1</v>
      </c>
      <c r="Y226" s="4">
        <v>0</v>
      </c>
      <c r="Z226" s="4"/>
      <c r="AA226" s="4"/>
      <c r="AB226" s="4"/>
    </row>
    <row r="227" spans="1:206">
      <c r="A227" s="4">
        <v>50</v>
      </c>
      <c r="B227" s="4">
        <v>0</v>
      </c>
      <c r="C227" s="4">
        <v>0</v>
      </c>
      <c r="D227" s="4">
        <v>2</v>
      </c>
      <c r="E227" s="4">
        <v>0</v>
      </c>
      <c r="F227" s="4">
        <f>0</f>
        <v>0</v>
      </c>
      <c r="G227" s="4" t="s">
        <v>173</v>
      </c>
      <c r="H227" s="4" t="s">
        <v>174</v>
      </c>
      <c r="I227" s="4"/>
      <c r="J227" s="4"/>
      <c r="K227" s="4">
        <v>212</v>
      </c>
      <c r="L227" s="4">
        <v>31</v>
      </c>
      <c r="M227" s="4">
        <v>1</v>
      </c>
      <c r="N227" s="4" t="s">
        <v>6</v>
      </c>
      <c r="O227" s="4">
        <v>-1</v>
      </c>
      <c r="P227" s="4"/>
      <c r="Q227" s="4"/>
      <c r="R227" s="4"/>
      <c r="S227" s="4"/>
      <c r="T227" s="4"/>
      <c r="U227" s="4"/>
      <c r="V227" s="4"/>
      <c r="W227" s="4">
        <v>0</v>
      </c>
      <c r="X227" s="4">
        <v>1</v>
      </c>
      <c r="Y227" s="4">
        <v>0</v>
      </c>
      <c r="Z227" s="4"/>
      <c r="AA227" s="4"/>
      <c r="AB227" s="4"/>
    </row>
    <row r="228" spans="1:206">
      <c r="A228" s="4">
        <v>50</v>
      </c>
      <c r="B228" s="4">
        <v>0</v>
      </c>
      <c r="C228" s="4">
        <v>0</v>
      </c>
      <c r="D228" s="4">
        <v>2</v>
      </c>
      <c r="E228" s="4">
        <v>0</v>
      </c>
      <c r="F228" s="4">
        <f>ROUND(IF(F227=0,0,(F223+F225)/100*F227),O228)</f>
        <v>0</v>
      </c>
      <c r="G228" s="4" t="s">
        <v>175</v>
      </c>
      <c r="H228" s="4" t="s">
        <v>176</v>
      </c>
      <c r="I228" s="4"/>
      <c r="J228" s="4"/>
      <c r="K228" s="4">
        <v>212</v>
      </c>
      <c r="L228" s="4">
        <v>32</v>
      </c>
      <c r="M228" s="4">
        <v>1</v>
      </c>
      <c r="N228" s="4" t="s">
        <v>6</v>
      </c>
      <c r="O228" s="4">
        <v>2</v>
      </c>
      <c r="P228" s="4"/>
      <c r="Q228" s="4"/>
      <c r="R228" s="4"/>
      <c r="S228" s="4"/>
      <c r="T228" s="4"/>
      <c r="U228" s="4"/>
      <c r="V228" s="4"/>
      <c r="W228" s="4">
        <v>0</v>
      </c>
      <c r="X228" s="4">
        <v>1</v>
      </c>
      <c r="Y228" s="4">
        <v>0</v>
      </c>
      <c r="Z228" s="4"/>
      <c r="AA228" s="4"/>
      <c r="AB228" s="4"/>
    </row>
    <row r="229" spans="1:206">
      <c r="A229" s="4">
        <v>50</v>
      </c>
      <c r="B229" s="4">
        <v>0</v>
      </c>
      <c r="C229" s="4">
        <v>0</v>
      </c>
      <c r="D229" s="4">
        <v>2</v>
      </c>
      <c r="E229" s="4">
        <v>0</v>
      </c>
      <c r="F229" s="4">
        <f>ROUND(IF(F228=0,0,F223+F225+F228),O229)</f>
        <v>0</v>
      </c>
      <c r="G229" s="4" t="s">
        <v>177</v>
      </c>
      <c r="H229" s="4" t="s">
        <v>178</v>
      </c>
      <c r="I229" s="4"/>
      <c r="J229" s="4"/>
      <c r="K229" s="4">
        <v>212</v>
      </c>
      <c r="L229" s="4">
        <v>33</v>
      </c>
      <c r="M229" s="4">
        <v>1</v>
      </c>
      <c r="N229" s="4" t="s">
        <v>6</v>
      </c>
      <c r="O229" s="4">
        <v>2</v>
      </c>
      <c r="P229" s="4"/>
      <c r="Q229" s="4"/>
      <c r="R229" s="4"/>
      <c r="S229" s="4"/>
      <c r="T229" s="4"/>
      <c r="U229" s="4"/>
      <c r="V229" s="4"/>
      <c r="W229" s="4">
        <v>0</v>
      </c>
      <c r="X229" s="4">
        <v>1</v>
      </c>
      <c r="Y229" s="4">
        <v>0</v>
      </c>
      <c r="Z229" s="4"/>
      <c r="AA229" s="4"/>
      <c r="AB229" s="4"/>
    </row>
    <row r="230" spans="1:206">
      <c r="A230" s="4">
        <v>50</v>
      </c>
      <c r="B230" s="4">
        <v>0</v>
      </c>
      <c r="C230" s="4">
        <v>0</v>
      </c>
      <c r="D230" s="4">
        <v>2</v>
      </c>
      <c r="E230" s="4">
        <v>0</v>
      </c>
      <c r="F230" s="4">
        <f>0</f>
        <v>0</v>
      </c>
      <c r="G230" s="4" t="s">
        <v>179</v>
      </c>
      <c r="H230" s="4" t="s">
        <v>180</v>
      </c>
      <c r="I230" s="4"/>
      <c r="J230" s="4"/>
      <c r="K230" s="4">
        <v>212</v>
      </c>
      <c r="L230" s="4">
        <v>34</v>
      </c>
      <c r="M230" s="4">
        <v>1</v>
      </c>
      <c r="N230" s="4" t="s">
        <v>6</v>
      </c>
      <c r="O230" s="4">
        <v>-1</v>
      </c>
      <c r="P230" s="4"/>
      <c r="Q230" s="4"/>
      <c r="R230" s="4"/>
      <c r="S230" s="4"/>
      <c r="T230" s="4"/>
      <c r="U230" s="4"/>
      <c r="V230" s="4"/>
      <c r="W230" s="4">
        <v>0</v>
      </c>
      <c r="X230" s="4">
        <v>1</v>
      </c>
      <c r="Y230" s="4">
        <v>0</v>
      </c>
      <c r="Z230" s="4"/>
      <c r="AA230" s="4"/>
      <c r="AB230" s="4"/>
    </row>
    <row r="231" spans="1:206">
      <c r="A231" s="4">
        <v>50</v>
      </c>
      <c r="B231" s="4">
        <v>0</v>
      </c>
      <c r="C231" s="4">
        <v>0</v>
      </c>
      <c r="D231" s="4">
        <v>2</v>
      </c>
      <c r="E231" s="4">
        <v>0</v>
      </c>
      <c r="F231" s="4">
        <f>ROUND(IF(F230=0,0,(F223+F225+F228)/100*F230),O231)</f>
        <v>0</v>
      </c>
      <c r="G231" s="4" t="s">
        <v>181</v>
      </c>
      <c r="H231" s="4" t="s">
        <v>182</v>
      </c>
      <c r="I231" s="4"/>
      <c r="J231" s="4"/>
      <c r="K231" s="4">
        <v>212</v>
      </c>
      <c r="L231" s="4">
        <v>35</v>
      </c>
      <c r="M231" s="4">
        <v>1</v>
      </c>
      <c r="N231" s="4" t="s">
        <v>6</v>
      </c>
      <c r="O231" s="4">
        <v>2</v>
      </c>
      <c r="P231" s="4"/>
      <c r="Q231" s="4"/>
      <c r="R231" s="4"/>
      <c r="S231" s="4"/>
      <c r="T231" s="4"/>
      <c r="U231" s="4"/>
      <c r="V231" s="4"/>
      <c r="W231" s="4">
        <v>0</v>
      </c>
      <c r="X231" s="4">
        <v>1</v>
      </c>
      <c r="Y231" s="4">
        <v>0</v>
      </c>
      <c r="Z231" s="4"/>
      <c r="AA231" s="4"/>
      <c r="AB231" s="4"/>
    </row>
    <row r="232" spans="1:206">
      <c r="A232" s="4">
        <v>50</v>
      </c>
      <c r="B232" s="4">
        <v>0</v>
      </c>
      <c r="C232" s="4">
        <v>0</v>
      </c>
      <c r="D232" s="4">
        <v>2</v>
      </c>
      <c r="E232" s="4">
        <v>0</v>
      </c>
      <c r="F232" s="4">
        <f>ROUND(IF(F231=0,0,F223+F225+F228+F231),O232)</f>
        <v>0</v>
      </c>
      <c r="G232" s="4" t="s">
        <v>183</v>
      </c>
      <c r="H232" s="4" t="s">
        <v>184</v>
      </c>
      <c r="I232" s="4"/>
      <c r="J232" s="4"/>
      <c r="K232" s="4">
        <v>212</v>
      </c>
      <c r="L232" s="4">
        <v>36</v>
      </c>
      <c r="M232" s="4">
        <v>1</v>
      </c>
      <c r="N232" s="4" t="s">
        <v>6</v>
      </c>
      <c r="O232" s="4">
        <v>2</v>
      </c>
      <c r="P232" s="4"/>
      <c r="Q232" s="4"/>
      <c r="R232" s="4"/>
      <c r="S232" s="4"/>
      <c r="T232" s="4"/>
      <c r="U232" s="4"/>
      <c r="V232" s="4"/>
      <c r="W232" s="4">
        <v>0</v>
      </c>
      <c r="X232" s="4">
        <v>1</v>
      </c>
      <c r="Y232" s="4">
        <v>0</v>
      </c>
      <c r="Z232" s="4"/>
      <c r="AA232" s="4"/>
      <c r="AB232" s="4"/>
    </row>
    <row r="233" spans="1:206">
      <c r="A233" s="4">
        <v>50</v>
      </c>
      <c r="B233" s="4">
        <v>0</v>
      </c>
      <c r="C233" s="4">
        <v>0</v>
      </c>
      <c r="D233" s="4">
        <v>2</v>
      </c>
      <c r="E233" s="4">
        <v>0</v>
      </c>
      <c r="F233" s="4">
        <f>ROUND(ROUND(F223+F225+F228+F231,2),O233)</f>
        <v>69740.88</v>
      </c>
      <c r="G233" s="4" t="s">
        <v>185</v>
      </c>
      <c r="H233" s="4" t="s">
        <v>186</v>
      </c>
      <c r="I233" s="4"/>
      <c r="J233" s="4"/>
      <c r="K233" s="4">
        <v>212</v>
      </c>
      <c r="L233" s="4">
        <v>37</v>
      </c>
      <c r="M233" s="4">
        <v>3</v>
      </c>
      <c r="N233" s="4" t="s">
        <v>6</v>
      </c>
      <c r="O233" s="4">
        <v>2</v>
      </c>
      <c r="P233" s="4"/>
      <c r="Q233" s="4"/>
      <c r="R233" s="4"/>
      <c r="S233" s="4"/>
      <c r="T233" s="4"/>
      <c r="U233" s="4"/>
      <c r="V233" s="4"/>
      <c r="W233" s="4">
        <v>69740.88</v>
      </c>
      <c r="X233" s="4">
        <v>1</v>
      </c>
      <c r="Y233" s="4">
        <v>69740.88</v>
      </c>
      <c r="Z233" s="4"/>
      <c r="AA233" s="4"/>
      <c r="AB233" s="4"/>
    </row>
    <row r="234" spans="1:206">
      <c r="A234" s="4">
        <v>50</v>
      </c>
      <c r="B234" s="4">
        <v>1</v>
      </c>
      <c r="C234" s="4">
        <v>0</v>
      </c>
      <c r="D234" s="4">
        <v>2</v>
      </c>
      <c r="E234" s="4">
        <v>0</v>
      </c>
      <c r="F234" s="4">
        <f>ROUND(ROUND(F233*0.2,2),O234)</f>
        <v>13948.18</v>
      </c>
      <c r="G234" s="4" t="s">
        <v>187</v>
      </c>
      <c r="H234" s="4" t="s">
        <v>188</v>
      </c>
      <c r="I234" s="4"/>
      <c r="J234" s="4"/>
      <c r="K234" s="4">
        <v>212</v>
      </c>
      <c r="L234" s="4">
        <v>38</v>
      </c>
      <c r="M234" s="4">
        <v>1</v>
      </c>
      <c r="N234" s="4" t="s">
        <v>6</v>
      </c>
      <c r="O234" s="4">
        <v>2</v>
      </c>
      <c r="P234" s="4"/>
      <c r="Q234" s="4"/>
      <c r="R234" s="4"/>
      <c r="S234" s="4"/>
      <c r="T234" s="4"/>
      <c r="U234" s="4"/>
      <c r="V234" s="4"/>
      <c r="W234" s="4">
        <v>13948.18</v>
      </c>
      <c r="X234" s="4">
        <v>1</v>
      </c>
      <c r="Y234" s="4">
        <v>13948.18</v>
      </c>
      <c r="Z234" s="4"/>
      <c r="AA234" s="4"/>
      <c r="AB234" s="4"/>
    </row>
    <row r="235" spans="1:206">
      <c r="A235" s="4">
        <v>50</v>
      </c>
      <c r="B235" s="4">
        <v>1</v>
      </c>
      <c r="C235" s="4">
        <v>0</v>
      </c>
      <c r="D235" s="4">
        <v>2</v>
      </c>
      <c r="E235" s="4">
        <v>213</v>
      </c>
      <c r="F235" s="4">
        <f>ROUND(ROUND(F233+F234,2),O235)</f>
        <v>83689.06</v>
      </c>
      <c r="G235" s="4" t="s">
        <v>189</v>
      </c>
      <c r="H235" s="4" t="s">
        <v>190</v>
      </c>
      <c r="I235" s="4"/>
      <c r="J235" s="4"/>
      <c r="K235" s="4">
        <v>212</v>
      </c>
      <c r="L235" s="4">
        <v>39</v>
      </c>
      <c r="M235" s="4">
        <v>1</v>
      </c>
      <c r="N235" s="4" t="s">
        <v>6</v>
      </c>
      <c r="O235" s="4">
        <v>2</v>
      </c>
      <c r="P235" s="4"/>
      <c r="Q235" s="4"/>
      <c r="R235" s="4"/>
      <c r="S235" s="4"/>
      <c r="T235" s="4"/>
      <c r="U235" s="4"/>
      <c r="V235" s="4"/>
      <c r="W235" s="4">
        <v>83689.06</v>
      </c>
      <c r="X235" s="4">
        <v>1</v>
      </c>
      <c r="Y235" s="4">
        <v>83689.06</v>
      </c>
      <c r="Z235" s="4"/>
      <c r="AA235" s="4"/>
      <c r="AB235" s="4"/>
    </row>
    <row r="237" spans="1:206">
      <c r="A237" s="1">
        <v>4</v>
      </c>
      <c r="B237" s="1">
        <v>1</v>
      </c>
      <c r="C237" s="1"/>
      <c r="D237" s="1">
        <f>ROW(A318)</f>
        <v>318</v>
      </c>
      <c r="E237" s="1"/>
      <c r="F237" s="1" t="s">
        <v>15</v>
      </c>
      <c r="G237" s="1" t="s">
        <v>248</v>
      </c>
      <c r="H237" s="1" t="s">
        <v>6</v>
      </c>
      <c r="I237" s="1">
        <v>0</v>
      </c>
      <c r="J237" s="1"/>
      <c r="K237" s="1">
        <v>0</v>
      </c>
      <c r="L237" s="1"/>
      <c r="M237" s="1" t="s">
        <v>6</v>
      </c>
      <c r="N237" s="1"/>
      <c r="O237" s="1"/>
      <c r="P237" s="1"/>
      <c r="Q237" s="1"/>
      <c r="R237" s="1"/>
      <c r="S237" s="1">
        <v>0</v>
      </c>
      <c r="T237" s="1"/>
      <c r="U237" s="1" t="s">
        <v>6</v>
      </c>
      <c r="V237" s="1">
        <v>0</v>
      </c>
      <c r="W237" s="1"/>
      <c r="X237" s="1"/>
      <c r="Y237" s="1"/>
      <c r="Z237" s="1"/>
      <c r="AA237" s="1"/>
      <c r="AB237" s="1" t="s">
        <v>6</v>
      </c>
      <c r="AC237" s="1" t="s">
        <v>6</v>
      </c>
      <c r="AD237" s="1" t="s">
        <v>6</v>
      </c>
      <c r="AE237" s="1" t="s">
        <v>6</v>
      </c>
      <c r="AF237" s="1" t="s">
        <v>6</v>
      </c>
      <c r="AG237" s="1" t="s">
        <v>6</v>
      </c>
      <c r="AH237" s="1"/>
      <c r="AI237" s="1"/>
      <c r="AJ237" s="1"/>
      <c r="AK237" s="1"/>
      <c r="AL237" s="1"/>
      <c r="AM237" s="1"/>
      <c r="AN237" s="1"/>
      <c r="AO237" s="1"/>
      <c r="AP237" s="1" t="s">
        <v>6</v>
      </c>
      <c r="AQ237" s="1" t="s">
        <v>6</v>
      </c>
      <c r="AR237" s="1" t="s">
        <v>6</v>
      </c>
      <c r="AS237" s="1"/>
      <c r="AT237" s="1"/>
      <c r="AU237" s="1"/>
      <c r="AV237" s="1"/>
      <c r="AW237" s="1"/>
      <c r="AX237" s="1"/>
      <c r="AY237" s="1"/>
      <c r="AZ237" s="1" t="s">
        <v>6</v>
      </c>
      <c r="BA237" s="1"/>
      <c r="BB237" s="1" t="s">
        <v>6</v>
      </c>
      <c r="BC237" s="1" t="s">
        <v>6</v>
      </c>
      <c r="BD237" s="1" t="s">
        <v>6</v>
      </c>
      <c r="BE237" s="1" t="s">
        <v>6</v>
      </c>
      <c r="BF237" s="1" t="s">
        <v>6</v>
      </c>
      <c r="BG237" s="1" t="s">
        <v>6</v>
      </c>
      <c r="BH237" s="1" t="s">
        <v>6</v>
      </c>
      <c r="BI237" s="1" t="s">
        <v>6</v>
      </c>
      <c r="BJ237" s="1" t="s">
        <v>6</v>
      </c>
      <c r="BK237" s="1" t="s">
        <v>6</v>
      </c>
      <c r="BL237" s="1" t="s">
        <v>6</v>
      </c>
      <c r="BM237" s="1" t="s">
        <v>6</v>
      </c>
      <c r="BN237" s="1" t="s">
        <v>6</v>
      </c>
      <c r="BO237" s="1" t="s">
        <v>6</v>
      </c>
      <c r="BP237" s="1" t="s">
        <v>6</v>
      </c>
      <c r="BQ237" s="1"/>
      <c r="BR237" s="1"/>
      <c r="BS237" s="1"/>
      <c r="BT237" s="1"/>
      <c r="BU237" s="1"/>
      <c r="BV237" s="1"/>
      <c r="BW237" s="1"/>
      <c r="BX237" s="1">
        <v>0</v>
      </c>
      <c r="BY237" s="1"/>
      <c r="BZ237" s="1"/>
      <c r="CA237" s="1"/>
      <c r="CB237" s="1"/>
      <c r="CC237" s="1"/>
      <c r="CD237" s="1"/>
      <c r="CE237" s="1"/>
      <c r="CF237" s="1"/>
      <c r="CG237" s="1"/>
      <c r="CH237" s="1"/>
      <c r="CI237" s="1"/>
      <c r="CJ237" s="1">
        <v>0</v>
      </c>
    </row>
    <row r="239" spans="1:206">
      <c r="A239" s="2">
        <v>52</v>
      </c>
      <c r="B239" s="2">
        <f t="shared" ref="B239:G239" si="86">B318</f>
        <v>1</v>
      </c>
      <c r="C239" s="2">
        <f t="shared" si="86"/>
        <v>4</v>
      </c>
      <c r="D239" s="2">
        <f t="shared" si="86"/>
        <v>237</v>
      </c>
      <c r="E239" s="2">
        <f t="shared" si="86"/>
        <v>0</v>
      </c>
      <c r="F239" s="2" t="str">
        <f t="shared" si="86"/>
        <v>Новый раздел</v>
      </c>
      <c r="G239" s="2" t="str">
        <f t="shared" si="86"/>
        <v>ОПС</v>
      </c>
      <c r="H239" s="2"/>
      <c r="I239" s="2"/>
      <c r="J239" s="2"/>
      <c r="K239" s="2"/>
      <c r="L239" s="2"/>
      <c r="M239" s="2"/>
      <c r="N239" s="2"/>
      <c r="O239" s="2">
        <f t="shared" ref="O239:AT239" si="87">O318</f>
        <v>74580.929999999993</v>
      </c>
      <c r="P239" s="2">
        <f t="shared" si="87"/>
        <v>5343.54</v>
      </c>
      <c r="Q239" s="2">
        <f t="shared" si="87"/>
        <v>4079</v>
      </c>
      <c r="R239" s="2">
        <f t="shared" si="87"/>
        <v>1391.86</v>
      </c>
      <c r="S239" s="2">
        <f t="shared" si="87"/>
        <v>63766.53</v>
      </c>
      <c r="T239" s="2">
        <f t="shared" si="87"/>
        <v>0</v>
      </c>
      <c r="U239" s="2">
        <f t="shared" si="87"/>
        <v>216.94312000000005</v>
      </c>
      <c r="V239" s="2">
        <f t="shared" si="87"/>
        <v>26.107580000000002</v>
      </c>
      <c r="W239" s="2">
        <f t="shared" si="87"/>
        <v>0</v>
      </c>
      <c r="X239" s="2">
        <f t="shared" si="87"/>
        <v>61689.94</v>
      </c>
      <c r="Y239" s="2">
        <f t="shared" si="87"/>
        <v>32842.120000000003</v>
      </c>
      <c r="Z239" s="2">
        <f t="shared" si="87"/>
        <v>0</v>
      </c>
      <c r="AA239" s="2">
        <f t="shared" si="87"/>
        <v>0</v>
      </c>
      <c r="AB239" s="2">
        <f t="shared" si="87"/>
        <v>74580.929999999993</v>
      </c>
      <c r="AC239" s="2">
        <f t="shared" si="87"/>
        <v>5343.54</v>
      </c>
      <c r="AD239" s="2">
        <f t="shared" si="87"/>
        <v>4079</v>
      </c>
      <c r="AE239" s="2">
        <f t="shared" si="87"/>
        <v>1391.86</v>
      </c>
      <c r="AF239" s="2">
        <f t="shared" si="87"/>
        <v>63766.53</v>
      </c>
      <c r="AG239" s="2">
        <f t="shared" si="87"/>
        <v>0</v>
      </c>
      <c r="AH239" s="2">
        <f t="shared" si="87"/>
        <v>216.94312000000005</v>
      </c>
      <c r="AI239" s="2">
        <f t="shared" si="87"/>
        <v>26.107580000000002</v>
      </c>
      <c r="AJ239" s="2">
        <f t="shared" si="87"/>
        <v>0</v>
      </c>
      <c r="AK239" s="2">
        <f t="shared" si="87"/>
        <v>61689.94</v>
      </c>
      <c r="AL239" s="2">
        <f t="shared" si="87"/>
        <v>32842.120000000003</v>
      </c>
      <c r="AM239" s="2">
        <f t="shared" si="87"/>
        <v>0</v>
      </c>
      <c r="AN239" s="2">
        <f t="shared" si="87"/>
        <v>0</v>
      </c>
      <c r="AO239" s="2">
        <f t="shared" si="87"/>
        <v>0</v>
      </c>
      <c r="AP239" s="2">
        <f t="shared" si="87"/>
        <v>0</v>
      </c>
      <c r="AQ239" s="2">
        <f t="shared" si="87"/>
        <v>0</v>
      </c>
      <c r="AR239" s="2">
        <f t="shared" si="87"/>
        <v>169112.99</v>
      </c>
      <c r="AS239" s="2">
        <f t="shared" si="87"/>
        <v>0</v>
      </c>
      <c r="AT239" s="2">
        <f t="shared" si="87"/>
        <v>167612.60999999999</v>
      </c>
      <c r="AU239" s="2">
        <f t="shared" ref="AU239:BZ239" si="88">AU318</f>
        <v>1500.38</v>
      </c>
      <c r="AV239" s="2">
        <f t="shared" si="88"/>
        <v>5343.54</v>
      </c>
      <c r="AW239" s="2">
        <f t="shared" si="88"/>
        <v>5343.54</v>
      </c>
      <c r="AX239" s="2">
        <f t="shared" si="88"/>
        <v>0</v>
      </c>
      <c r="AY239" s="2">
        <f t="shared" si="88"/>
        <v>5343.54</v>
      </c>
      <c r="AZ239" s="2">
        <f t="shared" si="88"/>
        <v>0</v>
      </c>
      <c r="BA239" s="2">
        <f t="shared" si="88"/>
        <v>0</v>
      </c>
      <c r="BB239" s="2">
        <f t="shared" si="88"/>
        <v>0</v>
      </c>
      <c r="BC239" s="2">
        <f t="shared" si="88"/>
        <v>0</v>
      </c>
      <c r="BD239" s="2">
        <f t="shared" si="88"/>
        <v>0</v>
      </c>
      <c r="BE239" s="2">
        <f t="shared" si="88"/>
        <v>0</v>
      </c>
      <c r="BF239" s="2">
        <f t="shared" si="88"/>
        <v>0</v>
      </c>
      <c r="BG239" s="2">
        <f t="shared" si="88"/>
        <v>0</v>
      </c>
      <c r="BH239" s="2">
        <f t="shared" si="88"/>
        <v>0</v>
      </c>
      <c r="BI239" s="2">
        <f t="shared" si="88"/>
        <v>0</v>
      </c>
      <c r="BJ239" s="2">
        <f t="shared" si="88"/>
        <v>0</v>
      </c>
      <c r="BK239" s="2">
        <f t="shared" si="88"/>
        <v>0</v>
      </c>
      <c r="BL239" s="2">
        <f t="shared" si="88"/>
        <v>0</v>
      </c>
      <c r="BM239" s="2">
        <f t="shared" si="88"/>
        <v>0</v>
      </c>
      <c r="BN239" s="2">
        <f t="shared" si="88"/>
        <v>0</v>
      </c>
      <c r="BO239" s="2">
        <f t="shared" si="88"/>
        <v>0</v>
      </c>
      <c r="BP239" s="2">
        <f t="shared" si="88"/>
        <v>0</v>
      </c>
      <c r="BQ239" s="2">
        <f t="shared" si="88"/>
        <v>0</v>
      </c>
      <c r="BR239" s="2">
        <f t="shared" si="88"/>
        <v>0</v>
      </c>
      <c r="BS239" s="2">
        <f t="shared" si="88"/>
        <v>0</v>
      </c>
      <c r="BT239" s="2">
        <f t="shared" si="88"/>
        <v>0</v>
      </c>
      <c r="BU239" s="2">
        <f t="shared" si="88"/>
        <v>0</v>
      </c>
      <c r="BV239" s="2">
        <f t="shared" si="88"/>
        <v>0</v>
      </c>
      <c r="BW239" s="2">
        <f t="shared" si="88"/>
        <v>0</v>
      </c>
      <c r="BX239" s="2">
        <f t="shared" si="88"/>
        <v>0</v>
      </c>
      <c r="BY239" s="2">
        <f t="shared" si="88"/>
        <v>0</v>
      </c>
      <c r="BZ239" s="2">
        <f t="shared" si="88"/>
        <v>0</v>
      </c>
      <c r="CA239" s="2">
        <f t="shared" ref="CA239:DF239" si="89">CA318</f>
        <v>169112.99</v>
      </c>
      <c r="CB239" s="2">
        <f t="shared" si="89"/>
        <v>0</v>
      </c>
      <c r="CC239" s="2">
        <f t="shared" si="89"/>
        <v>167612.60999999999</v>
      </c>
      <c r="CD239" s="2">
        <f t="shared" si="89"/>
        <v>1500.38</v>
      </c>
      <c r="CE239" s="2">
        <f t="shared" si="89"/>
        <v>5343.54</v>
      </c>
      <c r="CF239" s="2">
        <f t="shared" si="89"/>
        <v>5343.54</v>
      </c>
      <c r="CG239" s="2">
        <f t="shared" si="89"/>
        <v>0</v>
      </c>
      <c r="CH239" s="2">
        <f t="shared" si="89"/>
        <v>5343.54</v>
      </c>
      <c r="CI239" s="2">
        <f t="shared" si="89"/>
        <v>0</v>
      </c>
      <c r="CJ239" s="2">
        <f t="shared" si="89"/>
        <v>0</v>
      </c>
      <c r="CK239" s="2">
        <f t="shared" si="89"/>
        <v>0</v>
      </c>
      <c r="CL239" s="2">
        <f t="shared" si="89"/>
        <v>0</v>
      </c>
      <c r="CM239" s="2">
        <f t="shared" si="89"/>
        <v>0</v>
      </c>
      <c r="CN239" s="2">
        <f t="shared" si="89"/>
        <v>0</v>
      </c>
      <c r="CO239" s="2">
        <f t="shared" si="89"/>
        <v>0</v>
      </c>
      <c r="CP239" s="2">
        <f t="shared" si="89"/>
        <v>0</v>
      </c>
      <c r="CQ239" s="2">
        <f t="shared" si="89"/>
        <v>0</v>
      </c>
      <c r="CR239" s="2">
        <f t="shared" si="89"/>
        <v>0</v>
      </c>
      <c r="CS239" s="2">
        <f t="shared" si="89"/>
        <v>0</v>
      </c>
      <c r="CT239" s="2">
        <f t="shared" si="89"/>
        <v>0</v>
      </c>
      <c r="CU239" s="2">
        <f t="shared" si="89"/>
        <v>0</v>
      </c>
      <c r="CV239" s="2">
        <f t="shared" si="89"/>
        <v>0</v>
      </c>
      <c r="CW239" s="2">
        <f t="shared" si="89"/>
        <v>0</v>
      </c>
      <c r="CX239" s="2">
        <f t="shared" si="89"/>
        <v>0</v>
      </c>
      <c r="CY239" s="2">
        <f t="shared" si="89"/>
        <v>0</v>
      </c>
      <c r="CZ239" s="2">
        <f t="shared" si="89"/>
        <v>0</v>
      </c>
      <c r="DA239" s="2">
        <f t="shared" si="89"/>
        <v>0</v>
      </c>
      <c r="DB239" s="2">
        <f t="shared" si="89"/>
        <v>0</v>
      </c>
      <c r="DC239" s="2">
        <f t="shared" si="89"/>
        <v>0</v>
      </c>
      <c r="DD239" s="2">
        <f t="shared" si="89"/>
        <v>0</v>
      </c>
      <c r="DE239" s="2">
        <f t="shared" si="89"/>
        <v>0</v>
      </c>
      <c r="DF239" s="2">
        <f t="shared" si="89"/>
        <v>0</v>
      </c>
      <c r="DG239" s="3">
        <f t="shared" ref="DG239:EL239" si="90">DG318</f>
        <v>0</v>
      </c>
      <c r="DH239" s="3">
        <f t="shared" si="90"/>
        <v>0</v>
      </c>
      <c r="DI239" s="3">
        <f t="shared" si="90"/>
        <v>0</v>
      </c>
      <c r="DJ239" s="3">
        <f t="shared" si="90"/>
        <v>0</v>
      </c>
      <c r="DK239" s="3">
        <f t="shared" si="90"/>
        <v>0</v>
      </c>
      <c r="DL239" s="3">
        <f t="shared" si="90"/>
        <v>0</v>
      </c>
      <c r="DM239" s="3">
        <f t="shared" si="90"/>
        <v>0</v>
      </c>
      <c r="DN239" s="3">
        <f t="shared" si="90"/>
        <v>0</v>
      </c>
      <c r="DO239" s="3">
        <f t="shared" si="90"/>
        <v>0</v>
      </c>
      <c r="DP239" s="3">
        <f t="shared" si="90"/>
        <v>0</v>
      </c>
      <c r="DQ239" s="3">
        <f t="shared" si="90"/>
        <v>0</v>
      </c>
      <c r="DR239" s="3">
        <f t="shared" si="90"/>
        <v>0</v>
      </c>
      <c r="DS239" s="3">
        <f t="shared" si="90"/>
        <v>0</v>
      </c>
      <c r="DT239" s="3">
        <f t="shared" si="90"/>
        <v>0</v>
      </c>
      <c r="DU239" s="3">
        <f t="shared" si="90"/>
        <v>0</v>
      </c>
      <c r="DV239" s="3">
        <f t="shared" si="90"/>
        <v>0</v>
      </c>
      <c r="DW239" s="3">
        <f t="shared" si="90"/>
        <v>0</v>
      </c>
      <c r="DX239" s="3">
        <f t="shared" si="90"/>
        <v>0</v>
      </c>
      <c r="DY239" s="3">
        <f t="shared" si="90"/>
        <v>0</v>
      </c>
      <c r="DZ239" s="3">
        <f t="shared" si="90"/>
        <v>0</v>
      </c>
      <c r="EA239" s="3">
        <f t="shared" si="90"/>
        <v>0</v>
      </c>
      <c r="EB239" s="3">
        <f t="shared" si="90"/>
        <v>0</v>
      </c>
      <c r="EC239" s="3">
        <f t="shared" si="90"/>
        <v>0</v>
      </c>
      <c r="ED239" s="3">
        <f t="shared" si="90"/>
        <v>0</v>
      </c>
      <c r="EE239" s="3">
        <f t="shared" si="90"/>
        <v>0</v>
      </c>
      <c r="EF239" s="3">
        <f t="shared" si="90"/>
        <v>0</v>
      </c>
      <c r="EG239" s="3">
        <f t="shared" si="90"/>
        <v>0</v>
      </c>
      <c r="EH239" s="3">
        <f t="shared" si="90"/>
        <v>0</v>
      </c>
      <c r="EI239" s="3">
        <f t="shared" si="90"/>
        <v>0</v>
      </c>
      <c r="EJ239" s="3">
        <f t="shared" si="90"/>
        <v>0</v>
      </c>
      <c r="EK239" s="3">
        <f t="shared" si="90"/>
        <v>0</v>
      </c>
      <c r="EL239" s="3">
        <f t="shared" si="90"/>
        <v>0</v>
      </c>
      <c r="EM239" s="3">
        <f t="shared" ref="EM239:FR239" si="91">EM318</f>
        <v>0</v>
      </c>
      <c r="EN239" s="3">
        <f t="shared" si="91"/>
        <v>0</v>
      </c>
      <c r="EO239" s="3">
        <f t="shared" si="91"/>
        <v>0</v>
      </c>
      <c r="EP239" s="3">
        <f t="shared" si="91"/>
        <v>0</v>
      </c>
      <c r="EQ239" s="3">
        <f t="shared" si="91"/>
        <v>0</v>
      </c>
      <c r="ER239" s="3">
        <f t="shared" si="91"/>
        <v>0</v>
      </c>
      <c r="ES239" s="3">
        <f t="shared" si="91"/>
        <v>0</v>
      </c>
      <c r="ET239" s="3">
        <f t="shared" si="91"/>
        <v>0</v>
      </c>
      <c r="EU239" s="3">
        <f t="shared" si="91"/>
        <v>0</v>
      </c>
      <c r="EV239" s="3">
        <f t="shared" si="91"/>
        <v>0</v>
      </c>
      <c r="EW239" s="3">
        <f t="shared" si="91"/>
        <v>0</v>
      </c>
      <c r="EX239" s="3">
        <f t="shared" si="91"/>
        <v>0</v>
      </c>
      <c r="EY239" s="3">
        <f t="shared" si="91"/>
        <v>0</v>
      </c>
      <c r="EZ239" s="3">
        <f t="shared" si="91"/>
        <v>0</v>
      </c>
      <c r="FA239" s="3">
        <f t="shared" si="91"/>
        <v>0</v>
      </c>
      <c r="FB239" s="3">
        <f t="shared" si="91"/>
        <v>0</v>
      </c>
      <c r="FC239" s="3">
        <f t="shared" si="91"/>
        <v>0</v>
      </c>
      <c r="FD239" s="3">
        <f t="shared" si="91"/>
        <v>0</v>
      </c>
      <c r="FE239" s="3">
        <f t="shared" si="91"/>
        <v>0</v>
      </c>
      <c r="FF239" s="3">
        <f t="shared" si="91"/>
        <v>0</v>
      </c>
      <c r="FG239" s="3">
        <f t="shared" si="91"/>
        <v>0</v>
      </c>
      <c r="FH239" s="3">
        <f t="shared" si="91"/>
        <v>0</v>
      </c>
      <c r="FI239" s="3">
        <f t="shared" si="91"/>
        <v>0</v>
      </c>
      <c r="FJ239" s="3">
        <f t="shared" si="91"/>
        <v>0</v>
      </c>
      <c r="FK239" s="3">
        <f t="shared" si="91"/>
        <v>0</v>
      </c>
      <c r="FL239" s="3">
        <f t="shared" si="91"/>
        <v>0</v>
      </c>
      <c r="FM239" s="3">
        <f t="shared" si="91"/>
        <v>0</v>
      </c>
      <c r="FN239" s="3">
        <f t="shared" si="91"/>
        <v>0</v>
      </c>
      <c r="FO239" s="3">
        <f t="shared" si="91"/>
        <v>0</v>
      </c>
      <c r="FP239" s="3">
        <f t="shared" si="91"/>
        <v>0</v>
      </c>
      <c r="FQ239" s="3">
        <f t="shared" si="91"/>
        <v>0</v>
      </c>
      <c r="FR239" s="3">
        <f t="shared" si="91"/>
        <v>0</v>
      </c>
      <c r="FS239" s="3">
        <f t="shared" ref="FS239:GX239" si="92">FS318</f>
        <v>0</v>
      </c>
      <c r="FT239" s="3">
        <f t="shared" si="92"/>
        <v>0</v>
      </c>
      <c r="FU239" s="3">
        <f t="shared" si="92"/>
        <v>0</v>
      </c>
      <c r="FV239" s="3">
        <f t="shared" si="92"/>
        <v>0</v>
      </c>
      <c r="FW239" s="3">
        <f t="shared" si="92"/>
        <v>0</v>
      </c>
      <c r="FX239" s="3">
        <f t="shared" si="92"/>
        <v>0</v>
      </c>
      <c r="FY239" s="3">
        <f t="shared" si="92"/>
        <v>0</v>
      </c>
      <c r="FZ239" s="3">
        <f t="shared" si="92"/>
        <v>0</v>
      </c>
      <c r="GA239" s="3">
        <f t="shared" si="92"/>
        <v>0</v>
      </c>
      <c r="GB239" s="3">
        <f t="shared" si="92"/>
        <v>0</v>
      </c>
      <c r="GC239" s="3">
        <f t="shared" si="92"/>
        <v>0</v>
      </c>
      <c r="GD239" s="3">
        <f t="shared" si="92"/>
        <v>0</v>
      </c>
      <c r="GE239" s="3">
        <f t="shared" si="92"/>
        <v>0</v>
      </c>
      <c r="GF239" s="3">
        <f t="shared" si="92"/>
        <v>0</v>
      </c>
      <c r="GG239" s="3">
        <f t="shared" si="92"/>
        <v>0</v>
      </c>
      <c r="GH239" s="3">
        <f t="shared" si="92"/>
        <v>0</v>
      </c>
      <c r="GI239" s="3">
        <f t="shared" si="92"/>
        <v>0</v>
      </c>
      <c r="GJ239" s="3">
        <f t="shared" si="92"/>
        <v>0</v>
      </c>
      <c r="GK239" s="3">
        <f t="shared" si="92"/>
        <v>0</v>
      </c>
      <c r="GL239" s="3">
        <f t="shared" si="92"/>
        <v>0</v>
      </c>
      <c r="GM239" s="3">
        <f t="shared" si="92"/>
        <v>0</v>
      </c>
      <c r="GN239" s="3">
        <f t="shared" si="92"/>
        <v>0</v>
      </c>
      <c r="GO239" s="3">
        <f t="shared" si="92"/>
        <v>0</v>
      </c>
      <c r="GP239" s="3">
        <f t="shared" si="92"/>
        <v>0</v>
      </c>
      <c r="GQ239" s="3">
        <f t="shared" si="92"/>
        <v>0</v>
      </c>
      <c r="GR239" s="3">
        <f t="shared" si="92"/>
        <v>0</v>
      </c>
      <c r="GS239" s="3">
        <f t="shared" si="92"/>
        <v>0</v>
      </c>
      <c r="GT239" s="3">
        <f t="shared" si="92"/>
        <v>0</v>
      </c>
      <c r="GU239" s="3">
        <f t="shared" si="92"/>
        <v>0</v>
      </c>
      <c r="GV239" s="3">
        <f t="shared" si="92"/>
        <v>0</v>
      </c>
      <c r="GW239" s="3">
        <f t="shared" si="92"/>
        <v>0</v>
      </c>
      <c r="GX239" s="3">
        <f t="shared" si="92"/>
        <v>0</v>
      </c>
    </row>
    <row r="241" spans="1:245">
      <c r="A241">
        <v>17</v>
      </c>
      <c r="B241">
        <v>1</v>
      </c>
      <c r="C241">
        <f>ROW(SmtRes!A339)</f>
        <v>339</v>
      </c>
      <c r="D241">
        <f>ROW(EtalonRes!A339)</f>
        <v>339</v>
      </c>
      <c r="E241" t="s">
        <v>249</v>
      </c>
      <c r="F241" t="s">
        <v>250</v>
      </c>
      <c r="G241" t="s">
        <v>251</v>
      </c>
      <c r="H241" t="s">
        <v>20</v>
      </c>
      <c r="I241">
        <v>1</v>
      </c>
      <c r="J241">
        <v>0</v>
      </c>
      <c r="K241">
        <v>1</v>
      </c>
      <c r="O241">
        <f>ROUND(CP241,2)</f>
        <v>107.67</v>
      </c>
      <c r="P241">
        <f>SUMIF(SmtRes!AQ335:'SmtRes'!AQ339,"=1",SmtRes!DF335:'SmtRes'!DF339)</f>
        <v>0</v>
      </c>
      <c r="Q241">
        <f>SUMIF(SmtRes!AQ335:'SmtRes'!AQ339,"=1",SmtRes!DG335:'SmtRes'!DG339)</f>
        <v>0</v>
      </c>
      <c r="R241">
        <f>SUMIF(SmtRes!AQ335:'SmtRes'!AQ339,"=1",SmtRes!DH335:'SmtRes'!DH339)</f>
        <v>0</v>
      </c>
      <c r="S241">
        <f>SUMIF(SmtRes!AQ335:'SmtRes'!AQ339,"=1",SmtRes!DI335:'SmtRes'!DI339)</f>
        <v>107.67</v>
      </c>
      <c r="T241">
        <f t="shared" ref="T241:T272" si="93">ROUND(CU241*I241,2)</f>
        <v>0</v>
      </c>
      <c r="U241">
        <f>SUMIF(SmtRes!AQ335:'SmtRes'!AQ339,"=1",SmtRes!CV335:'SmtRes'!CV339)</f>
        <v>0.35</v>
      </c>
      <c r="V241">
        <f>SUMIF(SmtRes!AQ335:'SmtRes'!AQ339,"=1",SmtRes!CW335:'SmtRes'!CW339)</f>
        <v>0</v>
      </c>
      <c r="W241">
        <f t="shared" ref="W241:W272" si="94">ROUND(CX241*I241,2)</f>
        <v>0</v>
      </c>
      <c r="X241">
        <f t="shared" ref="X241:X272" si="95">ROUND(CY241,2)</f>
        <v>96.9</v>
      </c>
      <c r="Y241">
        <f t="shared" ref="Y241:Y272" si="96">ROUND(CZ241,2)</f>
        <v>49.53</v>
      </c>
      <c r="AA241">
        <v>41874946</v>
      </c>
      <c r="AB241">
        <f t="shared" ref="AB241:AB272" si="97">ROUND((AC241+AD241+AF241),2)</f>
        <v>107.67</v>
      </c>
      <c r="AC241">
        <f>ROUND((0),2)</f>
        <v>0</v>
      </c>
      <c r="AD241">
        <f>ROUND((((0)-(0))+AE241),2)</f>
        <v>0</v>
      </c>
      <c r="AE241">
        <f>ROUND((0),2)</f>
        <v>0</v>
      </c>
      <c r="AF241">
        <f>ROUND((SUM(SmtRes!BT335:'SmtRes'!BT339)),2)</f>
        <v>107.67</v>
      </c>
      <c r="AG241">
        <f t="shared" ref="AG241:AG272" si="98">ROUND((AP241),2)</f>
        <v>0</v>
      </c>
      <c r="AH241">
        <f>(SUM(SmtRes!BU335:'SmtRes'!BU339))</f>
        <v>0.35</v>
      </c>
      <c r="AI241">
        <f>(0)</f>
        <v>0</v>
      </c>
      <c r="AJ241">
        <f t="shared" ref="AJ241:AJ272" si="99">(AS241)</f>
        <v>0</v>
      </c>
      <c r="AK241">
        <v>155.89628009999998</v>
      </c>
      <c r="AL241">
        <v>2.0812801000000003</v>
      </c>
      <c r="AM241">
        <v>0</v>
      </c>
      <c r="AN241">
        <v>0</v>
      </c>
      <c r="AO241">
        <v>153.815</v>
      </c>
      <c r="AP241">
        <v>0</v>
      </c>
      <c r="AQ241">
        <v>0.5</v>
      </c>
      <c r="AR241">
        <v>0</v>
      </c>
      <c r="AS241">
        <v>0</v>
      </c>
      <c r="AT241">
        <v>90</v>
      </c>
      <c r="AU241">
        <v>46</v>
      </c>
      <c r="AV241">
        <v>1</v>
      </c>
      <c r="AW241">
        <v>1</v>
      </c>
      <c r="AZ241">
        <v>1</v>
      </c>
      <c r="BA241">
        <v>1</v>
      </c>
      <c r="BB241">
        <v>1</v>
      </c>
      <c r="BC241">
        <v>1</v>
      </c>
      <c r="BD241" t="s">
        <v>6</v>
      </c>
      <c r="BE241" t="s">
        <v>6</v>
      </c>
      <c r="BF241" t="s">
        <v>6</v>
      </c>
      <c r="BG241" t="s">
        <v>6</v>
      </c>
      <c r="BH241">
        <v>0</v>
      </c>
      <c r="BI241">
        <v>2</v>
      </c>
      <c r="BJ241" t="s">
        <v>252</v>
      </c>
      <c r="BM241">
        <v>110011</v>
      </c>
      <c r="BN241">
        <v>0</v>
      </c>
      <c r="BO241" t="s">
        <v>6</v>
      </c>
      <c r="BP241">
        <v>0</v>
      </c>
      <c r="BQ241">
        <v>3</v>
      </c>
      <c r="BR241">
        <v>0</v>
      </c>
      <c r="BS241">
        <v>1</v>
      </c>
      <c r="BT241">
        <v>1</v>
      </c>
      <c r="BU241">
        <v>1</v>
      </c>
      <c r="BV241">
        <v>1</v>
      </c>
      <c r="BW241">
        <v>1</v>
      </c>
      <c r="BX241">
        <v>1</v>
      </c>
      <c r="BY241" t="s">
        <v>6</v>
      </c>
      <c r="BZ241">
        <v>90</v>
      </c>
      <c r="CA241">
        <v>46</v>
      </c>
      <c r="CB241" t="s">
        <v>6</v>
      </c>
      <c r="CE241">
        <v>0</v>
      </c>
      <c r="CF241">
        <v>0</v>
      </c>
      <c r="CG241">
        <v>0</v>
      </c>
      <c r="CM241">
        <v>0</v>
      </c>
      <c r="CN241" t="s">
        <v>6</v>
      </c>
      <c r="CO241">
        <v>0</v>
      </c>
      <c r="CP241">
        <f>(P241+Q241+S241+R241)</f>
        <v>107.67</v>
      </c>
      <c r="CQ241">
        <f>SUMIF(SmtRes!AQ335:'SmtRes'!AQ339,"=1",SmtRes!AA335:'SmtRes'!AA339)</f>
        <v>224398.3</v>
      </c>
      <c r="CR241">
        <f>SUMIF(SmtRes!AQ335:'SmtRes'!AQ339,"=1",SmtRes!AB335:'SmtRes'!AB339)</f>
        <v>0</v>
      </c>
      <c r="CS241">
        <f>SUMIF(SmtRes!AQ335:'SmtRes'!AQ339,"=1",SmtRes!AC335:'SmtRes'!AC339)</f>
        <v>0</v>
      </c>
      <c r="CT241">
        <f>SUMIF(SmtRes!AQ335:'SmtRes'!AQ339,"=1",SmtRes!AD335:'SmtRes'!AD339)</f>
        <v>307.63</v>
      </c>
      <c r="CU241">
        <f>AG241</f>
        <v>0</v>
      </c>
      <c r="CV241">
        <f>SUMIF(SmtRes!AQ335:'SmtRes'!AQ339,"=1",SmtRes!BU335:'SmtRes'!BU339)</f>
        <v>0.35</v>
      </c>
      <c r="CW241">
        <f>SUMIF(SmtRes!AQ335:'SmtRes'!AQ339,"=1",SmtRes!BV335:'SmtRes'!BV339)</f>
        <v>0</v>
      </c>
      <c r="CX241">
        <f>AJ241</f>
        <v>0</v>
      </c>
      <c r="CY241">
        <f>(((S241+R241)*AT241)/100)</f>
        <v>96.902999999999992</v>
      </c>
      <c r="CZ241">
        <f>(((S241+R241)*AU241)/100)</f>
        <v>49.528199999999998</v>
      </c>
      <c r="DC241" t="s">
        <v>6</v>
      </c>
      <c r="DD241" t="s">
        <v>22</v>
      </c>
      <c r="DE241" t="s">
        <v>23</v>
      </c>
      <c r="DF241" t="s">
        <v>23</v>
      </c>
      <c r="DG241" t="s">
        <v>23</v>
      </c>
      <c r="DH241" t="s">
        <v>6</v>
      </c>
      <c r="DI241" t="s">
        <v>23</v>
      </c>
      <c r="DJ241" t="s">
        <v>23</v>
      </c>
      <c r="DK241" t="s">
        <v>6</v>
      </c>
      <c r="DL241" t="s">
        <v>6</v>
      </c>
      <c r="DM241" t="s">
        <v>6</v>
      </c>
      <c r="DN241">
        <v>0</v>
      </c>
      <c r="DO241">
        <v>0</v>
      </c>
      <c r="DP241">
        <v>1</v>
      </c>
      <c r="DQ241">
        <v>1</v>
      </c>
      <c r="DU241">
        <v>1013</v>
      </c>
      <c r="DV241" t="s">
        <v>20</v>
      </c>
      <c r="DW241" t="s">
        <v>20</v>
      </c>
      <c r="DX241">
        <v>1</v>
      </c>
      <c r="DZ241" t="s">
        <v>6</v>
      </c>
      <c r="EA241" t="s">
        <v>6</v>
      </c>
      <c r="EB241" t="s">
        <v>6</v>
      </c>
      <c r="EC241" t="s">
        <v>6</v>
      </c>
      <c r="EE241">
        <v>40604512</v>
      </c>
      <c r="EF241">
        <v>3</v>
      </c>
      <c r="EG241" t="s">
        <v>24</v>
      </c>
      <c r="EH241">
        <v>0</v>
      </c>
      <c r="EI241" t="s">
        <v>6</v>
      </c>
      <c r="EJ241">
        <v>2</v>
      </c>
      <c r="EK241">
        <v>110011</v>
      </c>
      <c r="EL241" t="s">
        <v>253</v>
      </c>
      <c r="EM241" t="s">
        <v>254</v>
      </c>
      <c r="EO241" t="s">
        <v>6</v>
      </c>
      <c r="EQ241">
        <v>0</v>
      </c>
      <c r="ER241">
        <v>0</v>
      </c>
      <c r="ES241">
        <v>0</v>
      </c>
      <c r="ET241">
        <v>0</v>
      </c>
      <c r="EU241">
        <v>0</v>
      </c>
      <c r="EV241">
        <v>0</v>
      </c>
      <c r="EW241">
        <v>0.5</v>
      </c>
      <c r="EX241">
        <v>0</v>
      </c>
      <c r="EY241">
        <v>0</v>
      </c>
      <c r="FQ241">
        <v>0</v>
      </c>
      <c r="FR241">
        <f t="shared" ref="FR241:FR272" si="100">ROUND(IF(BI241=3,GM241,0),2)</f>
        <v>0</v>
      </c>
      <c r="FS241">
        <v>0</v>
      </c>
      <c r="FX241">
        <v>90</v>
      </c>
      <c r="FY241">
        <v>46</v>
      </c>
      <c r="GA241" t="s">
        <v>6</v>
      </c>
      <c r="GD241">
        <v>1</v>
      </c>
      <c r="GF241">
        <v>-1078217684</v>
      </c>
      <c r="GG241">
        <v>2</v>
      </c>
      <c r="GH241">
        <v>1</v>
      </c>
      <c r="GI241">
        <v>-2</v>
      </c>
      <c r="GJ241">
        <v>0</v>
      </c>
      <c r="GK241">
        <v>0</v>
      </c>
      <c r="GL241">
        <f t="shared" ref="GL241:GL272" si="101">ROUND(IF(AND(BH241=3,BI241=3,FS241&lt;&gt;0),P241,0),2)</f>
        <v>0</v>
      </c>
      <c r="GM241">
        <f t="shared" ref="GM241:GM272" si="102">ROUND(O241+X241+Y241,2)+GX241</f>
        <v>254.1</v>
      </c>
      <c r="GN241">
        <f t="shared" ref="GN241:GN272" si="103">IF(OR(BI241=0,BI241=1),GM241,0)</f>
        <v>0</v>
      </c>
      <c r="GO241">
        <f t="shared" ref="GO241:GO272" si="104">IF(BI241=2,GM241,0)</f>
        <v>254.1</v>
      </c>
      <c r="GP241">
        <f t="shared" ref="GP241:GP272" si="105">IF(BI241=4,GM241+GX241,0)</f>
        <v>0</v>
      </c>
      <c r="GR241">
        <v>0</v>
      </c>
      <c r="GS241">
        <v>3</v>
      </c>
      <c r="GT241">
        <v>0</v>
      </c>
      <c r="GU241" t="s">
        <v>6</v>
      </c>
      <c r="GV241">
        <f t="shared" ref="GV241:GV272" si="106">ROUND((GT241),2)</f>
        <v>0</v>
      </c>
      <c r="GW241">
        <v>1</v>
      </c>
      <c r="GX241">
        <f t="shared" ref="GX241:GX272" si="107">ROUND(HC241*I241,2)</f>
        <v>0</v>
      </c>
      <c r="HA241">
        <v>0</v>
      </c>
      <c r="HB241">
        <v>0</v>
      </c>
      <c r="HC241">
        <f>GV241*GW241</f>
        <v>0</v>
      </c>
      <c r="HE241" t="s">
        <v>6</v>
      </c>
      <c r="HF241" t="s">
        <v>6</v>
      </c>
      <c r="HM241" t="s">
        <v>6</v>
      </c>
      <c r="HN241" t="s">
        <v>255</v>
      </c>
      <c r="HO241" t="s">
        <v>256</v>
      </c>
      <c r="HP241" t="s">
        <v>253</v>
      </c>
      <c r="HQ241" t="s">
        <v>253</v>
      </c>
      <c r="IK241">
        <v>0</v>
      </c>
    </row>
    <row r="242" spans="1:245">
      <c r="A242">
        <v>18</v>
      </c>
      <c r="B242">
        <v>1</v>
      </c>
      <c r="C242">
        <v>339</v>
      </c>
      <c r="E242" t="s">
        <v>257</v>
      </c>
      <c r="F242" t="s">
        <v>30</v>
      </c>
      <c r="G242" t="s">
        <v>31</v>
      </c>
      <c r="H242" t="s">
        <v>32</v>
      </c>
      <c r="I242">
        <f>J242</f>
        <v>2</v>
      </c>
      <c r="J242">
        <v>2</v>
      </c>
      <c r="K242">
        <v>2</v>
      </c>
      <c r="O242">
        <f>ROUND(P242,2)</f>
        <v>3.08</v>
      </c>
      <c r="P242">
        <f>ROUND(ROUND(ROUND(SUMIF(SmtRes!AQ335:'SmtRes'!AQ339,"=1",SmtRes!CU335:'SmtRes'!CU339),2),2)*I242/100,2)</f>
        <v>3.08</v>
      </c>
      <c r="Q242">
        <f>ROUND(CR242*I242,2)</f>
        <v>0</v>
      </c>
      <c r="R242">
        <f>ROUND(CS242*I242,2)</f>
        <v>0</v>
      </c>
      <c r="S242">
        <f>ROUND(CT242*I242,2)</f>
        <v>0</v>
      </c>
      <c r="T242">
        <f t="shared" si="93"/>
        <v>0</v>
      </c>
      <c r="U242">
        <f>CV242*I242</f>
        <v>0</v>
      </c>
      <c r="V242">
        <f>CW242*I242</f>
        <v>0</v>
      </c>
      <c r="W242">
        <f t="shared" si="94"/>
        <v>0</v>
      </c>
      <c r="X242">
        <f t="shared" si="95"/>
        <v>0</v>
      </c>
      <c r="Y242">
        <f t="shared" si="96"/>
        <v>0</v>
      </c>
      <c r="AA242">
        <v>41874946</v>
      </c>
      <c r="AB242">
        <f t="shared" si="97"/>
        <v>0</v>
      </c>
      <c r="AC242">
        <f>ROUND((ES242),2)</f>
        <v>0</v>
      </c>
      <c r="AD242">
        <f>ROUND((((ET242)-(EU242))+AE242),2)</f>
        <v>0</v>
      </c>
      <c r="AE242">
        <f>ROUND((EU242),2)</f>
        <v>0</v>
      </c>
      <c r="AF242">
        <f>ROUND((EV242),2)</f>
        <v>0</v>
      </c>
      <c r="AG242">
        <f t="shared" si="98"/>
        <v>0</v>
      </c>
      <c r="AH242">
        <f>(EW242)</f>
        <v>0</v>
      </c>
      <c r="AI242">
        <f>(EX242)</f>
        <v>0</v>
      </c>
      <c r="AJ242">
        <f t="shared" si="99"/>
        <v>0</v>
      </c>
      <c r="AK242">
        <v>0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0</v>
      </c>
      <c r="AR242">
        <v>0</v>
      </c>
      <c r="AS242">
        <v>0</v>
      </c>
      <c r="AT242">
        <v>0</v>
      </c>
      <c r="AU242">
        <v>0</v>
      </c>
      <c r="AV242">
        <v>1</v>
      </c>
      <c r="AW242">
        <v>1</v>
      </c>
      <c r="AZ242">
        <v>1</v>
      </c>
      <c r="BA242">
        <v>1</v>
      </c>
      <c r="BB242">
        <v>1</v>
      </c>
      <c r="BC242">
        <v>1</v>
      </c>
      <c r="BD242" t="s">
        <v>6</v>
      </c>
      <c r="BE242" t="s">
        <v>6</v>
      </c>
      <c r="BF242" t="s">
        <v>6</v>
      </c>
      <c r="BG242" t="s">
        <v>6</v>
      </c>
      <c r="BH242">
        <v>3</v>
      </c>
      <c r="BI242">
        <v>4</v>
      </c>
      <c r="BJ242" t="s">
        <v>6</v>
      </c>
      <c r="BM242">
        <v>0</v>
      </c>
      <c r="BN242">
        <v>0</v>
      </c>
      <c r="BO242" t="s">
        <v>6</v>
      </c>
      <c r="BP242">
        <v>0</v>
      </c>
      <c r="BQ242">
        <v>16</v>
      </c>
      <c r="BR242">
        <v>0</v>
      </c>
      <c r="BS242">
        <v>1</v>
      </c>
      <c r="BT242">
        <v>1</v>
      </c>
      <c r="BU242">
        <v>1</v>
      </c>
      <c r="BV242">
        <v>1</v>
      </c>
      <c r="BW242">
        <v>1</v>
      </c>
      <c r="BX242">
        <v>1</v>
      </c>
      <c r="BY242" t="s">
        <v>6</v>
      </c>
      <c r="BZ242">
        <v>0</v>
      </c>
      <c r="CA242">
        <v>0</v>
      </c>
      <c r="CB242" t="s">
        <v>6</v>
      </c>
      <c r="CE242">
        <v>0</v>
      </c>
      <c r="CF242">
        <v>0</v>
      </c>
      <c r="CG242">
        <v>0</v>
      </c>
      <c r="CM242">
        <v>0</v>
      </c>
      <c r="CN242" t="s">
        <v>6</v>
      </c>
      <c r="CO242">
        <v>0</v>
      </c>
      <c r="CP242">
        <f>0</f>
        <v>0</v>
      </c>
      <c r="CQ242">
        <f>0</f>
        <v>0</v>
      </c>
      <c r="CR242">
        <f>0</f>
        <v>0</v>
      </c>
      <c r="CS242">
        <f>0</f>
        <v>0</v>
      </c>
      <c r="CT242">
        <f>0</f>
        <v>0</v>
      </c>
      <c r="CU242">
        <f>0</f>
        <v>0</v>
      </c>
      <c r="CV242">
        <f>0</f>
        <v>0</v>
      </c>
      <c r="CW242">
        <f>0</f>
        <v>0</v>
      </c>
      <c r="CX242">
        <f>0</f>
        <v>0</v>
      </c>
      <c r="CY242">
        <f>0</f>
        <v>0</v>
      </c>
      <c r="CZ242">
        <f>0</f>
        <v>0</v>
      </c>
      <c r="DC242" t="s">
        <v>6</v>
      </c>
      <c r="DD242" t="s">
        <v>6</v>
      </c>
      <c r="DE242" t="s">
        <v>6</v>
      </c>
      <c r="DF242" t="s">
        <v>6</v>
      </c>
      <c r="DG242" t="s">
        <v>6</v>
      </c>
      <c r="DH242" t="s">
        <v>6</v>
      </c>
      <c r="DI242" t="s">
        <v>6</v>
      </c>
      <c r="DJ242" t="s">
        <v>6</v>
      </c>
      <c r="DK242" t="s">
        <v>6</v>
      </c>
      <c r="DL242" t="s">
        <v>6</v>
      </c>
      <c r="DM242" t="s">
        <v>6</v>
      </c>
      <c r="DN242">
        <v>0</v>
      </c>
      <c r="DO242">
        <v>0</v>
      </c>
      <c r="DP242">
        <v>1</v>
      </c>
      <c r="DQ242">
        <v>1</v>
      </c>
      <c r="DU242">
        <v>1013</v>
      </c>
      <c r="DV242" t="s">
        <v>32</v>
      </c>
      <c r="DW242" t="s">
        <v>32</v>
      </c>
      <c r="DX242">
        <v>1</v>
      </c>
      <c r="DZ242" t="s">
        <v>6</v>
      </c>
      <c r="EA242" t="s">
        <v>6</v>
      </c>
      <c r="EB242" t="s">
        <v>6</v>
      </c>
      <c r="EC242" t="s">
        <v>6</v>
      </c>
      <c r="EE242">
        <v>40604523</v>
      </c>
      <c r="EF242">
        <v>16</v>
      </c>
      <c r="EG242" t="s">
        <v>33</v>
      </c>
      <c r="EH242">
        <v>0</v>
      </c>
      <c r="EI242" t="s">
        <v>6</v>
      </c>
      <c r="EJ242">
        <v>4</v>
      </c>
      <c r="EK242">
        <v>0</v>
      </c>
      <c r="EL242" t="s">
        <v>34</v>
      </c>
      <c r="EM242" t="s">
        <v>35</v>
      </c>
      <c r="EO242" t="s">
        <v>6</v>
      </c>
      <c r="EQ242">
        <v>0</v>
      </c>
      <c r="ER242">
        <v>0</v>
      </c>
      <c r="ES242">
        <v>0</v>
      </c>
      <c r="ET242">
        <v>0</v>
      </c>
      <c r="EU242">
        <v>0</v>
      </c>
      <c r="EV242">
        <v>0</v>
      </c>
      <c r="EW242">
        <v>0</v>
      </c>
      <c r="EX242">
        <v>0</v>
      </c>
      <c r="FQ242">
        <v>0</v>
      </c>
      <c r="FR242">
        <f t="shared" si="100"/>
        <v>0</v>
      </c>
      <c r="FS242">
        <v>0</v>
      </c>
      <c r="FX242">
        <v>0</v>
      </c>
      <c r="FY242">
        <v>0</v>
      </c>
      <c r="GA242" t="s">
        <v>6</v>
      </c>
      <c r="GD242">
        <v>1</v>
      </c>
      <c r="GF242">
        <v>274903907</v>
      </c>
      <c r="GG242">
        <v>2</v>
      </c>
      <c r="GH242">
        <v>1</v>
      </c>
      <c r="GI242">
        <v>-2</v>
      </c>
      <c r="GJ242">
        <v>0</v>
      </c>
      <c r="GK242">
        <v>0</v>
      </c>
      <c r="GL242">
        <f t="shared" si="101"/>
        <v>0</v>
      </c>
      <c r="GM242">
        <f t="shared" si="102"/>
        <v>3.08</v>
      </c>
      <c r="GN242">
        <f t="shared" si="103"/>
        <v>0</v>
      </c>
      <c r="GO242">
        <f t="shared" si="104"/>
        <v>0</v>
      </c>
      <c r="GP242">
        <f t="shared" si="105"/>
        <v>3.08</v>
      </c>
      <c r="GR242">
        <v>0</v>
      </c>
      <c r="GS242">
        <v>3</v>
      </c>
      <c r="GT242">
        <v>0</v>
      </c>
      <c r="GU242" t="s">
        <v>6</v>
      </c>
      <c r="GV242">
        <f t="shared" si="106"/>
        <v>0</v>
      </c>
      <c r="GW242">
        <v>1</v>
      </c>
      <c r="GX242">
        <f t="shared" si="107"/>
        <v>0</v>
      </c>
      <c r="HA242">
        <v>0</v>
      </c>
      <c r="HB242">
        <v>0</v>
      </c>
      <c r="HC242">
        <f>0</f>
        <v>0</v>
      </c>
      <c r="HE242" t="s">
        <v>6</v>
      </c>
      <c r="HF242" t="s">
        <v>6</v>
      </c>
      <c r="HM242" t="s">
        <v>6</v>
      </c>
      <c r="HN242" t="s">
        <v>6</v>
      </c>
      <c r="HO242" t="s">
        <v>6</v>
      </c>
      <c r="HP242" t="s">
        <v>6</v>
      </c>
      <c r="HQ242" t="s">
        <v>6</v>
      </c>
      <c r="IK242">
        <v>0</v>
      </c>
    </row>
    <row r="243" spans="1:245">
      <c r="A243">
        <v>17</v>
      </c>
      <c r="B243">
        <v>1</v>
      </c>
      <c r="C243">
        <f>ROW(SmtRes!A344)</f>
        <v>344</v>
      </c>
      <c r="D243">
        <f>ROW(EtalonRes!A344)</f>
        <v>344</v>
      </c>
      <c r="E243" t="s">
        <v>258</v>
      </c>
      <c r="F243" t="s">
        <v>250</v>
      </c>
      <c r="G243" t="s">
        <v>251</v>
      </c>
      <c r="H243" t="s">
        <v>20</v>
      </c>
      <c r="I243">
        <v>1</v>
      </c>
      <c r="J243">
        <v>0</v>
      </c>
      <c r="K243">
        <v>1</v>
      </c>
      <c r="O243">
        <f>ROUND(CP243,2)</f>
        <v>156.25</v>
      </c>
      <c r="P243">
        <f>SUMIF(SmtRes!AQ340:'SmtRes'!AQ344,"=1",SmtRes!DF340:'SmtRes'!DF344)</f>
        <v>2.4299999999999997</v>
      </c>
      <c r="Q243">
        <f>SUMIF(SmtRes!AQ340:'SmtRes'!AQ344,"=1",SmtRes!DG340:'SmtRes'!DG344)</f>
        <v>0</v>
      </c>
      <c r="R243">
        <f>SUMIF(SmtRes!AQ340:'SmtRes'!AQ344,"=1",SmtRes!DH340:'SmtRes'!DH344)</f>
        <v>0</v>
      </c>
      <c r="S243">
        <f>SUMIF(SmtRes!AQ340:'SmtRes'!AQ344,"=1",SmtRes!DI340:'SmtRes'!DI344)</f>
        <v>153.82</v>
      </c>
      <c r="T243">
        <f t="shared" si="93"/>
        <v>0</v>
      </c>
      <c r="U243">
        <f>SUMIF(SmtRes!AQ340:'SmtRes'!AQ344,"=1",SmtRes!CV340:'SmtRes'!CV344)</f>
        <v>0.5</v>
      </c>
      <c r="V243">
        <f>SUMIF(SmtRes!AQ340:'SmtRes'!AQ344,"=1",SmtRes!CW340:'SmtRes'!CW344)</f>
        <v>0</v>
      </c>
      <c r="W243">
        <f t="shared" si="94"/>
        <v>0</v>
      </c>
      <c r="X243">
        <f t="shared" si="95"/>
        <v>138.44</v>
      </c>
      <c r="Y243">
        <f t="shared" si="96"/>
        <v>70.760000000000005</v>
      </c>
      <c r="AA243">
        <v>41874946</v>
      </c>
      <c r="AB243">
        <f t="shared" si="97"/>
        <v>155.9</v>
      </c>
      <c r="AC243">
        <f>ROUND((SUM(SmtRes!BQ340:'SmtRes'!BQ344)),2)</f>
        <v>2.08</v>
      </c>
      <c r="AD243">
        <f>ROUND((((0)-(0))+AE243),2)</f>
        <v>0</v>
      </c>
      <c r="AE243">
        <f>ROUND((0),2)</f>
        <v>0</v>
      </c>
      <c r="AF243">
        <f>ROUND((SUM(SmtRes!BT340:'SmtRes'!BT344)),2)</f>
        <v>153.82</v>
      </c>
      <c r="AG243">
        <f t="shared" si="98"/>
        <v>0</v>
      </c>
      <c r="AH243">
        <f>(SUM(SmtRes!BU340:'SmtRes'!BU344))</f>
        <v>0.5</v>
      </c>
      <c r="AI243">
        <f>(0)</f>
        <v>0</v>
      </c>
      <c r="AJ243">
        <f t="shared" si="99"/>
        <v>0</v>
      </c>
      <c r="AK243">
        <v>155.89628009999998</v>
      </c>
      <c r="AL243">
        <v>2.0812801000000003</v>
      </c>
      <c r="AM243">
        <v>0</v>
      </c>
      <c r="AN243">
        <v>0</v>
      </c>
      <c r="AO243">
        <v>153.815</v>
      </c>
      <c r="AP243">
        <v>0</v>
      </c>
      <c r="AQ243">
        <v>0.5</v>
      </c>
      <c r="AR243">
        <v>0</v>
      </c>
      <c r="AS243">
        <v>0</v>
      </c>
      <c r="AT243">
        <v>90</v>
      </c>
      <c r="AU243">
        <v>46</v>
      </c>
      <c r="AV243">
        <v>1</v>
      </c>
      <c r="AW243">
        <v>1</v>
      </c>
      <c r="AZ243">
        <v>1</v>
      </c>
      <c r="BA243">
        <v>1</v>
      </c>
      <c r="BB243">
        <v>1</v>
      </c>
      <c r="BC243">
        <v>1</v>
      </c>
      <c r="BD243" t="s">
        <v>6</v>
      </c>
      <c r="BE243" t="s">
        <v>6</v>
      </c>
      <c r="BF243" t="s">
        <v>6</v>
      </c>
      <c r="BG243" t="s">
        <v>6</v>
      </c>
      <c r="BH243">
        <v>0</v>
      </c>
      <c r="BI243">
        <v>2</v>
      </c>
      <c r="BJ243" t="s">
        <v>252</v>
      </c>
      <c r="BM243">
        <v>110011</v>
      </c>
      <c r="BN243">
        <v>0</v>
      </c>
      <c r="BO243" t="s">
        <v>6</v>
      </c>
      <c r="BP243">
        <v>0</v>
      </c>
      <c r="BQ243">
        <v>3</v>
      </c>
      <c r="BR243">
        <v>0</v>
      </c>
      <c r="BS243">
        <v>1</v>
      </c>
      <c r="BT243">
        <v>1</v>
      </c>
      <c r="BU243">
        <v>1</v>
      </c>
      <c r="BV243">
        <v>1</v>
      </c>
      <c r="BW243">
        <v>1</v>
      </c>
      <c r="BX243">
        <v>1</v>
      </c>
      <c r="BY243" t="s">
        <v>6</v>
      </c>
      <c r="BZ243">
        <v>90</v>
      </c>
      <c r="CA243">
        <v>46</v>
      </c>
      <c r="CB243" t="s">
        <v>6</v>
      </c>
      <c r="CE243">
        <v>0</v>
      </c>
      <c r="CF243">
        <v>0</v>
      </c>
      <c r="CG243">
        <v>0</v>
      </c>
      <c r="CM243">
        <v>0</v>
      </c>
      <c r="CN243" t="s">
        <v>6</v>
      </c>
      <c r="CO243">
        <v>0</v>
      </c>
      <c r="CP243">
        <f>(P243+Q243+S243+R243)</f>
        <v>156.25</v>
      </c>
      <c r="CQ243">
        <f>SUMIF(SmtRes!AQ340:'SmtRes'!AQ344,"=1",SmtRes!AA340:'SmtRes'!AA344)</f>
        <v>224398.3</v>
      </c>
      <c r="CR243">
        <f>SUMIF(SmtRes!AQ340:'SmtRes'!AQ344,"=1",SmtRes!AB340:'SmtRes'!AB344)</f>
        <v>0</v>
      </c>
      <c r="CS243">
        <f>SUMIF(SmtRes!AQ340:'SmtRes'!AQ344,"=1",SmtRes!AC340:'SmtRes'!AC344)</f>
        <v>0</v>
      </c>
      <c r="CT243">
        <f>SUMIF(SmtRes!AQ340:'SmtRes'!AQ344,"=1",SmtRes!AD340:'SmtRes'!AD344)</f>
        <v>307.63</v>
      </c>
      <c r="CU243">
        <f>AG243</f>
        <v>0</v>
      </c>
      <c r="CV243">
        <f>SUMIF(SmtRes!AQ340:'SmtRes'!AQ344,"=1",SmtRes!BU340:'SmtRes'!BU344)</f>
        <v>0.5</v>
      </c>
      <c r="CW243">
        <f>SUMIF(SmtRes!AQ340:'SmtRes'!AQ344,"=1",SmtRes!BV340:'SmtRes'!BV344)</f>
        <v>0</v>
      </c>
      <c r="CX243">
        <f>AJ243</f>
        <v>0</v>
      </c>
      <c r="CY243">
        <f>(((S243+R243)*AT243)/100)</f>
        <v>138.43799999999999</v>
      </c>
      <c r="CZ243">
        <f>(((S243+R243)*AU243)/100)</f>
        <v>70.757199999999997</v>
      </c>
      <c r="DC243" t="s">
        <v>6</v>
      </c>
      <c r="DD243" t="s">
        <v>6</v>
      </c>
      <c r="DE243" t="s">
        <v>6</v>
      </c>
      <c r="DF243" t="s">
        <v>6</v>
      </c>
      <c r="DG243" t="s">
        <v>6</v>
      </c>
      <c r="DH243" t="s">
        <v>6</v>
      </c>
      <c r="DI243" t="s">
        <v>6</v>
      </c>
      <c r="DJ243" t="s">
        <v>6</v>
      </c>
      <c r="DK243" t="s">
        <v>6</v>
      </c>
      <c r="DL243" t="s">
        <v>6</v>
      </c>
      <c r="DM243" t="s">
        <v>6</v>
      </c>
      <c r="DN243">
        <v>0</v>
      </c>
      <c r="DO243">
        <v>0</v>
      </c>
      <c r="DP243">
        <v>1</v>
      </c>
      <c r="DQ243">
        <v>1</v>
      </c>
      <c r="DU243">
        <v>1013</v>
      </c>
      <c r="DV243" t="s">
        <v>20</v>
      </c>
      <c r="DW243" t="s">
        <v>20</v>
      </c>
      <c r="DX243">
        <v>1</v>
      </c>
      <c r="DZ243" t="s">
        <v>6</v>
      </c>
      <c r="EA243" t="s">
        <v>6</v>
      </c>
      <c r="EB243" t="s">
        <v>6</v>
      </c>
      <c r="EC243" t="s">
        <v>6</v>
      </c>
      <c r="EE243">
        <v>40604512</v>
      </c>
      <c r="EF243">
        <v>3</v>
      </c>
      <c r="EG243" t="s">
        <v>24</v>
      </c>
      <c r="EH243">
        <v>0</v>
      </c>
      <c r="EI243" t="s">
        <v>6</v>
      </c>
      <c r="EJ243">
        <v>2</v>
      </c>
      <c r="EK243">
        <v>110011</v>
      </c>
      <c r="EL243" t="s">
        <v>253</v>
      </c>
      <c r="EM243" t="s">
        <v>254</v>
      </c>
      <c r="EO243" t="s">
        <v>6</v>
      </c>
      <c r="EQ243">
        <v>0</v>
      </c>
      <c r="ER243">
        <v>0</v>
      </c>
      <c r="ES243">
        <v>0</v>
      </c>
      <c r="ET243">
        <v>0</v>
      </c>
      <c r="EU243">
        <v>0</v>
      </c>
      <c r="EV243">
        <v>0</v>
      </c>
      <c r="EW243">
        <v>0.5</v>
      </c>
      <c r="EX243">
        <v>0</v>
      </c>
      <c r="EY243">
        <v>0</v>
      </c>
      <c r="FQ243">
        <v>0</v>
      </c>
      <c r="FR243">
        <f t="shared" si="100"/>
        <v>0</v>
      </c>
      <c r="FS243">
        <v>0</v>
      </c>
      <c r="FX243">
        <v>90</v>
      </c>
      <c r="FY243">
        <v>46</v>
      </c>
      <c r="GA243" t="s">
        <v>6</v>
      </c>
      <c r="GD243">
        <v>1</v>
      </c>
      <c r="GF243">
        <v>-1078217684</v>
      </c>
      <c r="GG243">
        <v>2</v>
      </c>
      <c r="GH243">
        <v>1</v>
      </c>
      <c r="GI243">
        <v>-2</v>
      </c>
      <c r="GJ243">
        <v>0</v>
      </c>
      <c r="GK243">
        <v>0</v>
      </c>
      <c r="GL243">
        <f t="shared" si="101"/>
        <v>0</v>
      </c>
      <c r="GM243">
        <f t="shared" si="102"/>
        <v>365.45</v>
      </c>
      <c r="GN243">
        <f t="shared" si="103"/>
        <v>0</v>
      </c>
      <c r="GO243">
        <f t="shared" si="104"/>
        <v>365.45</v>
      </c>
      <c r="GP243">
        <f t="shared" si="105"/>
        <v>0</v>
      </c>
      <c r="GR243">
        <v>0</v>
      </c>
      <c r="GS243">
        <v>3</v>
      </c>
      <c r="GT243">
        <v>0</v>
      </c>
      <c r="GU243" t="s">
        <v>6</v>
      </c>
      <c r="GV243">
        <f t="shared" si="106"/>
        <v>0</v>
      </c>
      <c r="GW243">
        <v>1</v>
      </c>
      <c r="GX243">
        <f t="shared" si="107"/>
        <v>0</v>
      </c>
      <c r="HA243">
        <v>0</v>
      </c>
      <c r="HB243">
        <v>0</v>
      </c>
      <c r="HC243">
        <f>GV243*GW243</f>
        <v>0</v>
      </c>
      <c r="HE243" t="s">
        <v>6</v>
      </c>
      <c r="HF243" t="s">
        <v>6</v>
      </c>
      <c r="HM243" t="s">
        <v>6</v>
      </c>
      <c r="HN243" t="s">
        <v>255</v>
      </c>
      <c r="HO243" t="s">
        <v>256</v>
      </c>
      <c r="HP243" t="s">
        <v>253</v>
      </c>
      <c r="HQ243" t="s">
        <v>253</v>
      </c>
      <c r="IK243">
        <v>0</v>
      </c>
    </row>
    <row r="244" spans="1:245">
      <c r="A244">
        <v>18</v>
      </c>
      <c r="B244">
        <v>1</v>
      </c>
      <c r="C244">
        <v>344</v>
      </c>
      <c r="E244" t="s">
        <v>259</v>
      </c>
      <c r="F244" t="s">
        <v>30</v>
      </c>
      <c r="G244" t="s">
        <v>31</v>
      </c>
      <c r="H244" t="s">
        <v>32</v>
      </c>
      <c r="I244">
        <f>J244</f>
        <v>2</v>
      </c>
      <c r="J244">
        <v>2</v>
      </c>
      <c r="K244">
        <v>2</v>
      </c>
      <c r="O244">
        <f>ROUND(P244,2)</f>
        <v>3.08</v>
      </c>
      <c r="P244">
        <f>ROUND(ROUND(ROUND(SUMIF(SmtRes!AQ340:'SmtRes'!AQ344,"=1",SmtRes!CU340:'SmtRes'!CU344),2),2)*I244/100,2)</f>
        <v>3.08</v>
      </c>
      <c r="Q244">
        <f>ROUND(CR244*I244,2)</f>
        <v>0</v>
      </c>
      <c r="R244">
        <f>ROUND(CS244*I244,2)</f>
        <v>0</v>
      </c>
      <c r="S244">
        <f>ROUND(CT244*I244,2)</f>
        <v>0</v>
      </c>
      <c r="T244">
        <f t="shared" si="93"/>
        <v>0</v>
      </c>
      <c r="U244">
        <f>CV244*I244</f>
        <v>0</v>
      </c>
      <c r="V244">
        <f>CW244*I244</f>
        <v>0</v>
      </c>
      <c r="W244">
        <f t="shared" si="94"/>
        <v>0</v>
      </c>
      <c r="X244">
        <f t="shared" si="95"/>
        <v>0</v>
      </c>
      <c r="Y244">
        <f t="shared" si="96"/>
        <v>0</v>
      </c>
      <c r="AA244">
        <v>41874946</v>
      </c>
      <c r="AB244">
        <f t="shared" si="97"/>
        <v>0</v>
      </c>
      <c r="AC244">
        <f>ROUND((ES244),2)</f>
        <v>0</v>
      </c>
      <c r="AD244">
        <f>ROUND((((ET244)-(EU244))+AE244),2)</f>
        <v>0</v>
      </c>
      <c r="AE244">
        <f>ROUND((EU244),2)</f>
        <v>0</v>
      </c>
      <c r="AF244">
        <f>ROUND((EV244),2)</f>
        <v>0</v>
      </c>
      <c r="AG244">
        <f t="shared" si="98"/>
        <v>0</v>
      </c>
      <c r="AH244">
        <f>(EW244)</f>
        <v>0</v>
      </c>
      <c r="AI244">
        <f>(EX244)</f>
        <v>0</v>
      </c>
      <c r="AJ244">
        <f t="shared" si="99"/>
        <v>0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0</v>
      </c>
      <c r="AS244">
        <v>0</v>
      </c>
      <c r="AT244">
        <v>0</v>
      </c>
      <c r="AU244">
        <v>0</v>
      </c>
      <c r="AV244">
        <v>1</v>
      </c>
      <c r="AW244">
        <v>1</v>
      </c>
      <c r="AZ244">
        <v>1</v>
      </c>
      <c r="BA244">
        <v>1</v>
      </c>
      <c r="BB244">
        <v>1</v>
      </c>
      <c r="BC244">
        <v>1</v>
      </c>
      <c r="BD244" t="s">
        <v>6</v>
      </c>
      <c r="BE244" t="s">
        <v>6</v>
      </c>
      <c r="BF244" t="s">
        <v>6</v>
      </c>
      <c r="BG244" t="s">
        <v>6</v>
      </c>
      <c r="BH244">
        <v>3</v>
      </c>
      <c r="BI244">
        <v>4</v>
      </c>
      <c r="BJ244" t="s">
        <v>6</v>
      </c>
      <c r="BM244">
        <v>0</v>
      </c>
      <c r="BN244">
        <v>0</v>
      </c>
      <c r="BO244" t="s">
        <v>6</v>
      </c>
      <c r="BP244">
        <v>0</v>
      </c>
      <c r="BQ244">
        <v>16</v>
      </c>
      <c r="BR244">
        <v>0</v>
      </c>
      <c r="BS244">
        <v>1</v>
      </c>
      <c r="BT244">
        <v>1</v>
      </c>
      <c r="BU244">
        <v>1</v>
      </c>
      <c r="BV244">
        <v>1</v>
      </c>
      <c r="BW244">
        <v>1</v>
      </c>
      <c r="BX244">
        <v>1</v>
      </c>
      <c r="BY244" t="s">
        <v>6</v>
      </c>
      <c r="BZ244">
        <v>0</v>
      </c>
      <c r="CA244">
        <v>0</v>
      </c>
      <c r="CB244" t="s">
        <v>6</v>
      </c>
      <c r="CE244">
        <v>0</v>
      </c>
      <c r="CF244">
        <v>0</v>
      </c>
      <c r="CG244">
        <v>0</v>
      </c>
      <c r="CM244">
        <v>0</v>
      </c>
      <c r="CN244" t="s">
        <v>6</v>
      </c>
      <c r="CO244">
        <v>0</v>
      </c>
      <c r="CP244">
        <f>0</f>
        <v>0</v>
      </c>
      <c r="CQ244">
        <f>0</f>
        <v>0</v>
      </c>
      <c r="CR244">
        <f>0</f>
        <v>0</v>
      </c>
      <c r="CS244">
        <f>0</f>
        <v>0</v>
      </c>
      <c r="CT244">
        <f>0</f>
        <v>0</v>
      </c>
      <c r="CU244">
        <f>0</f>
        <v>0</v>
      </c>
      <c r="CV244">
        <f>0</f>
        <v>0</v>
      </c>
      <c r="CW244">
        <f>0</f>
        <v>0</v>
      </c>
      <c r="CX244">
        <f>0</f>
        <v>0</v>
      </c>
      <c r="CY244">
        <f>0</f>
        <v>0</v>
      </c>
      <c r="CZ244">
        <f>0</f>
        <v>0</v>
      </c>
      <c r="DC244" t="s">
        <v>6</v>
      </c>
      <c r="DD244" t="s">
        <v>6</v>
      </c>
      <c r="DE244" t="s">
        <v>6</v>
      </c>
      <c r="DF244" t="s">
        <v>6</v>
      </c>
      <c r="DG244" t="s">
        <v>6</v>
      </c>
      <c r="DH244" t="s">
        <v>6</v>
      </c>
      <c r="DI244" t="s">
        <v>6</v>
      </c>
      <c r="DJ244" t="s">
        <v>6</v>
      </c>
      <c r="DK244" t="s">
        <v>6</v>
      </c>
      <c r="DL244" t="s">
        <v>6</v>
      </c>
      <c r="DM244" t="s">
        <v>6</v>
      </c>
      <c r="DN244">
        <v>0</v>
      </c>
      <c r="DO244">
        <v>0</v>
      </c>
      <c r="DP244">
        <v>1</v>
      </c>
      <c r="DQ244">
        <v>1</v>
      </c>
      <c r="DU244">
        <v>1013</v>
      </c>
      <c r="DV244" t="s">
        <v>32</v>
      </c>
      <c r="DW244" t="s">
        <v>32</v>
      </c>
      <c r="DX244">
        <v>1</v>
      </c>
      <c r="DZ244" t="s">
        <v>6</v>
      </c>
      <c r="EA244" t="s">
        <v>6</v>
      </c>
      <c r="EB244" t="s">
        <v>6</v>
      </c>
      <c r="EC244" t="s">
        <v>6</v>
      </c>
      <c r="EE244">
        <v>40604523</v>
      </c>
      <c r="EF244">
        <v>16</v>
      </c>
      <c r="EG244" t="s">
        <v>33</v>
      </c>
      <c r="EH244">
        <v>0</v>
      </c>
      <c r="EI244" t="s">
        <v>6</v>
      </c>
      <c r="EJ244">
        <v>4</v>
      </c>
      <c r="EK244">
        <v>0</v>
      </c>
      <c r="EL244" t="s">
        <v>34</v>
      </c>
      <c r="EM244" t="s">
        <v>35</v>
      </c>
      <c r="EO244" t="s">
        <v>6</v>
      </c>
      <c r="EQ244">
        <v>0</v>
      </c>
      <c r="ER244">
        <v>0</v>
      </c>
      <c r="ES244">
        <v>0</v>
      </c>
      <c r="ET244">
        <v>0</v>
      </c>
      <c r="EU244">
        <v>0</v>
      </c>
      <c r="EV244">
        <v>0</v>
      </c>
      <c r="EW244">
        <v>0</v>
      </c>
      <c r="EX244">
        <v>0</v>
      </c>
      <c r="FQ244">
        <v>0</v>
      </c>
      <c r="FR244">
        <f t="shared" si="100"/>
        <v>0</v>
      </c>
      <c r="FS244">
        <v>0</v>
      </c>
      <c r="FX244">
        <v>0</v>
      </c>
      <c r="FY244">
        <v>0</v>
      </c>
      <c r="GA244" t="s">
        <v>6</v>
      </c>
      <c r="GD244">
        <v>1</v>
      </c>
      <c r="GF244">
        <v>274903907</v>
      </c>
      <c r="GG244">
        <v>2</v>
      </c>
      <c r="GH244">
        <v>1</v>
      </c>
      <c r="GI244">
        <v>-2</v>
      </c>
      <c r="GJ244">
        <v>0</v>
      </c>
      <c r="GK244">
        <v>0</v>
      </c>
      <c r="GL244">
        <f t="shared" si="101"/>
        <v>0</v>
      </c>
      <c r="GM244">
        <f t="shared" si="102"/>
        <v>3.08</v>
      </c>
      <c r="GN244">
        <f t="shared" si="103"/>
        <v>0</v>
      </c>
      <c r="GO244">
        <f t="shared" si="104"/>
        <v>0</v>
      </c>
      <c r="GP244">
        <f t="shared" si="105"/>
        <v>3.08</v>
      </c>
      <c r="GR244">
        <v>0</v>
      </c>
      <c r="GS244">
        <v>3</v>
      </c>
      <c r="GT244">
        <v>0</v>
      </c>
      <c r="GU244" t="s">
        <v>6</v>
      </c>
      <c r="GV244">
        <f t="shared" si="106"/>
        <v>0</v>
      </c>
      <c r="GW244">
        <v>1</v>
      </c>
      <c r="GX244">
        <f t="shared" si="107"/>
        <v>0</v>
      </c>
      <c r="HA244">
        <v>0</v>
      </c>
      <c r="HB244">
        <v>0</v>
      </c>
      <c r="HC244">
        <f>0</f>
        <v>0</v>
      </c>
      <c r="HE244" t="s">
        <v>6</v>
      </c>
      <c r="HF244" t="s">
        <v>6</v>
      </c>
      <c r="HM244" t="s">
        <v>6</v>
      </c>
      <c r="HN244" t="s">
        <v>6</v>
      </c>
      <c r="HO244" t="s">
        <v>6</v>
      </c>
      <c r="HP244" t="s">
        <v>6</v>
      </c>
      <c r="HQ244" t="s">
        <v>6</v>
      </c>
      <c r="IK244">
        <v>0</v>
      </c>
    </row>
    <row r="245" spans="1:245">
      <c r="A245">
        <v>17</v>
      </c>
      <c r="B245">
        <v>1</v>
      </c>
      <c r="C245">
        <f>ROW(SmtRes!A351)</f>
        <v>351</v>
      </c>
      <c r="D245">
        <f>ROW(EtalonRes!A351)</f>
        <v>351</v>
      </c>
      <c r="E245" t="s">
        <v>260</v>
      </c>
      <c r="F245" t="s">
        <v>261</v>
      </c>
      <c r="G245" t="s">
        <v>262</v>
      </c>
      <c r="H245" t="s">
        <v>20</v>
      </c>
      <c r="I245">
        <v>2</v>
      </c>
      <c r="J245">
        <v>0</v>
      </c>
      <c r="K245">
        <v>2</v>
      </c>
      <c r="O245">
        <f>ROUND(CP245,2)</f>
        <v>1109.6400000000001</v>
      </c>
      <c r="P245">
        <f>SUMIF(SmtRes!AQ345:'SmtRes'!AQ351,"=1",SmtRes!DF345:'SmtRes'!DF351)</f>
        <v>0</v>
      </c>
      <c r="Q245">
        <f>SUMIF(SmtRes!AQ345:'SmtRes'!AQ351,"=1",SmtRes!DG345:'SmtRes'!DG351)</f>
        <v>0</v>
      </c>
      <c r="R245">
        <f>SUMIF(SmtRes!AQ345:'SmtRes'!AQ351,"=1",SmtRes!DH345:'SmtRes'!DH351)</f>
        <v>0</v>
      </c>
      <c r="S245">
        <f>SUMIF(SmtRes!AQ345:'SmtRes'!AQ351,"=1",SmtRes!DI345:'SmtRes'!DI351)</f>
        <v>1109.6400000000001</v>
      </c>
      <c r="T245">
        <f t="shared" si="93"/>
        <v>0</v>
      </c>
      <c r="U245">
        <f>SUMIF(SmtRes!AQ345:'SmtRes'!AQ351,"=1",SmtRes!CV345:'SmtRes'!CV351)</f>
        <v>3.36</v>
      </c>
      <c r="V245">
        <f>SUMIF(SmtRes!AQ345:'SmtRes'!AQ351,"=1",SmtRes!CW345:'SmtRes'!CW351)</f>
        <v>0</v>
      </c>
      <c r="W245">
        <f t="shared" si="94"/>
        <v>0</v>
      </c>
      <c r="X245">
        <f t="shared" si="95"/>
        <v>998.68</v>
      </c>
      <c r="Y245">
        <f t="shared" si="96"/>
        <v>510.43</v>
      </c>
      <c r="AA245">
        <v>41874946</v>
      </c>
      <c r="AB245">
        <f t="shared" si="97"/>
        <v>554.82000000000005</v>
      </c>
      <c r="AC245">
        <f>ROUND((0),2)</f>
        <v>0</v>
      </c>
      <c r="AD245">
        <f>ROUND((((0)-(0))+AE245),2)</f>
        <v>0</v>
      </c>
      <c r="AE245">
        <f>ROUND((0),2)</f>
        <v>0</v>
      </c>
      <c r="AF245">
        <f>ROUND((SUM(SmtRes!BT345:'SmtRes'!BT351)),2)</f>
        <v>554.82000000000005</v>
      </c>
      <c r="AG245">
        <f t="shared" si="98"/>
        <v>0</v>
      </c>
      <c r="AH245">
        <f>(SUM(SmtRes!BU345:'SmtRes'!BU351))</f>
        <v>1.68</v>
      </c>
      <c r="AI245">
        <f>(0)</f>
        <v>0</v>
      </c>
      <c r="AJ245">
        <f t="shared" si="99"/>
        <v>0</v>
      </c>
      <c r="AK245">
        <v>840.9681554</v>
      </c>
      <c r="AL245">
        <v>48.368155399999999</v>
      </c>
      <c r="AM245">
        <v>0</v>
      </c>
      <c r="AN245">
        <v>0</v>
      </c>
      <c r="AO245">
        <v>792.6</v>
      </c>
      <c r="AP245">
        <v>0</v>
      </c>
      <c r="AQ245">
        <v>2.4</v>
      </c>
      <c r="AR245">
        <v>0</v>
      </c>
      <c r="AS245">
        <v>0</v>
      </c>
      <c r="AT245">
        <v>90</v>
      </c>
      <c r="AU245">
        <v>46</v>
      </c>
      <c r="AV245">
        <v>1</v>
      </c>
      <c r="AW245">
        <v>1</v>
      </c>
      <c r="AZ245">
        <v>1</v>
      </c>
      <c r="BA245">
        <v>1</v>
      </c>
      <c r="BB245">
        <v>1</v>
      </c>
      <c r="BC245">
        <v>1</v>
      </c>
      <c r="BD245" t="s">
        <v>6</v>
      </c>
      <c r="BE245" t="s">
        <v>6</v>
      </c>
      <c r="BF245" t="s">
        <v>6</v>
      </c>
      <c r="BG245" t="s">
        <v>6</v>
      </c>
      <c r="BH245">
        <v>0</v>
      </c>
      <c r="BI245">
        <v>2</v>
      </c>
      <c r="BJ245" t="s">
        <v>263</v>
      </c>
      <c r="BM245">
        <v>110011</v>
      </c>
      <c r="BN245">
        <v>0</v>
      </c>
      <c r="BO245" t="s">
        <v>6</v>
      </c>
      <c r="BP245">
        <v>0</v>
      </c>
      <c r="BQ245">
        <v>3</v>
      </c>
      <c r="BR245">
        <v>0</v>
      </c>
      <c r="BS245">
        <v>1</v>
      </c>
      <c r="BT245">
        <v>1</v>
      </c>
      <c r="BU245">
        <v>1</v>
      </c>
      <c r="BV245">
        <v>1</v>
      </c>
      <c r="BW245">
        <v>1</v>
      </c>
      <c r="BX245">
        <v>1</v>
      </c>
      <c r="BY245" t="s">
        <v>6</v>
      </c>
      <c r="BZ245">
        <v>90</v>
      </c>
      <c r="CA245">
        <v>46</v>
      </c>
      <c r="CB245" t="s">
        <v>6</v>
      </c>
      <c r="CE245">
        <v>0</v>
      </c>
      <c r="CF245">
        <v>0</v>
      </c>
      <c r="CG245">
        <v>0</v>
      </c>
      <c r="CM245">
        <v>0</v>
      </c>
      <c r="CN245" t="s">
        <v>6</v>
      </c>
      <c r="CO245">
        <v>0</v>
      </c>
      <c r="CP245">
        <f>(P245+Q245+S245+R245)</f>
        <v>1109.6400000000001</v>
      </c>
      <c r="CQ245">
        <f>SUMIF(SmtRes!AQ345:'SmtRes'!AQ351,"=1",SmtRes!AA345:'SmtRes'!AA351)</f>
        <v>6892.37</v>
      </c>
      <c r="CR245">
        <f>SUMIF(SmtRes!AQ345:'SmtRes'!AQ351,"=1",SmtRes!AB345:'SmtRes'!AB351)</f>
        <v>0</v>
      </c>
      <c r="CS245">
        <f>SUMIF(SmtRes!AQ345:'SmtRes'!AQ351,"=1",SmtRes!AC345:'SmtRes'!AC351)</f>
        <v>0</v>
      </c>
      <c r="CT245">
        <f>SUMIF(SmtRes!AQ345:'SmtRes'!AQ351,"=1",SmtRes!AD345:'SmtRes'!AD351)</f>
        <v>330.25</v>
      </c>
      <c r="CU245">
        <f>AG245</f>
        <v>0</v>
      </c>
      <c r="CV245">
        <f>SUMIF(SmtRes!AQ345:'SmtRes'!AQ351,"=1",SmtRes!BU345:'SmtRes'!BU351)</f>
        <v>1.68</v>
      </c>
      <c r="CW245">
        <f>SUMIF(SmtRes!AQ345:'SmtRes'!AQ351,"=1",SmtRes!BV345:'SmtRes'!BV351)</f>
        <v>0</v>
      </c>
      <c r="CX245">
        <f>AJ245</f>
        <v>0</v>
      </c>
      <c r="CY245">
        <f>(((S245+R245)*AT245)/100)</f>
        <v>998.67600000000004</v>
      </c>
      <c r="CZ245">
        <f>(((S245+R245)*AU245)/100)</f>
        <v>510.43440000000004</v>
      </c>
      <c r="DC245" t="s">
        <v>6</v>
      </c>
      <c r="DD245" t="s">
        <v>22</v>
      </c>
      <c r="DE245" t="s">
        <v>23</v>
      </c>
      <c r="DF245" t="s">
        <v>23</v>
      </c>
      <c r="DG245" t="s">
        <v>23</v>
      </c>
      <c r="DH245" t="s">
        <v>6</v>
      </c>
      <c r="DI245" t="s">
        <v>23</v>
      </c>
      <c r="DJ245" t="s">
        <v>23</v>
      </c>
      <c r="DK245" t="s">
        <v>6</v>
      </c>
      <c r="DL245" t="s">
        <v>6</v>
      </c>
      <c r="DM245" t="s">
        <v>6</v>
      </c>
      <c r="DN245">
        <v>0</v>
      </c>
      <c r="DO245">
        <v>0</v>
      </c>
      <c r="DP245">
        <v>1</v>
      </c>
      <c r="DQ245">
        <v>1</v>
      </c>
      <c r="DU245">
        <v>1013</v>
      </c>
      <c r="DV245" t="s">
        <v>20</v>
      </c>
      <c r="DW245" t="s">
        <v>20</v>
      </c>
      <c r="DX245">
        <v>1</v>
      </c>
      <c r="DZ245" t="s">
        <v>6</v>
      </c>
      <c r="EA245" t="s">
        <v>6</v>
      </c>
      <c r="EB245" t="s">
        <v>6</v>
      </c>
      <c r="EC245" t="s">
        <v>6</v>
      </c>
      <c r="EE245">
        <v>40604512</v>
      </c>
      <c r="EF245">
        <v>3</v>
      </c>
      <c r="EG245" t="s">
        <v>24</v>
      </c>
      <c r="EH245">
        <v>0</v>
      </c>
      <c r="EI245" t="s">
        <v>6</v>
      </c>
      <c r="EJ245">
        <v>2</v>
      </c>
      <c r="EK245">
        <v>110011</v>
      </c>
      <c r="EL245" t="s">
        <v>253</v>
      </c>
      <c r="EM245" t="s">
        <v>254</v>
      </c>
      <c r="EO245" t="s">
        <v>6</v>
      </c>
      <c r="EQ245">
        <v>0</v>
      </c>
      <c r="ER245">
        <v>0</v>
      </c>
      <c r="ES245">
        <v>0</v>
      </c>
      <c r="ET245">
        <v>0</v>
      </c>
      <c r="EU245">
        <v>0</v>
      </c>
      <c r="EV245">
        <v>0</v>
      </c>
      <c r="EW245">
        <v>2.4</v>
      </c>
      <c r="EX245">
        <v>0</v>
      </c>
      <c r="EY245">
        <v>0</v>
      </c>
      <c r="FQ245">
        <v>0</v>
      </c>
      <c r="FR245">
        <f t="shared" si="100"/>
        <v>0</v>
      </c>
      <c r="FS245">
        <v>0</v>
      </c>
      <c r="FX245">
        <v>90</v>
      </c>
      <c r="FY245">
        <v>46</v>
      </c>
      <c r="GA245" t="s">
        <v>6</v>
      </c>
      <c r="GD245">
        <v>1</v>
      </c>
      <c r="GF245">
        <v>-1463082161</v>
      </c>
      <c r="GG245">
        <v>2</v>
      </c>
      <c r="GH245">
        <v>1</v>
      </c>
      <c r="GI245">
        <v>-2</v>
      </c>
      <c r="GJ245">
        <v>0</v>
      </c>
      <c r="GK245">
        <v>0</v>
      </c>
      <c r="GL245">
        <f t="shared" si="101"/>
        <v>0</v>
      </c>
      <c r="GM245">
        <f t="shared" si="102"/>
        <v>2618.75</v>
      </c>
      <c r="GN245">
        <f t="shared" si="103"/>
        <v>0</v>
      </c>
      <c r="GO245">
        <f t="shared" si="104"/>
        <v>2618.75</v>
      </c>
      <c r="GP245">
        <f t="shared" si="105"/>
        <v>0</v>
      </c>
      <c r="GR245">
        <v>0</v>
      </c>
      <c r="GS245">
        <v>3</v>
      </c>
      <c r="GT245">
        <v>0</v>
      </c>
      <c r="GU245" t="s">
        <v>6</v>
      </c>
      <c r="GV245">
        <f t="shared" si="106"/>
        <v>0</v>
      </c>
      <c r="GW245">
        <v>1</v>
      </c>
      <c r="GX245">
        <f t="shared" si="107"/>
        <v>0</v>
      </c>
      <c r="HA245">
        <v>0</v>
      </c>
      <c r="HB245">
        <v>0</v>
      </c>
      <c r="HC245">
        <f>GV245*GW245</f>
        <v>0</v>
      </c>
      <c r="HE245" t="s">
        <v>6</v>
      </c>
      <c r="HF245" t="s">
        <v>6</v>
      </c>
      <c r="HM245" t="s">
        <v>6</v>
      </c>
      <c r="HN245" t="s">
        <v>255</v>
      </c>
      <c r="HO245" t="s">
        <v>256</v>
      </c>
      <c r="HP245" t="s">
        <v>253</v>
      </c>
      <c r="HQ245" t="s">
        <v>253</v>
      </c>
      <c r="IK245">
        <v>0</v>
      </c>
    </row>
    <row r="246" spans="1:245">
      <c r="A246">
        <v>18</v>
      </c>
      <c r="B246">
        <v>1</v>
      </c>
      <c r="C246">
        <v>351</v>
      </c>
      <c r="E246" t="s">
        <v>264</v>
      </c>
      <c r="F246" t="s">
        <v>30</v>
      </c>
      <c r="G246" t="s">
        <v>31</v>
      </c>
      <c r="H246" t="s">
        <v>32</v>
      </c>
      <c r="I246">
        <f>J246</f>
        <v>2</v>
      </c>
      <c r="J246">
        <v>2</v>
      </c>
      <c r="K246">
        <v>2</v>
      </c>
      <c r="O246">
        <f>ROUND(P246,2)</f>
        <v>31.7</v>
      </c>
      <c r="P246">
        <f>ROUND(ROUND(ROUND(SUMIF(SmtRes!AQ345:'SmtRes'!AQ351,"=1",SmtRes!CU345:'SmtRes'!CU351),2),2)*I246/100,2)</f>
        <v>31.7</v>
      </c>
      <c r="Q246">
        <f>ROUND(CR246*I246,2)</f>
        <v>0</v>
      </c>
      <c r="R246">
        <f>ROUND(CS246*I246,2)</f>
        <v>0</v>
      </c>
      <c r="S246">
        <f>ROUND(CT246*I246,2)</f>
        <v>0</v>
      </c>
      <c r="T246">
        <f t="shared" si="93"/>
        <v>0</v>
      </c>
      <c r="U246">
        <f>CV246*I246</f>
        <v>0</v>
      </c>
      <c r="V246">
        <f>CW246*I246</f>
        <v>0</v>
      </c>
      <c r="W246">
        <f t="shared" si="94"/>
        <v>0</v>
      </c>
      <c r="X246">
        <f t="shared" si="95"/>
        <v>0</v>
      </c>
      <c r="Y246">
        <f t="shared" si="96"/>
        <v>0</v>
      </c>
      <c r="AA246">
        <v>41874946</v>
      </c>
      <c r="AB246">
        <f t="shared" si="97"/>
        <v>0</v>
      </c>
      <c r="AC246">
        <f>ROUND((ES246),2)</f>
        <v>0</v>
      </c>
      <c r="AD246">
        <f>ROUND((((ET246)-(EU246))+AE246),2)</f>
        <v>0</v>
      </c>
      <c r="AE246">
        <f>ROUND((EU246),2)</f>
        <v>0</v>
      </c>
      <c r="AF246">
        <f>ROUND((EV246),2)</f>
        <v>0</v>
      </c>
      <c r="AG246">
        <f t="shared" si="98"/>
        <v>0</v>
      </c>
      <c r="AH246">
        <f>(EW246)</f>
        <v>0</v>
      </c>
      <c r="AI246">
        <f>(EX246)</f>
        <v>0</v>
      </c>
      <c r="AJ246">
        <f t="shared" si="99"/>
        <v>0</v>
      </c>
      <c r="AK246">
        <v>0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0</v>
      </c>
      <c r="AR246">
        <v>0</v>
      </c>
      <c r="AS246">
        <v>0</v>
      </c>
      <c r="AT246">
        <v>0</v>
      </c>
      <c r="AU246">
        <v>0</v>
      </c>
      <c r="AV246">
        <v>1</v>
      </c>
      <c r="AW246">
        <v>1</v>
      </c>
      <c r="AZ246">
        <v>1</v>
      </c>
      <c r="BA246">
        <v>1</v>
      </c>
      <c r="BB246">
        <v>1</v>
      </c>
      <c r="BC246">
        <v>1</v>
      </c>
      <c r="BD246" t="s">
        <v>6</v>
      </c>
      <c r="BE246" t="s">
        <v>6</v>
      </c>
      <c r="BF246" t="s">
        <v>6</v>
      </c>
      <c r="BG246" t="s">
        <v>6</v>
      </c>
      <c r="BH246">
        <v>3</v>
      </c>
      <c r="BI246">
        <v>4</v>
      </c>
      <c r="BJ246" t="s">
        <v>6</v>
      </c>
      <c r="BM246">
        <v>0</v>
      </c>
      <c r="BN246">
        <v>0</v>
      </c>
      <c r="BO246" t="s">
        <v>6</v>
      </c>
      <c r="BP246">
        <v>0</v>
      </c>
      <c r="BQ246">
        <v>16</v>
      </c>
      <c r="BR246">
        <v>0</v>
      </c>
      <c r="BS246">
        <v>1</v>
      </c>
      <c r="BT246">
        <v>1</v>
      </c>
      <c r="BU246">
        <v>1</v>
      </c>
      <c r="BV246">
        <v>1</v>
      </c>
      <c r="BW246">
        <v>1</v>
      </c>
      <c r="BX246">
        <v>1</v>
      </c>
      <c r="BY246" t="s">
        <v>6</v>
      </c>
      <c r="BZ246">
        <v>0</v>
      </c>
      <c r="CA246">
        <v>0</v>
      </c>
      <c r="CB246" t="s">
        <v>6</v>
      </c>
      <c r="CE246">
        <v>0</v>
      </c>
      <c r="CF246">
        <v>0</v>
      </c>
      <c r="CG246">
        <v>0</v>
      </c>
      <c r="CM246">
        <v>0</v>
      </c>
      <c r="CN246" t="s">
        <v>6</v>
      </c>
      <c r="CO246">
        <v>0</v>
      </c>
      <c r="CP246">
        <f>0</f>
        <v>0</v>
      </c>
      <c r="CQ246">
        <f>0</f>
        <v>0</v>
      </c>
      <c r="CR246">
        <f>0</f>
        <v>0</v>
      </c>
      <c r="CS246">
        <f>0</f>
        <v>0</v>
      </c>
      <c r="CT246">
        <f>0</f>
        <v>0</v>
      </c>
      <c r="CU246">
        <f>0</f>
        <v>0</v>
      </c>
      <c r="CV246">
        <f>0</f>
        <v>0</v>
      </c>
      <c r="CW246">
        <f>0</f>
        <v>0</v>
      </c>
      <c r="CX246">
        <f>0</f>
        <v>0</v>
      </c>
      <c r="CY246">
        <f>0</f>
        <v>0</v>
      </c>
      <c r="CZ246">
        <f>0</f>
        <v>0</v>
      </c>
      <c r="DC246" t="s">
        <v>6</v>
      </c>
      <c r="DD246" t="s">
        <v>6</v>
      </c>
      <c r="DE246" t="s">
        <v>6</v>
      </c>
      <c r="DF246" t="s">
        <v>6</v>
      </c>
      <c r="DG246" t="s">
        <v>6</v>
      </c>
      <c r="DH246" t="s">
        <v>6</v>
      </c>
      <c r="DI246" t="s">
        <v>6</v>
      </c>
      <c r="DJ246" t="s">
        <v>6</v>
      </c>
      <c r="DK246" t="s">
        <v>6</v>
      </c>
      <c r="DL246" t="s">
        <v>6</v>
      </c>
      <c r="DM246" t="s">
        <v>6</v>
      </c>
      <c r="DN246">
        <v>0</v>
      </c>
      <c r="DO246">
        <v>0</v>
      </c>
      <c r="DP246">
        <v>1</v>
      </c>
      <c r="DQ246">
        <v>1</v>
      </c>
      <c r="DU246">
        <v>1013</v>
      </c>
      <c r="DV246" t="s">
        <v>32</v>
      </c>
      <c r="DW246" t="s">
        <v>32</v>
      </c>
      <c r="DX246">
        <v>1</v>
      </c>
      <c r="DZ246" t="s">
        <v>6</v>
      </c>
      <c r="EA246" t="s">
        <v>6</v>
      </c>
      <c r="EB246" t="s">
        <v>6</v>
      </c>
      <c r="EC246" t="s">
        <v>6</v>
      </c>
      <c r="EE246">
        <v>40604523</v>
      </c>
      <c r="EF246">
        <v>16</v>
      </c>
      <c r="EG246" t="s">
        <v>33</v>
      </c>
      <c r="EH246">
        <v>0</v>
      </c>
      <c r="EI246" t="s">
        <v>6</v>
      </c>
      <c r="EJ246">
        <v>4</v>
      </c>
      <c r="EK246">
        <v>0</v>
      </c>
      <c r="EL246" t="s">
        <v>34</v>
      </c>
      <c r="EM246" t="s">
        <v>35</v>
      </c>
      <c r="EO246" t="s">
        <v>6</v>
      </c>
      <c r="EQ246">
        <v>0</v>
      </c>
      <c r="ER246">
        <v>0</v>
      </c>
      <c r="ES246">
        <v>0</v>
      </c>
      <c r="ET246">
        <v>0</v>
      </c>
      <c r="EU246">
        <v>0</v>
      </c>
      <c r="EV246">
        <v>0</v>
      </c>
      <c r="EW246">
        <v>0</v>
      </c>
      <c r="EX246">
        <v>0</v>
      </c>
      <c r="FQ246">
        <v>0</v>
      </c>
      <c r="FR246">
        <f t="shared" si="100"/>
        <v>0</v>
      </c>
      <c r="FS246">
        <v>0</v>
      </c>
      <c r="FX246">
        <v>0</v>
      </c>
      <c r="FY246">
        <v>0</v>
      </c>
      <c r="GA246" t="s">
        <v>6</v>
      </c>
      <c r="GD246">
        <v>1</v>
      </c>
      <c r="GF246">
        <v>274903907</v>
      </c>
      <c r="GG246">
        <v>2</v>
      </c>
      <c r="GH246">
        <v>1</v>
      </c>
      <c r="GI246">
        <v>-2</v>
      </c>
      <c r="GJ246">
        <v>0</v>
      </c>
      <c r="GK246">
        <v>0</v>
      </c>
      <c r="GL246">
        <f t="shared" si="101"/>
        <v>0</v>
      </c>
      <c r="GM246">
        <f t="shared" si="102"/>
        <v>31.7</v>
      </c>
      <c r="GN246">
        <f t="shared" si="103"/>
        <v>0</v>
      </c>
      <c r="GO246">
        <f t="shared" si="104"/>
        <v>0</v>
      </c>
      <c r="GP246">
        <f t="shared" si="105"/>
        <v>31.7</v>
      </c>
      <c r="GR246">
        <v>0</v>
      </c>
      <c r="GS246">
        <v>3</v>
      </c>
      <c r="GT246">
        <v>0</v>
      </c>
      <c r="GU246" t="s">
        <v>6</v>
      </c>
      <c r="GV246">
        <f t="shared" si="106"/>
        <v>0</v>
      </c>
      <c r="GW246">
        <v>1</v>
      </c>
      <c r="GX246">
        <f t="shared" si="107"/>
        <v>0</v>
      </c>
      <c r="HA246">
        <v>0</v>
      </c>
      <c r="HB246">
        <v>0</v>
      </c>
      <c r="HC246">
        <f>0</f>
        <v>0</v>
      </c>
      <c r="HE246" t="s">
        <v>6</v>
      </c>
      <c r="HF246" t="s">
        <v>6</v>
      </c>
      <c r="HM246" t="s">
        <v>6</v>
      </c>
      <c r="HN246" t="s">
        <v>6</v>
      </c>
      <c r="HO246" t="s">
        <v>6</v>
      </c>
      <c r="HP246" t="s">
        <v>6</v>
      </c>
      <c r="HQ246" t="s">
        <v>6</v>
      </c>
      <c r="IK246">
        <v>0</v>
      </c>
    </row>
    <row r="247" spans="1:245">
      <c r="A247">
        <v>17</v>
      </c>
      <c r="B247">
        <v>1</v>
      </c>
      <c r="C247">
        <f>ROW(SmtRes!A358)</f>
        <v>358</v>
      </c>
      <c r="D247">
        <f>ROW(EtalonRes!A358)</f>
        <v>358</v>
      </c>
      <c r="E247" t="s">
        <v>265</v>
      </c>
      <c r="F247" t="s">
        <v>261</v>
      </c>
      <c r="G247" t="s">
        <v>262</v>
      </c>
      <c r="H247" t="s">
        <v>20</v>
      </c>
      <c r="I247">
        <v>2</v>
      </c>
      <c r="J247">
        <v>0</v>
      </c>
      <c r="K247">
        <v>2</v>
      </c>
      <c r="O247">
        <f>ROUND(CP247,2)</f>
        <v>1686.81</v>
      </c>
      <c r="P247">
        <f>SUMIF(SmtRes!AQ352:'SmtRes'!AQ358,"=1",SmtRes!DF352:'SmtRes'!DF358)</f>
        <v>101.60999999999999</v>
      </c>
      <c r="Q247">
        <f>SUMIF(SmtRes!AQ352:'SmtRes'!AQ358,"=1",SmtRes!DG352:'SmtRes'!DG358)</f>
        <v>0</v>
      </c>
      <c r="R247">
        <f>SUMIF(SmtRes!AQ352:'SmtRes'!AQ358,"=1",SmtRes!DH352:'SmtRes'!DH358)</f>
        <v>0</v>
      </c>
      <c r="S247">
        <f>SUMIF(SmtRes!AQ352:'SmtRes'!AQ358,"=1",SmtRes!DI352:'SmtRes'!DI358)</f>
        <v>1585.2</v>
      </c>
      <c r="T247">
        <f t="shared" si="93"/>
        <v>0</v>
      </c>
      <c r="U247">
        <f>SUMIF(SmtRes!AQ352:'SmtRes'!AQ358,"=1",SmtRes!CV352:'SmtRes'!CV358)</f>
        <v>4.8</v>
      </c>
      <c r="V247">
        <f>SUMIF(SmtRes!AQ352:'SmtRes'!AQ358,"=1",SmtRes!CW352:'SmtRes'!CW358)</f>
        <v>0</v>
      </c>
      <c r="W247">
        <f t="shared" si="94"/>
        <v>0</v>
      </c>
      <c r="X247">
        <f t="shared" si="95"/>
        <v>1426.68</v>
      </c>
      <c r="Y247">
        <f t="shared" si="96"/>
        <v>729.19</v>
      </c>
      <c r="AA247">
        <v>41874946</v>
      </c>
      <c r="AB247">
        <f t="shared" si="97"/>
        <v>840.97</v>
      </c>
      <c r="AC247">
        <f>ROUND((SUM(SmtRes!BQ352:'SmtRes'!BQ358)),2)</f>
        <v>48.37</v>
      </c>
      <c r="AD247">
        <f>ROUND((((0)-(0))+AE247),2)</f>
        <v>0</v>
      </c>
      <c r="AE247">
        <f>ROUND((0),2)</f>
        <v>0</v>
      </c>
      <c r="AF247">
        <f>ROUND((SUM(SmtRes!BT352:'SmtRes'!BT358)),2)</f>
        <v>792.6</v>
      </c>
      <c r="AG247">
        <f t="shared" si="98"/>
        <v>0</v>
      </c>
      <c r="AH247">
        <f>(SUM(SmtRes!BU352:'SmtRes'!BU358))</f>
        <v>2.4</v>
      </c>
      <c r="AI247">
        <f>(0)</f>
        <v>0</v>
      </c>
      <c r="AJ247">
        <f t="shared" si="99"/>
        <v>0</v>
      </c>
      <c r="AK247">
        <v>840.9681554</v>
      </c>
      <c r="AL247">
        <v>48.368155399999999</v>
      </c>
      <c r="AM247">
        <v>0</v>
      </c>
      <c r="AN247">
        <v>0</v>
      </c>
      <c r="AO247">
        <v>792.6</v>
      </c>
      <c r="AP247">
        <v>0</v>
      </c>
      <c r="AQ247">
        <v>2.4</v>
      </c>
      <c r="AR247">
        <v>0</v>
      </c>
      <c r="AS247">
        <v>0</v>
      </c>
      <c r="AT247">
        <v>90</v>
      </c>
      <c r="AU247">
        <v>46</v>
      </c>
      <c r="AV247">
        <v>1</v>
      </c>
      <c r="AW247">
        <v>1</v>
      </c>
      <c r="AZ247">
        <v>1</v>
      </c>
      <c r="BA247">
        <v>1</v>
      </c>
      <c r="BB247">
        <v>1</v>
      </c>
      <c r="BC247">
        <v>1</v>
      </c>
      <c r="BD247" t="s">
        <v>6</v>
      </c>
      <c r="BE247" t="s">
        <v>6</v>
      </c>
      <c r="BF247" t="s">
        <v>6</v>
      </c>
      <c r="BG247" t="s">
        <v>6</v>
      </c>
      <c r="BH247">
        <v>0</v>
      </c>
      <c r="BI247">
        <v>2</v>
      </c>
      <c r="BJ247" t="s">
        <v>263</v>
      </c>
      <c r="BM247">
        <v>110011</v>
      </c>
      <c r="BN247">
        <v>0</v>
      </c>
      <c r="BO247" t="s">
        <v>6</v>
      </c>
      <c r="BP247">
        <v>0</v>
      </c>
      <c r="BQ247">
        <v>3</v>
      </c>
      <c r="BR247">
        <v>0</v>
      </c>
      <c r="BS247">
        <v>1</v>
      </c>
      <c r="BT247">
        <v>1</v>
      </c>
      <c r="BU247">
        <v>1</v>
      </c>
      <c r="BV247">
        <v>1</v>
      </c>
      <c r="BW247">
        <v>1</v>
      </c>
      <c r="BX247">
        <v>1</v>
      </c>
      <c r="BY247" t="s">
        <v>6</v>
      </c>
      <c r="BZ247">
        <v>90</v>
      </c>
      <c r="CA247">
        <v>46</v>
      </c>
      <c r="CB247" t="s">
        <v>6</v>
      </c>
      <c r="CE247">
        <v>0</v>
      </c>
      <c r="CF247">
        <v>0</v>
      </c>
      <c r="CG247">
        <v>0</v>
      </c>
      <c r="CM247">
        <v>0</v>
      </c>
      <c r="CN247" t="s">
        <v>6</v>
      </c>
      <c r="CO247">
        <v>0</v>
      </c>
      <c r="CP247">
        <f>(P247+Q247+S247+R247)</f>
        <v>1686.81</v>
      </c>
      <c r="CQ247">
        <f>SUMIF(SmtRes!AQ352:'SmtRes'!AQ358,"=1",SmtRes!AA352:'SmtRes'!AA358)</f>
        <v>6892.37</v>
      </c>
      <c r="CR247">
        <f>SUMIF(SmtRes!AQ352:'SmtRes'!AQ358,"=1",SmtRes!AB352:'SmtRes'!AB358)</f>
        <v>0</v>
      </c>
      <c r="CS247">
        <f>SUMIF(SmtRes!AQ352:'SmtRes'!AQ358,"=1",SmtRes!AC352:'SmtRes'!AC358)</f>
        <v>0</v>
      </c>
      <c r="CT247">
        <f>SUMIF(SmtRes!AQ352:'SmtRes'!AQ358,"=1",SmtRes!AD352:'SmtRes'!AD358)</f>
        <v>330.25</v>
      </c>
      <c r="CU247">
        <f>AG247</f>
        <v>0</v>
      </c>
      <c r="CV247">
        <f>SUMIF(SmtRes!AQ352:'SmtRes'!AQ358,"=1",SmtRes!BU352:'SmtRes'!BU358)</f>
        <v>2.4</v>
      </c>
      <c r="CW247">
        <f>SUMIF(SmtRes!AQ352:'SmtRes'!AQ358,"=1",SmtRes!BV352:'SmtRes'!BV358)</f>
        <v>0</v>
      </c>
      <c r="CX247">
        <f>AJ247</f>
        <v>0</v>
      </c>
      <c r="CY247">
        <f>(((S247+R247)*AT247)/100)</f>
        <v>1426.68</v>
      </c>
      <c r="CZ247">
        <f>(((S247+R247)*AU247)/100)</f>
        <v>729.19200000000001</v>
      </c>
      <c r="DC247" t="s">
        <v>6</v>
      </c>
      <c r="DD247" t="s">
        <v>6</v>
      </c>
      <c r="DE247" t="s">
        <v>6</v>
      </c>
      <c r="DF247" t="s">
        <v>6</v>
      </c>
      <c r="DG247" t="s">
        <v>6</v>
      </c>
      <c r="DH247" t="s">
        <v>6</v>
      </c>
      <c r="DI247" t="s">
        <v>6</v>
      </c>
      <c r="DJ247" t="s">
        <v>6</v>
      </c>
      <c r="DK247" t="s">
        <v>6</v>
      </c>
      <c r="DL247" t="s">
        <v>6</v>
      </c>
      <c r="DM247" t="s">
        <v>6</v>
      </c>
      <c r="DN247">
        <v>0</v>
      </c>
      <c r="DO247">
        <v>0</v>
      </c>
      <c r="DP247">
        <v>1</v>
      </c>
      <c r="DQ247">
        <v>1</v>
      </c>
      <c r="DU247">
        <v>1013</v>
      </c>
      <c r="DV247" t="s">
        <v>20</v>
      </c>
      <c r="DW247" t="s">
        <v>20</v>
      </c>
      <c r="DX247">
        <v>1</v>
      </c>
      <c r="DZ247" t="s">
        <v>6</v>
      </c>
      <c r="EA247" t="s">
        <v>6</v>
      </c>
      <c r="EB247" t="s">
        <v>6</v>
      </c>
      <c r="EC247" t="s">
        <v>6</v>
      </c>
      <c r="EE247">
        <v>40604512</v>
      </c>
      <c r="EF247">
        <v>3</v>
      </c>
      <c r="EG247" t="s">
        <v>24</v>
      </c>
      <c r="EH247">
        <v>0</v>
      </c>
      <c r="EI247" t="s">
        <v>6</v>
      </c>
      <c r="EJ247">
        <v>2</v>
      </c>
      <c r="EK247">
        <v>110011</v>
      </c>
      <c r="EL247" t="s">
        <v>253</v>
      </c>
      <c r="EM247" t="s">
        <v>254</v>
      </c>
      <c r="EO247" t="s">
        <v>6</v>
      </c>
      <c r="EQ247">
        <v>0</v>
      </c>
      <c r="ER247">
        <v>0</v>
      </c>
      <c r="ES247">
        <v>0</v>
      </c>
      <c r="ET247">
        <v>0</v>
      </c>
      <c r="EU247">
        <v>0</v>
      </c>
      <c r="EV247">
        <v>0</v>
      </c>
      <c r="EW247">
        <v>2.4</v>
      </c>
      <c r="EX247">
        <v>0</v>
      </c>
      <c r="EY247">
        <v>0</v>
      </c>
      <c r="FQ247">
        <v>0</v>
      </c>
      <c r="FR247">
        <f t="shared" si="100"/>
        <v>0</v>
      </c>
      <c r="FS247">
        <v>0</v>
      </c>
      <c r="FX247">
        <v>90</v>
      </c>
      <c r="FY247">
        <v>46</v>
      </c>
      <c r="GA247" t="s">
        <v>6</v>
      </c>
      <c r="GD247">
        <v>1</v>
      </c>
      <c r="GF247">
        <v>-1463082161</v>
      </c>
      <c r="GG247">
        <v>2</v>
      </c>
      <c r="GH247">
        <v>1</v>
      </c>
      <c r="GI247">
        <v>-2</v>
      </c>
      <c r="GJ247">
        <v>0</v>
      </c>
      <c r="GK247">
        <v>0</v>
      </c>
      <c r="GL247">
        <f t="shared" si="101"/>
        <v>0</v>
      </c>
      <c r="GM247">
        <f t="shared" si="102"/>
        <v>3842.68</v>
      </c>
      <c r="GN247">
        <f t="shared" si="103"/>
        <v>0</v>
      </c>
      <c r="GO247">
        <f t="shared" si="104"/>
        <v>3842.68</v>
      </c>
      <c r="GP247">
        <f t="shared" si="105"/>
        <v>0</v>
      </c>
      <c r="GR247">
        <v>0</v>
      </c>
      <c r="GS247">
        <v>3</v>
      </c>
      <c r="GT247">
        <v>0</v>
      </c>
      <c r="GU247" t="s">
        <v>6</v>
      </c>
      <c r="GV247">
        <f t="shared" si="106"/>
        <v>0</v>
      </c>
      <c r="GW247">
        <v>1</v>
      </c>
      <c r="GX247">
        <f t="shared" si="107"/>
        <v>0</v>
      </c>
      <c r="HA247">
        <v>0</v>
      </c>
      <c r="HB247">
        <v>0</v>
      </c>
      <c r="HC247">
        <f>GV247*GW247</f>
        <v>0</v>
      </c>
      <c r="HE247" t="s">
        <v>6</v>
      </c>
      <c r="HF247" t="s">
        <v>6</v>
      </c>
      <c r="HM247" t="s">
        <v>6</v>
      </c>
      <c r="HN247" t="s">
        <v>255</v>
      </c>
      <c r="HO247" t="s">
        <v>256</v>
      </c>
      <c r="HP247" t="s">
        <v>253</v>
      </c>
      <c r="HQ247" t="s">
        <v>253</v>
      </c>
      <c r="IK247">
        <v>0</v>
      </c>
    </row>
    <row r="248" spans="1:245">
      <c r="A248">
        <v>18</v>
      </c>
      <c r="B248">
        <v>1</v>
      </c>
      <c r="C248">
        <v>358</v>
      </c>
      <c r="E248" t="s">
        <v>266</v>
      </c>
      <c r="F248" t="s">
        <v>30</v>
      </c>
      <c r="G248" t="s">
        <v>31</v>
      </c>
      <c r="H248" t="s">
        <v>32</v>
      </c>
      <c r="I248">
        <f>J248</f>
        <v>2</v>
      </c>
      <c r="J248">
        <v>2</v>
      </c>
      <c r="K248">
        <v>2</v>
      </c>
      <c r="O248">
        <f>ROUND(P248,2)</f>
        <v>31.7</v>
      </c>
      <c r="P248">
        <f>ROUND(ROUND(ROUND(SUMIF(SmtRes!AQ352:'SmtRes'!AQ358,"=1",SmtRes!CU352:'SmtRes'!CU358),2),2)*I248/100,2)</f>
        <v>31.7</v>
      </c>
      <c r="Q248">
        <f>ROUND(CR248*I248,2)</f>
        <v>0</v>
      </c>
      <c r="R248">
        <f>ROUND(CS248*I248,2)</f>
        <v>0</v>
      </c>
      <c r="S248">
        <f>ROUND(CT248*I248,2)</f>
        <v>0</v>
      </c>
      <c r="T248">
        <f t="shared" si="93"/>
        <v>0</v>
      </c>
      <c r="U248">
        <f>CV248*I248</f>
        <v>0</v>
      </c>
      <c r="V248">
        <f>CW248*I248</f>
        <v>0</v>
      </c>
      <c r="W248">
        <f t="shared" si="94"/>
        <v>0</v>
      </c>
      <c r="X248">
        <f t="shared" si="95"/>
        <v>0</v>
      </c>
      <c r="Y248">
        <f t="shared" si="96"/>
        <v>0</v>
      </c>
      <c r="AA248">
        <v>41874946</v>
      </c>
      <c r="AB248">
        <f t="shared" si="97"/>
        <v>0</v>
      </c>
      <c r="AC248">
        <f>ROUND((ES248),2)</f>
        <v>0</v>
      </c>
      <c r="AD248">
        <f>ROUND((((ET248)-(EU248))+AE248),2)</f>
        <v>0</v>
      </c>
      <c r="AE248">
        <f>ROUND((EU248),2)</f>
        <v>0</v>
      </c>
      <c r="AF248">
        <f>ROUND((EV248),2)</f>
        <v>0</v>
      </c>
      <c r="AG248">
        <f t="shared" si="98"/>
        <v>0</v>
      </c>
      <c r="AH248">
        <f>(EW248)</f>
        <v>0</v>
      </c>
      <c r="AI248">
        <f>(EX248)</f>
        <v>0</v>
      </c>
      <c r="AJ248">
        <f t="shared" si="99"/>
        <v>0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  <c r="AS248">
        <v>0</v>
      </c>
      <c r="AT248">
        <v>0</v>
      </c>
      <c r="AU248">
        <v>0</v>
      </c>
      <c r="AV248">
        <v>1</v>
      </c>
      <c r="AW248">
        <v>1</v>
      </c>
      <c r="AZ248">
        <v>1</v>
      </c>
      <c r="BA248">
        <v>1</v>
      </c>
      <c r="BB248">
        <v>1</v>
      </c>
      <c r="BC248">
        <v>1</v>
      </c>
      <c r="BD248" t="s">
        <v>6</v>
      </c>
      <c r="BE248" t="s">
        <v>6</v>
      </c>
      <c r="BF248" t="s">
        <v>6</v>
      </c>
      <c r="BG248" t="s">
        <v>6</v>
      </c>
      <c r="BH248">
        <v>3</v>
      </c>
      <c r="BI248">
        <v>4</v>
      </c>
      <c r="BJ248" t="s">
        <v>6</v>
      </c>
      <c r="BM248">
        <v>0</v>
      </c>
      <c r="BN248">
        <v>0</v>
      </c>
      <c r="BO248" t="s">
        <v>6</v>
      </c>
      <c r="BP248">
        <v>0</v>
      </c>
      <c r="BQ248">
        <v>16</v>
      </c>
      <c r="BR248">
        <v>0</v>
      </c>
      <c r="BS248">
        <v>1</v>
      </c>
      <c r="BT248">
        <v>1</v>
      </c>
      <c r="BU248">
        <v>1</v>
      </c>
      <c r="BV248">
        <v>1</v>
      </c>
      <c r="BW248">
        <v>1</v>
      </c>
      <c r="BX248">
        <v>1</v>
      </c>
      <c r="BY248" t="s">
        <v>6</v>
      </c>
      <c r="BZ248">
        <v>0</v>
      </c>
      <c r="CA248">
        <v>0</v>
      </c>
      <c r="CB248" t="s">
        <v>6</v>
      </c>
      <c r="CE248">
        <v>0</v>
      </c>
      <c r="CF248">
        <v>0</v>
      </c>
      <c r="CG248">
        <v>0</v>
      </c>
      <c r="CM248">
        <v>0</v>
      </c>
      <c r="CN248" t="s">
        <v>6</v>
      </c>
      <c r="CO248">
        <v>0</v>
      </c>
      <c r="CP248">
        <f>0</f>
        <v>0</v>
      </c>
      <c r="CQ248">
        <f>0</f>
        <v>0</v>
      </c>
      <c r="CR248">
        <f>0</f>
        <v>0</v>
      </c>
      <c r="CS248">
        <f>0</f>
        <v>0</v>
      </c>
      <c r="CT248">
        <f>0</f>
        <v>0</v>
      </c>
      <c r="CU248">
        <f>0</f>
        <v>0</v>
      </c>
      <c r="CV248">
        <f>0</f>
        <v>0</v>
      </c>
      <c r="CW248">
        <f>0</f>
        <v>0</v>
      </c>
      <c r="CX248">
        <f>0</f>
        <v>0</v>
      </c>
      <c r="CY248">
        <f>0</f>
        <v>0</v>
      </c>
      <c r="CZ248">
        <f>0</f>
        <v>0</v>
      </c>
      <c r="DC248" t="s">
        <v>6</v>
      </c>
      <c r="DD248" t="s">
        <v>6</v>
      </c>
      <c r="DE248" t="s">
        <v>6</v>
      </c>
      <c r="DF248" t="s">
        <v>6</v>
      </c>
      <c r="DG248" t="s">
        <v>6</v>
      </c>
      <c r="DH248" t="s">
        <v>6</v>
      </c>
      <c r="DI248" t="s">
        <v>6</v>
      </c>
      <c r="DJ248" t="s">
        <v>6</v>
      </c>
      <c r="DK248" t="s">
        <v>6</v>
      </c>
      <c r="DL248" t="s">
        <v>6</v>
      </c>
      <c r="DM248" t="s">
        <v>6</v>
      </c>
      <c r="DN248">
        <v>0</v>
      </c>
      <c r="DO248">
        <v>0</v>
      </c>
      <c r="DP248">
        <v>1</v>
      </c>
      <c r="DQ248">
        <v>1</v>
      </c>
      <c r="DU248">
        <v>1013</v>
      </c>
      <c r="DV248" t="s">
        <v>32</v>
      </c>
      <c r="DW248" t="s">
        <v>32</v>
      </c>
      <c r="DX248">
        <v>1</v>
      </c>
      <c r="DZ248" t="s">
        <v>6</v>
      </c>
      <c r="EA248" t="s">
        <v>6</v>
      </c>
      <c r="EB248" t="s">
        <v>6</v>
      </c>
      <c r="EC248" t="s">
        <v>6</v>
      </c>
      <c r="EE248">
        <v>40604523</v>
      </c>
      <c r="EF248">
        <v>16</v>
      </c>
      <c r="EG248" t="s">
        <v>33</v>
      </c>
      <c r="EH248">
        <v>0</v>
      </c>
      <c r="EI248" t="s">
        <v>6</v>
      </c>
      <c r="EJ248">
        <v>4</v>
      </c>
      <c r="EK248">
        <v>0</v>
      </c>
      <c r="EL248" t="s">
        <v>34</v>
      </c>
      <c r="EM248" t="s">
        <v>35</v>
      </c>
      <c r="EO248" t="s">
        <v>6</v>
      </c>
      <c r="EQ248">
        <v>0</v>
      </c>
      <c r="ER248">
        <v>0</v>
      </c>
      <c r="ES248">
        <v>0</v>
      </c>
      <c r="ET248">
        <v>0</v>
      </c>
      <c r="EU248">
        <v>0</v>
      </c>
      <c r="EV248">
        <v>0</v>
      </c>
      <c r="EW248">
        <v>0</v>
      </c>
      <c r="EX248">
        <v>0</v>
      </c>
      <c r="FQ248">
        <v>0</v>
      </c>
      <c r="FR248">
        <f t="shared" si="100"/>
        <v>0</v>
      </c>
      <c r="FS248">
        <v>0</v>
      </c>
      <c r="FX248">
        <v>0</v>
      </c>
      <c r="FY248">
        <v>0</v>
      </c>
      <c r="GA248" t="s">
        <v>6</v>
      </c>
      <c r="GD248">
        <v>1</v>
      </c>
      <c r="GF248">
        <v>274903907</v>
      </c>
      <c r="GG248">
        <v>2</v>
      </c>
      <c r="GH248">
        <v>1</v>
      </c>
      <c r="GI248">
        <v>-2</v>
      </c>
      <c r="GJ248">
        <v>0</v>
      </c>
      <c r="GK248">
        <v>0</v>
      </c>
      <c r="GL248">
        <f t="shared" si="101"/>
        <v>0</v>
      </c>
      <c r="GM248">
        <f t="shared" si="102"/>
        <v>31.7</v>
      </c>
      <c r="GN248">
        <f t="shared" si="103"/>
        <v>0</v>
      </c>
      <c r="GO248">
        <f t="shared" si="104"/>
        <v>0</v>
      </c>
      <c r="GP248">
        <f t="shared" si="105"/>
        <v>31.7</v>
      </c>
      <c r="GR248">
        <v>0</v>
      </c>
      <c r="GS248">
        <v>3</v>
      </c>
      <c r="GT248">
        <v>0</v>
      </c>
      <c r="GU248" t="s">
        <v>6</v>
      </c>
      <c r="GV248">
        <f t="shared" si="106"/>
        <v>0</v>
      </c>
      <c r="GW248">
        <v>1</v>
      </c>
      <c r="GX248">
        <f t="shared" si="107"/>
        <v>0</v>
      </c>
      <c r="HA248">
        <v>0</v>
      </c>
      <c r="HB248">
        <v>0</v>
      </c>
      <c r="HC248">
        <f>0</f>
        <v>0</v>
      </c>
      <c r="HE248" t="s">
        <v>6</v>
      </c>
      <c r="HF248" t="s">
        <v>6</v>
      </c>
      <c r="HM248" t="s">
        <v>6</v>
      </c>
      <c r="HN248" t="s">
        <v>6</v>
      </c>
      <c r="HO248" t="s">
        <v>6</v>
      </c>
      <c r="HP248" t="s">
        <v>6</v>
      </c>
      <c r="HQ248" t="s">
        <v>6</v>
      </c>
      <c r="IK248">
        <v>0</v>
      </c>
    </row>
    <row r="249" spans="1:245">
      <c r="A249">
        <v>17</v>
      </c>
      <c r="B249">
        <v>1</v>
      </c>
      <c r="C249">
        <f>ROW(SmtRes!A362)</f>
        <v>362</v>
      </c>
      <c r="D249">
        <f>ROW(EtalonRes!A362)</f>
        <v>362</v>
      </c>
      <c r="E249" t="s">
        <v>267</v>
      </c>
      <c r="F249" t="s">
        <v>268</v>
      </c>
      <c r="G249" t="s">
        <v>269</v>
      </c>
      <c r="H249" t="s">
        <v>20</v>
      </c>
      <c r="I249">
        <v>2</v>
      </c>
      <c r="J249">
        <v>0</v>
      </c>
      <c r="K249">
        <v>2</v>
      </c>
      <c r="O249">
        <f>ROUND(CP249,2)</f>
        <v>405.1</v>
      </c>
      <c r="P249">
        <f>SUMIF(SmtRes!AQ359:'SmtRes'!AQ362,"=1",SmtRes!DF359:'SmtRes'!DF362)</f>
        <v>0</v>
      </c>
      <c r="Q249">
        <f>SUMIF(SmtRes!AQ359:'SmtRes'!AQ362,"=1",SmtRes!DG359:'SmtRes'!DG362)</f>
        <v>7.81</v>
      </c>
      <c r="R249">
        <f>SUMIF(SmtRes!AQ359:'SmtRes'!AQ362,"=1",SmtRes!DH359:'SmtRes'!DH362)</f>
        <v>4.24</v>
      </c>
      <c r="S249">
        <f>SUMIF(SmtRes!AQ359:'SmtRes'!AQ362,"=1",SmtRes!DI359:'SmtRes'!DI362)</f>
        <v>393.05</v>
      </c>
      <c r="T249">
        <f t="shared" si="93"/>
        <v>0</v>
      </c>
      <c r="U249">
        <f>SUMIF(SmtRes!AQ359:'SmtRes'!AQ362,"=1",SmtRes!CV359:'SmtRes'!CV362)</f>
        <v>1.4419999999999999</v>
      </c>
      <c r="V249">
        <f>SUMIF(SmtRes!AQ359:'SmtRes'!AQ362,"=1",SmtRes!CW359:'SmtRes'!CW362)</f>
        <v>1.4E-2</v>
      </c>
      <c r="W249">
        <f t="shared" si="94"/>
        <v>0</v>
      </c>
      <c r="X249">
        <f t="shared" si="95"/>
        <v>357.56</v>
      </c>
      <c r="Y249">
        <f t="shared" si="96"/>
        <v>182.75</v>
      </c>
      <c r="AA249">
        <v>41874946</v>
      </c>
      <c r="AB249">
        <f t="shared" si="97"/>
        <v>200.42</v>
      </c>
      <c r="AC249">
        <f>ROUND((0),2)</f>
        <v>0</v>
      </c>
      <c r="AD249">
        <f>ROUND((((SUM(SmtRes!BR359:'SmtRes'!BR362))-(SUM(SmtRes!BS359:'SmtRes'!BS362)))+AE249),2)</f>
        <v>3.9</v>
      </c>
      <c r="AE249">
        <f>ROUND((SUM(SmtRes!BS359:'SmtRes'!BS362)),2)</f>
        <v>2.12</v>
      </c>
      <c r="AF249">
        <f>ROUND((SUM(SmtRes!BT359:'SmtRes'!BT362)),2)</f>
        <v>196.52</v>
      </c>
      <c r="AG249">
        <f t="shared" si="98"/>
        <v>0</v>
      </c>
      <c r="AH249">
        <f>(SUM(SmtRes!BU359:'SmtRes'!BU362))</f>
        <v>0.72099999999999997</v>
      </c>
      <c r="AI249">
        <f>(SUM(SmtRes!BV359:'SmtRes'!BV362))</f>
        <v>6.9999999999999993E-3</v>
      </c>
      <c r="AJ249">
        <f t="shared" si="99"/>
        <v>0</v>
      </c>
      <c r="AK249">
        <v>289.35759999999999</v>
      </c>
      <c r="AL249">
        <v>0</v>
      </c>
      <c r="AM249">
        <v>5.5794000000000006</v>
      </c>
      <c r="AN249">
        <v>3.0311000000000003</v>
      </c>
      <c r="AO249">
        <v>280.74709999999999</v>
      </c>
      <c r="AP249">
        <v>0</v>
      </c>
      <c r="AQ249">
        <v>1.03</v>
      </c>
      <c r="AR249">
        <v>0.01</v>
      </c>
      <c r="AS249">
        <v>0</v>
      </c>
      <c r="AT249">
        <v>90</v>
      </c>
      <c r="AU249">
        <v>46</v>
      </c>
      <c r="AV249">
        <v>1</v>
      </c>
      <c r="AW249">
        <v>1</v>
      </c>
      <c r="AZ249">
        <v>1</v>
      </c>
      <c r="BA249">
        <v>1</v>
      </c>
      <c r="BB249">
        <v>1</v>
      </c>
      <c r="BC249">
        <v>1</v>
      </c>
      <c r="BD249" t="s">
        <v>6</v>
      </c>
      <c r="BE249" t="s">
        <v>6</v>
      </c>
      <c r="BF249" t="s">
        <v>6</v>
      </c>
      <c r="BG249" t="s">
        <v>6</v>
      </c>
      <c r="BH249">
        <v>0</v>
      </c>
      <c r="BI249">
        <v>2</v>
      </c>
      <c r="BJ249" t="s">
        <v>270</v>
      </c>
      <c r="BM249">
        <v>111002</v>
      </c>
      <c r="BN249">
        <v>0</v>
      </c>
      <c r="BO249" t="s">
        <v>6</v>
      </c>
      <c r="BP249">
        <v>0</v>
      </c>
      <c r="BQ249">
        <v>3</v>
      </c>
      <c r="BR249">
        <v>0</v>
      </c>
      <c r="BS249">
        <v>1</v>
      </c>
      <c r="BT249">
        <v>1</v>
      </c>
      <c r="BU249">
        <v>1</v>
      </c>
      <c r="BV249">
        <v>1</v>
      </c>
      <c r="BW249">
        <v>1</v>
      </c>
      <c r="BX249">
        <v>1</v>
      </c>
      <c r="BY249" t="s">
        <v>6</v>
      </c>
      <c r="BZ249">
        <v>90</v>
      </c>
      <c r="CA249">
        <v>46</v>
      </c>
      <c r="CB249" t="s">
        <v>6</v>
      </c>
      <c r="CE249">
        <v>0</v>
      </c>
      <c r="CF249">
        <v>0</v>
      </c>
      <c r="CG249">
        <v>0</v>
      </c>
      <c r="CM249">
        <v>0</v>
      </c>
      <c r="CN249" t="s">
        <v>6</v>
      </c>
      <c r="CO249">
        <v>0</v>
      </c>
      <c r="CP249">
        <f>(P249+Q249+S249+R249)</f>
        <v>405.1</v>
      </c>
      <c r="CQ249">
        <f>SUMIF(SmtRes!AQ359:'SmtRes'!AQ362,"=1",SmtRes!AA359:'SmtRes'!AA362)</f>
        <v>0</v>
      </c>
      <c r="CR249">
        <f>SUMIF(SmtRes!AQ359:'SmtRes'!AQ362,"=1",SmtRes!AB359:'SmtRes'!AB362)</f>
        <v>557.94000000000005</v>
      </c>
      <c r="CS249">
        <f>SUMIF(SmtRes!AQ359:'SmtRes'!AQ362,"=1",SmtRes!AC359:'SmtRes'!AC362)</f>
        <v>303.11</v>
      </c>
      <c r="CT249">
        <f>SUMIF(SmtRes!AQ359:'SmtRes'!AQ362,"=1",SmtRes!AD359:'SmtRes'!AD362)</f>
        <v>272.57</v>
      </c>
      <c r="CU249">
        <f>AG249</f>
        <v>0</v>
      </c>
      <c r="CV249">
        <f>SUMIF(SmtRes!AQ359:'SmtRes'!AQ362,"=1",SmtRes!BU359:'SmtRes'!BU362)</f>
        <v>0.72099999999999997</v>
      </c>
      <c r="CW249">
        <f>SUMIF(SmtRes!AQ359:'SmtRes'!AQ362,"=1",SmtRes!BV359:'SmtRes'!BV362)</f>
        <v>6.9999999999999993E-3</v>
      </c>
      <c r="CX249">
        <f>AJ249</f>
        <v>0</v>
      </c>
      <c r="CY249">
        <f>(((S249+R249)*AT249)/100)</f>
        <v>357.56099999999998</v>
      </c>
      <c r="CZ249">
        <f>(((S249+R249)*AU249)/100)</f>
        <v>182.7534</v>
      </c>
      <c r="DC249" t="s">
        <v>6</v>
      </c>
      <c r="DD249" t="s">
        <v>22</v>
      </c>
      <c r="DE249" t="s">
        <v>23</v>
      </c>
      <c r="DF249" t="s">
        <v>23</v>
      </c>
      <c r="DG249" t="s">
        <v>23</v>
      </c>
      <c r="DH249" t="s">
        <v>6</v>
      </c>
      <c r="DI249" t="s">
        <v>23</v>
      </c>
      <c r="DJ249" t="s">
        <v>23</v>
      </c>
      <c r="DK249" t="s">
        <v>6</v>
      </c>
      <c r="DL249" t="s">
        <v>6</v>
      </c>
      <c r="DM249" t="s">
        <v>6</v>
      </c>
      <c r="DN249">
        <v>0</v>
      </c>
      <c r="DO249">
        <v>0</v>
      </c>
      <c r="DP249">
        <v>1</v>
      </c>
      <c r="DQ249">
        <v>1</v>
      </c>
      <c r="DU249">
        <v>1013</v>
      </c>
      <c r="DV249" t="s">
        <v>20</v>
      </c>
      <c r="DW249" t="s">
        <v>20</v>
      </c>
      <c r="DX249">
        <v>1</v>
      </c>
      <c r="DZ249" t="s">
        <v>6</v>
      </c>
      <c r="EA249" t="s">
        <v>6</v>
      </c>
      <c r="EB249" t="s">
        <v>6</v>
      </c>
      <c r="EC249" t="s">
        <v>6</v>
      </c>
      <c r="EE249">
        <v>40604472</v>
      </c>
      <c r="EF249">
        <v>3</v>
      </c>
      <c r="EG249" t="s">
        <v>24</v>
      </c>
      <c r="EH249">
        <v>0</v>
      </c>
      <c r="EI249" t="s">
        <v>6</v>
      </c>
      <c r="EJ249">
        <v>2</v>
      </c>
      <c r="EK249">
        <v>111002</v>
      </c>
      <c r="EL249" t="s">
        <v>271</v>
      </c>
      <c r="EM249" t="s">
        <v>272</v>
      </c>
      <c r="EO249" t="s">
        <v>6</v>
      </c>
      <c r="EQ249">
        <v>0</v>
      </c>
      <c r="ER249">
        <v>0</v>
      </c>
      <c r="ES249">
        <v>0</v>
      </c>
      <c r="ET249">
        <v>0</v>
      </c>
      <c r="EU249">
        <v>0</v>
      </c>
      <c r="EV249">
        <v>0</v>
      </c>
      <c r="EW249">
        <v>1.03</v>
      </c>
      <c r="EX249">
        <v>0.01</v>
      </c>
      <c r="EY249">
        <v>0</v>
      </c>
      <c r="FQ249">
        <v>0</v>
      </c>
      <c r="FR249">
        <f t="shared" si="100"/>
        <v>0</v>
      </c>
      <c r="FS249">
        <v>0</v>
      </c>
      <c r="FX249">
        <v>90</v>
      </c>
      <c r="FY249">
        <v>46</v>
      </c>
      <c r="GA249" t="s">
        <v>6</v>
      </c>
      <c r="GD249">
        <v>1</v>
      </c>
      <c r="GF249">
        <v>1064744294</v>
      </c>
      <c r="GG249">
        <v>2</v>
      </c>
      <c r="GH249">
        <v>1</v>
      </c>
      <c r="GI249">
        <v>-2</v>
      </c>
      <c r="GJ249">
        <v>0</v>
      </c>
      <c r="GK249">
        <v>0</v>
      </c>
      <c r="GL249">
        <f t="shared" si="101"/>
        <v>0</v>
      </c>
      <c r="GM249">
        <f t="shared" si="102"/>
        <v>945.41</v>
      </c>
      <c r="GN249">
        <f t="shared" si="103"/>
        <v>0</v>
      </c>
      <c r="GO249">
        <f t="shared" si="104"/>
        <v>945.41</v>
      </c>
      <c r="GP249">
        <f t="shared" si="105"/>
        <v>0</v>
      </c>
      <c r="GR249">
        <v>0</v>
      </c>
      <c r="GS249">
        <v>3</v>
      </c>
      <c r="GT249">
        <v>0</v>
      </c>
      <c r="GU249" t="s">
        <v>6</v>
      </c>
      <c r="GV249">
        <f t="shared" si="106"/>
        <v>0</v>
      </c>
      <c r="GW249">
        <v>1</v>
      </c>
      <c r="GX249">
        <f t="shared" si="107"/>
        <v>0</v>
      </c>
      <c r="HA249">
        <v>0</v>
      </c>
      <c r="HB249">
        <v>0</v>
      </c>
      <c r="HC249">
        <f>GV249*GW249</f>
        <v>0</v>
      </c>
      <c r="HE249" t="s">
        <v>6</v>
      </c>
      <c r="HF249" t="s">
        <v>6</v>
      </c>
      <c r="HM249" t="s">
        <v>6</v>
      </c>
      <c r="HN249" t="s">
        <v>273</v>
      </c>
      <c r="HO249" t="s">
        <v>274</v>
      </c>
      <c r="HP249" t="s">
        <v>271</v>
      </c>
      <c r="HQ249" t="s">
        <v>271</v>
      </c>
      <c r="IK249">
        <v>0</v>
      </c>
    </row>
    <row r="250" spans="1:245">
      <c r="A250">
        <v>18</v>
      </c>
      <c r="B250">
        <v>1</v>
      </c>
      <c r="C250">
        <v>362</v>
      </c>
      <c r="E250" t="s">
        <v>275</v>
      </c>
      <c r="F250" t="s">
        <v>30</v>
      </c>
      <c r="G250" t="s">
        <v>31</v>
      </c>
      <c r="H250" t="s">
        <v>32</v>
      </c>
      <c r="I250">
        <f>J250</f>
        <v>2</v>
      </c>
      <c r="J250">
        <v>2</v>
      </c>
      <c r="K250">
        <v>2</v>
      </c>
      <c r="O250">
        <f>ROUND(P250,2)</f>
        <v>11.23</v>
      </c>
      <c r="P250">
        <f>ROUND(ROUND(ROUND(SUMIF(SmtRes!AQ359:'SmtRes'!AQ362,"=1",SmtRes!CU359:'SmtRes'!CU362),2),2)*I250/100,2)</f>
        <v>11.23</v>
      </c>
      <c r="Q250">
        <f>ROUND(CR250*I250,2)</f>
        <v>0</v>
      </c>
      <c r="R250">
        <f>ROUND(CS250*I250,2)</f>
        <v>0</v>
      </c>
      <c r="S250">
        <f>ROUND(CT250*I250,2)</f>
        <v>0</v>
      </c>
      <c r="T250">
        <f t="shared" si="93"/>
        <v>0</v>
      </c>
      <c r="U250">
        <f>CV250*I250</f>
        <v>0</v>
      </c>
      <c r="V250">
        <f>CW250*I250</f>
        <v>0</v>
      </c>
      <c r="W250">
        <f t="shared" si="94"/>
        <v>0</v>
      </c>
      <c r="X250">
        <f t="shared" si="95"/>
        <v>0</v>
      </c>
      <c r="Y250">
        <f t="shared" si="96"/>
        <v>0</v>
      </c>
      <c r="AA250">
        <v>41874946</v>
      </c>
      <c r="AB250">
        <f t="shared" si="97"/>
        <v>0</v>
      </c>
      <c r="AC250">
        <f>ROUND((ES250),2)</f>
        <v>0</v>
      </c>
      <c r="AD250">
        <f>ROUND((((ET250)-(EU250))+AE250),2)</f>
        <v>0</v>
      </c>
      <c r="AE250">
        <f>ROUND((EU250),2)</f>
        <v>0</v>
      </c>
      <c r="AF250">
        <f>ROUND((EV250),2)</f>
        <v>0</v>
      </c>
      <c r="AG250">
        <f t="shared" si="98"/>
        <v>0</v>
      </c>
      <c r="AH250">
        <f>(EW250)</f>
        <v>0</v>
      </c>
      <c r="AI250">
        <f>(EX250)</f>
        <v>0</v>
      </c>
      <c r="AJ250">
        <f t="shared" si="99"/>
        <v>0</v>
      </c>
      <c r="AK250">
        <v>0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  <c r="AS250">
        <v>0</v>
      </c>
      <c r="AT250">
        <v>0</v>
      </c>
      <c r="AU250">
        <v>0</v>
      </c>
      <c r="AV250">
        <v>1</v>
      </c>
      <c r="AW250">
        <v>1</v>
      </c>
      <c r="AZ250">
        <v>1</v>
      </c>
      <c r="BA250">
        <v>1</v>
      </c>
      <c r="BB250">
        <v>1</v>
      </c>
      <c r="BC250">
        <v>1</v>
      </c>
      <c r="BD250" t="s">
        <v>6</v>
      </c>
      <c r="BE250" t="s">
        <v>6</v>
      </c>
      <c r="BF250" t="s">
        <v>6</v>
      </c>
      <c r="BG250" t="s">
        <v>6</v>
      </c>
      <c r="BH250">
        <v>3</v>
      </c>
      <c r="BI250">
        <v>4</v>
      </c>
      <c r="BJ250" t="s">
        <v>6</v>
      </c>
      <c r="BM250">
        <v>0</v>
      </c>
      <c r="BN250">
        <v>0</v>
      </c>
      <c r="BO250" t="s">
        <v>6</v>
      </c>
      <c r="BP250">
        <v>0</v>
      </c>
      <c r="BQ250">
        <v>16</v>
      </c>
      <c r="BR250">
        <v>0</v>
      </c>
      <c r="BS250">
        <v>1</v>
      </c>
      <c r="BT250">
        <v>1</v>
      </c>
      <c r="BU250">
        <v>1</v>
      </c>
      <c r="BV250">
        <v>1</v>
      </c>
      <c r="BW250">
        <v>1</v>
      </c>
      <c r="BX250">
        <v>1</v>
      </c>
      <c r="BY250" t="s">
        <v>6</v>
      </c>
      <c r="BZ250">
        <v>0</v>
      </c>
      <c r="CA250">
        <v>0</v>
      </c>
      <c r="CB250" t="s">
        <v>6</v>
      </c>
      <c r="CE250">
        <v>0</v>
      </c>
      <c r="CF250">
        <v>0</v>
      </c>
      <c r="CG250">
        <v>0</v>
      </c>
      <c r="CM250">
        <v>0</v>
      </c>
      <c r="CN250" t="s">
        <v>6</v>
      </c>
      <c r="CO250">
        <v>0</v>
      </c>
      <c r="CP250">
        <f>0</f>
        <v>0</v>
      </c>
      <c r="CQ250">
        <f>0</f>
        <v>0</v>
      </c>
      <c r="CR250">
        <f>0</f>
        <v>0</v>
      </c>
      <c r="CS250">
        <f>0</f>
        <v>0</v>
      </c>
      <c r="CT250">
        <f>0</f>
        <v>0</v>
      </c>
      <c r="CU250">
        <f>0</f>
        <v>0</v>
      </c>
      <c r="CV250">
        <f>0</f>
        <v>0</v>
      </c>
      <c r="CW250">
        <f>0</f>
        <v>0</v>
      </c>
      <c r="CX250">
        <f>0</f>
        <v>0</v>
      </c>
      <c r="CY250">
        <f>0</f>
        <v>0</v>
      </c>
      <c r="CZ250">
        <f>0</f>
        <v>0</v>
      </c>
      <c r="DC250" t="s">
        <v>6</v>
      </c>
      <c r="DD250" t="s">
        <v>6</v>
      </c>
      <c r="DE250" t="s">
        <v>6</v>
      </c>
      <c r="DF250" t="s">
        <v>6</v>
      </c>
      <c r="DG250" t="s">
        <v>6</v>
      </c>
      <c r="DH250" t="s">
        <v>6</v>
      </c>
      <c r="DI250" t="s">
        <v>6</v>
      </c>
      <c r="DJ250" t="s">
        <v>6</v>
      </c>
      <c r="DK250" t="s">
        <v>6</v>
      </c>
      <c r="DL250" t="s">
        <v>6</v>
      </c>
      <c r="DM250" t="s">
        <v>6</v>
      </c>
      <c r="DN250">
        <v>0</v>
      </c>
      <c r="DO250">
        <v>0</v>
      </c>
      <c r="DP250">
        <v>1</v>
      </c>
      <c r="DQ250">
        <v>1</v>
      </c>
      <c r="DU250">
        <v>1013</v>
      </c>
      <c r="DV250" t="s">
        <v>32</v>
      </c>
      <c r="DW250" t="s">
        <v>32</v>
      </c>
      <c r="DX250">
        <v>1</v>
      </c>
      <c r="DZ250" t="s">
        <v>6</v>
      </c>
      <c r="EA250" t="s">
        <v>6</v>
      </c>
      <c r="EB250" t="s">
        <v>6</v>
      </c>
      <c r="EC250" t="s">
        <v>6</v>
      </c>
      <c r="EE250">
        <v>40604523</v>
      </c>
      <c r="EF250">
        <v>16</v>
      </c>
      <c r="EG250" t="s">
        <v>33</v>
      </c>
      <c r="EH250">
        <v>0</v>
      </c>
      <c r="EI250" t="s">
        <v>6</v>
      </c>
      <c r="EJ250">
        <v>4</v>
      </c>
      <c r="EK250">
        <v>0</v>
      </c>
      <c r="EL250" t="s">
        <v>34</v>
      </c>
      <c r="EM250" t="s">
        <v>35</v>
      </c>
      <c r="EO250" t="s">
        <v>6</v>
      </c>
      <c r="EQ250">
        <v>0</v>
      </c>
      <c r="ER250">
        <v>0</v>
      </c>
      <c r="ES250">
        <v>0</v>
      </c>
      <c r="ET250">
        <v>0</v>
      </c>
      <c r="EU250">
        <v>0</v>
      </c>
      <c r="EV250">
        <v>0</v>
      </c>
      <c r="EW250">
        <v>0</v>
      </c>
      <c r="EX250">
        <v>0</v>
      </c>
      <c r="FQ250">
        <v>0</v>
      </c>
      <c r="FR250">
        <f t="shared" si="100"/>
        <v>0</v>
      </c>
      <c r="FS250">
        <v>0</v>
      </c>
      <c r="FX250">
        <v>0</v>
      </c>
      <c r="FY250">
        <v>0</v>
      </c>
      <c r="GA250" t="s">
        <v>6</v>
      </c>
      <c r="GD250">
        <v>1</v>
      </c>
      <c r="GF250">
        <v>274903907</v>
      </c>
      <c r="GG250">
        <v>2</v>
      </c>
      <c r="GH250">
        <v>1</v>
      </c>
      <c r="GI250">
        <v>-2</v>
      </c>
      <c r="GJ250">
        <v>0</v>
      </c>
      <c r="GK250">
        <v>0</v>
      </c>
      <c r="GL250">
        <f t="shared" si="101"/>
        <v>0</v>
      </c>
      <c r="GM250">
        <f t="shared" si="102"/>
        <v>11.23</v>
      </c>
      <c r="GN250">
        <f t="shared" si="103"/>
        <v>0</v>
      </c>
      <c r="GO250">
        <f t="shared" si="104"/>
        <v>0</v>
      </c>
      <c r="GP250">
        <f t="shared" si="105"/>
        <v>11.23</v>
      </c>
      <c r="GR250">
        <v>0</v>
      </c>
      <c r="GS250">
        <v>3</v>
      </c>
      <c r="GT250">
        <v>0</v>
      </c>
      <c r="GU250" t="s">
        <v>6</v>
      </c>
      <c r="GV250">
        <f t="shared" si="106"/>
        <v>0</v>
      </c>
      <c r="GW250">
        <v>1</v>
      </c>
      <c r="GX250">
        <f t="shared" si="107"/>
        <v>0</v>
      </c>
      <c r="HA250">
        <v>0</v>
      </c>
      <c r="HB250">
        <v>0</v>
      </c>
      <c r="HC250">
        <f>0</f>
        <v>0</v>
      </c>
      <c r="HE250" t="s">
        <v>6</v>
      </c>
      <c r="HF250" t="s">
        <v>6</v>
      </c>
      <c r="HM250" t="s">
        <v>6</v>
      </c>
      <c r="HN250" t="s">
        <v>6</v>
      </c>
      <c r="HO250" t="s">
        <v>6</v>
      </c>
      <c r="HP250" t="s">
        <v>6</v>
      </c>
      <c r="HQ250" t="s">
        <v>6</v>
      </c>
      <c r="IK250">
        <v>0</v>
      </c>
    </row>
    <row r="251" spans="1:245">
      <c r="A251">
        <v>17</v>
      </c>
      <c r="B251">
        <v>1</v>
      </c>
      <c r="C251">
        <f>ROW(SmtRes!A366)</f>
        <v>366</v>
      </c>
      <c r="D251">
        <f>ROW(EtalonRes!A366)</f>
        <v>366</v>
      </c>
      <c r="E251" t="s">
        <v>276</v>
      </c>
      <c r="F251" t="s">
        <v>268</v>
      </c>
      <c r="G251" t="s">
        <v>269</v>
      </c>
      <c r="H251" t="s">
        <v>20</v>
      </c>
      <c r="I251">
        <v>2</v>
      </c>
      <c r="J251">
        <v>0</v>
      </c>
      <c r="K251">
        <v>2</v>
      </c>
      <c r="O251">
        <f>ROUND(CP251,2)</f>
        <v>578.71</v>
      </c>
      <c r="P251">
        <f>SUMIF(SmtRes!AQ363:'SmtRes'!AQ366,"=1",SmtRes!DF363:'SmtRes'!DF366)</f>
        <v>0</v>
      </c>
      <c r="Q251">
        <f>SUMIF(SmtRes!AQ363:'SmtRes'!AQ366,"=1",SmtRes!DG363:'SmtRes'!DG366)</f>
        <v>11.16</v>
      </c>
      <c r="R251">
        <f>SUMIF(SmtRes!AQ363:'SmtRes'!AQ366,"=1",SmtRes!DH363:'SmtRes'!DH366)</f>
        <v>6.06</v>
      </c>
      <c r="S251">
        <f>SUMIF(SmtRes!AQ363:'SmtRes'!AQ366,"=1",SmtRes!DI363:'SmtRes'!DI366)</f>
        <v>561.49</v>
      </c>
      <c r="T251">
        <f t="shared" si="93"/>
        <v>0</v>
      </c>
      <c r="U251">
        <f>SUMIF(SmtRes!AQ363:'SmtRes'!AQ366,"=1",SmtRes!CV363:'SmtRes'!CV366)</f>
        <v>2.06</v>
      </c>
      <c r="V251">
        <f>SUMIF(SmtRes!AQ363:'SmtRes'!AQ366,"=1",SmtRes!CW363:'SmtRes'!CW366)</f>
        <v>0.02</v>
      </c>
      <c r="W251">
        <f t="shared" si="94"/>
        <v>0</v>
      </c>
      <c r="X251">
        <f t="shared" si="95"/>
        <v>510.8</v>
      </c>
      <c r="Y251">
        <f t="shared" si="96"/>
        <v>261.07</v>
      </c>
      <c r="AA251">
        <v>41874946</v>
      </c>
      <c r="AB251">
        <f t="shared" si="97"/>
        <v>286.33</v>
      </c>
      <c r="AC251">
        <f>ROUND((0),2)</f>
        <v>0</v>
      </c>
      <c r="AD251">
        <f>ROUND((((SUM(SmtRes!BR363:'SmtRes'!BR366))-(SUM(SmtRes!BS363:'SmtRes'!BS366)))+AE251),2)</f>
        <v>5.58</v>
      </c>
      <c r="AE251">
        <f>ROUND((SUM(SmtRes!BS363:'SmtRes'!BS366)),2)</f>
        <v>3.03</v>
      </c>
      <c r="AF251">
        <f>ROUND((SUM(SmtRes!BT363:'SmtRes'!BT366)),2)</f>
        <v>280.75</v>
      </c>
      <c r="AG251">
        <f t="shared" si="98"/>
        <v>0</v>
      </c>
      <c r="AH251">
        <f>(SUM(SmtRes!BU363:'SmtRes'!BU366))</f>
        <v>1.03</v>
      </c>
      <c r="AI251">
        <f>(SUM(SmtRes!BV363:'SmtRes'!BV366))</f>
        <v>0.01</v>
      </c>
      <c r="AJ251">
        <f t="shared" si="99"/>
        <v>0</v>
      </c>
      <c r="AK251">
        <v>289.35759999999999</v>
      </c>
      <c r="AL251">
        <v>0</v>
      </c>
      <c r="AM251">
        <v>5.5794000000000006</v>
      </c>
      <c r="AN251">
        <v>3.0311000000000003</v>
      </c>
      <c r="AO251">
        <v>280.74709999999999</v>
      </c>
      <c r="AP251">
        <v>0</v>
      </c>
      <c r="AQ251">
        <v>1.03</v>
      </c>
      <c r="AR251">
        <v>0.01</v>
      </c>
      <c r="AS251">
        <v>0</v>
      </c>
      <c r="AT251">
        <v>90</v>
      </c>
      <c r="AU251">
        <v>46</v>
      </c>
      <c r="AV251">
        <v>1</v>
      </c>
      <c r="AW251">
        <v>1</v>
      </c>
      <c r="AZ251">
        <v>1</v>
      </c>
      <c r="BA251">
        <v>1</v>
      </c>
      <c r="BB251">
        <v>1</v>
      </c>
      <c r="BC251">
        <v>1</v>
      </c>
      <c r="BD251" t="s">
        <v>6</v>
      </c>
      <c r="BE251" t="s">
        <v>6</v>
      </c>
      <c r="BF251" t="s">
        <v>6</v>
      </c>
      <c r="BG251" t="s">
        <v>6</v>
      </c>
      <c r="BH251">
        <v>0</v>
      </c>
      <c r="BI251">
        <v>2</v>
      </c>
      <c r="BJ251" t="s">
        <v>270</v>
      </c>
      <c r="BM251">
        <v>111002</v>
      </c>
      <c r="BN251">
        <v>0</v>
      </c>
      <c r="BO251" t="s">
        <v>6</v>
      </c>
      <c r="BP251">
        <v>0</v>
      </c>
      <c r="BQ251">
        <v>3</v>
      </c>
      <c r="BR251">
        <v>0</v>
      </c>
      <c r="BS251">
        <v>1</v>
      </c>
      <c r="BT251">
        <v>1</v>
      </c>
      <c r="BU251">
        <v>1</v>
      </c>
      <c r="BV251">
        <v>1</v>
      </c>
      <c r="BW251">
        <v>1</v>
      </c>
      <c r="BX251">
        <v>1</v>
      </c>
      <c r="BY251" t="s">
        <v>6</v>
      </c>
      <c r="BZ251">
        <v>90</v>
      </c>
      <c r="CA251">
        <v>46</v>
      </c>
      <c r="CB251" t="s">
        <v>6</v>
      </c>
      <c r="CE251">
        <v>0</v>
      </c>
      <c r="CF251">
        <v>0</v>
      </c>
      <c r="CG251">
        <v>0</v>
      </c>
      <c r="CM251">
        <v>0</v>
      </c>
      <c r="CN251" t="s">
        <v>6</v>
      </c>
      <c r="CO251">
        <v>0</v>
      </c>
      <c r="CP251">
        <f>(P251+Q251+S251+R251)</f>
        <v>578.70999999999992</v>
      </c>
      <c r="CQ251">
        <f>SUMIF(SmtRes!AQ363:'SmtRes'!AQ366,"=1",SmtRes!AA363:'SmtRes'!AA366)</f>
        <v>0</v>
      </c>
      <c r="CR251">
        <f>SUMIF(SmtRes!AQ363:'SmtRes'!AQ366,"=1",SmtRes!AB363:'SmtRes'!AB366)</f>
        <v>557.94000000000005</v>
      </c>
      <c r="CS251">
        <f>SUMIF(SmtRes!AQ363:'SmtRes'!AQ366,"=1",SmtRes!AC363:'SmtRes'!AC366)</f>
        <v>303.11</v>
      </c>
      <c r="CT251">
        <f>SUMIF(SmtRes!AQ363:'SmtRes'!AQ366,"=1",SmtRes!AD363:'SmtRes'!AD366)</f>
        <v>272.57</v>
      </c>
      <c r="CU251">
        <f>AG251</f>
        <v>0</v>
      </c>
      <c r="CV251">
        <f>SUMIF(SmtRes!AQ363:'SmtRes'!AQ366,"=1",SmtRes!BU363:'SmtRes'!BU366)</f>
        <v>1.03</v>
      </c>
      <c r="CW251">
        <f>SUMIF(SmtRes!AQ363:'SmtRes'!AQ366,"=1",SmtRes!BV363:'SmtRes'!BV366)</f>
        <v>0.01</v>
      </c>
      <c r="CX251">
        <f>AJ251</f>
        <v>0</v>
      </c>
      <c r="CY251">
        <f>(((S251+R251)*AT251)/100)</f>
        <v>510.7949999999999</v>
      </c>
      <c r="CZ251">
        <f>(((S251+R251)*AU251)/100)</f>
        <v>261.07299999999998</v>
      </c>
      <c r="DC251" t="s">
        <v>6</v>
      </c>
      <c r="DD251" t="s">
        <v>6</v>
      </c>
      <c r="DE251" t="s">
        <v>6</v>
      </c>
      <c r="DF251" t="s">
        <v>6</v>
      </c>
      <c r="DG251" t="s">
        <v>6</v>
      </c>
      <c r="DH251" t="s">
        <v>6</v>
      </c>
      <c r="DI251" t="s">
        <v>6</v>
      </c>
      <c r="DJ251" t="s">
        <v>6</v>
      </c>
      <c r="DK251" t="s">
        <v>6</v>
      </c>
      <c r="DL251" t="s">
        <v>6</v>
      </c>
      <c r="DM251" t="s">
        <v>6</v>
      </c>
      <c r="DN251">
        <v>0</v>
      </c>
      <c r="DO251">
        <v>0</v>
      </c>
      <c r="DP251">
        <v>1</v>
      </c>
      <c r="DQ251">
        <v>1</v>
      </c>
      <c r="DU251">
        <v>1013</v>
      </c>
      <c r="DV251" t="s">
        <v>20</v>
      </c>
      <c r="DW251" t="s">
        <v>20</v>
      </c>
      <c r="DX251">
        <v>1</v>
      </c>
      <c r="DZ251" t="s">
        <v>6</v>
      </c>
      <c r="EA251" t="s">
        <v>6</v>
      </c>
      <c r="EB251" t="s">
        <v>6</v>
      </c>
      <c r="EC251" t="s">
        <v>6</v>
      </c>
      <c r="EE251">
        <v>40604472</v>
      </c>
      <c r="EF251">
        <v>3</v>
      </c>
      <c r="EG251" t="s">
        <v>24</v>
      </c>
      <c r="EH251">
        <v>0</v>
      </c>
      <c r="EI251" t="s">
        <v>6</v>
      </c>
      <c r="EJ251">
        <v>2</v>
      </c>
      <c r="EK251">
        <v>111002</v>
      </c>
      <c r="EL251" t="s">
        <v>271</v>
      </c>
      <c r="EM251" t="s">
        <v>272</v>
      </c>
      <c r="EO251" t="s">
        <v>6</v>
      </c>
      <c r="EQ251">
        <v>0</v>
      </c>
      <c r="ER251">
        <v>0</v>
      </c>
      <c r="ES251">
        <v>0</v>
      </c>
      <c r="ET251">
        <v>0</v>
      </c>
      <c r="EU251">
        <v>0</v>
      </c>
      <c r="EV251">
        <v>0</v>
      </c>
      <c r="EW251">
        <v>1.03</v>
      </c>
      <c r="EX251">
        <v>0.01</v>
      </c>
      <c r="EY251">
        <v>0</v>
      </c>
      <c r="FQ251">
        <v>0</v>
      </c>
      <c r="FR251">
        <f t="shared" si="100"/>
        <v>0</v>
      </c>
      <c r="FS251">
        <v>0</v>
      </c>
      <c r="FX251">
        <v>90</v>
      </c>
      <c r="FY251">
        <v>46</v>
      </c>
      <c r="GA251" t="s">
        <v>6</v>
      </c>
      <c r="GD251">
        <v>1</v>
      </c>
      <c r="GF251">
        <v>1064744294</v>
      </c>
      <c r="GG251">
        <v>2</v>
      </c>
      <c r="GH251">
        <v>1</v>
      </c>
      <c r="GI251">
        <v>-2</v>
      </c>
      <c r="GJ251">
        <v>0</v>
      </c>
      <c r="GK251">
        <v>0</v>
      </c>
      <c r="GL251">
        <f t="shared" si="101"/>
        <v>0</v>
      </c>
      <c r="GM251">
        <f t="shared" si="102"/>
        <v>1350.58</v>
      </c>
      <c r="GN251">
        <f t="shared" si="103"/>
        <v>0</v>
      </c>
      <c r="GO251">
        <f t="shared" si="104"/>
        <v>1350.58</v>
      </c>
      <c r="GP251">
        <f t="shared" si="105"/>
        <v>0</v>
      </c>
      <c r="GR251">
        <v>0</v>
      </c>
      <c r="GS251">
        <v>3</v>
      </c>
      <c r="GT251">
        <v>0</v>
      </c>
      <c r="GU251" t="s">
        <v>6</v>
      </c>
      <c r="GV251">
        <f t="shared" si="106"/>
        <v>0</v>
      </c>
      <c r="GW251">
        <v>1</v>
      </c>
      <c r="GX251">
        <f t="shared" si="107"/>
        <v>0</v>
      </c>
      <c r="HA251">
        <v>0</v>
      </c>
      <c r="HB251">
        <v>0</v>
      </c>
      <c r="HC251">
        <f>GV251*GW251</f>
        <v>0</v>
      </c>
      <c r="HE251" t="s">
        <v>6</v>
      </c>
      <c r="HF251" t="s">
        <v>6</v>
      </c>
      <c r="HM251" t="s">
        <v>6</v>
      </c>
      <c r="HN251" t="s">
        <v>273</v>
      </c>
      <c r="HO251" t="s">
        <v>274</v>
      </c>
      <c r="HP251" t="s">
        <v>271</v>
      </c>
      <c r="HQ251" t="s">
        <v>271</v>
      </c>
      <c r="IK251">
        <v>0</v>
      </c>
    </row>
    <row r="252" spans="1:245">
      <c r="A252">
        <v>18</v>
      </c>
      <c r="B252">
        <v>1</v>
      </c>
      <c r="C252">
        <v>366</v>
      </c>
      <c r="E252" t="s">
        <v>277</v>
      </c>
      <c r="F252" t="s">
        <v>30</v>
      </c>
      <c r="G252" t="s">
        <v>31</v>
      </c>
      <c r="H252" t="s">
        <v>32</v>
      </c>
      <c r="I252">
        <f>J252</f>
        <v>2</v>
      </c>
      <c r="J252">
        <v>2</v>
      </c>
      <c r="K252">
        <v>2</v>
      </c>
      <c r="O252">
        <f>ROUND(P252,2)</f>
        <v>11.23</v>
      </c>
      <c r="P252">
        <f>ROUND(ROUND(ROUND(SUMIF(SmtRes!AQ363:'SmtRes'!AQ366,"=1",SmtRes!CU363:'SmtRes'!CU366),2),2)*I252/100,2)</f>
        <v>11.23</v>
      </c>
      <c r="Q252">
        <f>ROUND(CR252*I252,2)</f>
        <v>0</v>
      </c>
      <c r="R252">
        <f>ROUND(CS252*I252,2)</f>
        <v>0</v>
      </c>
      <c r="S252">
        <f>ROUND(CT252*I252,2)</f>
        <v>0</v>
      </c>
      <c r="T252">
        <f t="shared" si="93"/>
        <v>0</v>
      </c>
      <c r="U252">
        <f>CV252*I252</f>
        <v>0</v>
      </c>
      <c r="V252">
        <f>CW252*I252</f>
        <v>0</v>
      </c>
      <c r="W252">
        <f t="shared" si="94"/>
        <v>0</v>
      </c>
      <c r="X252">
        <f t="shared" si="95"/>
        <v>0</v>
      </c>
      <c r="Y252">
        <f t="shared" si="96"/>
        <v>0</v>
      </c>
      <c r="AA252">
        <v>41874946</v>
      </c>
      <c r="AB252">
        <f t="shared" si="97"/>
        <v>0</v>
      </c>
      <c r="AC252">
        <f>ROUND((ES252),2)</f>
        <v>0</v>
      </c>
      <c r="AD252">
        <f>ROUND((((ET252)-(EU252))+AE252),2)</f>
        <v>0</v>
      </c>
      <c r="AE252">
        <f>ROUND((EU252),2)</f>
        <v>0</v>
      </c>
      <c r="AF252">
        <f>ROUND((EV252),2)</f>
        <v>0</v>
      </c>
      <c r="AG252">
        <f t="shared" si="98"/>
        <v>0</v>
      </c>
      <c r="AH252">
        <f>(EW252)</f>
        <v>0</v>
      </c>
      <c r="AI252">
        <f>(EX252)</f>
        <v>0</v>
      </c>
      <c r="AJ252">
        <f t="shared" si="99"/>
        <v>0</v>
      </c>
      <c r="AK252">
        <v>0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0</v>
      </c>
      <c r="AR252">
        <v>0</v>
      </c>
      <c r="AS252">
        <v>0</v>
      </c>
      <c r="AT252">
        <v>0</v>
      </c>
      <c r="AU252">
        <v>0</v>
      </c>
      <c r="AV252">
        <v>1</v>
      </c>
      <c r="AW252">
        <v>1</v>
      </c>
      <c r="AZ252">
        <v>1</v>
      </c>
      <c r="BA252">
        <v>1</v>
      </c>
      <c r="BB252">
        <v>1</v>
      </c>
      <c r="BC252">
        <v>1</v>
      </c>
      <c r="BD252" t="s">
        <v>6</v>
      </c>
      <c r="BE252" t="s">
        <v>6</v>
      </c>
      <c r="BF252" t="s">
        <v>6</v>
      </c>
      <c r="BG252" t="s">
        <v>6</v>
      </c>
      <c r="BH252">
        <v>3</v>
      </c>
      <c r="BI252">
        <v>4</v>
      </c>
      <c r="BJ252" t="s">
        <v>6</v>
      </c>
      <c r="BM252">
        <v>0</v>
      </c>
      <c r="BN252">
        <v>0</v>
      </c>
      <c r="BO252" t="s">
        <v>6</v>
      </c>
      <c r="BP252">
        <v>0</v>
      </c>
      <c r="BQ252">
        <v>16</v>
      </c>
      <c r="BR252">
        <v>0</v>
      </c>
      <c r="BS252">
        <v>1</v>
      </c>
      <c r="BT252">
        <v>1</v>
      </c>
      <c r="BU252">
        <v>1</v>
      </c>
      <c r="BV252">
        <v>1</v>
      </c>
      <c r="BW252">
        <v>1</v>
      </c>
      <c r="BX252">
        <v>1</v>
      </c>
      <c r="BY252" t="s">
        <v>6</v>
      </c>
      <c r="BZ252">
        <v>0</v>
      </c>
      <c r="CA252">
        <v>0</v>
      </c>
      <c r="CB252" t="s">
        <v>6</v>
      </c>
      <c r="CE252">
        <v>0</v>
      </c>
      <c r="CF252">
        <v>0</v>
      </c>
      <c r="CG252">
        <v>0</v>
      </c>
      <c r="CM252">
        <v>0</v>
      </c>
      <c r="CN252" t="s">
        <v>6</v>
      </c>
      <c r="CO252">
        <v>0</v>
      </c>
      <c r="CP252">
        <f>0</f>
        <v>0</v>
      </c>
      <c r="CQ252">
        <f>0</f>
        <v>0</v>
      </c>
      <c r="CR252">
        <f>0</f>
        <v>0</v>
      </c>
      <c r="CS252">
        <f>0</f>
        <v>0</v>
      </c>
      <c r="CT252">
        <f>0</f>
        <v>0</v>
      </c>
      <c r="CU252">
        <f>0</f>
        <v>0</v>
      </c>
      <c r="CV252">
        <f>0</f>
        <v>0</v>
      </c>
      <c r="CW252">
        <f>0</f>
        <v>0</v>
      </c>
      <c r="CX252">
        <f>0</f>
        <v>0</v>
      </c>
      <c r="CY252">
        <f>0</f>
        <v>0</v>
      </c>
      <c r="CZ252">
        <f>0</f>
        <v>0</v>
      </c>
      <c r="DC252" t="s">
        <v>6</v>
      </c>
      <c r="DD252" t="s">
        <v>6</v>
      </c>
      <c r="DE252" t="s">
        <v>6</v>
      </c>
      <c r="DF252" t="s">
        <v>6</v>
      </c>
      <c r="DG252" t="s">
        <v>6</v>
      </c>
      <c r="DH252" t="s">
        <v>6</v>
      </c>
      <c r="DI252" t="s">
        <v>6</v>
      </c>
      <c r="DJ252" t="s">
        <v>6</v>
      </c>
      <c r="DK252" t="s">
        <v>6</v>
      </c>
      <c r="DL252" t="s">
        <v>6</v>
      </c>
      <c r="DM252" t="s">
        <v>6</v>
      </c>
      <c r="DN252">
        <v>0</v>
      </c>
      <c r="DO252">
        <v>0</v>
      </c>
      <c r="DP252">
        <v>1</v>
      </c>
      <c r="DQ252">
        <v>1</v>
      </c>
      <c r="DU252">
        <v>1013</v>
      </c>
      <c r="DV252" t="s">
        <v>32</v>
      </c>
      <c r="DW252" t="s">
        <v>32</v>
      </c>
      <c r="DX252">
        <v>1</v>
      </c>
      <c r="DZ252" t="s">
        <v>6</v>
      </c>
      <c r="EA252" t="s">
        <v>6</v>
      </c>
      <c r="EB252" t="s">
        <v>6</v>
      </c>
      <c r="EC252" t="s">
        <v>6</v>
      </c>
      <c r="EE252">
        <v>40604523</v>
      </c>
      <c r="EF252">
        <v>16</v>
      </c>
      <c r="EG252" t="s">
        <v>33</v>
      </c>
      <c r="EH252">
        <v>0</v>
      </c>
      <c r="EI252" t="s">
        <v>6</v>
      </c>
      <c r="EJ252">
        <v>4</v>
      </c>
      <c r="EK252">
        <v>0</v>
      </c>
      <c r="EL252" t="s">
        <v>34</v>
      </c>
      <c r="EM252" t="s">
        <v>35</v>
      </c>
      <c r="EO252" t="s">
        <v>6</v>
      </c>
      <c r="EQ252">
        <v>0</v>
      </c>
      <c r="ER252">
        <v>0</v>
      </c>
      <c r="ES252">
        <v>0</v>
      </c>
      <c r="ET252">
        <v>0</v>
      </c>
      <c r="EU252">
        <v>0</v>
      </c>
      <c r="EV252">
        <v>0</v>
      </c>
      <c r="EW252">
        <v>0</v>
      </c>
      <c r="EX252">
        <v>0</v>
      </c>
      <c r="FQ252">
        <v>0</v>
      </c>
      <c r="FR252">
        <f t="shared" si="100"/>
        <v>0</v>
      </c>
      <c r="FS252">
        <v>0</v>
      </c>
      <c r="FX252">
        <v>0</v>
      </c>
      <c r="FY252">
        <v>0</v>
      </c>
      <c r="GA252" t="s">
        <v>6</v>
      </c>
      <c r="GD252">
        <v>1</v>
      </c>
      <c r="GF252">
        <v>274903907</v>
      </c>
      <c r="GG252">
        <v>2</v>
      </c>
      <c r="GH252">
        <v>1</v>
      </c>
      <c r="GI252">
        <v>-2</v>
      </c>
      <c r="GJ252">
        <v>0</v>
      </c>
      <c r="GK252">
        <v>0</v>
      </c>
      <c r="GL252">
        <f t="shared" si="101"/>
        <v>0</v>
      </c>
      <c r="GM252">
        <f t="shared" si="102"/>
        <v>11.23</v>
      </c>
      <c r="GN252">
        <f t="shared" si="103"/>
        <v>0</v>
      </c>
      <c r="GO252">
        <f t="shared" si="104"/>
        <v>0</v>
      </c>
      <c r="GP252">
        <f t="shared" si="105"/>
        <v>11.23</v>
      </c>
      <c r="GR252">
        <v>0</v>
      </c>
      <c r="GS252">
        <v>3</v>
      </c>
      <c r="GT252">
        <v>0</v>
      </c>
      <c r="GU252" t="s">
        <v>6</v>
      </c>
      <c r="GV252">
        <f t="shared" si="106"/>
        <v>0</v>
      </c>
      <c r="GW252">
        <v>1</v>
      </c>
      <c r="GX252">
        <f t="shared" si="107"/>
        <v>0</v>
      </c>
      <c r="HA252">
        <v>0</v>
      </c>
      <c r="HB252">
        <v>0</v>
      </c>
      <c r="HC252">
        <f>0</f>
        <v>0</v>
      </c>
      <c r="HE252" t="s">
        <v>6</v>
      </c>
      <c r="HF252" t="s">
        <v>6</v>
      </c>
      <c r="HM252" t="s">
        <v>6</v>
      </c>
      <c r="HN252" t="s">
        <v>6</v>
      </c>
      <c r="HO252" t="s">
        <v>6</v>
      </c>
      <c r="HP252" t="s">
        <v>6</v>
      </c>
      <c r="HQ252" t="s">
        <v>6</v>
      </c>
      <c r="IK252">
        <v>0</v>
      </c>
    </row>
    <row r="253" spans="1:245">
      <c r="A253">
        <v>17</v>
      </c>
      <c r="B253">
        <v>1</v>
      </c>
      <c r="C253">
        <f>ROW(SmtRes!A373)</f>
        <v>373</v>
      </c>
      <c r="D253">
        <f>ROW(EtalonRes!A373)</f>
        <v>373</v>
      </c>
      <c r="E253" t="s">
        <v>278</v>
      </c>
      <c r="F253" t="s">
        <v>279</v>
      </c>
      <c r="G253" t="s">
        <v>280</v>
      </c>
      <c r="H253" t="s">
        <v>20</v>
      </c>
      <c r="I253">
        <v>8</v>
      </c>
      <c r="J253">
        <v>0</v>
      </c>
      <c r="K253">
        <v>8</v>
      </c>
      <c r="O253">
        <f>ROUND(CP253,2)</f>
        <v>2851.66</v>
      </c>
      <c r="P253">
        <f>SUMIF(SmtRes!AQ367:'SmtRes'!AQ373,"=1",SmtRes!DF367:'SmtRes'!DF373)</f>
        <v>0</v>
      </c>
      <c r="Q253">
        <f>SUMIF(SmtRes!AQ367:'SmtRes'!AQ373,"=1",SmtRes!DG367:'SmtRes'!DG373)</f>
        <v>0</v>
      </c>
      <c r="R253">
        <f>SUMIF(SmtRes!AQ367:'SmtRes'!AQ373,"=1",SmtRes!DH367:'SmtRes'!DH373)</f>
        <v>0</v>
      </c>
      <c r="S253">
        <f>SUMIF(SmtRes!AQ367:'SmtRes'!AQ373,"=1",SmtRes!DI367:'SmtRes'!DI373)</f>
        <v>2851.66</v>
      </c>
      <c r="T253">
        <f t="shared" si="93"/>
        <v>0</v>
      </c>
      <c r="U253">
        <f>SUMIF(SmtRes!AQ367:'SmtRes'!AQ373,"=1",SmtRes!CV367:'SmtRes'!CV373)</f>
        <v>9.4079999999999995</v>
      </c>
      <c r="V253">
        <f>SUMIF(SmtRes!AQ367:'SmtRes'!AQ373,"=1",SmtRes!CW367:'SmtRes'!CW373)</f>
        <v>0</v>
      </c>
      <c r="W253">
        <f t="shared" si="94"/>
        <v>0</v>
      </c>
      <c r="X253">
        <f t="shared" si="95"/>
        <v>2566.4899999999998</v>
      </c>
      <c r="Y253">
        <f t="shared" si="96"/>
        <v>1311.76</v>
      </c>
      <c r="AA253">
        <v>41874946</v>
      </c>
      <c r="AB253">
        <f t="shared" si="97"/>
        <v>356.46</v>
      </c>
      <c r="AC253">
        <f>ROUND((0),2)</f>
        <v>0</v>
      </c>
      <c r="AD253">
        <f>ROUND((((0)-(0))+AE253),2)</f>
        <v>0</v>
      </c>
      <c r="AE253">
        <f>ROUND((0),2)</f>
        <v>0</v>
      </c>
      <c r="AF253">
        <f>ROUND((SUM(SmtRes!BT367:'SmtRes'!BT373)),2)</f>
        <v>356.46</v>
      </c>
      <c r="AG253">
        <f t="shared" si="98"/>
        <v>0</v>
      </c>
      <c r="AH253">
        <f>(SUM(SmtRes!BU367:'SmtRes'!BU373))</f>
        <v>1.1759999999999999</v>
      </c>
      <c r="AI253">
        <f>(0)</f>
        <v>0</v>
      </c>
      <c r="AJ253">
        <f t="shared" si="99"/>
        <v>0</v>
      </c>
      <c r="AK253">
        <v>543.39474770000004</v>
      </c>
      <c r="AL253">
        <v>34.169947700000002</v>
      </c>
      <c r="AM253">
        <v>0</v>
      </c>
      <c r="AN253">
        <v>0</v>
      </c>
      <c r="AO253">
        <v>509.22480000000002</v>
      </c>
      <c r="AP253">
        <v>0</v>
      </c>
      <c r="AQ253">
        <v>1.68</v>
      </c>
      <c r="AR253">
        <v>0</v>
      </c>
      <c r="AS253">
        <v>0</v>
      </c>
      <c r="AT253">
        <v>90</v>
      </c>
      <c r="AU253">
        <v>46</v>
      </c>
      <c r="AV253">
        <v>1</v>
      </c>
      <c r="AW253">
        <v>1</v>
      </c>
      <c r="AZ253">
        <v>1</v>
      </c>
      <c r="BA253">
        <v>1</v>
      </c>
      <c r="BB253">
        <v>1</v>
      </c>
      <c r="BC253">
        <v>1</v>
      </c>
      <c r="BD253" t="s">
        <v>6</v>
      </c>
      <c r="BE253" t="s">
        <v>6</v>
      </c>
      <c r="BF253" t="s">
        <v>6</v>
      </c>
      <c r="BG253" t="s">
        <v>6</v>
      </c>
      <c r="BH253">
        <v>0</v>
      </c>
      <c r="BI253">
        <v>2</v>
      </c>
      <c r="BJ253" t="s">
        <v>281</v>
      </c>
      <c r="BM253">
        <v>110011</v>
      </c>
      <c r="BN253">
        <v>0</v>
      </c>
      <c r="BO253" t="s">
        <v>6</v>
      </c>
      <c r="BP253">
        <v>0</v>
      </c>
      <c r="BQ253">
        <v>3</v>
      </c>
      <c r="BR253">
        <v>0</v>
      </c>
      <c r="BS253">
        <v>1</v>
      </c>
      <c r="BT253">
        <v>1</v>
      </c>
      <c r="BU253">
        <v>1</v>
      </c>
      <c r="BV253">
        <v>1</v>
      </c>
      <c r="BW253">
        <v>1</v>
      </c>
      <c r="BX253">
        <v>1</v>
      </c>
      <c r="BY253" t="s">
        <v>6</v>
      </c>
      <c r="BZ253">
        <v>90</v>
      </c>
      <c r="CA253">
        <v>46</v>
      </c>
      <c r="CB253" t="s">
        <v>6</v>
      </c>
      <c r="CE253">
        <v>0</v>
      </c>
      <c r="CF253">
        <v>0</v>
      </c>
      <c r="CG253">
        <v>0</v>
      </c>
      <c r="CM253">
        <v>0</v>
      </c>
      <c r="CN253" t="s">
        <v>6</v>
      </c>
      <c r="CO253">
        <v>0</v>
      </c>
      <c r="CP253">
        <f>(P253+Q253+S253+R253)</f>
        <v>2851.66</v>
      </c>
      <c r="CQ253">
        <f>SUMIF(SmtRes!AQ367:'SmtRes'!AQ373,"=1",SmtRes!AA367:'SmtRes'!AA373)</f>
        <v>6892.37</v>
      </c>
      <c r="CR253">
        <f>SUMIF(SmtRes!AQ367:'SmtRes'!AQ373,"=1",SmtRes!AB367:'SmtRes'!AB373)</f>
        <v>0</v>
      </c>
      <c r="CS253">
        <f>SUMIF(SmtRes!AQ367:'SmtRes'!AQ373,"=1",SmtRes!AC367:'SmtRes'!AC373)</f>
        <v>0</v>
      </c>
      <c r="CT253">
        <f>SUMIF(SmtRes!AQ367:'SmtRes'!AQ373,"=1",SmtRes!AD367:'SmtRes'!AD373)</f>
        <v>303.11</v>
      </c>
      <c r="CU253">
        <f>AG253</f>
        <v>0</v>
      </c>
      <c r="CV253">
        <f>SUMIF(SmtRes!AQ367:'SmtRes'!AQ373,"=1",SmtRes!BU367:'SmtRes'!BU373)</f>
        <v>1.1759999999999999</v>
      </c>
      <c r="CW253">
        <f>SUMIF(SmtRes!AQ367:'SmtRes'!AQ373,"=1",SmtRes!BV367:'SmtRes'!BV373)</f>
        <v>0</v>
      </c>
      <c r="CX253">
        <f>AJ253</f>
        <v>0</v>
      </c>
      <c r="CY253">
        <f>(((S253+R253)*AT253)/100)</f>
        <v>2566.4940000000001</v>
      </c>
      <c r="CZ253">
        <f>(((S253+R253)*AU253)/100)</f>
        <v>1311.7635999999998</v>
      </c>
      <c r="DC253" t="s">
        <v>6</v>
      </c>
      <c r="DD253" t="s">
        <v>22</v>
      </c>
      <c r="DE253" t="s">
        <v>23</v>
      </c>
      <c r="DF253" t="s">
        <v>23</v>
      </c>
      <c r="DG253" t="s">
        <v>23</v>
      </c>
      <c r="DH253" t="s">
        <v>6</v>
      </c>
      <c r="DI253" t="s">
        <v>23</v>
      </c>
      <c r="DJ253" t="s">
        <v>23</v>
      </c>
      <c r="DK253" t="s">
        <v>6</v>
      </c>
      <c r="DL253" t="s">
        <v>6</v>
      </c>
      <c r="DM253" t="s">
        <v>6</v>
      </c>
      <c r="DN253">
        <v>0</v>
      </c>
      <c r="DO253">
        <v>0</v>
      </c>
      <c r="DP253">
        <v>1</v>
      </c>
      <c r="DQ253">
        <v>1</v>
      </c>
      <c r="DU253">
        <v>1013</v>
      </c>
      <c r="DV253" t="s">
        <v>20</v>
      </c>
      <c r="DW253" t="s">
        <v>20</v>
      </c>
      <c r="DX253">
        <v>1</v>
      </c>
      <c r="DZ253" t="s">
        <v>6</v>
      </c>
      <c r="EA253" t="s">
        <v>6</v>
      </c>
      <c r="EB253" t="s">
        <v>6</v>
      </c>
      <c r="EC253" t="s">
        <v>6</v>
      </c>
      <c r="EE253">
        <v>40604512</v>
      </c>
      <c r="EF253">
        <v>3</v>
      </c>
      <c r="EG253" t="s">
        <v>24</v>
      </c>
      <c r="EH253">
        <v>0</v>
      </c>
      <c r="EI253" t="s">
        <v>6</v>
      </c>
      <c r="EJ253">
        <v>2</v>
      </c>
      <c r="EK253">
        <v>110011</v>
      </c>
      <c r="EL253" t="s">
        <v>253</v>
      </c>
      <c r="EM253" t="s">
        <v>254</v>
      </c>
      <c r="EO253" t="s">
        <v>6</v>
      </c>
      <c r="EQ253">
        <v>0</v>
      </c>
      <c r="ER253">
        <v>0</v>
      </c>
      <c r="ES253">
        <v>0</v>
      </c>
      <c r="ET253">
        <v>0</v>
      </c>
      <c r="EU253">
        <v>0</v>
      </c>
      <c r="EV253">
        <v>0</v>
      </c>
      <c r="EW253">
        <v>1.68</v>
      </c>
      <c r="EX253">
        <v>0</v>
      </c>
      <c r="EY253">
        <v>0</v>
      </c>
      <c r="FQ253">
        <v>0</v>
      </c>
      <c r="FR253">
        <f t="shared" si="100"/>
        <v>0</v>
      </c>
      <c r="FS253">
        <v>0</v>
      </c>
      <c r="FX253">
        <v>90</v>
      </c>
      <c r="FY253">
        <v>46</v>
      </c>
      <c r="GA253" t="s">
        <v>6</v>
      </c>
      <c r="GD253">
        <v>1</v>
      </c>
      <c r="GF253">
        <v>-2029877491</v>
      </c>
      <c r="GG253">
        <v>2</v>
      </c>
      <c r="GH253">
        <v>1</v>
      </c>
      <c r="GI253">
        <v>-2</v>
      </c>
      <c r="GJ253">
        <v>0</v>
      </c>
      <c r="GK253">
        <v>0</v>
      </c>
      <c r="GL253">
        <f t="shared" si="101"/>
        <v>0</v>
      </c>
      <c r="GM253">
        <f t="shared" si="102"/>
        <v>6729.91</v>
      </c>
      <c r="GN253">
        <f t="shared" si="103"/>
        <v>0</v>
      </c>
      <c r="GO253">
        <f t="shared" si="104"/>
        <v>6729.91</v>
      </c>
      <c r="GP253">
        <f t="shared" si="105"/>
        <v>0</v>
      </c>
      <c r="GR253">
        <v>0</v>
      </c>
      <c r="GS253">
        <v>3</v>
      </c>
      <c r="GT253">
        <v>0</v>
      </c>
      <c r="GU253" t="s">
        <v>6</v>
      </c>
      <c r="GV253">
        <f t="shared" si="106"/>
        <v>0</v>
      </c>
      <c r="GW253">
        <v>1</v>
      </c>
      <c r="GX253">
        <f t="shared" si="107"/>
        <v>0</v>
      </c>
      <c r="HA253">
        <v>0</v>
      </c>
      <c r="HB253">
        <v>0</v>
      </c>
      <c r="HC253">
        <f>GV253*GW253</f>
        <v>0</v>
      </c>
      <c r="HE253" t="s">
        <v>6</v>
      </c>
      <c r="HF253" t="s">
        <v>6</v>
      </c>
      <c r="HM253" t="s">
        <v>6</v>
      </c>
      <c r="HN253" t="s">
        <v>255</v>
      </c>
      <c r="HO253" t="s">
        <v>256</v>
      </c>
      <c r="HP253" t="s">
        <v>253</v>
      </c>
      <c r="HQ253" t="s">
        <v>253</v>
      </c>
      <c r="IK253">
        <v>0</v>
      </c>
    </row>
    <row r="254" spans="1:245">
      <c r="A254">
        <v>18</v>
      </c>
      <c r="B254">
        <v>1</v>
      </c>
      <c r="C254">
        <v>373</v>
      </c>
      <c r="E254" t="s">
        <v>282</v>
      </c>
      <c r="F254" t="s">
        <v>30</v>
      </c>
      <c r="G254" t="s">
        <v>31</v>
      </c>
      <c r="H254" t="s">
        <v>32</v>
      </c>
      <c r="I254">
        <f>J254</f>
        <v>2</v>
      </c>
      <c r="J254">
        <v>2</v>
      </c>
      <c r="K254">
        <v>2</v>
      </c>
      <c r="O254">
        <f>ROUND(P254,2)</f>
        <v>81.48</v>
      </c>
      <c r="P254">
        <f>ROUND(ROUND(ROUND(SUMIF(SmtRes!AQ367:'SmtRes'!AQ373,"=1",SmtRes!CU367:'SmtRes'!CU373),2),2)*I254/100,2)</f>
        <v>81.48</v>
      </c>
      <c r="Q254">
        <f>ROUND(CR254*I254,2)</f>
        <v>0</v>
      </c>
      <c r="R254">
        <f>ROUND(CS254*I254,2)</f>
        <v>0</v>
      </c>
      <c r="S254">
        <f>ROUND(CT254*I254,2)</f>
        <v>0</v>
      </c>
      <c r="T254">
        <f t="shared" si="93"/>
        <v>0</v>
      </c>
      <c r="U254">
        <f>CV254*I254</f>
        <v>0</v>
      </c>
      <c r="V254">
        <f>CW254*I254</f>
        <v>0</v>
      </c>
      <c r="W254">
        <f t="shared" si="94"/>
        <v>0</v>
      </c>
      <c r="X254">
        <f t="shared" si="95"/>
        <v>0</v>
      </c>
      <c r="Y254">
        <f t="shared" si="96"/>
        <v>0</v>
      </c>
      <c r="AA254">
        <v>41874946</v>
      </c>
      <c r="AB254">
        <f t="shared" si="97"/>
        <v>0</v>
      </c>
      <c r="AC254">
        <f>ROUND((ES254),2)</f>
        <v>0</v>
      </c>
      <c r="AD254">
        <f>ROUND((((ET254)-(EU254))+AE254),2)</f>
        <v>0</v>
      </c>
      <c r="AE254">
        <f>ROUND((EU254),2)</f>
        <v>0</v>
      </c>
      <c r="AF254">
        <f>ROUND((EV254),2)</f>
        <v>0</v>
      </c>
      <c r="AG254">
        <f t="shared" si="98"/>
        <v>0</v>
      </c>
      <c r="AH254">
        <f>(EW254)</f>
        <v>0</v>
      </c>
      <c r="AI254">
        <f>(EX254)</f>
        <v>0</v>
      </c>
      <c r="AJ254">
        <f t="shared" si="99"/>
        <v>0</v>
      </c>
      <c r="AK254">
        <v>0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0</v>
      </c>
      <c r="AR254">
        <v>0</v>
      </c>
      <c r="AS254">
        <v>0</v>
      </c>
      <c r="AT254">
        <v>0</v>
      </c>
      <c r="AU254">
        <v>0</v>
      </c>
      <c r="AV254">
        <v>1</v>
      </c>
      <c r="AW254">
        <v>1</v>
      </c>
      <c r="AZ254">
        <v>1</v>
      </c>
      <c r="BA254">
        <v>1</v>
      </c>
      <c r="BB254">
        <v>1</v>
      </c>
      <c r="BC254">
        <v>1</v>
      </c>
      <c r="BD254" t="s">
        <v>6</v>
      </c>
      <c r="BE254" t="s">
        <v>6</v>
      </c>
      <c r="BF254" t="s">
        <v>6</v>
      </c>
      <c r="BG254" t="s">
        <v>6</v>
      </c>
      <c r="BH254">
        <v>3</v>
      </c>
      <c r="BI254">
        <v>4</v>
      </c>
      <c r="BJ254" t="s">
        <v>6</v>
      </c>
      <c r="BM254">
        <v>0</v>
      </c>
      <c r="BN254">
        <v>0</v>
      </c>
      <c r="BO254" t="s">
        <v>6</v>
      </c>
      <c r="BP254">
        <v>0</v>
      </c>
      <c r="BQ254">
        <v>16</v>
      </c>
      <c r="BR254">
        <v>0</v>
      </c>
      <c r="BS254">
        <v>1</v>
      </c>
      <c r="BT254">
        <v>1</v>
      </c>
      <c r="BU254">
        <v>1</v>
      </c>
      <c r="BV254">
        <v>1</v>
      </c>
      <c r="BW254">
        <v>1</v>
      </c>
      <c r="BX254">
        <v>1</v>
      </c>
      <c r="BY254" t="s">
        <v>6</v>
      </c>
      <c r="BZ254">
        <v>0</v>
      </c>
      <c r="CA254">
        <v>0</v>
      </c>
      <c r="CB254" t="s">
        <v>6</v>
      </c>
      <c r="CE254">
        <v>0</v>
      </c>
      <c r="CF254">
        <v>0</v>
      </c>
      <c r="CG254">
        <v>0</v>
      </c>
      <c r="CM254">
        <v>0</v>
      </c>
      <c r="CN254" t="s">
        <v>6</v>
      </c>
      <c r="CO254">
        <v>0</v>
      </c>
      <c r="CP254">
        <f>0</f>
        <v>0</v>
      </c>
      <c r="CQ254">
        <f>0</f>
        <v>0</v>
      </c>
      <c r="CR254">
        <f>0</f>
        <v>0</v>
      </c>
      <c r="CS254">
        <f>0</f>
        <v>0</v>
      </c>
      <c r="CT254">
        <f>0</f>
        <v>0</v>
      </c>
      <c r="CU254">
        <f>0</f>
        <v>0</v>
      </c>
      <c r="CV254">
        <f>0</f>
        <v>0</v>
      </c>
      <c r="CW254">
        <f>0</f>
        <v>0</v>
      </c>
      <c r="CX254">
        <f>0</f>
        <v>0</v>
      </c>
      <c r="CY254">
        <f>0</f>
        <v>0</v>
      </c>
      <c r="CZ254">
        <f>0</f>
        <v>0</v>
      </c>
      <c r="DC254" t="s">
        <v>6</v>
      </c>
      <c r="DD254" t="s">
        <v>6</v>
      </c>
      <c r="DE254" t="s">
        <v>6</v>
      </c>
      <c r="DF254" t="s">
        <v>6</v>
      </c>
      <c r="DG254" t="s">
        <v>6</v>
      </c>
      <c r="DH254" t="s">
        <v>6</v>
      </c>
      <c r="DI254" t="s">
        <v>6</v>
      </c>
      <c r="DJ254" t="s">
        <v>6</v>
      </c>
      <c r="DK254" t="s">
        <v>6</v>
      </c>
      <c r="DL254" t="s">
        <v>6</v>
      </c>
      <c r="DM254" t="s">
        <v>6</v>
      </c>
      <c r="DN254">
        <v>0</v>
      </c>
      <c r="DO254">
        <v>0</v>
      </c>
      <c r="DP254">
        <v>1</v>
      </c>
      <c r="DQ254">
        <v>1</v>
      </c>
      <c r="DU254">
        <v>1013</v>
      </c>
      <c r="DV254" t="s">
        <v>32</v>
      </c>
      <c r="DW254" t="s">
        <v>32</v>
      </c>
      <c r="DX254">
        <v>1</v>
      </c>
      <c r="DZ254" t="s">
        <v>6</v>
      </c>
      <c r="EA254" t="s">
        <v>6</v>
      </c>
      <c r="EB254" t="s">
        <v>6</v>
      </c>
      <c r="EC254" t="s">
        <v>6</v>
      </c>
      <c r="EE254">
        <v>40604523</v>
      </c>
      <c r="EF254">
        <v>16</v>
      </c>
      <c r="EG254" t="s">
        <v>33</v>
      </c>
      <c r="EH254">
        <v>0</v>
      </c>
      <c r="EI254" t="s">
        <v>6</v>
      </c>
      <c r="EJ254">
        <v>4</v>
      </c>
      <c r="EK254">
        <v>0</v>
      </c>
      <c r="EL254" t="s">
        <v>34</v>
      </c>
      <c r="EM254" t="s">
        <v>35</v>
      </c>
      <c r="EO254" t="s">
        <v>6</v>
      </c>
      <c r="EQ254">
        <v>0</v>
      </c>
      <c r="ER254">
        <v>0</v>
      </c>
      <c r="ES254">
        <v>0</v>
      </c>
      <c r="ET254">
        <v>0</v>
      </c>
      <c r="EU254">
        <v>0</v>
      </c>
      <c r="EV254">
        <v>0</v>
      </c>
      <c r="EW254">
        <v>0</v>
      </c>
      <c r="EX254">
        <v>0</v>
      </c>
      <c r="FQ254">
        <v>0</v>
      </c>
      <c r="FR254">
        <f t="shared" si="100"/>
        <v>0</v>
      </c>
      <c r="FS254">
        <v>0</v>
      </c>
      <c r="FX254">
        <v>0</v>
      </c>
      <c r="FY254">
        <v>0</v>
      </c>
      <c r="GA254" t="s">
        <v>6</v>
      </c>
      <c r="GD254">
        <v>1</v>
      </c>
      <c r="GF254">
        <v>274903907</v>
      </c>
      <c r="GG254">
        <v>2</v>
      </c>
      <c r="GH254">
        <v>1</v>
      </c>
      <c r="GI254">
        <v>-2</v>
      </c>
      <c r="GJ254">
        <v>0</v>
      </c>
      <c r="GK254">
        <v>0</v>
      </c>
      <c r="GL254">
        <f t="shared" si="101"/>
        <v>0</v>
      </c>
      <c r="GM254">
        <f t="shared" si="102"/>
        <v>81.48</v>
      </c>
      <c r="GN254">
        <f t="shared" si="103"/>
        <v>0</v>
      </c>
      <c r="GO254">
        <f t="shared" si="104"/>
        <v>0</v>
      </c>
      <c r="GP254">
        <f t="shared" si="105"/>
        <v>81.48</v>
      </c>
      <c r="GR254">
        <v>0</v>
      </c>
      <c r="GS254">
        <v>3</v>
      </c>
      <c r="GT254">
        <v>0</v>
      </c>
      <c r="GU254" t="s">
        <v>6</v>
      </c>
      <c r="GV254">
        <f t="shared" si="106"/>
        <v>0</v>
      </c>
      <c r="GW254">
        <v>1</v>
      </c>
      <c r="GX254">
        <f t="shared" si="107"/>
        <v>0</v>
      </c>
      <c r="HA254">
        <v>0</v>
      </c>
      <c r="HB254">
        <v>0</v>
      </c>
      <c r="HC254">
        <f>0</f>
        <v>0</v>
      </c>
      <c r="HE254" t="s">
        <v>6</v>
      </c>
      <c r="HF254" t="s">
        <v>6</v>
      </c>
      <c r="HM254" t="s">
        <v>6</v>
      </c>
      <c r="HN254" t="s">
        <v>6</v>
      </c>
      <c r="HO254" t="s">
        <v>6</v>
      </c>
      <c r="HP254" t="s">
        <v>6</v>
      </c>
      <c r="HQ254" t="s">
        <v>6</v>
      </c>
      <c r="IK254">
        <v>0</v>
      </c>
    </row>
    <row r="255" spans="1:245">
      <c r="A255">
        <v>17</v>
      </c>
      <c r="B255">
        <v>1</v>
      </c>
      <c r="C255">
        <f>ROW(SmtRes!A380)</f>
        <v>380</v>
      </c>
      <c r="D255">
        <f>ROW(EtalonRes!A380)</f>
        <v>380</v>
      </c>
      <c r="E255" t="s">
        <v>283</v>
      </c>
      <c r="F255" t="s">
        <v>279</v>
      </c>
      <c r="G255" t="s">
        <v>280</v>
      </c>
      <c r="H255" t="s">
        <v>20</v>
      </c>
      <c r="I255">
        <v>8</v>
      </c>
      <c r="J255">
        <v>0</v>
      </c>
      <c r="K255">
        <v>8</v>
      </c>
      <c r="O255">
        <f>ROUND(CP255,2)</f>
        <v>4369.3</v>
      </c>
      <c r="P255">
        <f>SUMIF(SmtRes!AQ374:'SmtRes'!AQ380,"=1",SmtRes!DF374:'SmtRes'!DF380)</f>
        <v>295.5</v>
      </c>
      <c r="Q255">
        <f>SUMIF(SmtRes!AQ374:'SmtRes'!AQ380,"=1",SmtRes!DG374:'SmtRes'!DG380)</f>
        <v>0</v>
      </c>
      <c r="R255">
        <f>SUMIF(SmtRes!AQ374:'SmtRes'!AQ380,"=1",SmtRes!DH374:'SmtRes'!DH380)</f>
        <v>0</v>
      </c>
      <c r="S255">
        <f>SUMIF(SmtRes!AQ374:'SmtRes'!AQ380,"=1",SmtRes!DI374:'SmtRes'!DI380)</f>
        <v>4073.8</v>
      </c>
      <c r="T255">
        <f t="shared" si="93"/>
        <v>0</v>
      </c>
      <c r="U255">
        <f>SUMIF(SmtRes!AQ374:'SmtRes'!AQ380,"=1",SmtRes!CV374:'SmtRes'!CV380)</f>
        <v>13.44</v>
      </c>
      <c r="V255">
        <f>SUMIF(SmtRes!AQ374:'SmtRes'!AQ380,"=1",SmtRes!CW374:'SmtRes'!CW380)</f>
        <v>0</v>
      </c>
      <c r="W255">
        <f t="shared" si="94"/>
        <v>0</v>
      </c>
      <c r="X255">
        <f t="shared" si="95"/>
        <v>3666.42</v>
      </c>
      <c r="Y255">
        <f t="shared" si="96"/>
        <v>1873.95</v>
      </c>
      <c r="AA255">
        <v>41874946</v>
      </c>
      <c r="AB255">
        <f t="shared" si="97"/>
        <v>543.39</v>
      </c>
      <c r="AC255">
        <f>ROUND((SUM(SmtRes!BQ374:'SmtRes'!BQ380)),2)</f>
        <v>34.17</v>
      </c>
      <c r="AD255">
        <f>ROUND((((0)-(0))+AE255),2)</f>
        <v>0</v>
      </c>
      <c r="AE255">
        <f>ROUND((0),2)</f>
        <v>0</v>
      </c>
      <c r="AF255">
        <f>ROUND((SUM(SmtRes!BT374:'SmtRes'!BT380)),2)</f>
        <v>509.22</v>
      </c>
      <c r="AG255">
        <f t="shared" si="98"/>
        <v>0</v>
      </c>
      <c r="AH255">
        <f>(SUM(SmtRes!BU374:'SmtRes'!BU380))</f>
        <v>1.68</v>
      </c>
      <c r="AI255">
        <f>(0)</f>
        <v>0</v>
      </c>
      <c r="AJ255">
        <f t="shared" si="99"/>
        <v>0</v>
      </c>
      <c r="AK255">
        <v>543.39474770000004</v>
      </c>
      <c r="AL255">
        <v>34.169947700000002</v>
      </c>
      <c r="AM255">
        <v>0</v>
      </c>
      <c r="AN255">
        <v>0</v>
      </c>
      <c r="AO255">
        <v>509.22480000000002</v>
      </c>
      <c r="AP255">
        <v>0</v>
      </c>
      <c r="AQ255">
        <v>1.68</v>
      </c>
      <c r="AR255">
        <v>0</v>
      </c>
      <c r="AS255">
        <v>0</v>
      </c>
      <c r="AT255">
        <v>90</v>
      </c>
      <c r="AU255">
        <v>46</v>
      </c>
      <c r="AV255">
        <v>1</v>
      </c>
      <c r="AW255">
        <v>1</v>
      </c>
      <c r="AZ255">
        <v>1</v>
      </c>
      <c r="BA255">
        <v>1</v>
      </c>
      <c r="BB255">
        <v>1</v>
      </c>
      <c r="BC255">
        <v>1</v>
      </c>
      <c r="BD255" t="s">
        <v>6</v>
      </c>
      <c r="BE255" t="s">
        <v>6</v>
      </c>
      <c r="BF255" t="s">
        <v>6</v>
      </c>
      <c r="BG255" t="s">
        <v>6</v>
      </c>
      <c r="BH255">
        <v>0</v>
      </c>
      <c r="BI255">
        <v>2</v>
      </c>
      <c r="BJ255" t="s">
        <v>281</v>
      </c>
      <c r="BM255">
        <v>110011</v>
      </c>
      <c r="BN255">
        <v>0</v>
      </c>
      <c r="BO255" t="s">
        <v>6</v>
      </c>
      <c r="BP255">
        <v>0</v>
      </c>
      <c r="BQ255">
        <v>3</v>
      </c>
      <c r="BR255">
        <v>0</v>
      </c>
      <c r="BS255">
        <v>1</v>
      </c>
      <c r="BT255">
        <v>1</v>
      </c>
      <c r="BU255">
        <v>1</v>
      </c>
      <c r="BV255">
        <v>1</v>
      </c>
      <c r="BW255">
        <v>1</v>
      </c>
      <c r="BX255">
        <v>1</v>
      </c>
      <c r="BY255" t="s">
        <v>6</v>
      </c>
      <c r="BZ255">
        <v>90</v>
      </c>
      <c r="CA255">
        <v>46</v>
      </c>
      <c r="CB255" t="s">
        <v>6</v>
      </c>
      <c r="CE255">
        <v>0</v>
      </c>
      <c r="CF255">
        <v>0</v>
      </c>
      <c r="CG255">
        <v>0</v>
      </c>
      <c r="CM255">
        <v>0</v>
      </c>
      <c r="CN255" t="s">
        <v>6</v>
      </c>
      <c r="CO255">
        <v>0</v>
      </c>
      <c r="CP255">
        <f>(P255+Q255+S255+R255)</f>
        <v>4369.3</v>
      </c>
      <c r="CQ255">
        <f>SUMIF(SmtRes!AQ374:'SmtRes'!AQ380,"=1",SmtRes!AA374:'SmtRes'!AA380)</f>
        <v>6892.37</v>
      </c>
      <c r="CR255">
        <f>SUMIF(SmtRes!AQ374:'SmtRes'!AQ380,"=1",SmtRes!AB374:'SmtRes'!AB380)</f>
        <v>0</v>
      </c>
      <c r="CS255">
        <f>SUMIF(SmtRes!AQ374:'SmtRes'!AQ380,"=1",SmtRes!AC374:'SmtRes'!AC380)</f>
        <v>0</v>
      </c>
      <c r="CT255">
        <f>SUMIF(SmtRes!AQ374:'SmtRes'!AQ380,"=1",SmtRes!AD374:'SmtRes'!AD380)</f>
        <v>303.11</v>
      </c>
      <c r="CU255">
        <f>AG255</f>
        <v>0</v>
      </c>
      <c r="CV255">
        <f>SUMIF(SmtRes!AQ374:'SmtRes'!AQ380,"=1",SmtRes!BU374:'SmtRes'!BU380)</f>
        <v>1.68</v>
      </c>
      <c r="CW255">
        <f>SUMIF(SmtRes!AQ374:'SmtRes'!AQ380,"=1",SmtRes!BV374:'SmtRes'!BV380)</f>
        <v>0</v>
      </c>
      <c r="CX255">
        <f>AJ255</f>
        <v>0</v>
      </c>
      <c r="CY255">
        <f>(((S255+R255)*AT255)/100)</f>
        <v>3666.42</v>
      </c>
      <c r="CZ255">
        <f>(((S255+R255)*AU255)/100)</f>
        <v>1873.9480000000001</v>
      </c>
      <c r="DC255" t="s">
        <v>6</v>
      </c>
      <c r="DD255" t="s">
        <v>6</v>
      </c>
      <c r="DE255" t="s">
        <v>6</v>
      </c>
      <c r="DF255" t="s">
        <v>6</v>
      </c>
      <c r="DG255" t="s">
        <v>6</v>
      </c>
      <c r="DH255" t="s">
        <v>6</v>
      </c>
      <c r="DI255" t="s">
        <v>6</v>
      </c>
      <c r="DJ255" t="s">
        <v>6</v>
      </c>
      <c r="DK255" t="s">
        <v>6</v>
      </c>
      <c r="DL255" t="s">
        <v>6</v>
      </c>
      <c r="DM255" t="s">
        <v>6</v>
      </c>
      <c r="DN255">
        <v>0</v>
      </c>
      <c r="DO255">
        <v>0</v>
      </c>
      <c r="DP255">
        <v>1</v>
      </c>
      <c r="DQ255">
        <v>1</v>
      </c>
      <c r="DU255">
        <v>1013</v>
      </c>
      <c r="DV255" t="s">
        <v>20</v>
      </c>
      <c r="DW255" t="s">
        <v>20</v>
      </c>
      <c r="DX255">
        <v>1</v>
      </c>
      <c r="DZ255" t="s">
        <v>6</v>
      </c>
      <c r="EA255" t="s">
        <v>6</v>
      </c>
      <c r="EB255" t="s">
        <v>6</v>
      </c>
      <c r="EC255" t="s">
        <v>6</v>
      </c>
      <c r="EE255">
        <v>40604512</v>
      </c>
      <c r="EF255">
        <v>3</v>
      </c>
      <c r="EG255" t="s">
        <v>24</v>
      </c>
      <c r="EH255">
        <v>0</v>
      </c>
      <c r="EI255" t="s">
        <v>6</v>
      </c>
      <c r="EJ255">
        <v>2</v>
      </c>
      <c r="EK255">
        <v>110011</v>
      </c>
      <c r="EL255" t="s">
        <v>253</v>
      </c>
      <c r="EM255" t="s">
        <v>254</v>
      </c>
      <c r="EO255" t="s">
        <v>6</v>
      </c>
      <c r="EQ255">
        <v>0</v>
      </c>
      <c r="ER255">
        <v>0</v>
      </c>
      <c r="ES255">
        <v>0</v>
      </c>
      <c r="ET255">
        <v>0</v>
      </c>
      <c r="EU255">
        <v>0</v>
      </c>
      <c r="EV255">
        <v>0</v>
      </c>
      <c r="EW255">
        <v>1.68</v>
      </c>
      <c r="EX255">
        <v>0</v>
      </c>
      <c r="EY255">
        <v>0</v>
      </c>
      <c r="FQ255">
        <v>0</v>
      </c>
      <c r="FR255">
        <f t="shared" si="100"/>
        <v>0</v>
      </c>
      <c r="FS255">
        <v>0</v>
      </c>
      <c r="FX255">
        <v>90</v>
      </c>
      <c r="FY255">
        <v>46</v>
      </c>
      <c r="GA255" t="s">
        <v>6</v>
      </c>
      <c r="GD255">
        <v>1</v>
      </c>
      <c r="GF255">
        <v>-2029877491</v>
      </c>
      <c r="GG255">
        <v>2</v>
      </c>
      <c r="GH255">
        <v>1</v>
      </c>
      <c r="GI255">
        <v>-2</v>
      </c>
      <c r="GJ255">
        <v>0</v>
      </c>
      <c r="GK255">
        <v>0</v>
      </c>
      <c r="GL255">
        <f t="shared" si="101"/>
        <v>0</v>
      </c>
      <c r="GM255">
        <f t="shared" si="102"/>
        <v>9909.67</v>
      </c>
      <c r="GN255">
        <f t="shared" si="103"/>
        <v>0</v>
      </c>
      <c r="GO255">
        <f t="shared" si="104"/>
        <v>9909.67</v>
      </c>
      <c r="GP255">
        <f t="shared" si="105"/>
        <v>0</v>
      </c>
      <c r="GR255">
        <v>0</v>
      </c>
      <c r="GS255">
        <v>3</v>
      </c>
      <c r="GT255">
        <v>0</v>
      </c>
      <c r="GU255" t="s">
        <v>6</v>
      </c>
      <c r="GV255">
        <f t="shared" si="106"/>
        <v>0</v>
      </c>
      <c r="GW255">
        <v>1</v>
      </c>
      <c r="GX255">
        <f t="shared" si="107"/>
        <v>0</v>
      </c>
      <c r="HA255">
        <v>0</v>
      </c>
      <c r="HB255">
        <v>0</v>
      </c>
      <c r="HC255">
        <f>GV255*GW255</f>
        <v>0</v>
      </c>
      <c r="HE255" t="s">
        <v>6</v>
      </c>
      <c r="HF255" t="s">
        <v>6</v>
      </c>
      <c r="HM255" t="s">
        <v>6</v>
      </c>
      <c r="HN255" t="s">
        <v>255</v>
      </c>
      <c r="HO255" t="s">
        <v>256</v>
      </c>
      <c r="HP255" t="s">
        <v>253</v>
      </c>
      <c r="HQ255" t="s">
        <v>253</v>
      </c>
      <c r="IK255">
        <v>0</v>
      </c>
    </row>
    <row r="256" spans="1:245">
      <c r="A256">
        <v>18</v>
      </c>
      <c r="B256">
        <v>1</v>
      </c>
      <c r="C256">
        <v>380</v>
      </c>
      <c r="E256" t="s">
        <v>284</v>
      </c>
      <c r="F256" t="s">
        <v>30</v>
      </c>
      <c r="G256" t="s">
        <v>31</v>
      </c>
      <c r="H256" t="s">
        <v>32</v>
      </c>
      <c r="I256">
        <f>J256</f>
        <v>2</v>
      </c>
      <c r="J256">
        <v>2</v>
      </c>
      <c r="K256">
        <v>2</v>
      </c>
      <c r="O256">
        <f>ROUND(P256,2)</f>
        <v>81.48</v>
      </c>
      <c r="P256">
        <f>ROUND(ROUND(ROUND(SUMIF(SmtRes!AQ374:'SmtRes'!AQ380,"=1",SmtRes!CU374:'SmtRes'!CU380),2),2)*I256/100,2)</f>
        <v>81.48</v>
      </c>
      <c r="Q256">
        <f>ROUND(CR256*I256,2)</f>
        <v>0</v>
      </c>
      <c r="R256">
        <f>ROUND(CS256*I256,2)</f>
        <v>0</v>
      </c>
      <c r="S256">
        <f>ROUND(CT256*I256,2)</f>
        <v>0</v>
      </c>
      <c r="T256">
        <f t="shared" si="93"/>
        <v>0</v>
      </c>
      <c r="U256">
        <f>CV256*I256</f>
        <v>0</v>
      </c>
      <c r="V256">
        <f>CW256*I256</f>
        <v>0</v>
      </c>
      <c r="W256">
        <f t="shared" si="94"/>
        <v>0</v>
      </c>
      <c r="X256">
        <f t="shared" si="95"/>
        <v>0</v>
      </c>
      <c r="Y256">
        <f t="shared" si="96"/>
        <v>0</v>
      </c>
      <c r="AA256">
        <v>41874946</v>
      </c>
      <c r="AB256">
        <f t="shared" si="97"/>
        <v>0</v>
      </c>
      <c r="AC256">
        <f>ROUND((ES256),2)</f>
        <v>0</v>
      </c>
      <c r="AD256">
        <f>ROUND((((ET256)-(EU256))+AE256),2)</f>
        <v>0</v>
      </c>
      <c r="AE256">
        <f>ROUND((EU256),2)</f>
        <v>0</v>
      </c>
      <c r="AF256">
        <f>ROUND((EV256),2)</f>
        <v>0</v>
      </c>
      <c r="AG256">
        <f t="shared" si="98"/>
        <v>0</v>
      </c>
      <c r="AH256">
        <f>(EW256)</f>
        <v>0</v>
      </c>
      <c r="AI256">
        <f>(EX256)</f>
        <v>0</v>
      </c>
      <c r="AJ256">
        <f t="shared" si="99"/>
        <v>0</v>
      </c>
      <c r="AK256">
        <v>0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0</v>
      </c>
      <c r="AS256">
        <v>0</v>
      </c>
      <c r="AT256">
        <v>0</v>
      </c>
      <c r="AU256">
        <v>0</v>
      </c>
      <c r="AV256">
        <v>1</v>
      </c>
      <c r="AW256">
        <v>1</v>
      </c>
      <c r="AZ256">
        <v>1</v>
      </c>
      <c r="BA256">
        <v>1</v>
      </c>
      <c r="BB256">
        <v>1</v>
      </c>
      <c r="BC256">
        <v>1</v>
      </c>
      <c r="BD256" t="s">
        <v>6</v>
      </c>
      <c r="BE256" t="s">
        <v>6</v>
      </c>
      <c r="BF256" t="s">
        <v>6</v>
      </c>
      <c r="BG256" t="s">
        <v>6</v>
      </c>
      <c r="BH256">
        <v>3</v>
      </c>
      <c r="BI256">
        <v>4</v>
      </c>
      <c r="BJ256" t="s">
        <v>6</v>
      </c>
      <c r="BM256">
        <v>0</v>
      </c>
      <c r="BN256">
        <v>0</v>
      </c>
      <c r="BO256" t="s">
        <v>6</v>
      </c>
      <c r="BP256">
        <v>0</v>
      </c>
      <c r="BQ256">
        <v>16</v>
      </c>
      <c r="BR256">
        <v>0</v>
      </c>
      <c r="BS256">
        <v>1</v>
      </c>
      <c r="BT256">
        <v>1</v>
      </c>
      <c r="BU256">
        <v>1</v>
      </c>
      <c r="BV256">
        <v>1</v>
      </c>
      <c r="BW256">
        <v>1</v>
      </c>
      <c r="BX256">
        <v>1</v>
      </c>
      <c r="BY256" t="s">
        <v>6</v>
      </c>
      <c r="BZ256">
        <v>0</v>
      </c>
      <c r="CA256">
        <v>0</v>
      </c>
      <c r="CB256" t="s">
        <v>6</v>
      </c>
      <c r="CE256">
        <v>0</v>
      </c>
      <c r="CF256">
        <v>0</v>
      </c>
      <c r="CG256">
        <v>0</v>
      </c>
      <c r="CM256">
        <v>0</v>
      </c>
      <c r="CN256" t="s">
        <v>6</v>
      </c>
      <c r="CO256">
        <v>0</v>
      </c>
      <c r="CP256">
        <f>0</f>
        <v>0</v>
      </c>
      <c r="CQ256">
        <f>0</f>
        <v>0</v>
      </c>
      <c r="CR256">
        <f>0</f>
        <v>0</v>
      </c>
      <c r="CS256">
        <f>0</f>
        <v>0</v>
      </c>
      <c r="CT256">
        <f>0</f>
        <v>0</v>
      </c>
      <c r="CU256">
        <f>0</f>
        <v>0</v>
      </c>
      <c r="CV256">
        <f>0</f>
        <v>0</v>
      </c>
      <c r="CW256">
        <f>0</f>
        <v>0</v>
      </c>
      <c r="CX256">
        <f>0</f>
        <v>0</v>
      </c>
      <c r="CY256">
        <f>0</f>
        <v>0</v>
      </c>
      <c r="CZ256">
        <f>0</f>
        <v>0</v>
      </c>
      <c r="DC256" t="s">
        <v>6</v>
      </c>
      <c r="DD256" t="s">
        <v>6</v>
      </c>
      <c r="DE256" t="s">
        <v>6</v>
      </c>
      <c r="DF256" t="s">
        <v>6</v>
      </c>
      <c r="DG256" t="s">
        <v>6</v>
      </c>
      <c r="DH256" t="s">
        <v>6</v>
      </c>
      <c r="DI256" t="s">
        <v>6</v>
      </c>
      <c r="DJ256" t="s">
        <v>6</v>
      </c>
      <c r="DK256" t="s">
        <v>6</v>
      </c>
      <c r="DL256" t="s">
        <v>6</v>
      </c>
      <c r="DM256" t="s">
        <v>6</v>
      </c>
      <c r="DN256">
        <v>0</v>
      </c>
      <c r="DO256">
        <v>0</v>
      </c>
      <c r="DP256">
        <v>1</v>
      </c>
      <c r="DQ256">
        <v>1</v>
      </c>
      <c r="DU256">
        <v>1013</v>
      </c>
      <c r="DV256" t="s">
        <v>32</v>
      </c>
      <c r="DW256" t="s">
        <v>32</v>
      </c>
      <c r="DX256">
        <v>1</v>
      </c>
      <c r="DZ256" t="s">
        <v>6</v>
      </c>
      <c r="EA256" t="s">
        <v>6</v>
      </c>
      <c r="EB256" t="s">
        <v>6</v>
      </c>
      <c r="EC256" t="s">
        <v>6</v>
      </c>
      <c r="EE256">
        <v>40604523</v>
      </c>
      <c r="EF256">
        <v>16</v>
      </c>
      <c r="EG256" t="s">
        <v>33</v>
      </c>
      <c r="EH256">
        <v>0</v>
      </c>
      <c r="EI256" t="s">
        <v>6</v>
      </c>
      <c r="EJ256">
        <v>4</v>
      </c>
      <c r="EK256">
        <v>0</v>
      </c>
      <c r="EL256" t="s">
        <v>34</v>
      </c>
      <c r="EM256" t="s">
        <v>35</v>
      </c>
      <c r="EO256" t="s">
        <v>6</v>
      </c>
      <c r="EQ256">
        <v>0</v>
      </c>
      <c r="ER256">
        <v>0</v>
      </c>
      <c r="ES256">
        <v>0</v>
      </c>
      <c r="ET256">
        <v>0</v>
      </c>
      <c r="EU256">
        <v>0</v>
      </c>
      <c r="EV256">
        <v>0</v>
      </c>
      <c r="EW256">
        <v>0</v>
      </c>
      <c r="EX256">
        <v>0</v>
      </c>
      <c r="FQ256">
        <v>0</v>
      </c>
      <c r="FR256">
        <f t="shared" si="100"/>
        <v>0</v>
      </c>
      <c r="FS256">
        <v>0</v>
      </c>
      <c r="FX256">
        <v>0</v>
      </c>
      <c r="FY256">
        <v>0</v>
      </c>
      <c r="GA256" t="s">
        <v>6</v>
      </c>
      <c r="GD256">
        <v>1</v>
      </c>
      <c r="GF256">
        <v>274903907</v>
      </c>
      <c r="GG256">
        <v>2</v>
      </c>
      <c r="GH256">
        <v>1</v>
      </c>
      <c r="GI256">
        <v>-2</v>
      </c>
      <c r="GJ256">
        <v>0</v>
      </c>
      <c r="GK256">
        <v>0</v>
      </c>
      <c r="GL256">
        <f t="shared" si="101"/>
        <v>0</v>
      </c>
      <c r="GM256">
        <f t="shared" si="102"/>
        <v>81.48</v>
      </c>
      <c r="GN256">
        <f t="shared" si="103"/>
        <v>0</v>
      </c>
      <c r="GO256">
        <f t="shared" si="104"/>
        <v>0</v>
      </c>
      <c r="GP256">
        <f t="shared" si="105"/>
        <v>81.48</v>
      </c>
      <c r="GR256">
        <v>0</v>
      </c>
      <c r="GS256">
        <v>3</v>
      </c>
      <c r="GT256">
        <v>0</v>
      </c>
      <c r="GU256" t="s">
        <v>6</v>
      </c>
      <c r="GV256">
        <f t="shared" si="106"/>
        <v>0</v>
      </c>
      <c r="GW256">
        <v>1</v>
      </c>
      <c r="GX256">
        <f t="shared" si="107"/>
        <v>0</v>
      </c>
      <c r="HA256">
        <v>0</v>
      </c>
      <c r="HB256">
        <v>0</v>
      </c>
      <c r="HC256">
        <f>0</f>
        <v>0</v>
      </c>
      <c r="HE256" t="s">
        <v>6</v>
      </c>
      <c r="HF256" t="s">
        <v>6</v>
      </c>
      <c r="HM256" t="s">
        <v>6</v>
      </c>
      <c r="HN256" t="s">
        <v>6</v>
      </c>
      <c r="HO256" t="s">
        <v>6</v>
      </c>
      <c r="HP256" t="s">
        <v>6</v>
      </c>
      <c r="HQ256" t="s">
        <v>6</v>
      </c>
      <c r="IK256">
        <v>0</v>
      </c>
    </row>
    <row r="257" spans="1:245">
      <c r="A257">
        <v>17</v>
      </c>
      <c r="B257">
        <v>1</v>
      </c>
      <c r="C257">
        <f>ROW(SmtRes!A387)</f>
        <v>387</v>
      </c>
      <c r="D257">
        <f>ROW(EtalonRes!A387)</f>
        <v>387</v>
      </c>
      <c r="E257" t="s">
        <v>285</v>
      </c>
      <c r="F257" t="s">
        <v>286</v>
      </c>
      <c r="G257" t="s">
        <v>287</v>
      </c>
      <c r="H257" t="s">
        <v>20</v>
      </c>
      <c r="I257">
        <v>7</v>
      </c>
      <c r="J257">
        <v>0</v>
      </c>
      <c r="K257">
        <v>7</v>
      </c>
      <c r="O257">
        <f>ROUND(CP257,2)</f>
        <v>1247.5999999999999</v>
      </c>
      <c r="P257">
        <f>SUMIF(SmtRes!AQ381:'SmtRes'!AQ387,"=1",SmtRes!DF381:'SmtRes'!DF387)</f>
        <v>0</v>
      </c>
      <c r="Q257">
        <f>SUMIF(SmtRes!AQ381:'SmtRes'!AQ387,"=1",SmtRes!DG381:'SmtRes'!DG387)</f>
        <v>0</v>
      </c>
      <c r="R257">
        <f>SUMIF(SmtRes!AQ381:'SmtRes'!AQ387,"=1",SmtRes!DH381:'SmtRes'!DH387)</f>
        <v>0</v>
      </c>
      <c r="S257">
        <f>SUMIF(SmtRes!AQ381:'SmtRes'!AQ387,"=1",SmtRes!DI381:'SmtRes'!DI387)</f>
        <v>1247.5999999999999</v>
      </c>
      <c r="T257">
        <f t="shared" si="93"/>
        <v>0</v>
      </c>
      <c r="U257">
        <f>SUMIF(SmtRes!AQ381:'SmtRes'!AQ387,"=1",SmtRes!CV381:'SmtRes'!CV387)</f>
        <v>4.1159999999999997</v>
      </c>
      <c r="V257">
        <f>SUMIF(SmtRes!AQ381:'SmtRes'!AQ387,"=1",SmtRes!CW381:'SmtRes'!CW387)</f>
        <v>0</v>
      </c>
      <c r="W257">
        <f t="shared" si="94"/>
        <v>0</v>
      </c>
      <c r="X257">
        <f t="shared" si="95"/>
        <v>1122.8399999999999</v>
      </c>
      <c r="Y257">
        <f t="shared" si="96"/>
        <v>573.9</v>
      </c>
      <c r="AA257">
        <v>41874946</v>
      </c>
      <c r="AB257">
        <f t="shared" si="97"/>
        <v>178.23</v>
      </c>
      <c r="AC257">
        <f>ROUND((0),2)</f>
        <v>0</v>
      </c>
      <c r="AD257">
        <f>ROUND((((0)-(0))+AE257),2)</f>
        <v>0</v>
      </c>
      <c r="AE257">
        <f>ROUND((0),2)</f>
        <v>0</v>
      </c>
      <c r="AF257">
        <f>ROUND((SUM(SmtRes!BT381:'SmtRes'!BT387)),2)</f>
        <v>178.23</v>
      </c>
      <c r="AG257">
        <f t="shared" si="98"/>
        <v>0</v>
      </c>
      <c r="AH257">
        <f>(SUM(SmtRes!BU381:'SmtRes'!BU387))</f>
        <v>0.58799999999999997</v>
      </c>
      <c r="AI257">
        <f>(0)</f>
        <v>0</v>
      </c>
      <c r="AJ257">
        <f t="shared" si="99"/>
        <v>0</v>
      </c>
      <c r="AK257">
        <v>270.80380339999999</v>
      </c>
      <c r="AL257">
        <v>16.191403400000002</v>
      </c>
      <c r="AM257">
        <v>0</v>
      </c>
      <c r="AN257">
        <v>0</v>
      </c>
      <c r="AO257">
        <v>254.61240000000001</v>
      </c>
      <c r="AP257">
        <v>0</v>
      </c>
      <c r="AQ257">
        <v>0.84</v>
      </c>
      <c r="AR257">
        <v>0</v>
      </c>
      <c r="AS257">
        <v>0</v>
      </c>
      <c r="AT257">
        <v>90</v>
      </c>
      <c r="AU257">
        <v>46</v>
      </c>
      <c r="AV257">
        <v>1</v>
      </c>
      <c r="AW257">
        <v>1</v>
      </c>
      <c r="AZ257">
        <v>1</v>
      </c>
      <c r="BA257">
        <v>1</v>
      </c>
      <c r="BB257">
        <v>1</v>
      </c>
      <c r="BC257">
        <v>1</v>
      </c>
      <c r="BD257" t="s">
        <v>6</v>
      </c>
      <c r="BE257" t="s">
        <v>6</v>
      </c>
      <c r="BF257" t="s">
        <v>6</v>
      </c>
      <c r="BG257" t="s">
        <v>6</v>
      </c>
      <c r="BH257">
        <v>0</v>
      </c>
      <c r="BI257">
        <v>2</v>
      </c>
      <c r="BJ257" t="s">
        <v>288</v>
      </c>
      <c r="BM257">
        <v>110011</v>
      </c>
      <c r="BN257">
        <v>0</v>
      </c>
      <c r="BO257" t="s">
        <v>6</v>
      </c>
      <c r="BP257">
        <v>0</v>
      </c>
      <c r="BQ257">
        <v>3</v>
      </c>
      <c r="BR257">
        <v>0</v>
      </c>
      <c r="BS257">
        <v>1</v>
      </c>
      <c r="BT257">
        <v>1</v>
      </c>
      <c r="BU257">
        <v>1</v>
      </c>
      <c r="BV257">
        <v>1</v>
      </c>
      <c r="BW257">
        <v>1</v>
      </c>
      <c r="BX257">
        <v>1</v>
      </c>
      <c r="BY257" t="s">
        <v>6</v>
      </c>
      <c r="BZ257">
        <v>90</v>
      </c>
      <c r="CA257">
        <v>46</v>
      </c>
      <c r="CB257" t="s">
        <v>6</v>
      </c>
      <c r="CE257">
        <v>0</v>
      </c>
      <c r="CF257">
        <v>0</v>
      </c>
      <c r="CG257">
        <v>0</v>
      </c>
      <c r="CM257">
        <v>0</v>
      </c>
      <c r="CN257" t="s">
        <v>6</v>
      </c>
      <c r="CO257">
        <v>0</v>
      </c>
      <c r="CP257">
        <f>(P257+Q257+S257+R257)</f>
        <v>1247.5999999999999</v>
      </c>
      <c r="CQ257">
        <f>SUMIF(SmtRes!AQ381:'SmtRes'!AQ387,"=1",SmtRes!AA381:'SmtRes'!AA387)</f>
        <v>129740.37999999999</v>
      </c>
      <c r="CR257">
        <f>SUMIF(SmtRes!AQ381:'SmtRes'!AQ387,"=1",SmtRes!AB381:'SmtRes'!AB387)</f>
        <v>0</v>
      </c>
      <c r="CS257">
        <f>SUMIF(SmtRes!AQ381:'SmtRes'!AQ387,"=1",SmtRes!AC381:'SmtRes'!AC387)</f>
        <v>0</v>
      </c>
      <c r="CT257">
        <f>SUMIF(SmtRes!AQ381:'SmtRes'!AQ387,"=1",SmtRes!AD381:'SmtRes'!AD387)</f>
        <v>303.11</v>
      </c>
      <c r="CU257">
        <f>AG257</f>
        <v>0</v>
      </c>
      <c r="CV257">
        <f>SUMIF(SmtRes!AQ381:'SmtRes'!AQ387,"=1",SmtRes!BU381:'SmtRes'!BU387)</f>
        <v>0.58799999999999997</v>
      </c>
      <c r="CW257">
        <f>SUMIF(SmtRes!AQ381:'SmtRes'!AQ387,"=1",SmtRes!BV381:'SmtRes'!BV387)</f>
        <v>0</v>
      </c>
      <c r="CX257">
        <f>AJ257</f>
        <v>0</v>
      </c>
      <c r="CY257">
        <f>(((S257+R257)*AT257)/100)</f>
        <v>1122.8399999999999</v>
      </c>
      <c r="CZ257">
        <f>(((S257+R257)*AU257)/100)</f>
        <v>573.89599999999996</v>
      </c>
      <c r="DC257" t="s">
        <v>6</v>
      </c>
      <c r="DD257" t="s">
        <v>22</v>
      </c>
      <c r="DE257" t="s">
        <v>23</v>
      </c>
      <c r="DF257" t="s">
        <v>23</v>
      </c>
      <c r="DG257" t="s">
        <v>23</v>
      </c>
      <c r="DH257" t="s">
        <v>6</v>
      </c>
      <c r="DI257" t="s">
        <v>23</v>
      </c>
      <c r="DJ257" t="s">
        <v>23</v>
      </c>
      <c r="DK257" t="s">
        <v>6</v>
      </c>
      <c r="DL257" t="s">
        <v>6</v>
      </c>
      <c r="DM257" t="s">
        <v>6</v>
      </c>
      <c r="DN257">
        <v>0</v>
      </c>
      <c r="DO257">
        <v>0</v>
      </c>
      <c r="DP257">
        <v>1</v>
      </c>
      <c r="DQ257">
        <v>1</v>
      </c>
      <c r="DU257">
        <v>1013</v>
      </c>
      <c r="DV257" t="s">
        <v>20</v>
      </c>
      <c r="DW257" t="s">
        <v>20</v>
      </c>
      <c r="DX257">
        <v>1</v>
      </c>
      <c r="DZ257" t="s">
        <v>6</v>
      </c>
      <c r="EA257" t="s">
        <v>6</v>
      </c>
      <c r="EB257" t="s">
        <v>6</v>
      </c>
      <c r="EC257" t="s">
        <v>6</v>
      </c>
      <c r="EE257">
        <v>40604512</v>
      </c>
      <c r="EF257">
        <v>3</v>
      </c>
      <c r="EG257" t="s">
        <v>24</v>
      </c>
      <c r="EH257">
        <v>0</v>
      </c>
      <c r="EI257" t="s">
        <v>6</v>
      </c>
      <c r="EJ257">
        <v>2</v>
      </c>
      <c r="EK257">
        <v>110011</v>
      </c>
      <c r="EL257" t="s">
        <v>253</v>
      </c>
      <c r="EM257" t="s">
        <v>254</v>
      </c>
      <c r="EO257" t="s">
        <v>6</v>
      </c>
      <c r="EQ257">
        <v>0</v>
      </c>
      <c r="ER257">
        <v>0</v>
      </c>
      <c r="ES257">
        <v>0</v>
      </c>
      <c r="ET257">
        <v>0</v>
      </c>
      <c r="EU257">
        <v>0</v>
      </c>
      <c r="EV257">
        <v>0</v>
      </c>
      <c r="EW257">
        <v>0.84</v>
      </c>
      <c r="EX257">
        <v>0</v>
      </c>
      <c r="EY257">
        <v>0</v>
      </c>
      <c r="FQ257">
        <v>0</v>
      </c>
      <c r="FR257">
        <f t="shared" si="100"/>
        <v>0</v>
      </c>
      <c r="FS257">
        <v>0</v>
      </c>
      <c r="FX257">
        <v>90</v>
      </c>
      <c r="FY257">
        <v>46</v>
      </c>
      <c r="GA257" t="s">
        <v>6</v>
      </c>
      <c r="GD257">
        <v>1</v>
      </c>
      <c r="GF257">
        <v>-1303451368</v>
      </c>
      <c r="GG257">
        <v>2</v>
      </c>
      <c r="GH257">
        <v>1</v>
      </c>
      <c r="GI257">
        <v>-2</v>
      </c>
      <c r="GJ257">
        <v>0</v>
      </c>
      <c r="GK257">
        <v>0</v>
      </c>
      <c r="GL257">
        <f t="shared" si="101"/>
        <v>0</v>
      </c>
      <c r="GM257">
        <f t="shared" si="102"/>
        <v>2944.34</v>
      </c>
      <c r="GN257">
        <f t="shared" si="103"/>
        <v>0</v>
      </c>
      <c r="GO257">
        <f t="shared" si="104"/>
        <v>2944.34</v>
      </c>
      <c r="GP257">
        <f t="shared" si="105"/>
        <v>0</v>
      </c>
      <c r="GR257">
        <v>0</v>
      </c>
      <c r="GS257">
        <v>3</v>
      </c>
      <c r="GT257">
        <v>0</v>
      </c>
      <c r="GU257" t="s">
        <v>6</v>
      </c>
      <c r="GV257">
        <f t="shared" si="106"/>
        <v>0</v>
      </c>
      <c r="GW257">
        <v>1</v>
      </c>
      <c r="GX257">
        <f t="shared" si="107"/>
        <v>0</v>
      </c>
      <c r="HA257">
        <v>0</v>
      </c>
      <c r="HB257">
        <v>0</v>
      </c>
      <c r="HC257">
        <f>GV257*GW257</f>
        <v>0</v>
      </c>
      <c r="HE257" t="s">
        <v>6</v>
      </c>
      <c r="HF257" t="s">
        <v>6</v>
      </c>
      <c r="HM257" t="s">
        <v>6</v>
      </c>
      <c r="HN257" t="s">
        <v>255</v>
      </c>
      <c r="HO257" t="s">
        <v>256</v>
      </c>
      <c r="HP257" t="s">
        <v>253</v>
      </c>
      <c r="HQ257" t="s">
        <v>253</v>
      </c>
      <c r="IK257">
        <v>0</v>
      </c>
    </row>
    <row r="258" spans="1:245">
      <c r="A258">
        <v>18</v>
      </c>
      <c r="B258">
        <v>1</v>
      </c>
      <c r="C258">
        <v>387</v>
      </c>
      <c r="E258" t="s">
        <v>289</v>
      </c>
      <c r="F258" t="s">
        <v>30</v>
      </c>
      <c r="G258" t="s">
        <v>31</v>
      </c>
      <c r="H258" t="s">
        <v>32</v>
      </c>
      <c r="I258">
        <f>J258</f>
        <v>2</v>
      </c>
      <c r="J258">
        <v>2</v>
      </c>
      <c r="K258">
        <v>2</v>
      </c>
      <c r="O258">
        <f>ROUND(P258,2)</f>
        <v>35.65</v>
      </c>
      <c r="P258">
        <f>ROUND(ROUND(ROUND(SUMIF(SmtRes!AQ381:'SmtRes'!AQ387,"=1",SmtRes!CU381:'SmtRes'!CU387),2),2)*I258/100,2)</f>
        <v>35.65</v>
      </c>
      <c r="Q258">
        <f>ROUND(CR258*I258,2)</f>
        <v>0</v>
      </c>
      <c r="R258">
        <f>ROUND(CS258*I258,2)</f>
        <v>0</v>
      </c>
      <c r="S258">
        <f>ROUND(CT258*I258,2)</f>
        <v>0</v>
      </c>
      <c r="T258">
        <f t="shared" si="93"/>
        <v>0</v>
      </c>
      <c r="U258">
        <f>CV258*I258</f>
        <v>0</v>
      </c>
      <c r="V258">
        <f>CW258*I258</f>
        <v>0</v>
      </c>
      <c r="W258">
        <f t="shared" si="94"/>
        <v>0</v>
      </c>
      <c r="X258">
        <f t="shared" si="95"/>
        <v>0</v>
      </c>
      <c r="Y258">
        <f t="shared" si="96"/>
        <v>0</v>
      </c>
      <c r="AA258">
        <v>41874946</v>
      </c>
      <c r="AB258">
        <f t="shared" si="97"/>
        <v>0</v>
      </c>
      <c r="AC258">
        <f>ROUND((ES258),2)</f>
        <v>0</v>
      </c>
      <c r="AD258">
        <f>ROUND((((ET258)-(EU258))+AE258),2)</f>
        <v>0</v>
      </c>
      <c r="AE258">
        <f>ROUND((EU258),2)</f>
        <v>0</v>
      </c>
      <c r="AF258">
        <f>ROUND((EV258),2)</f>
        <v>0</v>
      </c>
      <c r="AG258">
        <f t="shared" si="98"/>
        <v>0</v>
      </c>
      <c r="AH258">
        <f>(EW258)</f>
        <v>0</v>
      </c>
      <c r="AI258">
        <f>(EX258)</f>
        <v>0</v>
      </c>
      <c r="AJ258">
        <f t="shared" si="99"/>
        <v>0</v>
      </c>
      <c r="AK258">
        <v>0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0</v>
      </c>
      <c r="AR258">
        <v>0</v>
      </c>
      <c r="AS258">
        <v>0</v>
      </c>
      <c r="AT258">
        <v>0</v>
      </c>
      <c r="AU258">
        <v>0</v>
      </c>
      <c r="AV258">
        <v>1</v>
      </c>
      <c r="AW258">
        <v>1</v>
      </c>
      <c r="AZ258">
        <v>1</v>
      </c>
      <c r="BA258">
        <v>1</v>
      </c>
      <c r="BB258">
        <v>1</v>
      </c>
      <c r="BC258">
        <v>1</v>
      </c>
      <c r="BD258" t="s">
        <v>6</v>
      </c>
      <c r="BE258" t="s">
        <v>6</v>
      </c>
      <c r="BF258" t="s">
        <v>6</v>
      </c>
      <c r="BG258" t="s">
        <v>6</v>
      </c>
      <c r="BH258">
        <v>3</v>
      </c>
      <c r="BI258">
        <v>4</v>
      </c>
      <c r="BJ258" t="s">
        <v>6</v>
      </c>
      <c r="BM258">
        <v>0</v>
      </c>
      <c r="BN258">
        <v>0</v>
      </c>
      <c r="BO258" t="s">
        <v>6</v>
      </c>
      <c r="BP258">
        <v>0</v>
      </c>
      <c r="BQ258">
        <v>16</v>
      </c>
      <c r="BR258">
        <v>0</v>
      </c>
      <c r="BS258">
        <v>1</v>
      </c>
      <c r="BT258">
        <v>1</v>
      </c>
      <c r="BU258">
        <v>1</v>
      </c>
      <c r="BV258">
        <v>1</v>
      </c>
      <c r="BW258">
        <v>1</v>
      </c>
      <c r="BX258">
        <v>1</v>
      </c>
      <c r="BY258" t="s">
        <v>6</v>
      </c>
      <c r="BZ258">
        <v>0</v>
      </c>
      <c r="CA258">
        <v>0</v>
      </c>
      <c r="CB258" t="s">
        <v>6</v>
      </c>
      <c r="CE258">
        <v>0</v>
      </c>
      <c r="CF258">
        <v>0</v>
      </c>
      <c r="CG258">
        <v>0</v>
      </c>
      <c r="CM258">
        <v>0</v>
      </c>
      <c r="CN258" t="s">
        <v>6</v>
      </c>
      <c r="CO258">
        <v>0</v>
      </c>
      <c r="CP258">
        <f>0</f>
        <v>0</v>
      </c>
      <c r="CQ258">
        <f>0</f>
        <v>0</v>
      </c>
      <c r="CR258">
        <f>0</f>
        <v>0</v>
      </c>
      <c r="CS258">
        <f>0</f>
        <v>0</v>
      </c>
      <c r="CT258">
        <f>0</f>
        <v>0</v>
      </c>
      <c r="CU258">
        <f>0</f>
        <v>0</v>
      </c>
      <c r="CV258">
        <f>0</f>
        <v>0</v>
      </c>
      <c r="CW258">
        <f>0</f>
        <v>0</v>
      </c>
      <c r="CX258">
        <f>0</f>
        <v>0</v>
      </c>
      <c r="CY258">
        <f>0</f>
        <v>0</v>
      </c>
      <c r="CZ258">
        <f>0</f>
        <v>0</v>
      </c>
      <c r="DC258" t="s">
        <v>6</v>
      </c>
      <c r="DD258" t="s">
        <v>6</v>
      </c>
      <c r="DE258" t="s">
        <v>6</v>
      </c>
      <c r="DF258" t="s">
        <v>6</v>
      </c>
      <c r="DG258" t="s">
        <v>6</v>
      </c>
      <c r="DH258" t="s">
        <v>6</v>
      </c>
      <c r="DI258" t="s">
        <v>6</v>
      </c>
      <c r="DJ258" t="s">
        <v>6</v>
      </c>
      <c r="DK258" t="s">
        <v>6</v>
      </c>
      <c r="DL258" t="s">
        <v>6</v>
      </c>
      <c r="DM258" t="s">
        <v>6</v>
      </c>
      <c r="DN258">
        <v>0</v>
      </c>
      <c r="DO258">
        <v>0</v>
      </c>
      <c r="DP258">
        <v>1</v>
      </c>
      <c r="DQ258">
        <v>1</v>
      </c>
      <c r="DU258">
        <v>1013</v>
      </c>
      <c r="DV258" t="s">
        <v>32</v>
      </c>
      <c r="DW258" t="s">
        <v>32</v>
      </c>
      <c r="DX258">
        <v>1</v>
      </c>
      <c r="DZ258" t="s">
        <v>6</v>
      </c>
      <c r="EA258" t="s">
        <v>6</v>
      </c>
      <c r="EB258" t="s">
        <v>6</v>
      </c>
      <c r="EC258" t="s">
        <v>6</v>
      </c>
      <c r="EE258">
        <v>40604523</v>
      </c>
      <c r="EF258">
        <v>16</v>
      </c>
      <c r="EG258" t="s">
        <v>33</v>
      </c>
      <c r="EH258">
        <v>0</v>
      </c>
      <c r="EI258" t="s">
        <v>6</v>
      </c>
      <c r="EJ258">
        <v>4</v>
      </c>
      <c r="EK258">
        <v>0</v>
      </c>
      <c r="EL258" t="s">
        <v>34</v>
      </c>
      <c r="EM258" t="s">
        <v>35</v>
      </c>
      <c r="EO258" t="s">
        <v>6</v>
      </c>
      <c r="EQ258">
        <v>0</v>
      </c>
      <c r="ER258">
        <v>0</v>
      </c>
      <c r="ES258">
        <v>0</v>
      </c>
      <c r="ET258">
        <v>0</v>
      </c>
      <c r="EU258">
        <v>0</v>
      </c>
      <c r="EV258">
        <v>0</v>
      </c>
      <c r="EW258">
        <v>0</v>
      </c>
      <c r="EX258">
        <v>0</v>
      </c>
      <c r="FQ258">
        <v>0</v>
      </c>
      <c r="FR258">
        <f t="shared" si="100"/>
        <v>0</v>
      </c>
      <c r="FS258">
        <v>0</v>
      </c>
      <c r="FX258">
        <v>0</v>
      </c>
      <c r="FY258">
        <v>0</v>
      </c>
      <c r="GA258" t="s">
        <v>6</v>
      </c>
      <c r="GD258">
        <v>1</v>
      </c>
      <c r="GF258">
        <v>274903907</v>
      </c>
      <c r="GG258">
        <v>2</v>
      </c>
      <c r="GH258">
        <v>1</v>
      </c>
      <c r="GI258">
        <v>-2</v>
      </c>
      <c r="GJ258">
        <v>0</v>
      </c>
      <c r="GK258">
        <v>0</v>
      </c>
      <c r="GL258">
        <f t="shared" si="101"/>
        <v>0</v>
      </c>
      <c r="GM258">
        <f t="shared" si="102"/>
        <v>35.65</v>
      </c>
      <c r="GN258">
        <f t="shared" si="103"/>
        <v>0</v>
      </c>
      <c r="GO258">
        <f t="shared" si="104"/>
        <v>0</v>
      </c>
      <c r="GP258">
        <f t="shared" si="105"/>
        <v>35.65</v>
      </c>
      <c r="GR258">
        <v>0</v>
      </c>
      <c r="GS258">
        <v>3</v>
      </c>
      <c r="GT258">
        <v>0</v>
      </c>
      <c r="GU258" t="s">
        <v>6</v>
      </c>
      <c r="GV258">
        <f t="shared" si="106"/>
        <v>0</v>
      </c>
      <c r="GW258">
        <v>1</v>
      </c>
      <c r="GX258">
        <f t="shared" si="107"/>
        <v>0</v>
      </c>
      <c r="HA258">
        <v>0</v>
      </c>
      <c r="HB258">
        <v>0</v>
      </c>
      <c r="HC258">
        <f>0</f>
        <v>0</v>
      </c>
      <c r="HE258" t="s">
        <v>6</v>
      </c>
      <c r="HF258" t="s">
        <v>6</v>
      </c>
      <c r="HM258" t="s">
        <v>6</v>
      </c>
      <c r="HN258" t="s">
        <v>6</v>
      </c>
      <c r="HO258" t="s">
        <v>6</v>
      </c>
      <c r="HP258" t="s">
        <v>6</v>
      </c>
      <c r="HQ258" t="s">
        <v>6</v>
      </c>
      <c r="IK258">
        <v>0</v>
      </c>
    </row>
    <row r="259" spans="1:245">
      <c r="A259">
        <v>17</v>
      </c>
      <c r="B259">
        <v>1</v>
      </c>
      <c r="C259">
        <f>ROW(SmtRes!A394)</f>
        <v>394</v>
      </c>
      <c r="D259">
        <f>ROW(EtalonRes!A394)</f>
        <v>394</v>
      </c>
      <c r="E259" t="s">
        <v>290</v>
      </c>
      <c r="F259" t="s">
        <v>286</v>
      </c>
      <c r="G259" t="s">
        <v>287</v>
      </c>
      <c r="H259" t="s">
        <v>20</v>
      </c>
      <c r="I259">
        <v>7</v>
      </c>
      <c r="J259">
        <v>0</v>
      </c>
      <c r="K259">
        <v>7</v>
      </c>
      <c r="O259">
        <f>ROUND(CP259,2)</f>
        <v>1915.3</v>
      </c>
      <c r="P259">
        <f>SUMIF(SmtRes!AQ388:'SmtRes'!AQ394,"=1",SmtRes!DF388:'SmtRes'!DF394)</f>
        <v>133.01</v>
      </c>
      <c r="Q259">
        <f>SUMIF(SmtRes!AQ388:'SmtRes'!AQ394,"=1",SmtRes!DG388:'SmtRes'!DG394)</f>
        <v>0</v>
      </c>
      <c r="R259">
        <f>SUMIF(SmtRes!AQ388:'SmtRes'!AQ394,"=1",SmtRes!DH388:'SmtRes'!DH394)</f>
        <v>0</v>
      </c>
      <c r="S259">
        <f>SUMIF(SmtRes!AQ388:'SmtRes'!AQ394,"=1",SmtRes!DI388:'SmtRes'!DI394)</f>
        <v>1782.29</v>
      </c>
      <c r="T259">
        <f t="shared" si="93"/>
        <v>0</v>
      </c>
      <c r="U259">
        <f>SUMIF(SmtRes!AQ388:'SmtRes'!AQ394,"=1",SmtRes!CV388:'SmtRes'!CV394)</f>
        <v>5.88</v>
      </c>
      <c r="V259">
        <f>SUMIF(SmtRes!AQ388:'SmtRes'!AQ394,"=1",SmtRes!CW388:'SmtRes'!CW394)</f>
        <v>0</v>
      </c>
      <c r="W259">
        <f t="shared" si="94"/>
        <v>0</v>
      </c>
      <c r="X259">
        <f t="shared" si="95"/>
        <v>1604.06</v>
      </c>
      <c r="Y259">
        <f t="shared" si="96"/>
        <v>819.85</v>
      </c>
      <c r="AA259">
        <v>41874946</v>
      </c>
      <c r="AB259">
        <f t="shared" si="97"/>
        <v>270.8</v>
      </c>
      <c r="AC259">
        <f>ROUND((SUM(SmtRes!BQ388:'SmtRes'!BQ394)),2)</f>
        <v>16.190000000000001</v>
      </c>
      <c r="AD259">
        <f>ROUND((((0)-(0))+AE259),2)</f>
        <v>0</v>
      </c>
      <c r="AE259">
        <f>ROUND((0),2)</f>
        <v>0</v>
      </c>
      <c r="AF259">
        <f>ROUND((SUM(SmtRes!BT388:'SmtRes'!BT394)),2)</f>
        <v>254.61</v>
      </c>
      <c r="AG259">
        <f t="shared" si="98"/>
        <v>0</v>
      </c>
      <c r="AH259">
        <f>(SUM(SmtRes!BU388:'SmtRes'!BU394))</f>
        <v>0.84</v>
      </c>
      <c r="AI259">
        <f>(0)</f>
        <v>0</v>
      </c>
      <c r="AJ259">
        <f t="shared" si="99"/>
        <v>0</v>
      </c>
      <c r="AK259">
        <v>270.80380339999999</v>
      </c>
      <c r="AL259">
        <v>16.191403400000002</v>
      </c>
      <c r="AM259">
        <v>0</v>
      </c>
      <c r="AN259">
        <v>0</v>
      </c>
      <c r="AO259">
        <v>254.61240000000001</v>
      </c>
      <c r="AP259">
        <v>0</v>
      </c>
      <c r="AQ259">
        <v>0.84</v>
      </c>
      <c r="AR259">
        <v>0</v>
      </c>
      <c r="AS259">
        <v>0</v>
      </c>
      <c r="AT259">
        <v>90</v>
      </c>
      <c r="AU259">
        <v>46</v>
      </c>
      <c r="AV259">
        <v>1</v>
      </c>
      <c r="AW259">
        <v>1</v>
      </c>
      <c r="AZ259">
        <v>1</v>
      </c>
      <c r="BA259">
        <v>1</v>
      </c>
      <c r="BB259">
        <v>1</v>
      </c>
      <c r="BC259">
        <v>1</v>
      </c>
      <c r="BD259" t="s">
        <v>6</v>
      </c>
      <c r="BE259" t="s">
        <v>6</v>
      </c>
      <c r="BF259" t="s">
        <v>6</v>
      </c>
      <c r="BG259" t="s">
        <v>6</v>
      </c>
      <c r="BH259">
        <v>0</v>
      </c>
      <c r="BI259">
        <v>2</v>
      </c>
      <c r="BJ259" t="s">
        <v>288</v>
      </c>
      <c r="BM259">
        <v>110011</v>
      </c>
      <c r="BN259">
        <v>0</v>
      </c>
      <c r="BO259" t="s">
        <v>6</v>
      </c>
      <c r="BP259">
        <v>0</v>
      </c>
      <c r="BQ259">
        <v>3</v>
      </c>
      <c r="BR259">
        <v>0</v>
      </c>
      <c r="BS259">
        <v>1</v>
      </c>
      <c r="BT259">
        <v>1</v>
      </c>
      <c r="BU259">
        <v>1</v>
      </c>
      <c r="BV259">
        <v>1</v>
      </c>
      <c r="BW259">
        <v>1</v>
      </c>
      <c r="BX259">
        <v>1</v>
      </c>
      <c r="BY259" t="s">
        <v>6</v>
      </c>
      <c r="BZ259">
        <v>90</v>
      </c>
      <c r="CA259">
        <v>46</v>
      </c>
      <c r="CB259" t="s">
        <v>6</v>
      </c>
      <c r="CE259">
        <v>0</v>
      </c>
      <c r="CF259">
        <v>0</v>
      </c>
      <c r="CG259">
        <v>0</v>
      </c>
      <c r="CM259">
        <v>0</v>
      </c>
      <c r="CN259" t="s">
        <v>6</v>
      </c>
      <c r="CO259">
        <v>0</v>
      </c>
      <c r="CP259">
        <f>(P259+Q259+S259+R259)</f>
        <v>1915.3</v>
      </c>
      <c r="CQ259">
        <f>SUMIF(SmtRes!AQ388:'SmtRes'!AQ394,"=1",SmtRes!AA388:'SmtRes'!AA394)</f>
        <v>129740.37999999999</v>
      </c>
      <c r="CR259">
        <f>SUMIF(SmtRes!AQ388:'SmtRes'!AQ394,"=1",SmtRes!AB388:'SmtRes'!AB394)</f>
        <v>0</v>
      </c>
      <c r="CS259">
        <f>SUMIF(SmtRes!AQ388:'SmtRes'!AQ394,"=1",SmtRes!AC388:'SmtRes'!AC394)</f>
        <v>0</v>
      </c>
      <c r="CT259">
        <f>SUMIF(SmtRes!AQ388:'SmtRes'!AQ394,"=1",SmtRes!AD388:'SmtRes'!AD394)</f>
        <v>303.11</v>
      </c>
      <c r="CU259">
        <f>AG259</f>
        <v>0</v>
      </c>
      <c r="CV259">
        <f>SUMIF(SmtRes!AQ388:'SmtRes'!AQ394,"=1",SmtRes!BU388:'SmtRes'!BU394)</f>
        <v>0.84</v>
      </c>
      <c r="CW259">
        <f>SUMIF(SmtRes!AQ388:'SmtRes'!AQ394,"=1",SmtRes!BV388:'SmtRes'!BV394)</f>
        <v>0</v>
      </c>
      <c r="CX259">
        <f>AJ259</f>
        <v>0</v>
      </c>
      <c r="CY259">
        <f>(((S259+R259)*AT259)/100)</f>
        <v>1604.0610000000001</v>
      </c>
      <c r="CZ259">
        <f>(((S259+R259)*AU259)/100)</f>
        <v>819.85339999999997</v>
      </c>
      <c r="DC259" t="s">
        <v>6</v>
      </c>
      <c r="DD259" t="s">
        <v>6</v>
      </c>
      <c r="DE259" t="s">
        <v>6</v>
      </c>
      <c r="DF259" t="s">
        <v>6</v>
      </c>
      <c r="DG259" t="s">
        <v>6</v>
      </c>
      <c r="DH259" t="s">
        <v>6</v>
      </c>
      <c r="DI259" t="s">
        <v>6</v>
      </c>
      <c r="DJ259" t="s">
        <v>6</v>
      </c>
      <c r="DK259" t="s">
        <v>6</v>
      </c>
      <c r="DL259" t="s">
        <v>6</v>
      </c>
      <c r="DM259" t="s">
        <v>6</v>
      </c>
      <c r="DN259">
        <v>0</v>
      </c>
      <c r="DO259">
        <v>0</v>
      </c>
      <c r="DP259">
        <v>1</v>
      </c>
      <c r="DQ259">
        <v>1</v>
      </c>
      <c r="DU259">
        <v>1013</v>
      </c>
      <c r="DV259" t="s">
        <v>20</v>
      </c>
      <c r="DW259" t="s">
        <v>20</v>
      </c>
      <c r="DX259">
        <v>1</v>
      </c>
      <c r="DZ259" t="s">
        <v>6</v>
      </c>
      <c r="EA259" t="s">
        <v>6</v>
      </c>
      <c r="EB259" t="s">
        <v>6</v>
      </c>
      <c r="EC259" t="s">
        <v>6</v>
      </c>
      <c r="EE259">
        <v>40604512</v>
      </c>
      <c r="EF259">
        <v>3</v>
      </c>
      <c r="EG259" t="s">
        <v>24</v>
      </c>
      <c r="EH259">
        <v>0</v>
      </c>
      <c r="EI259" t="s">
        <v>6</v>
      </c>
      <c r="EJ259">
        <v>2</v>
      </c>
      <c r="EK259">
        <v>110011</v>
      </c>
      <c r="EL259" t="s">
        <v>253</v>
      </c>
      <c r="EM259" t="s">
        <v>254</v>
      </c>
      <c r="EO259" t="s">
        <v>6</v>
      </c>
      <c r="EQ259">
        <v>0</v>
      </c>
      <c r="ER259">
        <v>0</v>
      </c>
      <c r="ES259">
        <v>0</v>
      </c>
      <c r="ET259">
        <v>0</v>
      </c>
      <c r="EU259">
        <v>0</v>
      </c>
      <c r="EV259">
        <v>0</v>
      </c>
      <c r="EW259">
        <v>0.84</v>
      </c>
      <c r="EX259">
        <v>0</v>
      </c>
      <c r="EY259">
        <v>0</v>
      </c>
      <c r="FQ259">
        <v>0</v>
      </c>
      <c r="FR259">
        <f t="shared" si="100"/>
        <v>0</v>
      </c>
      <c r="FS259">
        <v>0</v>
      </c>
      <c r="FX259">
        <v>90</v>
      </c>
      <c r="FY259">
        <v>46</v>
      </c>
      <c r="GA259" t="s">
        <v>6</v>
      </c>
      <c r="GD259">
        <v>1</v>
      </c>
      <c r="GF259">
        <v>-1303451368</v>
      </c>
      <c r="GG259">
        <v>2</v>
      </c>
      <c r="GH259">
        <v>1</v>
      </c>
      <c r="GI259">
        <v>-2</v>
      </c>
      <c r="GJ259">
        <v>0</v>
      </c>
      <c r="GK259">
        <v>0</v>
      </c>
      <c r="GL259">
        <f t="shared" si="101"/>
        <v>0</v>
      </c>
      <c r="GM259">
        <f t="shared" si="102"/>
        <v>4339.21</v>
      </c>
      <c r="GN259">
        <f t="shared" si="103"/>
        <v>0</v>
      </c>
      <c r="GO259">
        <f t="shared" si="104"/>
        <v>4339.21</v>
      </c>
      <c r="GP259">
        <f t="shared" si="105"/>
        <v>0</v>
      </c>
      <c r="GR259">
        <v>0</v>
      </c>
      <c r="GS259">
        <v>3</v>
      </c>
      <c r="GT259">
        <v>0</v>
      </c>
      <c r="GU259" t="s">
        <v>6</v>
      </c>
      <c r="GV259">
        <f t="shared" si="106"/>
        <v>0</v>
      </c>
      <c r="GW259">
        <v>1</v>
      </c>
      <c r="GX259">
        <f t="shared" si="107"/>
        <v>0</v>
      </c>
      <c r="HA259">
        <v>0</v>
      </c>
      <c r="HB259">
        <v>0</v>
      </c>
      <c r="HC259">
        <f>GV259*GW259</f>
        <v>0</v>
      </c>
      <c r="HE259" t="s">
        <v>6</v>
      </c>
      <c r="HF259" t="s">
        <v>6</v>
      </c>
      <c r="HM259" t="s">
        <v>6</v>
      </c>
      <c r="HN259" t="s">
        <v>255</v>
      </c>
      <c r="HO259" t="s">
        <v>256</v>
      </c>
      <c r="HP259" t="s">
        <v>253</v>
      </c>
      <c r="HQ259" t="s">
        <v>253</v>
      </c>
      <c r="IK259">
        <v>0</v>
      </c>
    </row>
    <row r="260" spans="1:245">
      <c r="A260">
        <v>18</v>
      </c>
      <c r="B260">
        <v>1</v>
      </c>
      <c r="C260">
        <v>394</v>
      </c>
      <c r="E260" t="s">
        <v>291</v>
      </c>
      <c r="F260" t="s">
        <v>30</v>
      </c>
      <c r="G260" t="s">
        <v>31</v>
      </c>
      <c r="H260" t="s">
        <v>32</v>
      </c>
      <c r="I260">
        <f>J260</f>
        <v>2</v>
      </c>
      <c r="J260">
        <v>2</v>
      </c>
      <c r="K260">
        <v>2</v>
      </c>
      <c r="O260">
        <f>ROUND(P260,2)</f>
        <v>35.65</v>
      </c>
      <c r="P260">
        <f>ROUND(ROUND(ROUND(SUMIF(SmtRes!AQ388:'SmtRes'!AQ394,"=1",SmtRes!CU388:'SmtRes'!CU394),2),2)*I260/100,2)</f>
        <v>35.65</v>
      </c>
      <c r="Q260">
        <f>ROUND(CR260*I260,2)</f>
        <v>0</v>
      </c>
      <c r="R260">
        <f>ROUND(CS260*I260,2)</f>
        <v>0</v>
      </c>
      <c r="S260">
        <f>ROUND(CT260*I260,2)</f>
        <v>0</v>
      </c>
      <c r="T260">
        <f t="shared" si="93"/>
        <v>0</v>
      </c>
      <c r="U260">
        <f>CV260*I260</f>
        <v>0</v>
      </c>
      <c r="V260">
        <f>CW260*I260</f>
        <v>0</v>
      </c>
      <c r="W260">
        <f t="shared" si="94"/>
        <v>0</v>
      </c>
      <c r="X260">
        <f t="shared" si="95"/>
        <v>0</v>
      </c>
      <c r="Y260">
        <f t="shared" si="96"/>
        <v>0</v>
      </c>
      <c r="AA260">
        <v>41874946</v>
      </c>
      <c r="AB260">
        <f t="shared" si="97"/>
        <v>0</v>
      </c>
      <c r="AC260">
        <f>ROUND((ES260),2)</f>
        <v>0</v>
      </c>
      <c r="AD260">
        <f>ROUND((((ET260)-(EU260))+AE260),2)</f>
        <v>0</v>
      </c>
      <c r="AE260">
        <f>ROUND((EU260),2)</f>
        <v>0</v>
      </c>
      <c r="AF260">
        <f>ROUND((EV260),2)</f>
        <v>0</v>
      </c>
      <c r="AG260">
        <f t="shared" si="98"/>
        <v>0</v>
      </c>
      <c r="AH260">
        <f>(EW260)</f>
        <v>0</v>
      </c>
      <c r="AI260">
        <f>(EX260)</f>
        <v>0</v>
      </c>
      <c r="AJ260">
        <f t="shared" si="99"/>
        <v>0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0</v>
      </c>
      <c r="AS260">
        <v>0</v>
      </c>
      <c r="AT260">
        <v>0</v>
      </c>
      <c r="AU260">
        <v>0</v>
      </c>
      <c r="AV260">
        <v>1</v>
      </c>
      <c r="AW260">
        <v>1</v>
      </c>
      <c r="AZ260">
        <v>1</v>
      </c>
      <c r="BA260">
        <v>1</v>
      </c>
      <c r="BB260">
        <v>1</v>
      </c>
      <c r="BC260">
        <v>1</v>
      </c>
      <c r="BD260" t="s">
        <v>6</v>
      </c>
      <c r="BE260" t="s">
        <v>6</v>
      </c>
      <c r="BF260" t="s">
        <v>6</v>
      </c>
      <c r="BG260" t="s">
        <v>6</v>
      </c>
      <c r="BH260">
        <v>3</v>
      </c>
      <c r="BI260">
        <v>4</v>
      </c>
      <c r="BJ260" t="s">
        <v>6</v>
      </c>
      <c r="BM260">
        <v>0</v>
      </c>
      <c r="BN260">
        <v>0</v>
      </c>
      <c r="BO260" t="s">
        <v>6</v>
      </c>
      <c r="BP260">
        <v>0</v>
      </c>
      <c r="BQ260">
        <v>16</v>
      </c>
      <c r="BR260">
        <v>0</v>
      </c>
      <c r="BS260">
        <v>1</v>
      </c>
      <c r="BT260">
        <v>1</v>
      </c>
      <c r="BU260">
        <v>1</v>
      </c>
      <c r="BV260">
        <v>1</v>
      </c>
      <c r="BW260">
        <v>1</v>
      </c>
      <c r="BX260">
        <v>1</v>
      </c>
      <c r="BY260" t="s">
        <v>6</v>
      </c>
      <c r="BZ260">
        <v>0</v>
      </c>
      <c r="CA260">
        <v>0</v>
      </c>
      <c r="CB260" t="s">
        <v>6</v>
      </c>
      <c r="CE260">
        <v>0</v>
      </c>
      <c r="CF260">
        <v>0</v>
      </c>
      <c r="CG260">
        <v>0</v>
      </c>
      <c r="CM260">
        <v>0</v>
      </c>
      <c r="CN260" t="s">
        <v>6</v>
      </c>
      <c r="CO260">
        <v>0</v>
      </c>
      <c r="CP260">
        <f>0</f>
        <v>0</v>
      </c>
      <c r="CQ260">
        <f>0</f>
        <v>0</v>
      </c>
      <c r="CR260">
        <f>0</f>
        <v>0</v>
      </c>
      <c r="CS260">
        <f>0</f>
        <v>0</v>
      </c>
      <c r="CT260">
        <f>0</f>
        <v>0</v>
      </c>
      <c r="CU260">
        <f>0</f>
        <v>0</v>
      </c>
      <c r="CV260">
        <f>0</f>
        <v>0</v>
      </c>
      <c r="CW260">
        <f>0</f>
        <v>0</v>
      </c>
      <c r="CX260">
        <f>0</f>
        <v>0</v>
      </c>
      <c r="CY260">
        <f>0</f>
        <v>0</v>
      </c>
      <c r="CZ260">
        <f>0</f>
        <v>0</v>
      </c>
      <c r="DC260" t="s">
        <v>6</v>
      </c>
      <c r="DD260" t="s">
        <v>6</v>
      </c>
      <c r="DE260" t="s">
        <v>6</v>
      </c>
      <c r="DF260" t="s">
        <v>6</v>
      </c>
      <c r="DG260" t="s">
        <v>6</v>
      </c>
      <c r="DH260" t="s">
        <v>6</v>
      </c>
      <c r="DI260" t="s">
        <v>6</v>
      </c>
      <c r="DJ260" t="s">
        <v>6</v>
      </c>
      <c r="DK260" t="s">
        <v>6</v>
      </c>
      <c r="DL260" t="s">
        <v>6</v>
      </c>
      <c r="DM260" t="s">
        <v>6</v>
      </c>
      <c r="DN260">
        <v>0</v>
      </c>
      <c r="DO260">
        <v>0</v>
      </c>
      <c r="DP260">
        <v>1</v>
      </c>
      <c r="DQ260">
        <v>1</v>
      </c>
      <c r="DU260">
        <v>1013</v>
      </c>
      <c r="DV260" t="s">
        <v>32</v>
      </c>
      <c r="DW260" t="s">
        <v>32</v>
      </c>
      <c r="DX260">
        <v>1</v>
      </c>
      <c r="DZ260" t="s">
        <v>6</v>
      </c>
      <c r="EA260" t="s">
        <v>6</v>
      </c>
      <c r="EB260" t="s">
        <v>6</v>
      </c>
      <c r="EC260" t="s">
        <v>6</v>
      </c>
      <c r="EE260">
        <v>40604523</v>
      </c>
      <c r="EF260">
        <v>16</v>
      </c>
      <c r="EG260" t="s">
        <v>33</v>
      </c>
      <c r="EH260">
        <v>0</v>
      </c>
      <c r="EI260" t="s">
        <v>6</v>
      </c>
      <c r="EJ260">
        <v>4</v>
      </c>
      <c r="EK260">
        <v>0</v>
      </c>
      <c r="EL260" t="s">
        <v>34</v>
      </c>
      <c r="EM260" t="s">
        <v>35</v>
      </c>
      <c r="EO260" t="s">
        <v>6</v>
      </c>
      <c r="EQ260">
        <v>0</v>
      </c>
      <c r="ER260">
        <v>0</v>
      </c>
      <c r="ES260">
        <v>0</v>
      </c>
      <c r="ET260">
        <v>0</v>
      </c>
      <c r="EU260">
        <v>0</v>
      </c>
      <c r="EV260">
        <v>0</v>
      </c>
      <c r="EW260">
        <v>0</v>
      </c>
      <c r="EX260">
        <v>0</v>
      </c>
      <c r="FQ260">
        <v>0</v>
      </c>
      <c r="FR260">
        <f t="shared" si="100"/>
        <v>0</v>
      </c>
      <c r="FS260">
        <v>0</v>
      </c>
      <c r="FX260">
        <v>0</v>
      </c>
      <c r="FY260">
        <v>0</v>
      </c>
      <c r="GA260" t="s">
        <v>6</v>
      </c>
      <c r="GD260">
        <v>1</v>
      </c>
      <c r="GF260">
        <v>274903907</v>
      </c>
      <c r="GG260">
        <v>2</v>
      </c>
      <c r="GH260">
        <v>1</v>
      </c>
      <c r="GI260">
        <v>-2</v>
      </c>
      <c r="GJ260">
        <v>0</v>
      </c>
      <c r="GK260">
        <v>0</v>
      </c>
      <c r="GL260">
        <f t="shared" si="101"/>
        <v>0</v>
      </c>
      <c r="GM260">
        <f t="shared" si="102"/>
        <v>35.65</v>
      </c>
      <c r="GN260">
        <f t="shared" si="103"/>
        <v>0</v>
      </c>
      <c r="GO260">
        <f t="shared" si="104"/>
        <v>0</v>
      </c>
      <c r="GP260">
        <f t="shared" si="105"/>
        <v>35.65</v>
      </c>
      <c r="GR260">
        <v>0</v>
      </c>
      <c r="GS260">
        <v>3</v>
      </c>
      <c r="GT260">
        <v>0</v>
      </c>
      <c r="GU260" t="s">
        <v>6</v>
      </c>
      <c r="GV260">
        <f t="shared" si="106"/>
        <v>0</v>
      </c>
      <c r="GW260">
        <v>1</v>
      </c>
      <c r="GX260">
        <f t="shared" si="107"/>
        <v>0</v>
      </c>
      <c r="HA260">
        <v>0</v>
      </c>
      <c r="HB260">
        <v>0</v>
      </c>
      <c r="HC260">
        <f>0</f>
        <v>0</v>
      </c>
      <c r="HE260" t="s">
        <v>6</v>
      </c>
      <c r="HF260" t="s">
        <v>6</v>
      </c>
      <c r="HM260" t="s">
        <v>6</v>
      </c>
      <c r="HN260" t="s">
        <v>6</v>
      </c>
      <c r="HO260" t="s">
        <v>6</v>
      </c>
      <c r="HP260" t="s">
        <v>6</v>
      </c>
      <c r="HQ260" t="s">
        <v>6</v>
      </c>
      <c r="IK260">
        <v>0</v>
      </c>
    </row>
    <row r="261" spans="1:245">
      <c r="A261">
        <v>17</v>
      </c>
      <c r="B261">
        <v>1</v>
      </c>
      <c r="C261">
        <f>ROW(SmtRes!A399)</f>
        <v>399</v>
      </c>
      <c r="D261">
        <f>ROW(EtalonRes!A399)</f>
        <v>399</v>
      </c>
      <c r="E261" t="s">
        <v>292</v>
      </c>
      <c r="F261" t="s">
        <v>293</v>
      </c>
      <c r="G261" t="s">
        <v>294</v>
      </c>
      <c r="H261" t="s">
        <v>20</v>
      </c>
      <c r="I261">
        <v>9</v>
      </c>
      <c r="J261">
        <v>0</v>
      </c>
      <c r="K261">
        <v>9</v>
      </c>
      <c r="O261">
        <f>ROUND(CP261,2)</f>
        <v>3605.36</v>
      </c>
      <c r="P261">
        <f>SUMIF(SmtRes!AQ395:'SmtRes'!AQ399,"=1",SmtRes!DF395:'SmtRes'!DF399)</f>
        <v>0</v>
      </c>
      <c r="Q261">
        <f>SUMIF(SmtRes!AQ395:'SmtRes'!AQ399,"=1",SmtRes!DG395:'SmtRes'!DG399)</f>
        <v>0</v>
      </c>
      <c r="R261">
        <f>SUMIF(SmtRes!AQ395:'SmtRes'!AQ399,"=1",SmtRes!DH395:'SmtRes'!DH399)</f>
        <v>0</v>
      </c>
      <c r="S261">
        <f>SUMIF(SmtRes!AQ395:'SmtRes'!AQ399,"=1",SmtRes!DI395:'SmtRes'!DI399)</f>
        <v>3605.36</v>
      </c>
      <c r="T261">
        <f t="shared" si="93"/>
        <v>0</v>
      </c>
      <c r="U261">
        <f>SUMIF(SmtRes!AQ395:'SmtRes'!AQ399,"=1",SmtRes!CV395:'SmtRes'!CV399)</f>
        <v>12.6</v>
      </c>
      <c r="V261">
        <f>SUMIF(SmtRes!AQ395:'SmtRes'!AQ399,"=1",SmtRes!CW395:'SmtRes'!CW399)</f>
        <v>0</v>
      </c>
      <c r="W261">
        <f t="shared" si="94"/>
        <v>0</v>
      </c>
      <c r="X261">
        <f t="shared" si="95"/>
        <v>3425.09</v>
      </c>
      <c r="Y261">
        <f t="shared" si="96"/>
        <v>1910.84</v>
      </c>
      <c r="AA261">
        <v>41874946</v>
      </c>
      <c r="AB261">
        <f t="shared" si="97"/>
        <v>400.6</v>
      </c>
      <c r="AC261">
        <f>ROUND((0),2)</f>
        <v>0</v>
      </c>
      <c r="AD261">
        <f>ROUND((((0)-(0))+AE261),2)</f>
        <v>0</v>
      </c>
      <c r="AE261">
        <f>ROUND((0),2)</f>
        <v>0</v>
      </c>
      <c r="AF261">
        <f>ROUND((SUM(SmtRes!BT395:'SmtRes'!BT399)),2)</f>
        <v>400.6</v>
      </c>
      <c r="AG261">
        <f t="shared" si="98"/>
        <v>0</v>
      </c>
      <c r="AH261">
        <f>(SUM(SmtRes!BU395:'SmtRes'!BU399))</f>
        <v>1.4</v>
      </c>
      <c r="AI261">
        <f>(0)</f>
        <v>0</v>
      </c>
      <c r="AJ261">
        <f t="shared" si="99"/>
        <v>0</v>
      </c>
      <c r="AK261">
        <v>654.28967999999998</v>
      </c>
      <c r="AL261">
        <v>82.009680000000003</v>
      </c>
      <c r="AM261">
        <v>0</v>
      </c>
      <c r="AN261">
        <v>0</v>
      </c>
      <c r="AO261">
        <v>572.28</v>
      </c>
      <c r="AP261">
        <v>0</v>
      </c>
      <c r="AQ261">
        <v>2</v>
      </c>
      <c r="AR261">
        <v>0</v>
      </c>
      <c r="AS261">
        <v>0</v>
      </c>
      <c r="AT261">
        <v>95</v>
      </c>
      <c r="AU261">
        <v>53</v>
      </c>
      <c r="AV261">
        <v>1</v>
      </c>
      <c r="AW261">
        <v>1</v>
      </c>
      <c r="AZ261">
        <v>1</v>
      </c>
      <c r="BA261">
        <v>1</v>
      </c>
      <c r="BB261">
        <v>1</v>
      </c>
      <c r="BC261">
        <v>1</v>
      </c>
      <c r="BD261" t="s">
        <v>6</v>
      </c>
      <c r="BE261" t="s">
        <v>6</v>
      </c>
      <c r="BF261" t="s">
        <v>6</v>
      </c>
      <c r="BG261" t="s">
        <v>6</v>
      </c>
      <c r="BH261">
        <v>0</v>
      </c>
      <c r="BI261">
        <v>2</v>
      </c>
      <c r="BJ261" t="s">
        <v>295</v>
      </c>
      <c r="BM261">
        <v>110004</v>
      </c>
      <c r="BN261">
        <v>0</v>
      </c>
      <c r="BO261" t="s">
        <v>6</v>
      </c>
      <c r="BP261">
        <v>0</v>
      </c>
      <c r="BQ261">
        <v>3</v>
      </c>
      <c r="BR261">
        <v>0</v>
      </c>
      <c r="BS261">
        <v>1</v>
      </c>
      <c r="BT261">
        <v>1</v>
      </c>
      <c r="BU261">
        <v>1</v>
      </c>
      <c r="BV261">
        <v>1</v>
      </c>
      <c r="BW261">
        <v>1</v>
      </c>
      <c r="BX261">
        <v>1</v>
      </c>
      <c r="BY261" t="s">
        <v>6</v>
      </c>
      <c r="BZ261">
        <v>95</v>
      </c>
      <c r="CA261">
        <v>53</v>
      </c>
      <c r="CB261" t="s">
        <v>6</v>
      </c>
      <c r="CE261">
        <v>0</v>
      </c>
      <c r="CF261">
        <v>0</v>
      </c>
      <c r="CG261">
        <v>0</v>
      </c>
      <c r="CM261">
        <v>0</v>
      </c>
      <c r="CN261" t="s">
        <v>6</v>
      </c>
      <c r="CO261">
        <v>0</v>
      </c>
      <c r="CP261">
        <f>(P261+Q261+S261+R261)</f>
        <v>3605.36</v>
      </c>
      <c r="CQ261">
        <f>SUMIF(SmtRes!AQ395:'SmtRes'!AQ399,"=1",SmtRes!AA395:'SmtRes'!AA399)</f>
        <v>16715.390000000003</v>
      </c>
      <c r="CR261">
        <f>SUMIF(SmtRes!AQ395:'SmtRes'!AQ399,"=1",SmtRes!AB395:'SmtRes'!AB399)</f>
        <v>0</v>
      </c>
      <c r="CS261">
        <f>SUMIF(SmtRes!AQ395:'SmtRes'!AQ399,"=1",SmtRes!AC395:'SmtRes'!AC399)</f>
        <v>0</v>
      </c>
      <c r="CT261">
        <f>SUMIF(SmtRes!AQ395:'SmtRes'!AQ399,"=1",SmtRes!AD395:'SmtRes'!AD399)</f>
        <v>286.14</v>
      </c>
      <c r="CU261">
        <f>AG261</f>
        <v>0</v>
      </c>
      <c r="CV261">
        <f>SUMIF(SmtRes!AQ395:'SmtRes'!AQ399,"=1",SmtRes!BU395:'SmtRes'!BU399)</f>
        <v>1.4</v>
      </c>
      <c r="CW261">
        <f>SUMIF(SmtRes!AQ395:'SmtRes'!AQ399,"=1",SmtRes!BV395:'SmtRes'!BV399)</f>
        <v>0</v>
      </c>
      <c r="CX261">
        <f>AJ261</f>
        <v>0</v>
      </c>
      <c r="CY261">
        <f>(((S261+R261)*AT261)/100)</f>
        <v>3425.0920000000001</v>
      </c>
      <c r="CZ261">
        <f>(((S261+R261)*AU261)/100)</f>
        <v>1910.8408000000002</v>
      </c>
      <c r="DC261" t="s">
        <v>6</v>
      </c>
      <c r="DD261" t="s">
        <v>22</v>
      </c>
      <c r="DE261" t="s">
        <v>23</v>
      </c>
      <c r="DF261" t="s">
        <v>23</v>
      </c>
      <c r="DG261" t="s">
        <v>23</v>
      </c>
      <c r="DH261" t="s">
        <v>6</v>
      </c>
      <c r="DI261" t="s">
        <v>23</v>
      </c>
      <c r="DJ261" t="s">
        <v>23</v>
      </c>
      <c r="DK261" t="s">
        <v>6</v>
      </c>
      <c r="DL261" t="s">
        <v>6</v>
      </c>
      <c r="DM261" t="s">
        <v>6</v>
      </c>
      <c r="DN261">
        <v>0</v>
      </c>
      <c r="DO261">
        <v>0</v>
      </c>
      <c r="DP261">
        <v>1</v>
      </c>
      <c r="DQ261">
        <v>1</v>
      </c>
      <c r="DU261">
        <v>1013</v>
      </c>
      <c r="DV261" t="s">
        <v>20</v>
      </c>
      <c r="DW261" t="s">
        <v>20</v>
      </c>
      <c r="DX261">
        <v>1</v>
      </c>
      <c r="DZ261" t="s">
        <v>6</v>
      </c>
      <c r="EA261" t="s">
        <v>6</v>
      </c>
      <c r="EB261" t="s">
        <v>6</v>
      </c>
      <c r="EC261" t="s">
        <v>6</v>
      </c>
      <c r="EE261">
        <v>40604469</v>
      </c>
      <c r="EF261">
        <v>3</v>
      </c>
      <c r="EG261" t="s">
        <v>24</v>
      </c>
      <c r="EH261">
        <v>0</v>
      </c>
      <c r="EI261" t="s">
        <v>6</v>
      </c>
      <c r="EJ261">
        <v>2</v>
      </c>
      <c r="EK261">
        <v>110004</v>
      </c>
      <c r="EL261" t="s">
        <v>296</v>
      </c>
      <c r="EM261" t="s">
        <v>254</v>
      </c>
      <c r="EO261" t="s">
        <v>6</v>
      </c>
      <c r="EQ261">
        <v>0</v>
      </c>
      <c r="ER261">
        <v>0</v>
      </c>
      <c r="ES261">
        <v>0</v>
      </c>
      <c r="ET261">
        <v>0</v>
      </c>
      <c r="EU261">
        <v>0</v>
      </c>
      <c r="EV261">
        <v>0</v>
      </c>
      <c r="EW261">
        <v>2</v>
      </c>
      <c r="EX261">
        <v>0</v>
      </c>
      <c r="EY261">
        <v>0</v>
      </c>
      <c r="FQ261">
        <v>0</v>
      </c>
      <c r="FR261">
        <f t="shared" si="100"/>
        <v>0</v>
      </c>
      <c r="FS261">
        <v>0</v>
      </c>
      <c r="FX261">
        <v>95</v>
      </c>
      <c r="FY261">
        <v>53</v>
      </c>
      <c r="GA261" t="s">
        <v>6</v>
      </c>
      <c r="GD261">
        <v>1</v>
      </c>
      <c r="GF261">
        <v>392883937</v>
      </c>
      <c r="GG261">
        <v>2</v>
      </c>
      <c r="GH261">
        <v>1</v>
      </c>
      <c r="GI261">
        <v>-2</v>
      </c>
      <c r="GJ261">
        <v>0</v>
      </c>
      <c r="GK261">
        <v>0</v>
      </c>
      <c r="GL261">
        <f t="shared" si="101"/>
        <v>0</v>
      </c>
      <c r="GM261">
        <f t="shared" si="102"/>
        <v>8941.2900000000009</v>
      </c>
      <c r="GN261">
        <f t="shared" si="103"/>
        <v>0</v>
      </c>
      <c r="GO261">
        <f t="shared" si="104"/>
        <v>8941.2900000000009</v>
      </c>
      <c r="GP261">
        <f t="shared" si="105"/>
        <v>0</v>
      </c>
      <c r="GR261">
        <v>0</v>
      </c>
      <c r="GS261">
        <v>3</v>
      </c>
      <c r="GT261">
        <v>0</v>
      </c>
      <c r="GU261" t="s">
        <v>6</v>
      </c>
      <c r="GV261">
        <f t="shared" si="106"/>
        <v>0</v>
      </c>
      <c r="GW261">
        <v>1</v>
      </c>
      <c r="GX261">
        <f t="shared" si="107"/>
        <v>0</v>
      </c>
      <c r="HA261">
        <v>0</v>
      </c>
      <c r="HB261">
        <v>0</v>
      </c>
      <c r="HC261">
        <f>GV261*GW261</f>
        <v>0</v>
      </c>
      <c r="HE261" t="s">
        <v>6</v>
      </c>
      <c r="HF261" t="s">
        <v>6</v>
      </c>
      <c r="HM261" t="s">
        <v>6</v>
      </c>
      <c r="HN261" t="s">
        <v>297</v>
      </c>
      <c r="HO261" t="s">
        <v>298</v>
      </c>
      <c r="HP261" t="s">
        <v>296</v>
      </c>
      <c r="HQ261" t="s">
        <v>296</v>
      </c>
      <c r="IK261">
        <v>0</v>
      </c>
    </row>
    <row r="262" spans="1:245">
      <c r="A262">
        <v>18</v>
      </c>
      <c r="B262">
        <v>1</v>
      </c>
      <c r="C262">
        <v>399</v>
      </c>
      <c r="E262" t="s">
        <v>299</v>
      </c>
      <c r="F262" t="s">
        <v>30</v>
      </c>
      <c r="G262" t="s">
        <v>31</v>
      </c>
      <c r="H262" t="s">
        <v>32</v>
      </c>
      <c r="I262">
        <f>J262</f>
        <v>2</v>
      </c>
      <c r="J262">
        <v>2</v>
      </c>
      <c r="K262">
        <v>2</v>
      </c>
      <c r="O262">
        <f>ROUND(P262,2)</f>
        <v>103.01</v>
      </c>
      <c r="P262">
        <f>ROUND(ROUND(ROUND(SUMIF(SmtRes!AQ395:'SmtRes'!AQ399,"=1",SmtRes!CU395:'SmtRes'!CU399),2),2)*I262/100,2)</f>
        <v>103.01</v>
      </c>
      <c r="Q262">
        <f>ROUND(CR262*I262,2)</f>
        <v>0</v>
      </c>
      <c r="R262">
        <f>ROUND(CS262*I262,2)</f>
        <v>0</v>
      </c>
      <c r="S262">
        <f>ROUND(CT262*I262,2)</f>
        <v>0</v>
      </c>
      <c r="T262">
        <f t="shared" si="93"/>
        <v>0</v>
      </c>
      <c r="U262">
        <f>CV262*I262</f>
        <v>0</v>
      </c>
      <c r="V262">
        <f>CW262*I262</f>
        <v>0</v>
      </c>
      <c r="W262">
        <f t="shared" si="94"/>
        <v>0</v>
      </c>
      <c r="X262">
        <f t="shared" si="95"/>
        <v>0</v>
      </c>
      <c r="Y262">
        <f t="shared" si="96"/>
        <v>0</v>
      </c>
      <c r="AA262">
        <v>41874946</v>
      </c>
      <c r="AB262">
        <f t="shared" si="97"/>
        <v>0</v>
      </c>
      <c r="AC262">
        <f>ROUND((ES262),2)</f>
        <v>0</v>
      </c>
      <c r="AD262">
        <f>ROUND((((ET262)-(EU262))+AE262),2)</f>
        <v>0</v>
      </c>
      <c r="AE262">
        <f>ROUND((EU262),2)</f>
        <v>0</v>
      </c>
      <c r="AF262">
        <f>ROUND((EV262),2)</f>
        <v>0</v>
      </c>
      <c r="AG262">
        <f t="shared" si="98"/>
        <v>0</v>
      </c>
      <c r="AH262">
        <f>(EW262)</f>
        <v>0</v>
      </c>
      <c r="AI262">
        <f>(EX262)</f>
        <v>0</v>
      </c>
      <c r="AJ262">
        <f t="shared" si="99"/>
        <v>0</v>
      </c>
      <c r="AK262">
        <v>0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0</v>
      </c>
      <c r="AR262">
        <v>0</v>
      </c>
      <c r="AS262">
        <v>0</v>
      </c>
      <c r="AT262">
        <v>0</v>
      </c>
      <c r="AU262">
        <v>0</v>
      </c>
      <c r="AV262">
        <v>1</v>
      </c>
      <c r="AW262">
        <v>1</v>
      </c>
      <c r="AZ262">
        <v>1</v>
      </c>
      <c r="BA262">
        <v>1</v>
      </c>
      <c r="BB262">
        <v>1</v>
      </c>
      <c r="BC262">
        <v>1</v>
      </c>
      <c r="BD262" t="s">
        <v>6</v>
      </c>
      <c r="BE262" t="s">
        <v>6</v>
      </c>
      <c r="BF262" t="s">
        <v>6</v>
      </c>
      <c r="BG262" t="s">
        <v>6</v>
      </c>
      <c r="BH262">
        <v>3</v>
      </c>
      <c r="BI262">
        <v>4</v>
      </c>
      <c r="BJ262" t="s">
        <v>6</v>
      </c>
      <c r="BM262">
        <v>0</v>
      </c>
      <c r="BN262">
        <v>0</v>
      </c>
      <c r="BO262" t="s">
        <v>6</v>
      </c>
      <c r="BP262">
        <v>0</v>
      </c>
      <c r="BQ262">
        <v>16</v>
      </c>
      <c r="BR262">
        <v>0</v>
      </c>
      <c r="BS262">
        <v>1</v>
      </c>
      <c r="BT262">
        <v>1</v>
      </c>
      <c r="BU262">
        <v>1</v>
      </c>
      <c r="BV262">
        <v>1</v>
      </c>
      <c r="BW262">
        <v>1</v>
      </c>
      <c r="BX262">
        <v>1</v>
      </c>
      <c r="BY262" t="s">
        <v>6</v>
      </c>
      <c r="BZ262">
        <v>0</v>
      </c>
      <c r="CA262">
        <v>0</v>
      </c>
      <c r="CB262" t="s">
        <v>6</v>
      </c>
      <c r="CE262">
        <v>0</v>
      </c>
      <c r="CF262">
        <v>0</v>
      </c>
      <c r="CG262">
        <v>0</v>
      </c>
      <c r="CM262">
        <v>0</v>
      </c>
      <c r="CN262" t="s">
        <v>6</v>
      </c>
      <c r="CO262">
        <v>0</v>
      </c>
      <c r="CP262">
        <f>0</f>
        <v>0</v>
      </c>
      <c r="CQ262">
        <f>0</f>
        <v>0</v>
      </c>
      <c r="CR262">
        <f>0</f>
        <v>0</v>
      </c>
      <c r="CS262">
        <f>0</f>
        <v>0</v>
      </c>
      <c r="CT262">
        <f>0</f>
        <v>0</v>
      </c>
      <c r="CU262">
        <f>0</f>
        <v>0</v>
      </c>
      <c r="CV262">
        <f>0</f>
        <v>0</v>
      </c>
      <c r="CW262">
        <f>0</f>
        <v>0</v>
      </c>
      <c r="CX262">
        <f>0</f>
        <v>0</v>
      </c>
      <c r="CY262">
        <f>0</f>
        <v>0</v>
      </c>
      <c r="CZ262">
        <f>0</f>
        <v>0</v>
      </c>
      <c r="DC262" t="s">
        <v>6</v>
      </c>
      <c r="DD262" t="s">
        <v>6</v>
      </c>
      <c r="DE262" t="s">
        <v>6</v>
      </c>
      <c r="DF262" t="s">
        <v>6</v>
      </c>
      <c r="DG262" t="s">
        <v>6</v>
      </c>
      <c r="DH262" t="s">
        <v>6</v>
      </c>
      <c r="DI262" t="s">
        <v>6</v>
      </c>
      <c r="DJ262" t="s">
        <v>6</v>
      </c>
      <c r="DK262" t="s">
        <v>6</v>
      </c>
      <c r="DL262" t="s">
        <v>6</v>
      </c>
      <c r="DM262" t="s">
        <v>6</v>
      </c>
      <c r="DN262">
        <v>0</v>
      </c>
      <c r="DO262">
        <v>0</v>
      </c>
      <c r="DP262">
        <v>1</v>
      </c>
      <c r="DQ262">
        <v>1</v>
      </c>
      <c r="DU262">
        <v>1013</v>
      </c>
      <c r="DV262" t="s">
        <v>32</v>
      </c>
      <c r="DW262" t="s">
        <v>32</v>
      </c>
      <c r="DX262">
        <v>1</v>
      </c>
      <c r="DZ262" t="s">
        <v>6</v>
      </c>
      <c r="EA262" t="s">
        <v>6</v>
      </c>
      <c r="EB262" t="s">
        <v>6</v>
      </c>
      <c r="EC262" t="s">
        <v>6</v>
      </c>
      <c r="EE262">
        <v>40604523</v>
      </c>
      <c r="EF262">
        <v>16</v>
      </c>
      <c r="EG262" t="s">
        <v>33</v>
      </c>
      <c r="EH262">
        <v>0</v>
      </c>
      <c r="EI262" t="s">
        <v>6</v>
      </c>
      <c r="EJ262">
        <v>4</v>
      </c>
      <c r="EK262">
        <v>0</v>
      </c>
      <c r="EL262" t="s">
        <v>34</v>
      </c>
      <c r="EM262" t="s">
        <v>35</v>
      </c>
      <c r="EO262" t="s">
        <v>6</v>
      </c>
      <c r="EQ262">
        <v>0</v>
      </c>
      <c r="ER262">
        <v>0</v>
      </c>
      <c r="ES262">
        <v>0</v>
      </c>
      <c r="ET262">
        <v>0</v>
      </c>
      <c r="EU262">
        <v>0</v>
      </c>
      <c r="EV262">
        <v>0</v>
      </c>
      <c r="EW262">
        <v>0</v>
      </c>
      <c r="EX262">
        <v>0</v>
      </c>
      <c r="FQ262">
        <v>0</v>
      </c>
      <c r="FR262">
        <f t="shared" si="100"/>
        <v>0</v>
      </c>
      <c r="FS262">
        <v>0</v>
      </c>
      <c r="FX262">
        <v>0</v>
      </c>
      <c r="FY262">
        <v>0</v>
      </c>
      <c r="GA262" t="s">
        <v>6</v>
      </c>
      <c r="GD262">
        <v>1</v>
      </c>
      <c r="GF262">
        <v>274903907</v>
      </c>
      <c r="GG262">
        <v>2</v>
      </c>
      <c r="GH262">
        <v>1</v>
      </c>
      <c r="GI262">
        <v>-2</v>
      </c>
      <c r="GJ262">
        <v>0</v>
      </c>
      <c r="GK262">
        <v>0</v>
      </c>
      <c r="GL262">
        <f t="shared" si="101"/>
        <v>0</v>
      </c>
      <c r="GM262">
        <f t="shared" si="102"/>
        <v>103.01</v>
      </c>
      <c r="GN262">
        <f t="shared" si="103"/>
        <v>0</v>
      </c>
      <c r="GO262">
        <f t="shared" si="104"/>
        <v>0</v>
      </c>
      <c r="GP262">
        <f t="shared" si="105"/>
        <v>103.01</v>
      </c>
      <c r="GR262">
        <v>0</v>
      </c>
      <c r="GS262">
        <v>3</v>
      </c>
      <c r="GT262">
        <v>0</v>
      </c>
      <c r="GU262" t="s">
        <v>6</v>
      </c>
      <c r="GV262">
        <f t="shared" si="106"/>
        <v>0</v>
      </c>
      <c r="GW262">
        <v>1</v>
      </c>
      <c r="GX262">
        <f t="shared" si="107"/>
        <v>0</v>
      </c>
      <c r="HA262">
        <v>0</v>
      </c>
      <c r="HB262">
        <v>0</v>
      </c>
      <c r="HC262">
        <f>0</f>
        <v>0</v>
      </c>
      <c r="HE262" t="s">
        <v>6</v>
      </c>
      <c r="HF262" t="s">
        <v>6</v>
      </c>
      <c r="HM262" t="s">
        <v>6</v>
      </c>
      <c r="HN262" t="s">
        <v>6</v>
      </c>
      <c r="HO262" t="s">
        <v>6</v>
      </c>
      <c r="HP262" t="s">
        <v>6</v>
      </c>
      <c r="HQ262" t="s">
        <v>6</v>
      </c>
      <c r="IK262">
        <v>0</v>
      </c>
    </row>
    <row r="263" spans="1:245">
      <c r="A263">
        <v>17</v>
      </c>
      <c r="B263">
        <v>1</v>
      </c>
      <c r="C263">
        <f>ROW(SmtRes!A404)</f>
        <v>404</v>
      </c>
      <c r="D263">
        <f>ROW(EtalonRes!A404)</f>
        <v>404</v>
      </c>
      <c r="E263" t="s">
        <v>300</v>
      </c>
      <c r="F263" t="s">
        <v>293</v>
      </c>
      <c r="G263" t="s">
        <v>294</v>
      </c>
      <c r="H263" t="s">
        <v>20</v>
      </c>
      <c r="I263">
        <v>9</v>
      </c>
      <c r="J263">
        <v>0</v>
      </c>
      <c r="K263">
        <v>9</v>
      </c>
      <c r="O263">
        <f>ROUND(CP263,2)</f>
        <v>6009.87</v>
      </c>
      <c r="P263">
        <f>SUMIF(SmtRes!AQ400:'SmtRes'!AQ404,"=1",SmtRes!DF400:'SmtRes'!DF404)</f>
        <v>859.35</v>
      </c>
      <c r="Q263">
        <f>SUMIF(SmtRes!AQ400:'SmtRes'!AQ404,"=1",SmtRes!DG400:'SmtRes'!DG404)</f>
        <v>0</v>
      </c>
      <c r="R263">
        <f>SUMIF(SmtRes!AQ400:'SmtRes'!AQ404,"=1",SmtRes!DH400:'SmtRes'!DH404)</f>
        <v>0</v>
      </c>
      <c r="S263">
        <f>SUMIF(SmtRes!AQ400:'SmtRes'!AQ404,"=1",SmtRes!DI400:'SmtRes'!DI404)</f>
        <v>5150.5200000000004</v>
      </c>
      <c r="T263">
        <f t="shared" si="93"/>
        <v>0</v>
      </c>
      <c r="U263">
        <f>SUMIF(SmtRes!AQ400:'SmtRes'!AQ404,"=1",SmtRes!CV400:'SmtRes'!CV404)</f>
        <v>18</v>
      </c>
      <c r="V263">
        <f>SUMIF(SmtRes!AQ400:'SmtRes'!AQ404,"=1",SmtRes!CW400:'SmtRes'!CW404)</f>
        <v>0</v>
      </c>
      <c r="W263">
        <f t="shared" si="94"/>
        <v>0</v>
      </c>
      <c r="X263">
        <f t="shared" si="95"/>
        <v>4892.99</v>
      </c>
      <c r="Y263">
        <f t="shared" si="96"/>
        <v>2729.78</v>
      </c>
      <c r="AA263">
        <v>41874946</v>
      </c>
      <c r="AB263">
        <f t="shared" si="97"/>
        <v>654.29</v>
      </c>
      <c r="AC263">
        <f>ROUND((SUM(SmtRes!BQ400:'SmtRes'!BQ404)),2)</f>
        <v>82.01</v>
      </c>
      <c r="AD263">
        <f>ROUND((((0)-(0))+AE263),2)</f>
        <v>0</v>
      </c>
      <c r="AE263">
        <f>ROUND((0),2)</f>
        <v>0</v>
      </c>
      <c r="AF263">
        <f>ROUND((SUM(SmtRes!BT400:'SmtRes'!BT404)),2)</f>
        <v>572.28</v>
      </c>
      <c r="AG263">
        <f t="shared" si="98"/>
        <v>0</v>
      </c>
      <c r="AH263">
        <f>(SUM(SmtRes!BU400:'SmtRes'!BU404))</f>
        <v>2</v>
      </c>
      <c r="AI263">
        <f>(0)</f>
        <v>0</v>
      </c>
      <c r="AJ263">
        <f t="shared" si="99"/>
        <v>0</v>
      </c>
      <c r="AK263">
        <v>654.28967999999998</v>
      </c>
      <c r="AL263">
        <v>82.009680000000003</v>
      </c>
      <c r="AM263">
        <v>0</v>
      </c>
      <c r="AN263">
        <v>0</v>
      </c>
      <c r="AO263">
        <v>572.28</v>
      </c>
      <c r="AP263">
        <v>0</v>
      </c>
      <c r="AQ263">
        <v>2</v>
      </c>
      <c r="AR263">
        <v>0</v>
      </c>
      <c r="AS263">
        <v>0</v>
      </c>
      <c r="AT263">
        <v>95</v>
      </c>
      <c r="AU263">
        <v>53</v>
      </c>
      <c r="AV263">
        <v>1</v>
      </c>
      <c r="AW263">
        <v>1</v>
      </c>
      <c r="AZ263">
        <v>1</v>
      </c>
      <c r="BA263">
        <v>1</v>
      </c>
      <c r="BB263">
        <v>1</v>
      </c>
      <c r="BC263">
        <v>1</v>
      </c>
      <c r="BD263" t="s">
        <v>6</v>
      </c>
      <c r="BE263" t="s">
        <v>6</v>
      </c>
      <c r="BF263" t="s">
        <v>6</v>
      </c>
      <c r="BG263" t="s">
        <v>6</v>
      </c>
      <c r="BH263">
        <v>0</v>
      </c>
      <c r="BI263">
        <v>2</v>
      </c>
      <c r="BJ263" t="s">
        <v>295</v>
      </c>
      <c r="BM263">
        <v>110004</v>
      </c>
      <c r="BN263">
        <v>0</v>
      </c>
      <c r="BO263" t="s">
        <v>6</v>
      </c>
      <c r="BP263">
        <v>0</v>
      </c>
      <c r="BQ263">
        <v>3</v>
      </c>
      <c r="BR263">
        <v>0</v>
      </c>
      <c r="BS263">
        <v>1</v>
      </c>
      <c r="BT263">
        <v>1</v>
      </c>
      <c r="BU263">
        <v>1</v>
      </c>
      <c r="BV263">
        <v>1</v>
      </c>
      <c r="BW263">
        <v>1</v>
      </c>
      <c r="BX263">
        <v>1</v>
      </c>
      <c r="BY263" t="s">
        <v>6</v>
      </c>
      <c r="BZ263">
        <v>95</v>
      </c>
      <c r="CA263">
        <v>53</v>
      </c>
      <c r="CB263" t="s">
        <v>6</v>
      </c>
      <c r="CE263">
        <v>0</v>
      </c>
      <c r="CF263">
        <v>0</v>
      </c>
      <c r="CG263">
        <v>0</v>
      </c>
      <c r="CM263">
        <v>0</v>
      </c>
      <c r="CN263" t="s">
        <v>6</v>
      </c>
      <c r="CO263">
        <v>0</v>
      </c>
      <c r="CP263">
        <f>(P263+Q263+S263+R263)</f>
        <v>6009.8700000000008</v>
      </c>
      <c r="CQ263">
        <f>SUMIF(SmtRes!AQ400:'SmtRes'!AQ404,"=1",SmtRes!AA400:'SmtRes'!AA404)</f>
        <v>16715.390000000003</v>
      </c>
      <c r="CR263">
        <f>SUMIF(SmtRes!AQ400:'SmtRes'!AQ404,"=1",SmtRes!AB400:'SmtRes'!AB404)</f>
        <v>0</v>
      </c>
      <c r="CS263">
        <f>SUMIF(SmtRes!AQ400:'SmtRes'!AQ404,"=1",SmtRes!AC400:'SmtRes'!AC404)</f>
        <v>0</v>
      </c>
      <c r="CT263">
        <f>SUMIF(SmtRes!AQ400:'SmtRes'!AQ404,"=1",SmtRes!AD400:'SmtRes'!AD404)</f>
        <v>286.14</v>
      </c>
      <c r="CU263">
        <f>AG263</f>
        <v>0</v>
      </c>
      <c r="CV263">
        <f>SUMIF(SmtRes!AQ400:'SmtRes'!AQ404,"=1",SmtRes!BU400:'SmtRes'!BU404)</f>
        <v>2</v>
      </c>
      <c r="CW263">
        <f>SUMIF(SmtRes!AQ400:'SmtRes'!AQ404,"=1",SmtRes!BV400:'SmtRes'!BV404)</f>
        <v>0</v>
      </c>
      <c r="CX263">
        <f>AJ263</f>
        <v>0</v>
      </c>
      <c r="CY263">
        <f>(((S263+R263)*AT263)/100)</f>
        <v>4892.9940000000006</v>
      </c>
      <c r="CZ263">
        <f>(((S263+R263)*AU263)/100)</f>
        <v>2729.7755999999999</v>
      </c>
      <c r="DC263" t="s">
        <v>6</v>
      </c>
      <c r="DD263" t="s">
        <v>6</v>
      </c>
      <c r="DE263" t="s">
        <v>6</v>
      </c>
      <c r="DF263" t="s">
        <v>6</v>
      </c>
      <c r="DG263" t="s">
        <v>6</v>
      </c>
      <c r="DH263" t="s">
        <v>6</v>
      </c>
      <c r="DI263" t="s">
        <v>6</v>
      </c>
      <c r="DJ263" t="s">
        <v>6</v>
      </c>
      <c r="DK263" t="s">
        <v>6</v>
      </c>
      <c r="DL263" t="s">
        <v>6</v>
      </c>
      <c r="DM263" t="s">
        <v>6</v>
      </c>
      <c r="DN263">
        <v>0</v>
      </c>
      <c r="DO263">
        <v>0</v>
      </c>
      <c r="DP263">
        <v>1</v>
      </c>
      <c r="DQ263">
        <v>1</v>
      </c>
      <c r="DU263">
        <v>1013</v>
      </c>
      <c r="DV263" t="s">
        <v>20</v>
      </c>
      <c r="DW263" t="s">
        <v>20</v>
      </c>
      <c r="DX263">
        <v>1</v>
      </c>
      <c r="DZ263" t="s">
        <v>6</v>
      </c>
      <c r="EA263" t="s">
        <v>6</v>
      </c>
      <c r="EB263" t="s">
        <v>6</v>
      </c>
      <c r="EC263" t="s">
        <v>6</v>
      </c>
      <c r="EE263">
        <v>40604469</v>
      </c>
      <c r="EF263">
        <v>3</v>
      </c>
      <c r="EG263" t="s">
        <v>24</v>
      </c>
      <c r="EH263">
        <v>0</v>
      </c>
      <c r="EI263" t="s">
        <v>6</v>
      </c>
      <c r="EJ263">
        <v>2</v>
      </c>
      <c r="EK263">
        <v>110004</v>
      </c>
      <c r="EL263" t="s">
        <v>296</v>
      </c>
      <c r="EM263" t="s">
        <v>254</v>
      </c>
      <c r="EO263" t="s">
        <v>6</v>
      </c>
      <c r="EQ263">
        <v>0</v>
      </c>
      <c r="ER263">
        <v>0</v>
      </c>
      <c r="ES263">
        <v>0</v>
      </c>
      <c r="ET263">
        <v>0</v>
      </c>
      <c r="EU263">
        <v>0</v>
      </c>
      <c r="EV263">
        <v>0</v>
      </c>
      <c r="EW263">
        <v>2</v>
      </c>
      <c r="EX263">
        <v>0</v>
      </c>
      <c r="EY263">
        <v>0</v>
      </c>
      <c r="FQ263">
        <v>0</v>
      </c>
      <c r="FR263">
        <f t="shared" si="100"/>
        <v>0</v>
      </c>
      <c r="FS263">
        <v>0</v>
      </c>
      <c r="FX263">
        <v>95</v>
      </c>
      <c r="FY263">
        <v>53</v>
      </c>
      <c r="GA263" t="s">
        <v>6</v>
      </c>
      <c r="GD263">
        <v>1</v>
      </c>
      <c r="GF263">
        <v>392883937</v>
      </c>
      <c r="GG263">
        <v>2</v>
      </c>
      <c r="GH263">
        <v>1</v>
      </c>
      <c r="GI263">
        <v>-2</v>
      </c>
      <c r="GJ263">
        <v>0</v>
      </c>
      <c r="GK263">
        <v>0</v>
      </c>
      <c r="GL263">
        <f t="shared" si="101"/>
        <v>0</v>
      </c>
      <c r="GM263">
        <f t="shared" si="102"/>
        <v>13632.64</v>
      </c>
      <c r="GN263">
        <f t="shared" si="103"/>
        <v>0</v>
      </c>
      <c r="GO263">
        <f t="shared" si="104"/>
        <v>13632.64</v>
      </c>
      <c r="GP263">
        <f t="shared" si="105"/>
        <v>0</v>
      </c>
      <c r="GR263">
        <v>0</v>
      </c>
      <c r="GS263">
        <v>3</v>
      </c>
      <c r="GT263">
        <v>0</v>
      </c>
      <c r="GU263" t="s">
        <v>6</v>
      </c>
      <c r="GV263">
        <f t="shared" si="106"/>
        <v>0</v>
      </c>
      <c r="GW263">
        <v>1</v>
      </c>
      <c r="GX263">
        <f t="shared" si="107"/>
        <v>0</v>
      </c>
      <c r="HA263">
        <v>0</v>
      </c>
      <c r="HB263">
        <v>0</v>
      </c>
      <c r="HC263">
        <f>GV263*GW263</f>
        <v>0</v>
      </c>
      <c r="HE263" t="s">
        <v>6</v>
      </c>
      <c r="HF263" t="s">
        <v>6</v>
      </c>
      <c r="HM263" t="s">
        <v>6</v>
      </c>
      <c r="HN263" t="s">
        <v>297</v>
      </c>
      <c r="HO263" t="s">
        <v>298</v>
      </c>
      <c r="HP263" t="s">
        <v>296</v>
      </c>
      <c r="HQ263" t="s">
        <v>296</v>
      </c>
      <c r="IK263">
        <v>0</v>
      </c>
    </row>
    <row r="264" spans="1:245">
      <c r="A264">
        <v>18</v>
      </c>
      <c r="B264">
        <v>1</v>
      </c>
      <c r="C264">
        <v>404</v>
      </c>
      <c r="E264" t="s">
        <v>301</v>
      </c>
      <c r="F264" t="s">
        <v>30</v>
      </c>
      <c r="G264" t="s">
        <v>31</v>
      </c>
      <c r="H264" t="s">
        <v>32</v>
      </c>
      <c r="I264">
        <f>J264</f>
        <v>2</v>
      </c>
      <c r="J264">
        <v>2</v>
      </c>
      <c r="K264">
        <v>2</v>
      </c>
      <c r="O264">
        <f>ROUND(P264,2)</f>
        <v>103.01</v>
      </c>
      <c r="P264">
        <f>ROUND(ROUND(ROUND(SUMIF(SmtRes!AQ400:'SmtRes'!AQ404,"=1",SmtRes!CU400:'SmtRes'!CU404),2),2)*I264/100,2)</f>
        <v>103.01</v>
      </c>
      <c r="Q264">
        <f>ROUND(CR264*I264,2)</f>
        <v>0</v>
      </c>
      <c r="R264">
        <f>ROUND(CS264*I264,2)</f>
        <v>0</v>
      </c>
      <c r="S264">
        <f>ROUND(CT264*I264,2)</f>
        <v>0</v>
      </c>
      <c r="T264">
        <f t="shared" si="93"/>
        <v>0</v>
      </c>
      <c r="U264">
        <f>CV264*I264</f>
        <v>0</v>
      </c>
      <c r="V264">
        <f>CW264*I264</f>
        <v>0</v>
      </c>
      <c r="W264">
        <f t="shared" si="94"/>
        <v>0</v>
      </c>
      <c r="X264">
        <f t="shared" si="95"/>
        <v>0</v>
      </c>
      <c r="Y264">
        <f t="shared" si="96"/>
        <v>0</v>
      </c>
      <c r="AA264">
        <v>41874946</v>
      </c>
      <c r="AB264">
        <f t="shared" si="97"/>
        <v>0</v>
      </c>
      <c r="AC264">
        <f>ROUND((ES264),2)</f>
        <v>0</v>
      </c>
      <c r="AD264">
        <f>ROUND((((ET264)-(EU264))+AE264),2)</f>
        <v>0</v>
      </c>
      <c r="AE264">
        <f>ROUND((EU264),2)</f>
        <v>0</v>
      </c>
      <c r="AF264">
        <f>ROUND((EV264),2)</f>
        <v>0</v>
      </c>
      <c r="AG264">
        <f t="shared" si="98"/>
        <v>0</v>
      </c>
      <c r="AH264">
        <f>(EW264)</f>
        <v>0</v>
      </c>
      <c r="AI264">
        <f>(EX264)</f>
        <v>0</v>
      </c>
      <c r="AJ264">
        <f t="shared" si="99"/>
        <v>0</v>
      </c>
      <c r="AK264">
        <v>0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0</v>
      </c>
      <c r="AR264">
        <v>0</v>
      </c>
      <c r="AS264">
        <v>0</v>
      </c>
      <c r="AT264">
        <v>0</v>
      </c>
      <c r="AU264">
        <v>0</v>
      </c>
      <c r="AV264">
        <v>1</v>
      </c>
      <c r="AW264">
        <v>1</v>
      </c>
      <c r="AZ264">
        <v>1</v>
      </c>
      <c r="BA264">
        <v>1</v>
      </c>
      <c r="BB264">
        <v>1</v>
      </c>
      <c r="BC264">
        <v>1</v>
      </c>
      <c r="BD264" t="s">
        <v>6</v>
      </c>
      <c r="BE264" t="s">
        <v>6</v>
      </c>
      <c r="BF264" t="s">
        <v>6</v>
      </c>
      <c r="BG264" t="s">
        <v>6</v>
      </c>
      <c r="BH264">
        <v>3</v>
      </c>
      <c r="BI264">
        <v>4</v>
      </c>
      <c r="BJ264" t="s">
        <v>6</v>
      </c>
      <c r="BM264">
        <v>0</v>
      </c>
      <c r="BN264">
        <v>0</v>
      </c>
      <c r="BO264" t="s">
        <v>6</v>
      </c>
      <c r="BP264">
        <v>0</v>
      </c>
      <c r="BQ264">
        <v>16</v>
      </c>
      <c r="BR264">
        <v>0</v>
      </c>
      <c r="BS264">
        <v>1</v>
      </c>
      <c r="BT264">
        <v>1</v>
      </c>
      <c r="BU264">
        <v>1</v>
      </c>
      <c r="BV264">
        <v>1</v>
      </c>
      <c r="BW264">
        <v>1</v>
      </c>
      <c r="BX264">
        <v>1</v>
      </c>
      <c r="BY264" t="s">
        <v>6</v>
      </c>
      <c r="BZ264">
        <v>0</v>
      </c>
      <c r="CA264">
        <v>0</v>
      </c>
      <c r="CB264" t="s">
        <v>6</v>
      </c>
      <c r="CE264">
        <v>0</v>
      </c>
      <c r="CF264">
        <v>0</v>
      </c>
      <c r="CG264">
        <v>0</v>
      </c>
      <c r="CM264">
        <v>0</v>
      </c>
      <c r="CN264" t="s">
        <v>6</v>
      </c>
      <c r="CO264">
        <v>0</v>
      </c>
      <c r="CP264">
        <f>0</f>
        <v>0</v>
      </c>
      <c r="CQ264">
        <f>0</f>
        <v>0</v>
      </c>
      <c r="CR264">
        <f>0</f>
        <v>0</v>
      </c>
      <c r="CS264">
        <f>0</f>
        <v>0</v>
      </c>
      <c r="CT264">
        <f>0</f>
        <v>0</v>
      </c>
      <c r="CU264">
        <f>0</f>
        <v>0</v>
      </c>
      <c r="CV264">
        <f>0</f>
        <v>0</v>
      </c>
      <c r="CW264">
        <f>0</f>
        <v>0</v>
      </c>
      <c r="CX264">
        <f>0</f>
        <v>0</v>
      </c>
      <c r="CY264">
        <f>0</f>
        <v>0</v>
      </c>
      <c r="CZ264">
        <f>0</f>
        <v>0</v>
      </c>
      <c r="DC264" t="s">
        <v>6</v>
      </c>
      <c r="DD264" t="s">
        <v>6</v>
      </c>
      <c r="DE264" t="s">
        <v>6</v>
      </c>
      <c r="DF264" t="s">
        <v>6</v>
      </c>
      <c r="DG264" t="s">
        <v>6</v>
      </c>
      <c r="DH264" t="s">
        <v>6</v>
      </c>
      <c r="DI264" t="s">
        <v>6</v>
      </c>
      <c r="DJ264" t="s">
        <v>6</v>
      </c>
      <c r="DK264" t="s">
        <v>6</v>
      </c>
      <c r="DL264" t="s">
        <v>6</v>
      </c>
      <c r="DM264" t="s">
        <v>6</v>
      </c>
      <c r="DN264">
        <v>0</v>
      </c>
      <c r="DO264">
        <v>0</v>
      </c>
      <c r="DP264">
        <v>1</v>
      </c>
      <c r="DQ264">
        <v>1</v>
      </c>
      <c r="DU264">
        <v>1013</v>
      </c>
      <c r="DV264" t="s">
        <v>32</v>
      </c>
      <c r="DW264" t="s">
        <v>32</v>
      </c>
      <c r="DX264">
        <v>1</v>
      </c>
      <c r="DZ264" t="s">
        <v>6</v>
      </c>
      <c r="EA264" t="s">
        <v>6</v>
      </c>
      <c r="EB264" t="s">
        <v>6</v>
      </c>
      <c r="EC264" t="s">
        <v>6</v>
      </c>
      <c r="EE264">
        <v>40604523</v>
      </c>
      <c r="EF264">
        <v>16</v>
      </c>
      <c r="EG264" t="s">
        <v>33</v>
      </c>
      <c r="EH264">
        <v>0</v>
      </c>
      <c r="EI264" t="s">
        <v>6</v>
      </c>
      <c r="EJ264">
        <v>4</v>
      </c>
      <c r="EK264">
        <v>0</v>
      </c>
      <c r="EL264" t="s">
        <v>34</v>
      </c>
      <c r="EM264" t="s">
        <v>35</v>
      </c>
      <c r="EO264" t="s">
        <v>6</v>
      </c>
      <c r="EQ264">
        <v>0</v>
      </c>
      <c r="ER264">
        <v>0</v>
      </c>
      <c r="ES264">
        <v>0</v>
      </c>
      <c r="ET264">
        <v>0</v>
      </c>
      <c r="EU264">
        <v>0</v>
      </c>
      <c r="EV264">
        <v>0</v>
      </c>
      <c r="EW264">
        <v>0</v>
      </c>
      <c r="EX264">
        <v>0</v>
      </c>
      <c r="FQ264">
        <v>0</v>
      </c>
      <c r="FR264">
        <f t="shared" si="100"/>
        <v>0</v>
      </c>
      <c r="FS264">
        <v>0</v>
      </c>
      <c r="FX264">
        <v>0</v>
      </c>
      <c r="FY264">
        <v>0</v>
      </c>
      <c r="GA264" t="s">
        <v>6</v>
      </c>
      <c r="GD264">
        <v>1</v>
      </c>
      <c r="GF264">
        <v>274903907</v>
      </c>
      <c r="GG264">
        <v>2</v>
      </c>
      <c r="GH264">
        <v>1</v>
      </c>
      <c r="GI264">
        <v>-2</v>
      </c>
      <c r="GJ264">
        <v>0</v>
      </c>
      <c r="GK264">
        <v>0</v>
      </c>
      <c r="GL264">
        <f t="shared" si="101"/>
        <v>0</v>
      </c>
      <c r="GM264">
        <f t="shared" si="102"/>
        <v>103.01</v>
      </c>
      <c r="GN264">
        <f t="shared" si="103"/>
        <v>0</v>
      </c>
      <c r="GO264">
        <f t="shared" si="104"/>
        <v>0</v>
      </c>
      <c r="GP264">
        <f t="shared" si="105"/>
        <v>103.01</v>
      </c>
      <c r="GR264">
        <v>0</v>
      </c>
      <c r="GS264">
        <v>3</v>
      </c>
      <c r="GT264">
        <v>0</v>
      </c>
      <c r="GU264" t="s">
        <v>6</v>
      </c>
      <c r="GV264">
        <f t="shared" si="106"/>
        <v>0</v>
      </c>
      <c r="GW264">
        <v>1</v>
      </c>
      <c r="GX264">
        <f t="shared" si="107"/>
        <v>0</v>
      </c>
      <c r="HA264">
        <v>0</v>
      </c>
      <c r="HB264">
        <v>0</v>
      </c>
      <c r="HC264">
        <f>0</f>
        <v>0</v>
      </c>
      <c r="HE264" t="s">
        <v>6</v>
      </c>
      <c r="HF264" t="s">
        <v>6</v>
      </c>
      <c r="HM264" t="s">
        <v>6</v>
      </c>
      <c r="HN264" t="s">
        <v>6</v>
      </c>
      <c r="HO264" t="s">
        <v>6</v>
      </c>
      <c r="HP264" t="s">
        <v>6</v>
      </c>
      <c r="HQ264" t="s">
        <v>6</v>
      </c>
      <c r="IK264">
        <v>0</v>
      </c>
    </row>
    <row r="265" spans="1:245">
      <c r="A265">
        <v>17</v>
      </c>
      <c r="B265">
        <v>1</v>
      </c>
      <c r="C265">
        <f>ROW(SmtRes!A408)</f>
        <v>408</v>
      </c>
      <c r="D265">
        <f>ROW(EtalonRes!A408)</f>
        <v>408</v>
      </c>
      <c r="E265" t="s">
        <v>302</v>
      </c>
      <c r="F265" t="s">
        <v>303</v>
      </c>
      <c r="G265" t="s">
        <v>304</v>
      </c>
      <c r="H265" t="s">
        <v>20</v>
      </c>
      <c r="I265">
        <v>4</v>
      </c>
      <c r="J265">
        <v>0</v>
      </c>
      <c r="K265">
        <v>4</v>
      </c>
      <c r="O265">
        <f>ROUND(CP265,2)</f>
        <v>1697.42</v>
      </c>
      <c r="P265">
        <f>SUMIF(SmtRes!AQ405:'SmtRes'!AQ408,"=1",SmtRes!DF405:'SmtRes'!DF408)</f>
        <v>0</v>
      </c>
      <c r="Q265">
        <f>SUMIF(SmtRes!AQ405:'SmtRes'!AQ408,"=1",SmtRes!DG405:'SmtRes'!DG408)</f>
        <v>0</v>
      </c>
      <c r="R265">
        <f>SUMIF(SmtRes!AQ405:'SmtRes'!AQ408,"=1",SmtRes!DH405:'SmtRes'!DH408)</f>
        <v>0</v>
      </c>
      <c r="S265">
        <f>SUMIF(SmtRes!AQ405:'SmtRes'!AQ408,"=1",SmtRes!DI405:'SmtRes'!DI408)</f>
        <v>1697.42</v>
      </c>
      <c r="T265">
        <f t="shared" si="93"/>
        <v>0</v>
      </c>
      <c r="U265">
        <f>SUMIF(SmtRes!AQ405:'SmtRes'!AQ408,"=1",SmtRes!CV405:'SmtRes'!CV408)</f>
        <v>5.6</v>
      </c>
      <c r="V265">
        <f>SUMIF(SmtRes!AQ405:'SmtRes'!AQ408,"=1",SmtRes!CW405:'SmtRes'!CW408)</f>
        <v>0</v>
      </c>
      <c r="W265">
        <f t="shared" si="94"/>
        <v>0</v>
      </c>
      <c r="X265">
        <f t="shared" si="95"/>
        <v>1612.55</v>
      </c>
      <c r="Y265">
        <f t="shared" si="96"/>
        <v>899.63</v>
      </c>
      <c r="AA265">
        <v>41874946</v>
      </c>
      <c r="AB265">
        <f t="shared" si="97"/>
        <v>424.35</v>
      </c>
      <c r="AC265">
        <f>ROUND((0),2)</f>
        <v>0</v>
      </c>
      <c r="AD265">
        <f>ROUND((((0)-(0))+AE265),2)</f>
        <v>0</v>
      </c>
      <c r="AE265">
        <f>ROUND((0),2)</f>
        <v>0</v>
      </c>
      <c r="AF265">
        <f>ROUND((SUM(SmtRes!BT405:'SmtRes'!BT408)),2)</f>
        <v>424.35</v>
      </c>
      <c r="AG265">
        <f t="shared" si="98"/>
        <v>0</v>
      </c>
      <c r="AH265">
        <f>(SUM(SmtRes!BU405:'SmtRes'!BU408))</f>
        <v>1.4</v>
      </c>
      <c r="AI265">
        <f>(0)</f>
        <v>0</v>
      </c>
      <c r="AJ265">
        <f t="shared" si="99"/>
        <v>0</v>
      </c>
      <c r="AK265">
        <v>622.38880000000006</v>
      </c>
      <c r="AL265">
        <v>16.168800000000001</v>
      </c>
      <c r="AM265">
        <v>0</v>
      </c>
      <c r="AN265">
        <v>0</v>
      </c>
      <c r="AO265">
        <v>606.22</v>
      </c>
      <c r="AP265">
        <v>0</v>
      </c>
      <c r="AQ265">
        <v>2</v>
      </c>
      <c r="AR265">
        <v>0</v>
      </c>
      <c r="AS265">
        <v>0</v>
      </c>
      <c r="AT265">
        <v>95</v>
      </c>
      <c r="AU265">
        <v>53</v>
      </c>
      <c r="AV265">
        <v>1</v>
      </c>
      <c r="AW265">
        <v>1</v>
      </c>
      <c r="AZ265">
        <v>1</v>
      </c>
      <c r="BA265">
        <v>1</v>
      </c>
      <c r="BB265">
        <v>1</v>
      </c>
      <c r="BC265">
        <v>1</v>
      </c>
      <c r="BD265" t="s">
        <v>6</v>
      </c>
      <c r="BE265" t="s">
        <v>6</v>
      </c>
      <c r="BF265" t="s">
        <v>6</v>
      </c>
      <c r="BG265" t="s">
        <v>6</v>
      </c>
      <c r="BH265">
        <v>0</v>
      </c>
      <c r="BI265">
        <v>2</v>
      </c>
      <c r="BJ265" t="s">
        <v>305</v>
      </c>
      <c r="BM265">
        <v>110004</v>
      </c>
      <c r="BN265">
        <v>0</v>
      </c>
      <c r="BO265" t="s">
        <v>6</v>
      </c>
      <c r="BP265">
        <v>0</v>
      </c>
      <c r="BQ265">
        <v>3</v>
      </c>
      <c r="BR265">
        <v>0</v>
      </c>
      <c r="BS265">
        <v>1</v>
      </c>
      <c r="BT265">
        <v>1</v>
      </c>
      <c r="BU265">
        <v>1</v>
      </c>
      <c r="BV265">
        <v>1</v>
      </c>
      <c r="BW265">
        <v>1</v>
      </c>
      <c r="BX265">
        <v>1</v>
      </c>
      <c r="BY265" t="s">
        <v>6</v>
      </c>
      <c r="BZ265">
        <v>95</v>
      </c>
      <c r="CA265">
        <v>53</v>
      </c>
      <c r="CB265" t="s">
        <v>6</v>
      </c>
      <c r="CE265">
        <v>0</v>
      </c>
      <c r="CF265">
        <v>0</v>
      </c>
      <c r="CG265">
        <v>0</v>
      </c>
      <c r="CM265">
        <v>0</v>
      </c>
      <c r="CN265" t="s">
        <v>6</v>
      </c>
      <c r="CO265">
        <v>0</v>
      </c>
      <c r="CP265">
        <f>(P265+Q265+S265+R265)</f>
        <v>1697.42</v>
      </c>
      <c r="CQ265">
        <f>SUMIF(SmtRes!AQ405:'SmtRes'!AQ408,"=1",SmtRes!AA405:'SmtRes'!AA408)</f>
        <v>785.82</v>
      </c>
      <c r="CR265">
        <f>SUMIF(SmtRes!AQ405:'SmtRes'!AQ408,"=1",SmtRes!AB405:'SmtRes'!AB408)</f>
        <v>0</v>
      </c>
      <c r="CS265">
        <f>SUMIF(SmtRes!AQ405:'SmtRes'!AQ408,"=1",SmtRes!AC405:'SmtRes'!AC408)</f>
        <v>0</v>
      </c>
      <c r="CT265">
        <f>SUMIF(SmtRes!AQ405:'SmtRes'!AQ408,"=1",SmtRes!AD405:'SmtRes'!AD408)</f>
        <v>303.11</v>
      </c>
      <c r="CU265">
        <f>AG265</f>
        <v>0</v>
      </c>
      <c r="CV265">
        <f>SUMIF(SmtRes!AQ405:'SmtRes'!AQ408,"=1",SmtRes!BU405:'SmtRes'!BU408)</f>
        <v>1.4</v>
      </c>
      <c r="CW265">
        <f>SUMIF(SmtRes!AQ405:'SmtRes'!AQ408,"=1",SmtRes!BV405:'SmtRes'!BV408)</f>
        <v>0</v>
      </c>
      <c r="CX265">
        <f>AJ265</f>
        <v>0</v>
      </c>
      <c r="CY265">
        <f>(((S265+R265)*AT265)/100)</f>
        <v>1612.549</v>
      </c>
      <c r="CZ265">
        <f>(((S265+R265)*AU265)/100)</f>
        <v>899.63260000000014</v>
      </c>
      <c r="DC265" t="s">
        <v>6</v>
      </c>
      <c r="DD265" t="s">
        <v>22</v>
      </c>
      <c r="DE265" t="s">
        <v>23</v>
      </c>
      <c r="DF265" t="s">
        <v>23</v>
      </c>
      <c r="DG265" t="s">
        <v>23</v>
      </c>
      <c r="DH265" t="s">
        <v>6</v>
      </c>
      <c r="DI265" t="s">
        <v>23</v>
      </c>
      <c r="DJ265" t="s">
        <v>23</v>
      </c>
      <c r="DK265" t="s">
        <v>6</v>
      </c>
      <c r="DL265" t="s">
        <v>6</v>
      </c>
      <c r="DM265" t="s">
        <v>6</v>
      </c>
      <c r="DN265">
        <v>0</v>
      </c>
      <c r="DO265">
        <v>0</v>
      </c>
      <c r="DP265">
        <v>1</v>
      </c>
      <c r="DQ265">
        <v>1</v>
      </c>
      <c r="DU265">
        <v>1013</v>
      </c>
      <c r="DV265" t="s">
        <v>20</v>
      </c>
      <c r="DW265" t="s">
        <v>20</v>
      </c>
      <c r="DX265">
        <v>1</v>
      </c>
      <c r="DZ265" t="s">
        <v>6</v>
      </c>
      <c r="EA265" t="s">
        <v>6</v>
      </c>
      <c r="EB265" t="s">
        <v>6</v>
      </c>
      <c r="EC265" t="s">
        <v>6</v>
      </c>
      <c r="EE265">
        <v>40604469</v>
      </c>
      <c r="EF265">
        <v>3</v>
      </c>
      <c r="EG265" t="s">
        <v>24</v>
      </c>
      <c r="EH265">
        <v>0</v>
      </c>
      <c r="EI265" t="s">
        <v>6</v>
      </c>
      <c r="EJ265">
        <v>2</v>
      </c>
      <c r="EK265">
        <v>110004</v>
      </c>
      <c r="EL265" t="s">
        <v>296</v>
      </c>
      <c r="EM265" t="s">
        <v>254</v>
      </c>
      <c r="EO265" t="s">
        <v>6</v>
      </c>
      <c r="EQ265">
        <v>0</v>
      </c>
      <c r="ER265">
        <v>0</v>
      </c>
      <c r="ES265">
        <v>0</v>
      </c>
      <c r="ET265">
        <v>0</v>
      </c>
      <c r="EU265">
        <v>0</v>
      </c>
      <c r="EV265">
        <v>0</v>
      </c>
      <c r="EW265">
        <v>2</v>
      </c>
      <c r="EX265">
        <v>0</v>
      </c>
      <c r="EY265">
        <v>0</v>
      </c>
      <c r="FQ265">
        <v>0</v>
      </c>
      <c r="FR265">
        <f t="shared" si="100"/>
        <v>0</v>
      </c>
      <c r="FS265">
        <v>0</v>
      </c>
      <c r="FX265">
        <v>95</v>
      </c>
      <c r="FY265">
        <v>53</v>
      </c>
      <c r="GA265" t="s">
        <v>6</v>
      </c>
      <c r="GD265">
        <v>1</v>
      </c>
      <c r="GF265">
        <v>-703318421</v>
      </c>
      <c r="GG265">
        <v>2</v>
      </c>
      <c r="GH265">
        <v>1</v>
      </c>
      <c r="GI265">
        <v>-2</v>
      </c>
      <c r="GJ265">
        <v>0</v>
      </c>
      <c r="GK265">
        <v>0</v>
      </c>
      <c r="GL265">
        <f t="shared" si="101"/>
        <v>0</v>
      </c>
      <c r="GM265">
        <f t="shared" si="102"/>
        <v>4209.6000000000004</v>
      </c>
      <c r="GN265">
        <f t="shared" si="103"/>
        <v>0</v>
      </c>
      <c r="GO265">
        <f t="shared" si="104"/>
        <v>4209.6000000000004</v>
      </c>
      <c r="GP265">
        <f t="shared" si="105"/>
        <v>0</v>
      </c>
      <c r="GR265">
        <v>0</v>
      </c>
      <c r="GS265">
        <v>3</v>
      </c>
      <c r="GT265">
        <v>0</v>
      </c>
      <c r="GU265" t="s">
        <v>6</v>
      </c>
      <c r="GV265">
        <f t="shared" si="106"/>
        <v>0</v>
      </c>
      <c r="GW265">
        <v>1</v>
      </c>
      <c r="GX265">
        <f t="shared" si="107"/>
        <v>0</v>
      </c>
      <c r="HA265">
        <v>0</v>
      </c>
      <c r="HB265">
        <v>0</v>
      </c>
      <c r="HC265">
        <f>GV265*GW265</f>
        <v>0</v>
      </c>
      <c r="HE265" t="s">
        <v>6</v>
      </c>
      <c r="HF265" t="s">
        <v>6</v>
      </c>
      <c r="HM265" t="s">
        <v>6</v>
      </c>
      <c r="HN265" t="s">
        <v>297</v>
      </c>
      <c r="HO265" t="s">
        <v>298</v>
      </c>
      <c r="HP265" t="s">
        <v>296</v>
      </c>
      <c r="HQ265" t="s">
        <v>296</v>
      </c>
      <c r="IK265">
        <v>0</v>
      </c>
    </row>
    <row r="266" spans="1:245">
      <c r="A266">
        <v>18</v>
      </c>
      <c r="B266">
        <v>1</v>
      </c>
      <c r="C266">
        <v>408</v>
      </c>
      <c r="E266" t="s">
        <v>306</v>
      </c>
      <c r="F266" t="s">
        <v>30</v>
      </c>
      <c r="G266" t="s">
        <v>31</v>
      </c>
      <c r="H266" t="s">
        <v>32</v>
      </c>
      <c r="I266">
        <f>J266</f>
        <v>2</v>
      </c>
      <c r="J266">
        <v>2</v>
      </c>
      <c r="K266">
        <v>2</v>
      </c>
      <c r="O266">
        <f>ROUND(P266,2)</f>
        <v>48.5</v>
      </c>
      <c r="P266">
        <f>ROUND(ROUND(ROUND(SUMIF(SmtRes!AQ405:'SmtRes'!AQ408,"=1",SmtRes!CU405:'SmtRes'!CU408),2),2)*I266/100,2)</f>
        <v>48.5</v>
      </c>
      <c r="Q266">
        <f>ROUND(CR266*I266,2)</f>
        <v>0</v>
      </c>
      <c r="R266">
        <f>ROUND(CS266*I266,2)</f>
        <v>0</v>
      </c>
      <c r="S266">
        <f>ROUND(CT266*I266,2)</f>
        <v>0</v>
      </c>
      <c r="T266">
        <f t="shared" si="93"/>
        <v>0</v>
      </c>
      <c r="U266">
        <f>CV266*I266</f>
        <v>0</v>
      </c>
      <c r="V266">
        <f>CW266*I266</f>
        <v>0</v>
      </c>
      <c r="W266">
        <f t="shared" si="94"/>
        <v>0</v>
      </c>
      <c r="X266">
        <f t="shared" si="95"/>
        <v>0</v>
      </c>
      <c r="Y266">
        <f t="shared" si="96"/>
        <v>0</v>
      </c>
      <c r="AA266">
        <v>41874946</v>
      </c>
      <c r="AB266">
        <f t="shared" si="97"/>
        <v>0</v>
      </c>
      <c r="AC266">
        <f>ROUND((ES266),2)</f>
        <v>0</v>
      </c>
      <c r="AD266">
        <f>ROUND((((ET266)-(EU266))+AE266),2)</f>
        <v>0</v>
      </c>
      <c r="AE266">
        <f>ROUND((EU266),2)</f>
        <v>0</v>
      </c>
      <c r="AF266">
        <f>ROUND((EV266),2)</f>
        <v>0</v>
      </c>
      <c r="AG266">
        <f t="shared" si="98"/>
        <v>0</v>
      </c>
      <c r="AH266">
        <f>(EW266)</f>
        <v>0</v>
      </c>
      <c r="AI266">
        <f>(EX266)</f>
        <v>0</v>
      </c>
      <c r="AJ266">
        <f t="shared" si="99"/>
        <v>0</v>
      </c>
      <c r="AK266">
        <v>0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0</v>
      </c>
      <c r="AR266">
        <v>0</v>
      </c>
      <c r="AS266">
        <v>0</v>
      </c>
      <c r="AT266">
        <v>0</v>
      </c>
      <c r="AU266">
        <v>0</v>
      </c>
      <c r="AV266">
        <v>1</v>
      </c>
      <c r="AW266">
        <v>1</v>
      </c>
      <c r="AZ266">
        <v>1</v>
      </c>
      <c r="BA266">
        <v>1</v>
      </c>
      <c r="BB266">
        <v>1</v>
      </c>
      <c r="BC266">
        <v>1</v>
      </c>
      <c r="BD266" t="s">
        <v>6</v>
      </c>
      <c r="BE266" t="s">
        <v>6</v>
      </c>
      <c r="BF266" t="s">
        <v>6</v>
      </c>
      <c r="BG266" t="s">
        <v>6</v>
      </c>
      <c r="BH266">
        <v>3</v>
      </c>
      <c r="BI266">
        <v>4</v>
      </c>
      <c r="BJ266" t="s">
        <v>6</v>
      </c>
      <c r="BM266">
        <v>0</v>
      </c>
      <c r="BN266">
        <v>0</v>
      </c>
      <c r="BO266" t="s">
        <v>6</v>
      </c>
      <c r="BP266">
        <v>0</v>
      </c>
      <c r="BQ266">
        <v>16</v>
      </c>
      <c r="BR266">
        <v>0</v>
      </c>
      <c r="BS266">
        <v>1</v>
      </c>
      <c r="BT266">
        <v>1</v>
      </c>
      <c r="BU266">
        <v>1</v>
      </c>
      <c r="BV266">
        <v>1</v>
      </c>
      <c r="BW266">
        <v>1</v>
      </c>
      <c r="BX266">
        <v>1</v>
      </c>
      <c r="BY266" t="s">
        <v>6</v>
      </c>
      <c r="BZ266">
        <v>0</v>
      </c>
      <c r="CA266">
        <v>0</v>
      </c>
      <c r="CB266" t="s">
        <v>6</v>
      </c>
      <c r="CE266">
        <v>0</v>
      </c>
      <c r="CF266">
        <v>0</v>
      </c>
      <c r="CG266">
        <v>0</v>
      </c>
      <c r="CM266">
        <v>0</v>
      </c>
      <c r="CN266" t="s">
        <v>6</v>
      </c>
      <c r="CO266">
        <v>0</v>
      </c>
      <c r="CP266">
        <f>0</f>
        <v>0</v>
      </c>
      <c r="CQ266">
        <f>0</f>
        <v>0</v>
      </c>
      <c r="CR266">
        <f>0</f>
        <v>0</v>
      </c>
      <c r="CS266">
        <f>0</f>
        <v>0</v>
      </c>
      <c r="CT266">
        <f>0</f>
        <v>0</v>
      </c>
      <c r="CU266">
        <f>0</f>
        <v>0</v>
      </c>
      <c r="CV266">
        <f>0</f>
        <v>0</v>
      </c>
      <c r="CW266">
        <f>0</f>
        <v>0</v>
      </c>
      <c r="CX266">
        <f>0</f>
        <v>0</v>
      </c>
      <c r="CY266">
        <f>0</f>
        <v>0</v>
      </c>
      <c r="CZ266">
        <f>0</f>
        <v>0</v>
      </c>
      <c r="DC266" t="s">
        <v>6</v>
      </c>
      <c r="DD266" t="s">
        <v>6</v>
      </c>
      <c r="DE266" t="s">
        <v>6</v>
      </c>
      <c r="DF266" t="s">
        <v>6</v>
      </c>
      <c r="DG266" t="s">
        <v>6</v>
      </c>
      <c r="DH266" t="s">
        <v>6</v>
      </c>
      <c r="DI266" t="s">
        <v>6</v>
      </c>
      <c r="DJ266" t="s">
        <v>6</v>
      </c>
      <c r="DK266" t="s">
        <v>6</v>
      </c>
      <c r="DL266" t="s">
        <v>6</v>
      </c>
      <c r="DM266" t="s">
        <v>6</v>
      </c>
      <c r="DN266">
        <v>0</v>
      </c>
      <c r="DO266">
        <v>0</v>
      </c>
      <c r="DP266">
        <v>1</v>
      </c>
      <c r="DQ266">
        <v>1</v>
      </c>
      <c r="DU266">
        <v>1013</v>
      </c>
      <c r="DV266" t="s">
        <v>32</v>
      </c>
      <c r="DW266" t="s">
        <v>32</v>
      </c>
      <c r="DX266">
        <v>1</v>
      </c>
      <c r="DZ266" t="s">
        <v>6</v>
      </c>
      <c r="EA266" t="s">
        <v>6</v>
      </c>
      <c r="EB266" t="s">
        <v>6</v>
      </c>
      <c r="EC266" t="s">
        <v>6</v>
      </c>
      <c r="EE266">
        <v>40604523</v>
      </c>
      <c r="EF266">
        <v>16</v>
      </c>
      <c r="EG266" t="s">
        <v>33</v>
      </c>
      <c r="EH266">
        <v>0</v>
      </c>
      <c r="EI266" t="s">
        <v>6</v>
      </c>
      <c r="EJ266">
        <v>4</v>
      </c>
      <c r="EK266">
        <v>0</v>
      </c>
      <c r="EL266" t="s">
        <v>34</v>
      </c>
      <c r="EM266" t="s">
        <v>35</v>
      </c>
      <c r="EO266" t="s">
        <v>6</v>
      </c>
      <c r="EQ266">
        <v>0</v>
      </c>
      <c r="ER266">
        <v>0</v>
      </c>
      <c r="ES266">
        <v>0</v>
      </c>
      <c r="ET266">
        <v>0</v>
      </c>
      <c r="EU266">
        <v>0</v>
      </c>
      <c r="EV266">
        <v>0</v>
      </c>
      <c r="EW266">
        <v>0</v>
      </c>
      <c r="EX266">
        <v>0</v>
      </c>
      <c r="FQ266">
        <v>0</v>
      </c>
      <c r="FR266">
        <f t="shared" si="100"/>
        <v>0</v>
      </c>
      <c r="FS266">
        <v>0</v>
      </c>
      <c r="FX266">
        <v>0</v>
      </c>
      <c r="FY266">
        <v>0</v>
      </c>
      <c r="GA266" t="s">
        <v>6</v>
      </c>
      <c r="GD266">
        <v>1</v>
      </c>
      <c r="GF266">
        <v>274903907</v>
      </c>
      <c r="GG266">
        <v>2</v>
      </c>
      <c r="GH266">
        <v>1</v>
      </c>
      <c r="GI266">
        <v>-2</v>
      </c>
      <c r="GJ266">
        <v>0</v>
      </c>
      <c r="GK266">
        <v>0</v>
      </c>
      <c r="GL266">
        <f t="shared" si="101"/>
        <v>0</v>
      </c>
      <c r="GM266">
        <f t="shared" si="102"/>
        <v>48.5</v>
      </c>
      <c r="GN266">
        <f t="shared" si="103"/>
        <v>0</v>
      </c>
      <c r="GO266">
        <f t="shared" si="104"/>
        <v>0</v>
      </c>
      <c r="GP266">
        <f t="shared" si="105"/>
        <v>48.5</v>
      </c>
      <c r="GR266">
        <v>0</v>
      </c>
      <c r="GS266">
        <v>3</v>
      </c>
      <c r="GT266">
        <v>0</v>
      </c>
      <c r="GU266" t="s">
        <v>6</v>
      </c>
      <c r="GV266">
        <f t="shared" si="106"/>
        <v>0</v>
      </c>
      <c r="GW266">
        <v>1</v>
      </c>
      <c r="GX266">
        <f t="shared" si="107"/>
        <v>0</v>
      </c>
      <c r="HA266">
        <v>0</v>
      </c>
      <c r="HB266">
        <v>0</v>
      </c>
      <c r="HC266">
        <f>0</f>
        <v>0</v>
      </c>
      <c r="HE266" t="s">
        <v>6</v>
      </c>
      <c r="HF266" t="s">
        <v>6</v>
      </c>
      <c r="HM266" t="s">
        <v>6</v>
      </c>
      <c r="HN266" t="s">
        <v>6</v>
      </c>
      <c r="HO266" t="s">
        <v>6</v>
      </c>
      <c r="HP266" t="s">
        <v>6</v>
      </c>
      <c r="HQ266" t="s">
        <v>6</v>
      </c>
      <c r="IK266">
        <v>0</v>
      </c>
    </row>
    <row r="267" spans="1:245">
      <c r="A267">
        <v>17</v>
      </c>
      <c r="B267">
        <v>1</v>
      </c>
      <c r="C267">
        <f>ROW(SmtRes!A412)</f>
        <v>412</v>
      </c>
      <c r="D267">
        <f>ROW(EtalonRes!A412)</f>
        <v>412</v>
      </c>
      <c r="E267" t="s">
        <v>307</v>
      </c>
      <c r="F267" t="s">
        <v>303</v>
      </c>
      <c r="G267" t="s">
        <v>304</v>
      </c>
      <c r="H267" t="s">
        <v>20</v>
      </c>
      <c r="I267">
        <v>4</v>
      </c>
      <c r="J267">
        <v>0</v>
      </c>
      <c r="K267">
        <v>4</v>
      </c>
      <c r="O267">
        <f>ROUND(CP267,2)</f>
        <v>2496.63</v>
      </c>
      <c r="P267">
        <f>SUMIF(SmtRes!AQ409:'SmtRes'!AQ412,"=1",SmtRes!DF409:'SmtRes'!DF412)</f>
        <v>71.75</v>
      </c>
      <c r="Q267">
        <f>SUMIF(SmtRes!AQ409:'SmtRes'!AQ412,"=1",SmtRes!DG409:'SmtRes'!DG412)</f>
        <v>0</v>
      </c>
      <c r="R267">
        <f>SUMIF(SmtRes!AQ409:'SmtRes'!AQ412,"=1",SmtRes!DH409:'SmtRes'!DH412)</f>
        <v>0</v>
      </c>
      <c r="S267">
        <f>SUMIF(SmtRes!AQ409:'SmtRes'!AQ412,"=1",SmtRes!DI409:'SmtRes'!DI412)</f>
        <v>2424.88</v>
      </c>
      <c r="T267">
        <f t="shared" si="93"/>
        <v>0</v>
      </c>
      <c r="U267">
        <f>SUMIF(SmtRes!AQ409:'SmtRes'!AQ412,"=1",SmtRes!CV409:'SmtRes'!CV412)</f>
        <v>8</v>
      </c>
      <c r="V267">
        <f>SUMIF(SmtRes!AQ409:'SmtRes'!AQ412,"=1",SmtRes!CW409:'SmtRes'!CW412)</f>
        <v>0</v>
      </c>
      <c r="W267">
        <f t="shared" si="94"/>
        <v>0</v>
      </c>
      <c r="X267">
        <f t="shared" si="95"/>
        <v>2303.64</v>
      </c>
      <c r="Y267">
        <f t="shared" si="96"/>
        <v>1285.19</v>
      </c>
      <c r="AA267">
        <v>41874946</v>
      </c>
      <c r="AB267">
        <f t="shared" si="97"/>
        <v>622.39</v>
      </c>
      <c r="AC267">
        <f>ROUND((SUM(SmtRes!BQ409:'SmtRes'!BQ412)),2)</f>
        <v>16.170000000000002</v>
      </c>
      <c r="AD267">
        <f>ROUND((((0)-(0))+AE267),2)</f>
        <v>0</v>
      </c>
      <c r="AE267">
        <f>ROUND((0),2)</f>
        <v>0</v>
      </c>
      <c r="AF267">
        <f>ROUND((SUM(SmtRes!BT409:'SmtRes'!BT412)),2)</f>
        <v>606.22</v>
      </c>
      <c r="AG267">
        <f t="shared" si="98"/>
        <v>0</v>
      </c>
      <c r="AH267">
        <f>(SUM(SmtRes!BU409:'SmtRes'!BU412))</f>
        <v>2</v>
      </c>
      <c r="AI267">
        <f>(0)</f>
        <v>0</v>
      </c>
      <c r="AJ267">
        <f t="shared" si="99"/>
        <v>0</v>
      </c>
      <c r="AK267">
        <v>622.38880000000006</v>
      </c>
      <c r="AL267">
        <v>16.168800000000001</v>
      </c>
      <c r="AM267">
        <v>0</v>
      </c>
      <c r="AN267">
        <v>0</v>
      </c>
      <c r="AO267">
        <v>606.22</v>
      </c>
      <c r="AP267">
        <v>0</v>
      </c>
      <c r="AQ267">
        <v>2</v>
      </c>
      <c r="AR267">
        <v>0</v>
      </c>
      <c r="AS267">
        <v>0</v>
      </c>
      <c r="AT267">
        <v>95</v>
      </c>
      <c r="AU267">
        <v>53</v>
      </c>
      <c r="AV267">
        <v>1</v>
      </c>
      <c r="AW267">
        <v>1</v>
      </c>
      <c r="AZ267">
        <v>1</v>
      </c>
      <c r="BA267">
        <v>1</v>
      </c>
      <c r="BB267">
        <v>1</v>
      </c>
      <c r="BC267">
        <v>1</v>
      </c>
      <c r="BD267" t="s">
        <v>6</v>
      </c>
      <c r="BE267" t="s">
        <v>6</v>
      </c>
      <c r="BF267" t="s">
        <v>6</v>
      </c>
      <c r="BG267" t="s">
        <v>6</v>
      </c>
      <c r="BH267">
        <v>0</v>
      </c>
      <c r="BI267">
        <v>2</v>
      </c>
      <c r="BJ267" t="s">
        <v>305</v>
      </c>
      <c r="BM267">
        <v>110004</v>
      </c>
      <c r="BN267">
        <v>0</v>
      </c>
      <c r="BO267" t="s">
        <v>6</v>
      </c>
      <c r="BP267">
        <v>0</v>
      </c>
      <c r="BQ267">
        <v>3</v>
      </c>
      <c r="BR267">
        <v>0</v>
      </c>
      <c r="BS267">
        <v>1</v>
      </c>
      <c r="BT267">
        <v>1</v>
      </c>
      <c r="BU267">
        <v>1</v>
      </c>
      <c r="BV267">
        <v>1</v>
      </c>
      <c r="BW267">
        <v>1</v>
      </c>
      <c r="BX267">
        <v>1</v>
      </c>
      <c r="BY267" t="s">
        <v>6</v>
      </c>
      <c r="BZ267">
        <v>95</v>
      </c>
      <c r="CA267">
        <v>53</v>
      </c>
      <c r="CB267" t="s">
        <v>6</v>
      </c>
      <c r="CE267">
        <v>0</v>
      </c>
      <c r="CF267">
        <v>0</v>
      </c>
      <c r="CG267">
        <v>0</v>
      </c>
      <c r="CM267">
        <v>0</v>
      </c>
      <c r="CN267" t="s">
        <v>6</v>
      </c>
      <c r="CO267">
        <v>0</v>
      </c>
      <c r="CP267">
        <f>(P267+Q267+S267+R267)</f>
        <v>2496.63</v>
      </c>
      <c r="CQ267">
        <f>SUMIF(SmtRes!AQ409:'SmtRes'!AQ412,"=1",SmtRes!AA409:'SmtRes'!AA412)</f>
        <v>785.82</v>
      </c>
      <c r="CR267">
        <f>SUMIF(SmtRes!AQ409:'SmtRes'!AQ412,"=1",SmtRes!AB409:'SmtRes'!AB412)</f>
        <v>0</v>
      </c>
      <c r="CS267">
        <f>SUMIF(SmtRes!AQ409:'SmtRes'!AQ412,"=1",SmtRes!AC409:'SmtRes'!AC412)</f>
        <v>0</v>
      </c>
      <c r="CT267">
        <f>SUMIF(SmtRes!AQ409:'SmtRes'!AQ412,"=1",SmtRes!AD409:'SmtRes'!AD412)</f>
        <v>303.11</v>
      </c>
      <c r="CU267">
        <f>AG267</f>
        <v>0</v>
      </c>
      <c r="CV267">
        <f>SUMIF(SmtRes!AQ409:'SmtRes'!AQ412,"=1",SmtRes!BU409:'SmtRes'!BU412)</f>
        <v>2</v>
      </c>
      <c r="CW267">
        <f>SUMIF(SmtRes!AQ409:'SmtRes'!AQ412,"=1",SmtRes!BV409:'SmtRes'!BV412)</f>
        <v>0</v>
      </c>
      <c r="CX267">
        <f>AJ267</f>
        <v>0</v>
      </c>
      <c r="CY267">
        <f>(((S267+R267)*AT267)/100)</f>
        <v>2303.636</v>
      </c>
      <c r="CZ267">
        <f>(((S267+R267)*AU267)/100)</f>
        <v>1285.1864</v>
      </c>
      <c r="DC267" t="s">
        <v>6</v>
      </c>
      <c r="DD267" t="s">
        <v>6</v>
      </c>
      <c r="DE267" t="s">
        <v>6</v>
      </c>
      <c r="DF267" t="s">
        <v>6</v>
      </c>
      <c r="DG267" t="s">
        <v>6</v>
      </c>
      <c r="DH267" t="s">
        <v>6</v>
      </c>
      <c r="DI267" t="s">
        <v>6</v>
      </c>
      <c r="DJ267" t="s">
        <v>6</v>
      </c>
      <c r="DK267" t="s">
        <v>6</v>
      </c>
      <c r="DL267" t="s">
        <v>6</v>
      </c>
      <c r="DM267" t="s">
        <v>6</v>
      </c>
      <c r="DN267">
        <v>0</v>
      </c>
      <c r="DO267">
        <v>0</v>
      </c>
      <c r="DP267">
        <v>1</v>
      </c>
      <c r="DQ267">
        <v>1</v>
      </c>
      <c r="DU267">
        <v>1013</v>
      </c>
      <c r="DV267" t="s">
        <v>20</v>
      </c>
      <c r="DW267" t="s">
        <v>20</v>
      </c>
      <c r="DX267">
        <v>1</v>
      </c>
      <c r="DZ267" t="s">
        <v>6</v>
      </c>
      <c r="EA267" t="s">
        <v>6</v>
      </c>
      <c r="EB267" t="s">
        <v>6</v>
      </c>
      <c r="EC267" t="s">
        <v>6</v>
      </c>
      <c r="EE267">
        <v>40604469</v>
      </c>
      <c r="EF267">
        <v>3</v>
      </c>
      <c r="EG267" t="s">
        <v>24</v>
      </c>
      <c r="EH267">
        <v>0</v>
      </c>
      <c r="EI267" t="s">
        <v>6</v>
      </c>
      <c r="EJ267">
        <v>2</v>
      </c>
      <c r="EK267">
        <v>110004</v>
      </c>
      <c r="EL267" t="s">
        <v>296</v>
      </c>
      <c r="EM267" t="s">
        <v>254</v>
      </c>
      <c r="EO267" t="s">
        <v>6</v>
      </c>
      <c r="EQ267">
        <v>0</v>
      </c>
      <c r="ER267">
        <v>0</v>
      </c>
      <c r="ES267">
        <v>0</v>
      </c>
      <c r="ET267">
        <v>0</v>
      </c>
      <c r="EU267">
        <v>0</v>
      </c>
      <c r="EV267">
        <v>0</v>
      </c>
      <c r="EW267">
        <v>2</v>
      </c>
      <c r="EX267">
        <v>0</v>
      </c>
      <c r="EY267">
        <v>0</v>
      </c>
      <c r="FQ267">
        <v>0</v>
      </c>
      <c r="FR267">
        <f t="shared" si="100"/>
        <v>0</v>
      </c>
      <c r="FS267">
        <v>0</v>
      </c>
      <c r="FX267">
        <v>95</v>
      </c>
      <c r="FY267">
        <v>53</v>
      </c>
      <c r="GA267" t="s">
        <v>6</v>
      </c>
      <c r="GD267">
        <v>1</v>
      </c>
      <c r="GF267">
        <v>-703318421</v>
      </c>
      <c r="GG267">
        <v>2</v>
      </c>
      <c r="GH267">
        <v>1</v>
      </c>
      <c r="GI267">
        <v>-2</v>
      </c>
      <c r="GJ267">
        <v>0</v>
      </c>
      <c r="GK267">
        <v>0</v>
      </c>
      <c r="GL267">
        <f t="shared" si="101"/>
        <v>0</v>
      </c>
      <c r="GM267">
        <f t="shared" si="102"/>
        <v>6085.46</v>
      </c>
      <c r="GN267">
        <f t="shared" si="103"/>
        <v>0</v>
      </c>
      <c r="GO267">
        <f t="shared" si="104"/>
        <v>6085.46</v>
      </c>
      <c r="GP267">
        <f t="shared" si="105"/>
        <v>0</v>
      </c>
      <c r="GR267">
        <v>0</v>
      </c>
      <c r="GS267">
        <v>3</v>
      </c>
      <c r="GT267">
        <v>0</v>
      </c>
      <c r="GU267" t="s">
        <v>6</v>
      </c>
      <c r="GV267">
        <f t="shared" si="106"/>
        <v>0</v>
      </c>
      <c r="GW267">
        <v>1</v>
      </c>
      <c r="GX267">
        <f t="shared" si="107"/>
        <v>0</v>
      </c>
      <c r="HA267">
        <v>0</v>
      </c>
      <c r="HB267">
        <v>0</v>
      </c>
      <c r="HC267">
        <f>GV267*GW267</f>
        <v>0</v>
      </c>
      <c r="HE267" t="s">
        <v>6</v>
      </c>
      <c r="HF267" t="s">
        <v>6</v>
      </c>
      <c r="HM267" t="s">
        <v>6</v>
      </c>
      <c r="HN267" t="s">
        <v>297</v>
      </c>
      <c r="HO267" t="s">
        <v>298</v>
      </c>
      <c r="HP267" t="s">
        <v>296</v>
      </c>
      <c r="HQ267" t="s">
        <v>296</v>
      </c>
      <c r="IK267">
        <v>0</v>
      </c>
    </row>
    <row r="268" spans="1:245">
      <c r="A268">
        <v>18</v>
      </c>
      <c r="B268">
        <v>1</v>
      </c>
      <c r="C268">
        <v>412</v>
      </c>
      <c r="E268" t="s">
        <v>308</v>
      </c>
      <c r="F268" t="s">
        <v>30</v>
      </c>
      <c r="G268" t="s">
        <v>31</v>
      </c>
      <c r="H268" t="s">
        <v>32</v>
      </c>
      <c r="I268">
        <f>J268</f>
        <v>2</v>
      </c>
      <c r="J268">
        <v>2</v>
      </c>
      <c r="K268">
        <v>2</v>
      </c>
      <c r="O268">
        <f>ROUND(P268,2)</f>
        <v>48.5</v>
      </c>
      <c r="P268">
        <f>ROUND(ROUND(ROUND(SUMIF(SmtRes!AQ409:'SmtRes'!AQ412,"=1",SmtRes!CU409:'SmtRes'!CU412),2),2)*I268/100,2)</f>
        <v>48.5</v>
      </c>
      <c r="Q268">
        <f>ROUND(CR268*I268,2)</f>
        <v>0</v>
      </c>
      <c r="R268">
        <f>ROUND(CS268*I268,2)</f>
        <v>0</v>
      </c>
      <c r="S268">
        <f>ROUND(CT268*I268,2)</f>
        <v>0</v>
      </c>
      <c r="T268">
        <f t="shared" si="93"/>
        <v>0</v>
      </c>
      <c r="U268">
        <f>CV268*I268</f>
        <v>0</v>
      </c>
      <c r="V268">
        <f>CW268*I268</f>
        <v>0</v>
      </c>
      <c r="W268">
        <f t="shared" si="94"/>
        <v>0</v>
      </c>
      <c r="X268">
        <f t="shared" si="95"/>
        <v>0</v>
      </c>
      <c r="Y268">
        <f t="shared" si="96"/>
        <v>0</v>
      </c>
      <c r="AA268">
        <v>41874946</v>
      </c>
      <c r="AB268">
        <f t="shared" si="97"/>
        <v>0</v>
      </c>
      <c r="AC268">
        <f>ROUND((ES268),2)</f>
        <v>0</v>
      </c>
      <c r="AD268">
        <f>ROUND((((ET268)-(EU268))+AE268),2)</f>
        <v>0</v>
      </c>
      <c r="AE268">
        <f>ROUND((EU268),2)</f>
        <v>0</v>
      </c>
      <c r="AF268">
        <f>ROUND((EV268),2)</f>
        <v>0</v>
      </c>
      <c r="AG268">
        <f t="shared" si="98"/>
        <v>0</v>
      </c>
      <c r="AH268">
        <f>(EW268)</f>
        <v>0</v>
      </c>
      <c r="AI268">
        <f>(EX268)</f>
        <v>0</v>
      </c>
      <c r="AJ268">
        <f t="shared" si="99"/>
        <v>0</v>
      </c>
      <c r="AK268">
        <v>0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0</v>
      </c>
      <c r="AR268">
        <v>0</v>
      </c>
      <c r="AS268">
        <v>0</v>
      </c>
      <c r="AT268">
        <v>0</v>
      </c>
      <c r="AU268">
        <v>0</v>
      </c>
      <c r="AV268">
        <v>1</v>
      </c>
      <c r="AW268">
        <v>1</v>
      </c>
      <c r="AZ268">
        <v>1</v>
      </c>
      <c r="BA268">
        <v>1</v>
      </c>
      <c r="BB268">
        <v>1</v>
      </c>
      <c r="BC268">
        <v>1</v>
      </c>
      <c r="BD268" t="s">
        <v>6</v>
      </c>
      <c r="BE268" t="s">
        <v>6</v>
      </c>
      <c r="BF268" t="s">
        <v>6</v>
      </c>
      <c r="BG268" t="s">
        <v>6</v>
      </c>
      <c r="BH268">
        <v>3</v>
      </c>
      <c r="BI268">
        <v>4</v>
      </c>
      <c r="BJ268" t="s">
        <v>6</v>
      </c>
      <c r="BM268">
        <v>0</v>
      </c>
      <c r="BN268">
        <v>0</v>
      </c>
      <c r="BO268" t="s">
        <v>6</v>
      </c>
      <c r="BP268">
        <v>0</v>
      </c>
      <c r="BQ268">
        <v>16</v>
      </c>
      <c r="BR268">
        <v>0</v>
      </c>
      <c r="BS268">
        <v>1</v>
      </c>
      <c r="BT268">
        <v>1</v>
      </c>
      <c r="BU268">
        <v>1</v>
      </c>
      <c r="BV268">
        <v>1</v>
      </c>
      <c r="BW268">
        <v>1</v>
      </c>
      <c r="BX268">
        <v>1</v>
      </c>
      <c r="BY268" t="s">
        <v>6</v>
      </c>
      <c r="BZ268">
        <v>0</v>
      </c>
      <c r="CA268">
        <v>0</v>
      </c>
      <c r="CB268" t="s">
        <v>6</v>
      </c>
      <c r="CE268">
        <v>0</v>
      </c>
      <c r="CF268">
        <v>0</v>
      </c>
      <c r="CG268">
        <v>0</v>
      </c>
      <c r="CM268">
        <v>0</v>
      </c>
      <c r="CN268" t="s">
        <v>6</v>
      </c>
      <c r="CO268">
        <v>0</v>
      </c>
      <c r="CP268">
        <f>0</f>
        <v>0</v>
      </c>
      <c r="CQ268">
        <f>0</f>
        <v>0</v>
      </c>
      <c r="CR268">
        <f>0</f>
        <v>0</v>
      </c>
      <c r="CS268">
        <f>0</f>
        <v>0</v>
      </c>
      <c r="CT268">
        <f>0</f>
        <v>0</v>
      </c>
      <c r="CU268">
        <f>0</f>
        <v>0</v>
      </c>
      <c r="CV268">
        <f>0</f>
        <v>0</v>
      </c>
      <c r="CW268">
        <f>0</f>
        <v>0</v>
      </c>
      <c r="CX268">
        <f>0</f>
        <v>0</v>
      </c>
      <c r="CY268">
        <f>0</f>
        <v>0</v>
      </c>
      <c r="CZ268">
        <f>0</f>
        <v>0</v>
      </c>
      <c r="DC268" t="s">
        <v>6</v>
      </c>
      <c r="DD268" t="s">
        <v>6</v>
      </c>
      <c r="DE268" t="s">
        <v>6</v>
      </c>
      <c r="DF268" t="s">
        <v>6</v>
      </c>
      <c r="DG268" t="s">
        <v>6</v>
      </c>
      <c r="DH268" t="s">
        <v>6</v>
      </c>
      <c r="DI268" t="s">
        <v>6</v>
      </c>
      <c r="DJ268" t="s">
        <v>6</v>
      </c>
      <c r="DK268" t="s">
        <v>6</v>
      </c>
      <c r="DL268" t="s">
        <v>6</v>
      </c>
      <c r="DM268" t="s">
        <v>6</v>
      </c>
      <c r="DN268">
        <v>0</v>
      </c>
      <c r="DO268">
        <v>0</v>
      </c>
      <c r="DP268">
        <v>1</v>
      </c>
      <c r="DQ268">
        <v>1</v>
      </c>
      <c r="DU268">
        <v>1013</v>
      </c>
      <c r="DV268" t="s">
        <v>32</v>
      </c>
      <c r="DW268" t="s">
        <v>32</v>
      </c>
      <c r="DX268">
        <v>1</v>
      </c>
      <c r="DZ268" t="s">
        <v>6</v>
      </c>
      <c r="EA268" t="s">
        <v>6</v>
      </c>
      <c r="EB268" t="s">
        <v>6</v>
      </c>
      <c r="EC268" t="s">
        <v>6</v>
      </c>
      <c r="EE268">
        <v>40604523</v>
      </c>
      <c r="EF268">
        <v>16</v>
      </c>
      <c r="EG268" t="s">
        <v>33</v>
      </c>
      <c r="EH268">
        <v>0</v>
      </c>
      <c r="EI268" t="s">
        <v>6</v>
      </c>
      <c r="EJ268">
        <v>4</v>
      </c>
      <c r="EK268">
        <v>0</v>
      </c>
      <c r="EL268" t="s">
        <v>34</v>
      </c>
      <c r="EM268" t="s">
        <v>35</v>
      </c>
      <c r="EO268" t="s">
        <v>6</v>
      </c>
      <c r="EQ268">
        <v>0</v>
      </c>
      <c r="ER268">
        <v>0</v>
      </c>
      <c r="ES268">
        <v>0</v>
      </c>
      <c r="ET268">
        <v>0</v>
      </c>
      <c r="EU268">
        <v>0</v>
      </c>
      <c r="EV268">
        <v>0</v>
      </c>
      <c r="EW268">
        <v>0</v>
      </c>
      <c r="EX268">
        <v>0</v>
      </c>
      <c r="FQ268">
        <v>0</v>
      </c>
      <c r="FR268">
        <f t="shared" si="100"/>
        <v>0</v>
      </c>
      <c r="FS268">
        <v>0</v>
      </c>
      <c r="FX268">
        <v>0</v>
      </c>
      <c r="FY268">
        <v>0</v>
      </c>
      <c r="GA268" t="s">
        <v>6</v>
      </c>
      <c r="GD268">
        <v>1</v>
      </c>
      <c r="GF268">
        <v>274903907</v>
      </c>
      <c r="GG268">
        <v>2</v>
      </c>
      <c r="GH268">
        <v>1</v>
      </c>
      <c r="GI268">
        <v>-2</v>
      </c>
      <c r="GJ268">
        <v>0</v>
      </c>
      <c r="GK268">
        <v>0</v>
      </c>
      <c r="GL268">
        <f t="shared" si="101"/>
        <v>0</v>
      </c>
      <c r="GM268">
        <f t="shared" si="102"/>
        <v>48.5</v>
      </c>
      <c r="GN268">
        <f t="shared" si="103"/>
        <v>0</v>
      </c>
      <c r="GO268">
        <f t="shared" si="104"/>
        <v>0</v>
      </c>
      <c r="GP268">
        <f t="shared" si="105"/>
        <v>48.5</v>
      </c>
      <c r="GR268">
        <v>0</v>
      </c>
      <c r="GS268">
        <v>3</v>
      </c>
      <c r="GT268">
        <v>0</v>
      </c>
      <c r="GU268" t="s">
        <v>6</v>
      </c>
      <c r="GV268">
        <f t="shared" si="106"/>
        <v>0</v>
      </c>
      <c r="GW268">
        <v>1</v>
      </c>
      <c r="GX268">
        <f t="shared" si="107"/>
        <v>0</v>
      </c>
      <c r="HA268">
        <v>0</v>
      </c>
      <c r="HB268">
        <v>0</v>
      </c>
      <c r="HC268">
        <f>0</f>
        <v>0</v>
      </c>
      <c r="HE268" t="s">
        <v>6</v>
      </c>
      <c r="HF268" t="s">
        <v>6</v>
      </c>
      <c r="HM268" t="s">
        <v>6</v>
      </c>
      <c r="HN268" t="s">
        <v>6</v>
      </c>
      <c r="HO268" t="s">
        <v>6</v>
      </c>
      <c r="HP268" t="s">
        <v>6</v>
      </c>
      <c r="HQ268" t="s">
        <v>6</v>
      </c>
      <c r="IK268">
        <v>0</v>
      </c>
    </row>
    <row r="269" spans="1:245">
      <c r="A269">
        <v>17</v>
      </c>
      <c r="B269">
        <v>1</v>
      </c>
      <c r="C269">
        <f>ROW(SmtRes!A414)</f>
        <v>414</v>
      </c>
      <c r="D269">
        <f>ROW(EtalonRes!A414)</f>
        <v>414</v>
      </c>
      <c r="E269" t="s">
        <v>309</v>
      </c>
      <c r="F269" t="s">
        <v>310</v>
      </c>
      <c r="G269" t="s">
        <v>311</v>
      </c>
      <c r="H269" t="s">
        <v>20</v>
      </c>
      <c r="I269">
        <v>2</v>
      </c>
      <c r="J269">
        <v>0</v>
      </c>
      <c r="K269">
        <v>2</v>
      </c>
      <c r="O269">
        <f>ROUND(CP269,2)</f>
        <v>753.7</v>
      </c>
      <c r="P269">
        <f>SUMIF(SmtRes!AQ413:'SmtRes'!AQ414,"=1",SmtRes!DF413:'SmtRes'!DF414)</f>
        <v>0</v>
      </c>
      <c r="Q269">
        <f>SUMIF(SmtRes!AQ413:'SmtRes'!AQ414,"=1",SmtRes!DG413:'SmtRes'!DG414)</f>
        <v>0</v>
      </c>
      <c r="R269">
        <f>SUMIF(SmtRes!AQ413:'SmtRes'!AQ414,"=1",SmtRes!DH413:'SmtRes'!DH414)</f>
        <v>0</v>
      </c>
      <c r="S269">
        <f>SUMIF(SmtRes!AQ413:'SmtRes'!AQ414,"=1",SmtRes!DI413:'SmtRes'!DI414)</f>
        <v>753.7</v>
      </c>
      <c r="T269">
        <f t="shared" si="93"/>
        <v>0</v>
      </c>
      <c r="U269">
        <f>SUMIF(SmtRes!AQ413:'SmtRes'!AQ414,"=1",SmtRes!CV413:'SmtRes'!CV414)</f>
        <v>2.8</v>
      </c>
      <c r="V269">
        <f>SUMIF(SmtRes!AQ413:'SmtRes'!AQ414,"=1",SmtRes!CW413:'SmtRes'!CW414)</f>
        <v>0</v>
      </c>
      <c r="W269">
        <f t="shared" si="94"/>
        <v>0</v>
      </c>
      <c r="X269">
        <f t="shared" si="95"/>
        <v>678.33</v>
      </c>
      <c r="Y269">
        <f t="shared" si="96"/>
        <v>346.7</v>
      </c>
      <c r="AA269">
        <v>41874946</v>
      </c>
      <c r="AB269">
        <f t="shared" si="97"/>
        <v>376.85</v>
      </c>
      <c r="AC269">
        <f>ROUND((0),2)</f>
        <v>0</v>
      </c>
      <c r="AD269">
        <f>ROUND((((0)-(0))+AE269),2)</f>
        <v>0</v>
      </c>
      <c r="AE269">
        <f>ROUND((0),2)</f>
        <v>0</v>
      </c>
      <c r="AF269">
        <f>ROUND((SUM(SmtRes!BT413:'SmtRes'!BT414)),2)</f>
        <v>376.85</v>
      </c>
      <c r="AG269">
        <f t="shared" si="98"/>
        <v>0</v>
      </c>
      <c r="AH269">
        <f>(SUM(SmtRes!BU413:'SmtRes'!BU414))</f>
        <v>1.4</v>
      </c>
      <c r="AI269">
        <f>(0)</f>
        <v>0</v>
      </c>
      <c r="AJ269">
        <f t="shared" si="99"/>
        <v>0</v>
      </c>
      <c r="AK269">
        <v>538.36</v>
      </c>
      <c r="AL269">
        <v>0</v>
      </c>
      <c r="AM269">
        <v>0</v>
      </c>
      <c r="AN269">
        <v>0</v>
      </c>
      <c r="AO269">
        <v>538.36</v>
      </c>
      <c r="AP269">
        <v>0</v>
      </c>
      <c r="AQ269">
        <v>2</v>
      </c>
      <c r="AR269">
        <v>0</v>
      </c>
      <c r="AS269">
        <v>0</v>
      </c>
      <c r="AT269">
        <v>90</v>
      </c>
      <c r="AU269">
        <v>46</v>
      </c>
      <c r="AV269">
        <v>1</v>
      </c>
      <c r="AW269">
        <v>1</v>
      </c>
      <c r="AZ269">
        <v>1</v>
      </c>
      <c r="BA269">
        <v>1</v>
      </c>
      <c r="BB269">
        <v>1</v>
      </c>
      <c r="BC269">
        <v>1</v>
      </c>
      <c r="BD269" t="s">
        <v>6</v>
      </c>
      <c r="BE269" t="s">
        <v>6</v>
      </c>
      <c r="BF269" t="s">
        <v>6</v>
      </c>
      <c r="BG269" t="s">
        <v>6</v>
      </c>
      <c r="BH269">
        <v>0</v>
      </c>
      <c r="BI269">
        <v>2</v>
      </c>
      <c r="BJ269" t="s">
        <v>312</v>
      </c>
      <c r="BM269">
        <v>110001</v>
      </c>
      <c r="BN269">
        <v>0</v>
      </c>
      <c r="BO269" t="s">
        <v>6</v>
      </c>
      <c r="BP269">
        <v>0</v>
      </c>
      <c r="BQ269">
        <v>3</v>
      </c>
      <c r="BR269">
        <v>0</v>
      </c>
      <c r="BS269">
        <v>1</v>
      </c>
      <c r="BT269">
        <v>1</v>
      </c>
      <c r="BU269">
        <v>1</v>
      </c>
      <c r="BV269">
        <v>1</v>
      </c>
      <c r="BW269">
        <v>1</v>
      </c>
      <c r="BX269">
        <v>1</v>
      </c>
      <c r="BY269" t="s">
        <v>6</v>
      </c>
      <c r="BZ269">
        <v>90</v>
      </c>
      <c r="CA269">
        <v>46</v>
      </c>
      <c r="CB269" t="s">
        <v>6</v>
      </c>
      <c r="CE269">
        <v>0</v>
      </c>
      <c r="CF269">
        <v>0</v>
      </c>
      <c r="CG269">
        <v>0</v>
      </c>
      <c r="CM269">
        <v>0</v>
      </c>
      <c r="CN269" t="s">
        <v>6</v>
      </c>
      <c r="CO269">
        <v>0</v>
      </c>
      <c r="CP269">
        <f>(P269+Q269+S269+R269)</f>
        <v>753.7</v>
      </c>
      <c r="CQ269">
        <f>SUMIF(SmtRes!AQ413:'SmtRes'!AQ414,"=1",SmtRes!AA413:'SmtRes'!AA414)</f>
        <v>0</v>
      </c>
      <c r="CR269">
        <f>SUMIF(SmtRes!AQ413:'SmtRes'!AQ414,"=1",SmtRes!AB413:'SmtRes'!AB414)</f>
        <v>0</v>
      </c>
      <c r="CS269">
        <f>SUMIF(SmtRes!AQ413:'SmtRes'!AQ414,"=1",SmtRes!AC413:'SmtRes'!AC414)</f>
        <v>0</v>
      </c>
      <c r="CT269">
        <f>SUMIF(SmtRes!AQ413:'SmtRes'!AQ414,"=1",SmtRes!AD413:'SmtRes'!AD414)</f>
        <v>269.18</v>
      </c>
      <c r="CU269">
        <f>AG269</f>
        <v>0</v>
      </c>
      <c r="CV269">
        <f>SUMIF(SmtRes!AQ413:'SmtRes'!AQ414,"=1",SmtRes!BU413:'SmtRes'!BU414)</f>
        <v>1.4</v>
      </c>
      <c r="CW269">
        <f>SUMIF(SmtRes!AQ413:'SmtRes'!AQ414,"=1",SmtRes!BV413:'SmtRes'!BV414)</f>
        <v>0</v>
      </c>
      <c r="CX269">
        <f>AJ269</f>
        <v>0</v>
      </c>
      <c r="CY269">
        <f>(((S269+R269)*AT269)/100)</f>
        <v>678.33</v>
      </c>
      <c r="CZ269">
        <f>(((S269+R269)*AU269)/100)</f>
        <v>346.70200000000006</v>
      </c>
      <c r="DC269" t="s">
        <v>6</v>
      </c>
      <c r="DD269" t="s">
        <v>22</v>
      </c>
      <c r="DE269" t="s">
        <v>23</v>
      </c>
      <c r="DF269" t="s">
        <v>23</v>
      </c>
      <c r="DG269" t="s">
        <v>23</v>
      </c>
      <c r="DH269" t="s">
        <v>6</v>
      </c>
      <c r="DI269" t="s">
        <v>23</v>
      </c>
      <c r="DJ269" t="s">
        <v>23</v>
      </c>
      <c r="DK269" t="s">
        <v>6</v>
      </c>
      <c r="DL269" t="s">
        <v>6</v>
      </c>
      <c r="DM269" t="s">
        <v>6</v>
      </c>
      <c r="DN269">
        <v>0</v>
      </c>
      <c r="DO269">
        <v>0</v>
      </c>
      <c r="DP269">
        <v>1</v>
      </c>
      <c r="DQ269">
        <v>1</v>
      </c>
      <c r="DU269">
        <v>1013</v>
      </c>
      <c r="DV269" t="s">
        <v>20</v>
      </c>
      <c r="DW269" t="s">
        <v>20</v>
      </c>
      <c r="DX269">
        <v>1</v>
      </c>
      <c r="DZ269" t="s">
        <v>6</v>
      </c>
      <c r="EA269" t="s">
        <v>6</v>
      </c>
      <c r="EB269" t="s">
        <v>6</v>
      </c>
      <c r="EC269" t="s">
        <v>6</v>
      </c>
      <c r="EE269">
        <v>40604468</v>
      </c>
      <c r="EF269">
        <v>3</v>
      </c>
      <c r="EG269" t="s">
        <v>24</v>
      </c>
      <c r="EH269">
        <v>0</v>
      </c>
      <c r="EI269" t="s">
        <v>6</v>
      </c>
      <c r="EJ269">
        <v>2</v>
      </c>
      <c r="EK269">
        <v>110001</v>
      </c>
      <c r="EL269" t="s">
        <v>253</v>
      </c>
      <c r="EM269" t="s">
        <v>254</v>
      </c>
      <c r="EO269" t="s">
        <v>6</v>
      </c>
      <c r="EQ269">
        <v>0</v>
      </c>
      <c r="ER269">
        <v>0</v>
      </c>
      <c r="ES269">
        <v>0</v>
      </c>
      <c r="ET269">
        <v>0</v>
      </c>
      <c r="EU269">
        <v>0</v>
      </c>
      <c r="EV269">
        <v>0</v>
      </c>
      <c r="EW269">
        <v>2</v>
      </c>
      <c r="EX269">
        <v>0</v>
      </c>
      <c r="EY269">
        <v>0</v>
      </c>
      <c r="FQ269">
        <v>0</v>
      </c>
      <c r="FR269">
        <f t="shared" si="100"/>
        <v>0</v>
      </c>
      <c r="FS269">
        <v>0</v>
      </c>
      <c r="FX269">
        <v>90</v>
      </c>
      <c r="FY269">
        <v>46</v>
      </c>
      <c r="GA269" t="s">
        <v>6</v>
      </c>
      <c r="GD269">
        <v>1</v>
      </c>
      <c r="GF269">
        <v>2070123681</v>
      </c>
      <c r="GG269">
        <v>2</v>
      </c>
      <c r="GH269">
        <v>1</v>
      </c>
      <c r="GI269">
        <v>-2</v>
      </c>
      <c r="GJ269">
        <v>0</v>
      </c>
      <c r="GK269">
        <v>0</v>
      </c>
      <c r="GL269">
        <f t="shared" si="101"/>
        <v>0</v>
      </c>
      <c r="GM269">
        <f t="shared" si="102"/>
        <v>1778.73</v>
      </c>
      <c r="GN269">
        <f t="shared" si="103"/>
        <v>0</v>
      </c>
      <c r="GO269">
        <f t="shared" si="104"/>
        <v>1778.73</v>
      </c>
      <c r="GP269">
        <f t="shared" si="105"/>
        <v>0</v>
      </c>
      <c r="GR269">
        <v>0</v>
      </c>
      <c r="GS269">
        <v>3</v>
      </c>
      <c r="GT269">
        <v>0</v>
      </c>
      <c r="GU269" t="s">
        <v>6</v>
      </c>
      <c r="GV269">
        <f t="shared" si="106"/>
        <v>0</v>
      </c>
      <c r="GW269">
        <v>1</v>
      </c>
      <c r="GX269">
        <f t="shared" si="107"/>
        <v>0</v>
      </c>
      <c r="HA269">
        <v>0</v>
      </c>
      <c r="HB269">
        <v>0</v>
      </c>
      <c r="HC269">
        <f>GV269*GW269</f>
        <v>0</v>
      </c>
      <c r="HE269" t="s">
        <v>6</v>
      </c>
      <c r="HF269" t="s">
        <v>6</v>
      </c>
      <c r="HM269" t="s">
        <v>6</v>
      </c>
      <c r="HN269" t="s">
        <v>255</v>
      </c>
      <c r="HO269" t="s">
        <v>256</v>
      </c>
      <c r="HP269" t="s">
        <v>253</v>
      </c>
      <c r="HQ269" t="s">
        <v>253</v>
      </c>
      <c r="IK269">
        <v>0</v>
      </c>
    </row>
    <row r="270" spans="1:245">
      <c r="A270">
        <v>18</v>
      </c>
      <c r="B270">
        <v>1</v>
      </c>
      <c r="C270">
        <v>414</v>
      </c>
      <c r="E270" t="s">
        <v>313</v>
      </c>
      <c r="F270" t="s">
        <v>30</v>
      </c>
      <c r="G270" t="s">
        <v>31</v>
      </c>
      <c r="H270" t="s">
        <v>32</v>
      </c>
      <c r="I270">
        <f>J270</f>
        <v>2</v>
      </c>
      <c r="J270">
        <v>2</v>
      </c>
      <c r="K270">
        <v>2</v>
      </c>
      <c r="O270">
        <f>ROUND(P270,2)</f>
        <v>21.53</v>
      </c>
      <c r="P270">
        <f>ROUND(ROUND(ROUND(SUMIF(SmtRes!AQ413:'SmtRes'!AQ414,"=1",SmtRes!CU413:'SmtRes'!CU414),2),2)*I270/100,2)</f>
        <v>21.53</v>
      </c>
      <c r="Q270">
        <f>ROUND(CR270*I270,2)</f>
        <v>0</v>
      </c>
      <c r="R270">
        <f>ROUND(CS270*I270,2)</f>
        <v>0</v>
      </c>
      <c r="S270">
        <f>ROUND(CT270*I270,2)</f>
        <v>0</v>
      </c>
      <c r="T270">
        <f t="shared" si="93"/>
        <v>0</v>
      </c>
      <c r="U270">
        <f>CV270*I270</f>
        <v>0</v>
      </c>
      <c r="V270">
        <f>CW270*I270</f>
        <v>0</v>
      </c>
      <c r="W270">
        <f t="shared" si="94"/>
        <v>0</v>
      </c>
      <c r="X270">
        <f t="shared" si="95"/>
        <v>0</v>
      </c>
      <c r="Y270">
        <f t="shared" si="96"/>
        <v>0</v>
      </c>
      <c r="AA270">
        <v>41874946</v>
      </c>
      <c r="AB270">
        <f t="shared" si="97"/>
        <v>0</v>
      </c>
      <c r="AC270">
        <f>ROUND((ES270),2)</f>
        <v>0</v>
      </c>
      <c r="AD270">
        <f>ROUND((((ET270)-(EU270))+AE270),2)</f>
        <v>0</v>
      </c>
      <c r="AE270">
        <f>ROUND((EU270),2)</f>
        <v>0</v>
      </c>
      <c r="AF270">
        <f>ROUND((EV270),2)</f>
        <v>0</v>
      </c>
      <c r="AG270">
        <f t="shared" si="98"/>
        <v>0</v>
      </c>
      <c r="AH270">
        <f>(EW270)</f>
        <v>0</v>
      </c>
      <c r="AI270">
        <f>(EX270)</f>
        <v>0</v>
      </c>
      <c r="AJ270">
        <f t="shared" si="99"/>
        <v>0</v>
      </c>
      <c r="AK270">
        <v>0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0</v>
      </c>
      <c r="AR270">
        <v>0</v>
      </c>
      <c r="AS270">
        <v>0</v>
      </c>
      <c r="AT270">
        <v>0</v>
      </c>
      <c r="AU270">
        <v>0</v>
      </c>
      <c r="AV270">
        <v>1</v>
      </c>
      <c r="AW270">
        <v>1</v>
      </c>
      <c r="AZ270">
        <v>1</v>
      </c>
      <c r="BA270">
        <v>1</v>
      </c>
      <c r="BB270">
        <v>1</v>
      </c>
      <c r="BC270">
        <v>1</v>
      </c>
      <c r="BD270" t="s">
        <v>6</v>
      </c>
      <c r="BE270" t="s">
        <v>6</v>
      </c>
      <c r="BF270" t="s">
        <v>6</v>
      </c>
      <c r="BG270" t="s">
        <v>6</v>
      </c>
      <c r="BH270">
        <v>3</v>
      </c>
      <c r="BI270">
        <v>4</v>
      </c>
      <c r="BJ270" t="s">
        <v>6</v>
      </c>
      <c r="BM270">
        <v>0</v>
      </c>
      <c r="BN270">
        <v>0</v>
      </c>
      <c r="BO270" t="s">
        <v>6</v>
      </c>
      <c r="BP270">
        <v>0</v>
      </c>
      <c r="BQ270">
        <v>16</v>
      </c>
      <c r="BR270">
        <v>0</v>
      </c>
      <c r="BS270">
        <v>1</v>
      </c>
      <c r="BT270">
        <v>1</v>
      </c>
      <c r="BU270">
        <v>1</v>
      </c>
      <c r="BV270">
        <v>1</v>
      </c>
      <c r="BW270">
        <v>1</v>
      </c>
      <c r="BX270">
        <v>1</v>
      </c>
      <c r="BY270" t="s">
        <v>6</v>
      </c>
      <c r="BZ270">
        <v>0</v>
      </c>
      <c r="CA270">
        <v>0</v>
      </c>
      <c r="CB270" t="s">
        <v>6</v>
      </c>
      <c r="CE270">
        <v>0</v>
      </c>
      <c r="CF270">
        <v>0</v>
      </c>
      <c r="CG270">
        <v>0</v>
      </c>
      <c r="CM270">
        <v>0</v>
      </c>
      <c r="CN270" t="s">
        <v>6</v>
      </c>
      <c r="CO270">
        <v>0</v>
      </c>
      <c r="CP270">
        <f>0</f>
        <v>0</v>
      </c>
      <c r="CQ270">
        <f>0</f>
        <v>0</v>
      </c>
      <c r="CR270">
        <f>0</f>
        <v>0</v>
      </c>
      <c r="CS270">
        <f>0</f>
        <v>0</v>
      </c>
      <c r="CT270">
        <f>0</f>
        <v>0</v>
      </c>
      <c r="CU270">
        <f>0</f>
        <v>0</v>
      </c>
      <c r="CV270">
        <f>0</f>
        <v>0</v>
      </c>
      <c r="CW270">
        <f>0</f>
        <v>0</v>
      </c>
      <c r="CX270">
        <f>0</f>
        <v>0</v>
      </c>
      <c r="CY270">
        <f>0</f>
        <v>0</v>
      </c>
      <c r="CZ270">
        <f>0</f>
        <v>0</v>
      </c>
      <c r="DC270" t="s">
        <v>6</v>
      </c>
      <c r="DD270" t="s">
        <v>6</v>
      </c>
      <c r="DE270" t="s">
        <v>6</v>
      </c>
      <c r="DF270" t="s">
        <v>6</v>
      </c>
      <c r="DG270" t="s">
        <v>6</v>
      </c>
      <c r="DH270" t="s">
        <v>6</v>
      </c>
      <c r="DI270" t="s">
        <v>6</v>
      </c>
      <c r="DJ270" t="s">
        <v>6</v>
      </c>
      <c r="DK270" t="s">
        <v>6</v>
      </c>
      <c r="DL270" t="s">
        <v>6</v>
      </c>
      <c r="DM270" t="s">
        <v>6</v>
      </c>
      <c r="DN270">
        <v>0</v>
      </c>
      <c r="DO270">
        <v>0</v>
      </c>
      <c r="DP270">
        <v>1</v>
      </c>
      <c r="DQ270">
        <v>1</v>
      </c>
      <c r="DU270">
        <v>1013</v>
      </c>
      <c r="DV270" t="s">
        <v>32</v>
      </c>
      <c r="DW270" t="s">
        <v>32</v>
      </c>
      <c r="DX270">
        <v>1</v>
      </c>
      <c r="DZ270" t="s">
        <v>6</v>
      </c>
      <c r="EA270" t="s">
        <v>6</v>
      </c>
      <c r="EB270" t="s">
        <v>6</v>
      </c>
      <c r="EC270" t="s">
        <v>6</v>
      </c>
      <c r="EE270">
        <v>40604523</v>
      </c>
      <c r="EF270">
        <v>16</v>
      </c>
      <c r="EG270" t="s">
        <v>33</v>
      </c>
      <c r="EH270">
        <v>0</v>
      </c>
      <c r="EI270" t="s">
        <v>6</v>
      </c>
      <c r="EJ270">
        <v>4</v>
      </c>
      <c r="EK270">
        <v>0</v>
      </c>
      <c r="EL270" t="s">
        <v>34</v>
      </c>
      <c r="EM270" t="s">
        <v>35</v>
      </c>
      <c r="EO270" t="s">
        <v>6</v>
      </c>
      <c r="EQ270">
        <v>0</v>
      </c>
      <c r="ER270">
        <v>0</v>
      </c>
      <c r="ES270">
        <v>0</v>
      </c>
      <c r="ET270">
        <v>0</v>
      </c>
      <c r="EU270">
        <v>0</v>
      </c>
      <c r="EV270">
        <v>0</v>
      </c>
      <c r="EW270">
        <v>0</v>
      </c>
      <c r="EX270">
        <v>0</v>
      </c>
      <c r="FQ270">
        <v>0</v>
      </c>
      <c r="FR270">
        <f t="shared" si="100"/>
        <v>0</v>
      </c>
      <c r="FS270">
        <v>0</v>
      </c>
      <c r="FX270">
        <v>0</v>
      </c>
      <c r="FY270">
        <v>0</v>
      </c>
      <c r="GA270" t="s">
        <v>6</v>
      </c>
      <c r="GD270">
        <v>1</v>
      </c>
      <c r="GF270">
        <v>274903907</v>
      </c>
      <c r="GG270">
        <v>2</v>
      </c>
      <c r="GH270">
        <v>1</v>
      </c>
      <c r="GI270">
        <v>-2</v>
      </c>
      <c r="GJ270">
        <v>0</v>
      </c>
      <c r="GK270">
        <v>0</v>
      </c>
      <c r="GL270">
        <f t="shared" si="101"/>
        <v>0</v>
      </c>
      <c r="GM270">
        <f t="shared" si="102"/>
        <v>21.53</v>
      </c>
      <c r="GN270">
        <f t="shared" si="103"/>
        <v>0</v>
      </c>
      <c r="GO270">
        <f t="shared" si="104"/>
        <v>0</v>
      </c>
      <c r="GP270">
        <f t="shared" si="105"/>
        <v>21.53</v>
      </c>
      <c r="GR270">
        <v>0</v>
      </c>
      <c r="GS270">
        <v>3</v>
      </c>
      <c r="GT270">
        <v>0</v>
      </c>
      <c r="GU270" t="s">
        <v>6</v>
      </c>
      <c r="GV270">
        <f t="shared" si="106"/>
        <v>0</v>
      </c>
      <c r="GW270">
        <v>1</v>
      </c>
      <c r="GX270">
        <f t="shared" si="107"/>
        <v>0</v>
      </c>
      <c r="HA270">
        <v>0</v>
      </c>
      <c r="HB270">
        <v>0</v>
      </c>
      <c r="HC270">
        <f>0</f>
        <v>0</v>
      </c>
      <c r="HE270" t="s">
        <v>6</v>
      </c>
      <c r="HF270" t="s">
        <v>6</v>
      </c>
      <c r="HM270" t="s">
        <v>6</v>
      </c>
      <c r="HN270" t="s">
        <v>6</v>
      </c>
      <c r="HO270" t="s">
        <v>6</v>
      </c>
      <c r="HP270" t="s">
        <v>6</v>
      </c>
      <c r="HQ270" t="s">
        <v>6</v>
      </c>
      <c r="IK270">
        <v>0</v>
      </c>
    </row>
    <row r="271" spans="1:245">
      <c r="A271">
        <v>17</v>
      </c>
      <c r="B271">
        <v>1</v>
      </c>
      <c r="C271">
        <f>ROW(SmtRes!A416)</f>
        <v>416</v>
      </c>
      <c r="D271">
        <f>ROW(EtalonRes!A416)</f>
        <v>416</v>
      </c>
      <c r="E271" t="s">
        <v>314</v>
      </c>
      <c r="F271" t="s">
        <v>310</v>
      </c>
      <c r="G271" t="s">
        <v>311</v>
      </c>
      <c r="H271" t="s">
        <v>20</v>
      </c>
      <c r="I271">
        <v>2</v>
      </c>
      <c r="J271">
        <v>0</v>
      </c>
      <c r="K271">
        <v>2</v>
      </c>
      <c r="O271">
        <f>ROUND(CP271,2)</f>
        <v>1076.72</v>
      </c>
      <c r="P271">
        <f>SUMIF(SmtRes!AQ415:'SmtRes'!AQ416,"=1",SmtRes!DF415:'SmtRes'!DF416)</f>
        <v>0</v>
      </c>
      <c r="Q271">
        <f>SUMIF(SmtRes!AQ415:'SmtRes'!AQ416,"=1",SmtRes!DG415:'SmtRes'!DG416)</f>
        <v>0</v>
      </c>
      <c r="R271">
        <f>SUMIF(SmtRes!AQ415:'SmtRes'!AQ416,"=1",SmtRes!DH415:'SmtRes'!DH416)</f>
        <v>0</v>
      </c>
      <c r="S271">
        <f>SUMIF(SmtRes!AQ415:'SmtRes'!AQ416,"=1",SmtRes!DI415:'SmtRes'!DI416)</f>
        <v>1076.72</v>
      </c>
      <c r="T271">
        <f t="shared" si="93"/>
        <v>0</v>
      </c>
      <c r="U271">
        <f>SUMIF(SmtRes!AQ415:'SmtRes'!AQ416,"=1",SmtRes!CV415:'SmtRes'!CV416)</f>
        <v>4</v>
      </c>
      <c r="V271">
        <f>SUMIF(SmtRes!AQ415:'SmtRes'!AQ416,"=1",SmtRes!CW415:'SmtRes'!CW416)</f>
        <v>0</v>
      </c>
      <c r="W271">
        <f t="shared" si="94"/>
        <v>0</v>
      </c>
      <c r="X271">
        <f t="shared" si="95"/>
        <v>969.05</v>
      </c>
      <c r="Y271">
        <f t="shared" si="96"/>
        <v>495.29</v>
      </c>
      <c r="AA271">
        <v>41874946</v>
      </c>
      <c r="AB271">
        <f t="shared" si="97"/>
        <v>538.36</v>
      </c>
      <c r="AC271">
        <f>ROUND((0),2)</f>
        <v>0</v>
      </c>
      <c r="AD271">
        <f>ROUND((((0)-(0))+AE271),2)</f>
        <v>0</v>
      </c>
      <c r="AE271">
        <f>ROUND((0),2)</f>
        <v>0</v>
      </c>
      <c r="AF271">
        <f>ROUND((SUM(SmtRes!BT415:'SmtRes'!BT416)),2)</f>
        <v>538.36</v>
      </c>
      <c r="AG271">
        <f t="shared" si="98"/>
        <v>0</v>
      </c>
      <c r="AH271">
        <f>(SUM(SmtRes!BU415:'SmtRes'!BU416))</f>
        <v>2</v>
      </c>
      <c r="AI271">
        <f>(0)</f>
        <v>0</v>
      </c>
      <c r="AJ271">
        <f t="shared" si="99"/>
        <v>0</v>
      </c>
      <c r="AK271">
        <v>538.36</v>
      </c>
      <c r="AL271">
        <v>0</v>
      </c>
      <c r="AM271">
        <v>0</v>
      </c>
      <c r="AN271">
        <v>0</v>
      </c>
      <c r="AO271">
        <v>538.36</v>
      </c>
      <c r="AP271">
        <v>0</v>
      </c>
      <c r="AQ271">
        <v>2</v>
      </c>
      <c r="AR271">
        <v>0</v>
      </c>
      <c r="AS271">
        <v>0</v>
      </c>
      <c r="AT271">
        <v>90</v>
      </c>
      <c r="AU271">
        <v>46</v>
      </c>
      <c r="AV271">
        <v>1</v>
      </c>
      <c r="AW271">
        <v>1</v>
      </c>
      <c r="AZ271">
        <v>1</v>
      </c>
      <c r="BA271">
        <v>1</v>
      </c>
      <c r="BB271">
        <v>1</v>
      </c>
      <c r="BC271">
        <v>1</v>
      </c>
      <c r="BD271" t="s">
        <v>6</v>
      </c>
      <c r="BE271" t="s">
        <v>6</v>
      </c>
      <c r="BF271" t="s">
        <v>6</v>
      </c>
      <c r="BG271" t="s">
        <v>6</v>
      </c>
      <c r="BH271">
        <v>0</v>
      </c>
      <c r="BI271">
        <v>2</v>
      </c>
      <c r="BJ271" t="s">
        <v>312</v>
      </c>
      <c r="BM271">
        <v>110001</v>
      </c>
      <c r="BN271">
        <v>0</v>
      </c>
      <c r="BO271" t="s">
        <v>6</v>
      </c>
      <c r="BP271">
        <v>0</v>
      </c>
      <c r="BQ271">
        <v>3</v>
      </c>
      <c r="BR271">
        <v>0</v>
      </c>
      <c r="BS271">
        <v>1</v>
      </c>
      <c r="BT271">
        <v>1</v>
      </c>
      <c r="BU271">
        <v>1</v>
      </c>
      <c r="BV271">
        <v>1</v>
      </c>
      <c r="BW271">
        <v>1</v>
      </c>
      <c r="BX271">
        <v>1</v>
      </c>
      <c r="BY271" t="s">
        <v>6</v>
      </c>
      <c r="BZ271">
        <v>90</v>
      </c>
      <c r="CA271">
        <v>46</v>
      </c>
      <c r="CB271" t="s">
        <v>6</v>
      </c>
      <c r="CE271">
        <v>0</v>
      </c>
      <c r="CF271">
        <v>0</v>
      </c>
      <c r="CG271">
        <v>0</v>
      </c>
      <c r="CM271">
        <v>0</v>
      </c>
      <c r="CN271" t="s">
        <v>6</v>
      </c>
      <c r="CO271">
        <v>0</v>
      </c>
      <c r="CP271">
        <f>(P271+Q271+S271+R271)</f>
        <v>1076.72</v>
      </c>
      <c r="CQ271">
        <f>SUMIF(SmtRes!AQ415:'SmtRes'!AQ416,"=1",SmtRes!AA415:'SmtRes'!AA416)</f>
        <v>0</v>
      </c>
      <c r="CR271">
        <f>SUMIF(SmtRes!AQ415:'SmtRes'!AQ416,"=1",SmtRes!AB415:'SmtRes'!AB416)</f>
        <v>0</v>
      </c>
      <c r="CS271">
        <f>SUMIF(SmtRes!AQ415:'SmtRes'!AQ416,"=1",SmtRes!AC415:'SmtRes'!AC416)</f>
        <v>0</v>
      </c>
      <c r="CT271">
        <f>SUMIF(SmtRes!AQ415:'SmtRes'!AQ416,"=1",SmtRes!AD415:'SmtRes'!AD416)</f>
        <v>269.18</v>
      </c>
      <c r="CU271">
        <f>AG271</f>
        <v>0</v>
      </c>
      <c r="CV271">
        <f>SUMIF(SmtRes!AQ415:'SmtRes'!AQ416,"=1",SmtRes!BU415:'SmtRes'!BU416)</f>
        <v>2</v>
      </c>
      <c r="CW271">
        <f>SUMIF(SmtRes!AQ415:'SmtRes'!AQ416,"=1",SmtRes!BV415:'SmtRes'!BV416)</f>
        <v>0</v>
      </c>
      <c r="CX271">
        <f>AJ271</f>
        <v>0</v>
      </c>
      <c r="CY271">
        <f>(((S271+R271)*AT271)/100)</f>
        <v>969.048</v>
      </c>
      <c r="CZ271">
        <f>(((S271+R271)*AU271)/100)</f>
        <v>495.2912</v>
      </c>
      <c r="DC271" t="s">
        <v>6</v>
      </c>
      <c r="DD271" t="s">
        <v>6</v>
      </c>
      <c r="DE271" t="s">
        <v>6</v>
      </c>
      <c r="DF271" t="s">
        <v>6</v>
      </c>
      <c r="DG271" t="s">
        <v>6</v>
      </c>
      <c r="DH271" t="s">
        <v>6</v>
      </c>
      <c r="DI271" t="s">
        <v>6</v>
      </c>
      <c r="DJ271" t="s">
        <v>6</v>
      </c>
      <c r="DK271" t="s">
        <v>6</v>
      </c>
      <c r="DL271" t="s">
        <v>6</v>
      </c>
      <c r="DM271" t="s">
        <v>6</v>
      </c>
      <c r="DN271">
        <v>0</v>
      </c>
      <c r="DO271">
        <v>0</v>
      </c>
      <c r="DP271">
        <v>1</v>
      </c>
      <c r="DQ271">
        <v>1</v>
      </c>
      <c r="DU271">
        <v>1013</v>
      </c>
      <c r="DV271" t="s">
        <v>20</v>
      </c>
      <c r="DW271" t="s">
        <v>20</v>
      </c>
      <c r="DX271">
        <v>1</v>
      </c>
      <c r="DZ271" t="s">
        <v>6</v>
      </c>
      <c r="EA271" t="s">
        <v>6</v>
      </c>
      <c r="EB271" t="s">
        <v>6</v>
      </c>
      <c r="EC271" t="s">
        <v>6</v>
      </c>
      <c r="EE271">
        <v>40604468</v>
      </c>
      <c r="EF271">
        <v>3</v>
      </c>
      <c r="EG271" t="s">
        <v>24</v>
      </c>
      <c r="EH271">
        <v>0</v>
      </c>
      <c r="EI271" t="s">
        <v>6</v>
      </c>
      <c r="EJ271">
        <v>2</v>
      </c>
      <c r="EK271">
        <v>110001</v>
      </c>
      <c r="EL271" t="s">
        <v>253</v>
      </c>
      <c r="EM271" t="s">
        <v>254</v>
      </c>
      <c r="EO271" t="s">
        <v>6</v>
      </c>
      <c r="EQ271">
        <v>0</v>
      </c>
      <c r="ER271">
        <v>0</v>
      </c>
      <c r="ES271">
        <v>0</v>
      </c>
      <c r="ET271">
        <v>0</v>
      </c>
      <c r="EU271">
        <v>0</v>
      </c>
      <c r="EV271">
        <v>0</v>
      </c>
      <c r="EW271">
        <v>2</v>
      </c>
      <c r="EX271">
        <v>0</v>
      </c>
      <c r="EY271">
        <v>0</v>
      </c>
      <c r="FQ271">
        <v>0</v>
      </c>
      <c r="FR271">
        <f t="shared" si="100"/>
        <v>0</v>
      </c>
      <c r="FS271">
        <v>0</v>
      </c>
      <c r="FX271">
        <v>90</v>
      </c>
      <c r="FY271">
        <v>46</v>
      </c>
      <c r="GA271" t="s">
        <v>6</v>
      </c>
      <c r="GD271">
        <v>1</v>
      </c>
      <c r="GF271">
        <v>2070123681</v>
      </c>
      <c r="GG271">
        <v>2</v>
      </c>
      <c r="GH271">
        <v>1</v>
      </c>
      <c r="GI271">
        <v>-2</v>
      </c>
      <c r="GJ271">
        <v>0</v>
      </c>
      <c r="GK271">
        <v>0</v>
      </c>
      <c r="GL271">
        <f t="shared" si="101"/>
        <v>0</v>
      </c>
      <c r="GM271">
        <f t="shared" si="102"/>
        <v>2541.06</v>
      </c>
      <c r="GN271">
        <f t="shared" si="103"/>
        <v>0</v>
      </c>
      <c r="GO271">
        <f t="shared" si="104"/>
        <v>2541.06</v>
      </c>
      <c r="GP271">
        <f t="shared" si="105"/>
        <v>0</v>
      </c>
      <c r="GR271">
        <v>0</v>
      </c>
      <c r="GS271">
        <v>3</v>
      </c>
      <c r="GT271">
        <v>0</v>
      </c>
      <c r="GU271" t="s">
        <v>6</v>
      </c>
      <c r="GV271">
        <f t="shared" si="106"/>
        <v>0</v>
      </c>
      <c r="GW271">
        <v>1</v>
      </c>
      <c r="GX271">
        <f t="shared" si="107"/>
        <v>0</v>
      </c>
      <c r="HA271">
        <v>0</v>
      </c>
      <c r="HB271">
        <v>0</v>
      </c>
      <c r="HC271">
        <f>GV271*GW271</f>
        <v>0</v>
      </c>
      <c r="HE271" t="s">
        <v>6</v>
      </c>
      <c r="HF271" t="s">
        <v>6</v>
      </c>
      <c r="HM271" t="s">
        <v>6</v>
      </c>
      <c r="HN271" t="s">
        <v>255</v>
      </c>
      <c r="HO271" t="s">
        <v>256</v>
      </c>
      <c r="HP271" t="s">
        <v>253</v>
      </c>
      <c r="HQ271" t="s">
        <v>253</v>
      </c>
      <c r="IK271">
        <v>0</v>
      </c>
    </row>
    <row r="272" spans="1:245">
      <c r="A272">
        <v>18</v>
      </c>
      <c r="B272">
        <v>1</v>
      </c>
      <c r="C272">
        <v>416</v>
      </c>
      <c r="E272" t="s">
        <v>315</v>
      </c>
      <c r="F272" t="s">
        <v>30</v>
      </c>
      <c r="G272" t="s">
        <v>31</v>
      </c>
      <c r="H272" t="s">
        <v>32</v>
      </c>
      <c r="I272">
        <f>J272</f>
        <v>2</v>
      </c>
      <c r="J272">
        <v>2</v>
      </c>
      <c r="K272">
        <v>2</v>
      </c>
      <c r="O272">
        <f>ROUND(P272,2)</f>
        <v>21.53</v>
      </c>
      <c r="P272">
        <f>ROUND(ROUND(ROUND(SUMIF(SmtRes!AQ415:'SmtRes'!AQ416,"=1",SmtRes!CU415:'SmtRes'!CU416),2),2)*I272/100,2)</f>
        <v>21.53</v>
      </c>
      <c r="Q272">
        <f>ROUND(CR272*I272,2)</f>
        <v>0</v>
      </c>
      <c r="R272">
        <f>ROUND(CS272*I272,2)</f>
        <v>0</v>
      </c>
      <c r="S272">
        <f>ROUND(CT272*I272,2)</f>
        <v>0</v>
      </c>
      <c r="T272">
        <f t="shared" si="93"/>
        <v>0</v>
      </c>
      <c r="U272">
        <f>CV272*I272</f>
        <v>0</v>
      </c>
      <c r="V272">
        <f>CW272*I272</f>
        <v>0</v>
      </c>
      <c r="W272">
        <f t="shared" si="94"/>
        <v>0</v>
      </c>
      <c r="X272">
        <f t="shared" si="95"/>
        <v>0</v>
      </c>
      <c r="Y272">
        <f t="shared" si="96"/>
        <v>0</v>
      </c>
      <c r="AA272">
        <v>41874946</v>
      </c>
      <c r="AB272">
        <f t="shared" si="97"/>
        <v>0</v>
      </c>
      <c r="AC272">
        <f>ROUND((ES272),2)</f>
        <v>0</v>
      </c>
      <c r="AD272">
        <f>ROUND((((ET272)-(EU272))+AE272),2)</f>
        <v>0</v>
      </c>
      <c r="AE272">
        <f>ROUND((EU272),2)</f>
        <v>0</v>
      </c>
      <c r="AF272">
        <f>ROUND((EV272),2)</f>
        <v>0</v>
      </c>
      <c r="AG272">
        <f t="shared" si="98"/>
        <v>0</v>
      </c>
      <c r="AH272">
        <f>(EW272)</f>
        <v>0</v>
      </c>
      <c r="AI272">
        <f>(EX272)</f>
        <v>0</v>
      </c>
      <c r="AJ272">
        <f t="shared" si="99"/>
        <v>0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0</v>
      </c>
      <c r="AV272">
        <v>1</v>
      </c>
      <c r="AW272">
        <v>1</v>
      </c>
      <c r="AZ272">
        <v>1</v>
      </c>
      <c r="BA272">
        <v>1</v>
      </c>
      <c r="BB272">
        <v>1</v>
      </c>
      <c r="BC272">
        <v>1</v>
      </c>
      <c r="BD272" t="s">
        <v>6</v>
      </c>
      <c r="BE272" t="s">
        <v>6</v>
      </c>
      <c r="BF272" t="s">
        <v>6</v>
      </c>
      <c r="BG272" t="s">
        <v>6</v>
      </c>
      <c r="BH272">
        <v>3</v>
      </c>
      <c r="BI272">
        <v>4</v>
      </c>
      <c r="BJ272" t="s">
        <v>6</v>
      </c>
      <c r="BM272">
        <v>0</v>
      </c>
      <c r="BN272">
        <v>0</v>
      </c>
      <c r="BO272" t="s">
        <v>6</v>
      </c>
      <c r="BP272">
        <v>0</v>
      </c>
      <c r="BQ272">
        <v>16</v>
      </c>
      <c r="BR272">
        <v>0</v>
      </c>
      <c r="BS272">
        <v>1</v>
      </c>
      <c r="BT272">
        <v>1</v>
      </c>
      <c r="BU272">
        <v>1</v>
      </c>
      <c r="BV272">
        <v>1</v>
      </c>
      <c r="BW272">
        <v>1</v>
      </c>
      <c r="BX272">
        <v>1</v>
      </c>
      <c r="BY272" t="s">
        <v>6</v>
      </c>
      <c r="BZ272">
        <v>0</v>
      </c>
      <c r="CA272">
        <v>0</v>
      </c>
      <c r="CB272" t="s">
        <v>6</v>
      </c>
      <c r="CE272">
        <v>0</v>
      </c>
      <c r="CF272">
        <v>0</v>
      </c>
      <c r="CG272">
        <v>0</v>
      </c>
      <c r="CM272">
        <v>0</v>
      </c>
      <c r="CN272" t="s">
        <v>6</v>
      </c>
      <c r="CO272">
        <v>0</v>
      </c>
      <c r="CP272">
        <f>0</f>
        <v>0</v>
      </c>
      <c r="CQ272">
        <f>0</f>
        <v>0</v>
      </c>
      <c r="CR272">
        <f>0</f>
        <v>0</v>
      </c>
      <c r="CS272">
        <f>0</f>
        <v>0</v>
      </c>
      <c r="CT272">
        <f>0</f>
        <v>0</v>
      </c>
      <c r="CU272">
        <f>0</f>
        <v>0</v>
      </c>
      <c r="CV272">
        <f>0</f>
        <v>0</v>
      </c>
      <c r="CW272">
        <f>0</f>
        <v>0</v>
      </c>
      <c r="CX272">
        <f>0</f>
        <v>0</v>
      </c>
      <c r="CY272">
        <f>0</f>
        <v>0</v>
      </c>
      <c r="CZ272">
        <f>0</f>
        <v>0</v>
      </c>
      <c r="DC272" t="s">
        <v>6</v>
      </c>
      <c r="DD272" t="s">
        <v>6</v>
      </c>
      <c r="DE272" t="s">
        <v>6</v>
      </c>
      <c r="DF272" t="s">
        <v>6</v>
      </c>
      <c r="DG272" t="s">
        <v>6</v>
      </c>
      <c r="DH272" t="s">
        <v>6</v>
      </c>
      <c r="DI272" t="s">
        <v>6</v>
      </c>
      <c r="DJ272" t="s">
        <v>6</v>
      </c>
      <c r="DK272" t="s">
        <v>6</v>
      </c>
      <c r="DL272" t="s">
        <v>6</v>
      </c>
      <c r="DM272" t="s">
        <v>6</v>
      </c>
      <c r="DN272">
        <v>0</v>
      </c>
      <c r="DO272">
        <v>0</v>
      </c>
      <c r="DP272">
        <v>1</v>
      </c>
      <c r="DQ272">
        <v>1</v>
      </c>
      <c r="DU272">
        <v>1013</v>
      </c>
      <c r="DV272" t="s">
        <v>32</v>
      </c>
      <c r="DW272" t="s">
        <v>32</v>
      </c>
      <c r="DX272">
        <v>1</v>
      </c>
      <c r="DZ272" t="s">
        <v>6</v>
      </c>
      <c r="EA272" t="s">
        <v>6</v>
      </c>
      <c r="EB272" t="s">
        <v>6</v>
      </c>
      <c r="EC272" t="s">
        <v>6</v>
      </c>
      <c r="EE272">
        <v>40604523</v>
      </c>
      <c r="EF272">
        <v>16</v>
      </c>
      <c r="EG272" t="s">
        <v>33</v>
      </c>
      <c r="EH272">
        <v>0</v>
      </c>
      <c r="EI272" t="s">
        <v>6</v>
      </c>
      <c r="EJ272">
        <v>4</v>
      </c>
      <c r="EK272">
        <v>0</v>
      </c>
      <c r="EL272" t="s">
        <v>34</v>
      </c>
      <c r="EM272" t="s">
        <v>35</v>
      </c>
      <c r="EO272" t="s">
        <v>6</v>
      </c>
      <c r="EQ272">
        <v>0</v>
      </c>
      <c r="ER272">
        <v>0</v>
      </c>
      <c r="ES272">
        <v>0</v>
      </c>
      <c r="ET272">
        <v>0</v>
      </c>
      <c r="EU272">
        <v>0</v>
      </c>
      <c r="EV272">
        <v>0</v>
      </c>
      <c r="EW272">
        <v>0</v>
      </c>
      <c r="EX272">
        <v>0</v>
      </c>
      <c r="FQ272">
        <v>0</v>
      </c>
      <c r="FR272">
        <f t="shared" si="100"/>
        <v>0</v>
      </c>
      <c r="FS272">
        <v>0</v>
      </c>
      <c r="FX272">
        <v>0</v>
      </c>
      <c r="FY272">
        <v>0</v>
      </c>
      <c r="GA272" t="s">
        <v>6</v>
      </c>
      <c r="GD272">
        <v>1</v>
      </c>
      <c r="GF272">
        <v>274903907</v>
      </c>
      <c r="GG272">
        <v>2</v>
      </c>
      <c r="GH272">
        <v>1</v>
      </c>
      <c r="GI272">
        <v>-2</v>
      </c>
      <c r="GJ272">
        <v>0</v>
      </c>
      <c r="GK272">
        <v>0</v>
      </c>
      <c r="GL272">
        <f t="shared" si="101"/>
        <v>0</v>
      </c>
      <c r="GM272">
        <f t="shared" si="102"/>
        <v>21.53</v>
      </c>
      <c r="GN272">
        <f t="shared" si="103"/>
        <v>0</v>
      </c>
      <c r="GO272">
        <f t="shared" si="104"/>
        <v>0</v>
      </c>
      <c r="GP272">
        <f t="shared" si="105"/>
        <v>21.53</v>
      </c>
      <c r="GR272">
        <v>0</v>
      </c>
      <c r="GS272">
        <v>3</v>
      </c>
      <c r="GT272">
        <v>0</v>
      </c>
      <c r="GU272" t="s">
        <v>6</v>
      </c>
      <c r="GV272">
        <f t="shared" si="106"/>
        <v>0</v>
      </c>
      <c r="GW272">
        <v>1</v>
      </c>
      <c r="GX272">
        <f t="shared" si="107"/>
        <v>0</v>
      </c>
      <c r="HA272">
        <v>0</v>
      </c>
      <c r="HB272">
        <v>0</v>
      </c>
      <c r="HC272">
        <f>0</f>
        <v>0</v>
      </c>
      <c r="HE272" t="s">
        <v>6</v>
      </c>
      <c r="HF272" t="s">
        <v>6</v>
      </c>
      <c r="HM272" t="s">
        <v>6</v>
      </c>
      <c r="HN272" t="s">
        <v>6</v>
      </c>
      <c r="HO272" t="s">
        <v>6</v>
      </c>
      <c r="HP272" t="s">
        <v>6</v>
      </c>
      <c r="HQ272" t="s">
        <v>6</v>
      </c>
      <c r="IK272">
        <v>0</v>
      </c>
    </row>
    <row r="273" spans="1:245">
      <c r="A273">
        <v>17</v>
      </c>
      <c r="B273">
        <v>1</v>
      </c>
      <c r="C273">
        <f>ROW(SmtRes!A426)</f>
        <v>426</v>
      </c>
      <c r="D273">
        <f>ROW(EtalonRes!A426)</f>
        <v>426</v>
      </c>
      <c r="E273" t="s">
        <v>316</v>
      </c>
      <c r="F273" t="s">
        <v>317</v>
      </c>
      <c r="G273" t="s">
        <v>318</v>
      </c>
      <c r="H273" t="s">
        <v>20</v>
      </c>
      <c r="I273">
        <v>4</v>
      </c>
      <c r="J273">
        <v>0</v>
      </c>
      <c r="K273">
        <v>4</v>
      </c>
      <c r="O273">
        <f>ROUND(CP273,2)</f>
        <v>3014.82</v>
      </c>
      <c r="P273">
        <f>SUMIF(SmtRes!AQ417:'SmtRes'!AQ426,"=1",SmtRes!DF417:'SmtRes'!DF426)</f>
        <v>0</v>
      </c>
      <c r="Q273">
        <f>SUMIF(SmtRes!AQ417:'SmtRes'!AQ426,"=1",SmtRes!DG417:'SmtRes'!DG426)</f>
        <v>0</v>
      </c>
      <c r="R273">
        <f>SUMIF(SmtRes!AQ417:'SmtRes'!AQ426,"=1",SmtRes!DH417:'SmtRes'!DH426)</f>
        <v>0</v>
      </c>
      <c r="S273">
        <f>SUMIF(SmtRes!AQ417:'SmtRes'!AQ426,"=1",SmtRes!DI417:'SmtRes'!DI426)</f>
        <v>3014.82</v>
      </c>
      <c r="T273">
        <f t="shared" ref="T273:T304" si="108">ROUND(CU273*I273,2)</f>
        <v>0</v>
      </c>
      <c r="U273">
        <f>SUMIF(SmtRes!AQ417:'SmtRes'!AQ426,"=1",SmtRes!CV417:'SmtRes'!CV426)</f>
        <v>11.2</v>
      </c>
      <c r="V273">
        <f>SUMIF(SmtRes!AQ417:'SmtRes'!AQ426,"=1",SmtRes!CW417:'SmtRes'!CW426)</f>
        <v>0</v>
      </c>
      <c r="W273">
        <f t="shared" ref="W273:W304" si="109">ROUND(CX273*I273,2)</f>
        <v>0</v>
      </c>
      <c r="X273">
        <f t="shared" ref="X273:X304" si="110">ROUND(CY273,2)</f>
        <v>2864.08</v>
      </c>
      <c r="Y273">
        <f t="shared" ref="Y273:Y304" si="111">ROUND(CZ273,2)</f>
        <v>1597.85</v>
      </c>
      <c r="AA273">
        <v>41874946</v>
      </c>
      <c r="AB273">
        <f t="shared" ref="AB273:AB304" si="112">ROUND((AC273+AD273+AF273),2)</f>
        <v>753.7</v>
      </c>
      <c r="AC273">
        <f>ROUND((0),2)</f>
        <v>0</v>
      </c>
      <c r="AD273">
        <f>ROUND((((0)-(0))+AE273),2)</f>
        <v>0</v>
      </c>
      <c r="AE273">
        <f>ROUND((0),2)</f>
        <v>0</v>
      </c>
      <c r="AF273">
        <f>ROUND((SUM(SmtRes!BT417:'SmtRes'!BT426)),2)</f>
        <v>753.7</v>
      </c>
      <c r="AG273">
        <f t="shared" ref="AG273:AG304" si="113">ROUND((AP273),2)</f>
        <v>0</v>
      </c>
      <c r="AH273">
        <f>(SUM(SmtRes!BU417:'SmtRes'!BU426))</f>
        <v>2.8</v>
      </c>
      <c r="AI273">
        <f>(0)</f>
        <v>0</v>
      </c>
      <c r="AJ273">
        <f t="shared" ref="AJ273:AJ304" si="114">(AS273)</f>
        <v>0</v>
      </c>
      <c r="AK273">
        <v>1116.575</v>
      </c>
      <c r="AL273">
        <v>39.855000000000004</v>
      </c>
      <c r="AM273">
        <v>0</v>
      </c>
      <c r="AN273">
        <v>0</v>
      </c>
      <c r="AO273">
        <v>1076.72</v>
      </c>
      <c r="AP273">
        <v>0</v>
      </c>
      <c r="AQ273">
        <v>4</v>
      </c>
      <c r="AR273">
        <v>0</v>
      </c>
      <c r="AS273">
        <v>0</v>
      </c>
      <c r="AT273">
        <v>95</v>
      </c>
      <c r="AU273">
        <v>53</v>
      </c>
      <c r="AV273">
        <v>1</v>
      </c>
      <c r="AW273">
        <v>1</v>
      </c>
      <c r="AZ273">
        <v>1</v>
      </c>
      <c r="BA273">
        <v>1</v>
      </c>
      <c r="BB273">
        <v>1</v>
      </c>
      <c r="BC273">
        <v>1</v>
      </c>
      <c r="BD273" t="s">
        <v>6</v>
      </c>
      <c r="BE273" t="s">
        <v>6</v>
      </c>
      <c r="BF273" t="s">
        <v>6</v>
      </c>
      <c r="BG273" t="s">
        <v>6</v>
      </c>
      <c r="BH273">
        <v>0</v>
      </c>
      <c r="BI273">
        <v>2</v>
      </c>
      <c r="BJ273" t="s">
        <v>319</v>
      </c>
      <c r="BM273">
        <v>110004</v>
      </c>
      <c r="BN273">
        <v>0</v>
      </c>
      <c r="BO273" t="s">
        <v>6</v>
      </c>
      <c r="BP273">
        <v>0</v>
      </c>
      <c r="BQ273">
        <v>3</v>
      </c>
      <c r="BR273">
        <v>0</v>
      </c>
      <c r="BS273">
        <v>1</v>
      </c>
      <c r="BT273">
        <v>1</v>
      </c>
      <c r="BU273">
        <v>1</v>
      </c>
      <c r="BV273">
        <v>1</v>
      </c>
      <c r="BW273">
        <v>1</v>
      </c>
      <c r="BX273">
        <v>1</v>
      </c>
      <c r="BY273" t="s">
        <v>6</v>
      </c>
      <c r="BZ273">
        <v>95</v>
      </c>
      <c r="CA273">
        <v>53</v>
      </c>
      <c r="CB273" t="s">
        <v>6</v>
      </c>
      <c r="CE273">
        <v>0</v>
      </c>
      <c r="CF273">
        <v>0</v>
      </c>
      <c r="CG273">
        <v>0</v>
      </c>
      <c r="CM273">
        <v>0</v>
      </c>
      <c r="CN273" t="s">
        <v>6</v>
      </c>
      <c r="CO273">
        <v>0</v>
      </c>
      <c r="CP273">
        <f>(P273+Q273+S273+R273)</f>
        <v>3014.82</v>
      </c>
      <c r="CQ273">
        <f>SUMIF(SmtRes!AQ417:'SmtRes'!AQ426,"=1",SmtRes!AA417:'SmtRes'!AA426)</f>
        <v>2103.4</v>
      </c>
      <c r="CR273">
        <f>SUMIF(SmtRes!AQ417:'SmtRes'!AQ426,"=1",SmtRes!AB417:'SmtRes'!AB426)</f>
        <v>0</v>
      </c>
      <c r="CS273">
        <f>SUMIF(SmtRes!AQ417:'SmtRes'!AQ426,"=1",SmtRes!AC417:'SmtRes'!AC426)</f>
        <v>0</v>
      </c>
      <c r="CT273">
        <f>SUMIF(SmtRes!AQ417:'SmtRes'!AQ426,"=1",SmtRes!AD417:'SmtRes'!AD426)</f>
        <v>269.18</v>
      </c>
      <c r="CU273">
        <f>AG273</f>
        <v>0</v>
      </c>
      <c r="CV273">
        <f>SUMIF(SmtRes!AQ417:'SmtRes'!AQ426,"=1",SmtRes!BU417:'SmtRes'!BU426)</f>
        <v>2.8</v>
      </c>
      <c r="CW273">
        <f>SUMIF(SmtRes!AQ417:'SmtRes'!AQ426,"=1",SmtRes!BV417:'SmtRes'!BV426)</f>
        <v>0</v>
      </c>
      <c r="CX273">
        <f>AJ273</f>
        <v>0</v>
      </c>
      <c r="CY273">
        <f>(((S273+R273)*AT273)/100)</f>
        <v>2864.0790000000002</v>
      </c>
      <c r="CZ273">
        <f>(((S273+R273)*AU273)/100)</f>
        <v>1597.8546000000001</v>
      </c>
      <c r="DC273" t="s">
        <v>6</v>
      </c>
      <c r="DD273" t="s">
        <v>22</v>
      </c>
      <c r="DE273" t="s">
        <v>23</v>
      </c>
      <c r="DF273" t="s">
        <v>23</v>
      </c>
      <c r="DG273" t="s">
        <v>23</v>
      </c>
      <c r="DH273" t="s">
        <v>6</v>
      </c>
      <c r="DI273" t="s">
        <v>23</v>
      </c>
      <c r="DJ273" t="s">
        <v>23</v>
      </c>
      <c r="DK273" t="s">
        <v>6</v>
      </c>
      <c r="DL273" t="s">
        <v>6</v>
      </c>
      <c r="DM273" t="s">
        <v>6</v>
      </c>
      <c r="DN273">
        <v>0</v>
      </c>
      <c r="DO273">
        <v>0</v>
      </c>
      <c r="DP273">
        <v>1</v>
      </c>
      <c r="DQ273">
        <v>1</v>
      </c>
      <c r="DU273">
        <v>1013</v>
      </c>
      <c r="DV273" t="s">
        <v>20</v>
      </c>
      <c r="DW273" t="s">
        <v>20</v>
      </c>
      <c r="DX273">
        <v>1</v>
      </c>
      <c r="DZ273" t="s">
        <v>6</v>
      </c>
      <c r="EA273" t="s">
        <v>6</v>
      </c>
      <c r="EB273" t="s">
        <v>6</v>
      </c>
      <c r="EC273" t="s">
        <v>6</v>
      </c>
      <c r="EE273">
        <v>40604469</v>
      </c>
      <c r="EF273">
        <v>3</v>
      </c>
      <c r="EG273" t="s">
        <v>24</v>
      </c>
      <c r="EH273">
        <v>0</v>
      </c>
      <c r="EI273" t="s">
        <v>6</v>
      </c>
      <c r="EJ273">
        <v>2</v>
      </c>
      <c r="EK273">
        <v>110004</v>
      </c>
      <c r="EL273" t="s">
        <v>296</v>
      </c>
      <c r="EM273" t="s">
        <v>254</v>
      </c>
      <c r="EO273" t="s">
        <v>6</v>
      </c>
      <c r="EQ273">
        <v>0</v>
      </c>
      <c r="ER273">
        <v>0</v>
      </c>
      <c r="ES273">
        <v>0</v>
      </c>
      <c r="ET273">
        <v>0</v>
      </c>
      <c r="EU273">
        <v>0</v>
      </c>
      <c r="EV273">
        <v>0</v>
      </c>
      <c r="EW273">
        <v>4</v>
      </c>
      <c r="EX273">
        <v>0</v>
      </c>
      <c r="EY273">
        <v>0</v>
      </c>
      <c r="FQ273">
        <v>0</v>
      </c>
      <c r="FR273">
        <f t="shared" ref="FR273:FR304" si="115">ROUND(IF(BI273=3,GM273,0),2)</f>
        <v>0</v>
      </c>
      <c r="FS273">
        <v>0</v>
      </c>
      <c r="FX273">
        <v>95</v>
      </c>
      <c r="FY273">
        <v>53</v>
      </c>
      <c r="GA273" t="s">
        <v>6</v>
      </c>
      <c r="GD273">
        <v>1</v>
      </c>
      <c r="GF273">
        <v>-371198597</v>
      </c>
      <c r="GG273">
        <v>2</v>
      </c>
      <c r="GH273">
        <v>1</v>
      </c>
      <c r="GI273">
        <v>-2</v>
      </c>
      <c r="GJ273">
        <v>0</v>
      </c>
      <c r="GK273">
        <v>0</v>
      </c>
      <c r="GL273">
        <f t="shared" ref="GL273:GL304" si="116">ROUND(IF(AND(BH273=3,BI273=3,FS273&lt;&gt;0),P273,0),2)</f>
        <v>0</v>
      </c>
      <c r="GM273">
        <f t="shared" ref="GM273:GM304" si="117">ROUND(O273+X273+Y273,2)+GX273</f>
        <v>7476.75</v>
      </c>
      <c r="GN273">
        <f t="shared" ref="GN273:GN304" si="118">IF(OR(BI273=0,BI273=1),GM273,0)</f>
        <v>0</v>
      </c>
      <c r="GO273">
        <f t="shared" ref="GO273:GO304" si="119">IF(BI273=2,GM273,0)</f>
        <v>7476.75</v>
      </c>
      <c r="GP273">
        <f t="shared" ref="GP273:GP304" si="120">IF(BI273=4,GM273+GX273,0)</f>
        <v>0</v>
      </c>
      <c r="GR273">
        <v>0</v>
      </c>
      <c r="GS273">
        <v>3</v>
      </c>
      <c r="GT273">
        <v>0</v>
      </c>
      <c r="GU273" t="s">
        <v>6</v>
      </c>
      <c r="GV273">
        <f t="shared" ref="GV273:GV304" si="121">ROUND((GT273),2)</f>
        <v>0</v>
      </c>
      <c r="GW273">
        <v>1</v>
      </c>
      <c r="GX273">
        <f t="shared" ref="GX273:GX304" si="122">ROUND(HC273*I273,2)</f>
        <v>0</v>
      </c>
      <c r="HA273">
        <v>0</v>
      </c>
      <c r="HB273">
        <v>0</v>
      </c>
      <c r="HC273">
        <f>GV273*GW273</f>
        <v>0</v>
      </c>
      <c r="HE273" t="s">
        <v>6</v>
      </c>
      <c r="HF273" t="s">
        <v>6</v>
      </c>
      <c r="HM273" t="s">
        <v>6</v>
      </c>
      <c r="HN273" t="s">
        <v>297</v>
      </c>
      <c r="HO273" t="s">
        <v>298</v>
      </c>
      <c r="HP273" t="s">
        <v>296</v>
      </c>
      <c r="HQ273" t="s">
        <v>296</v>
      </c>
      <c r="IK273">
        <v>0</v>
      </c>
    </row>
    <row r="274" spans="1:245">
      <c r="A274">
        <v>18</v>
      </c>
      <c r="B274">
        <v>1</v>
      </c>
      <c r="C274">
        <v>425</v>
      </c>
      <c r="E274" t="s">
        <v>320</v>
      </c>
      <c r="F274" t="s">
        <v>30</v>
      </c>
      <c r="G274" t="s">
        <v>31</v>
      </c>
      <c r="H274" t="s">
        <v>32</v>
      </c>
      <c r="I274">
        <f>J274</f>
        <v>2</v>
      </c>
      <c r="J274">
        <v>2</v>
      </c>
      <c r="K274">
        <v>2</v>
      </c>
      <c r="O274">
        <f>ROUND(P274,2)</f>
        <v>86.14</v>
      </c>
      <c r="P274">
        <f>ROUND(ROUND(ROUND(SUMIF(SmtRes!AQ417:'SmtRes'!AQ426,"=1",SmtRes!CU417:'SmtRes'!CU426),2),2)*I274/100,2)</f>
        <v>86.14</v>
      </c>
      <c r="Q274">
        <f>ROUND(CR274*I274,2)</f>
        <v>0</v>
      </c>
      <c r="R274">
        <f>ROUND(CS274*I274,2)</f>
        <v>0</v>
      </c>
      <c r="S274">
        <f>ROUND(CT274*I274,2)</f>
        <v>0</v>
      </c>
      <c r="T274">
        <f t="shared" si="108"/>
        <v>0</v>
      </c>
      <c r="U274">
        <f>CV274*I274</f>
        <v>0</v>
      </c>
      <c r="V274">
        <f>CW274*I274</f>
        <v>0</v>
      </c>
      <c r="W274">
        <f t="shared" si="109"/>
        <v>0</v>
      </c>
      <c r="X274">
        <f t="shared" si="110"/>
        <v>0</v>
      </c>
      <c r="Y274">
        <f t="shared" si="111"/>
        <v>0</v>
      </c>
      <c r="AA274">
        <v>41874946</v>
      </c>
      <c r="AB274">
        <f t="shared" si="112"/>
        <v>0</v>
      </c>
      <c r="AC274">
        <f>ROUND((ES274),2)</f>
        <v>0</v>
      </c>
      <c r="AD274">
        <f>ROUND((((ET274)-(EU274))+AE274),2)</f>
        <v>0</v>
      </c>
      <c r="AE274">
        <f>ROUND((EU274),2)</f>
        <v>0</v>
      </c>
      <c r="AF274">
        <f>ROUND((EV274),2)</f>
        <v>0</v>
      </c>
      <c r="AG274">
        <f t="shared" si="113"/>
        <v>0</v>
      </c>
      <c r="AH274">
        <f>(EW274)</f>
        <v>0</v>
      </c>
      <c r="AI274">
        <f>(EX274)</f>
        <v>0</v>
      </c>
      <c r="AJ274">
        <f t="shared" si="114"/>
        <v>0</v>
      </c>
      <c r="AK274">
        <v>0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0</v>
      </c>
      <c r="AR274">
        <v>0</v>
      </c>
      <c r="AS274">
        <v>0</v>
      </c>
      <c r="AT274">
        <v>0</v>
      </c>
      <c r="AU274">
        <v>0</v>
      </c>
      <c r="AV274">
        <v>1</v>
      </c>
      <c r="AW274">
        <v>1</v>
      </c>
      <c r="AZ274">
        <v>1</v>
      </c>
      <c r="BA274">
        <v>1</v>
      </c>
      <c r="BB274">
        <v>1</v>
      </c>
      <c r="BC274">
        <v>1</v>
      </c>
      <c r="BD274" t="s">
        <v>6</v>
      </c>
      <c r="BE274" t="s">
        <v>6</v>
      </c>
      <c r="BF274" t="s">
        <v>6</v>
      </c>
      <c r="BG274" t="s">
        <v>6</v>
      </c>
      <c r="BH274">
        <v>3</v>
      </c>
      <c r="BI274">
        <v>4</v>
      </c>
      <c r="BJ274" t="s">
        <v>6</v>
      </c>
      <c r="BM274">
        <v>0</v>
      </c>
      <c r="BN274">
        <v>0</v>
      </c>
      <c r="BO274" t="s">
        <v>6</v>
      </c>
      <c r="BP274">
        <v>0</v>
      </c>
      <c r="BQ274">
        <v>16</v>
      </c>
      <c r="BR274">
        <v>0</v>
      </c>
      <c r="BS274">
        <v>1</v>
      </c>
      <c r="BT274">
        <v>1</v>
      </c>
      <c r="BU274">
        <v>1</v>
      </c>
      <c r="BV274">
        <v>1</v>
      </c>
      <c r="BW274">
        <v>1</v>
      </c>
      <c r="BX274">
        <v>1</v>
      </c>
      <c r="BY274" t="s">
        <v>6</v>
      </c>
      <c r="BZ274">
        <v>0</v>
      </c>
      <c r="CA274">
        <v>0</v>
      </c>
      <c r="CB274" t="s">
        <v>6</v>
      </c>
      <c r="CE274">
        <v>0</v>
      </c>
      <c r="CF274">
        <v>0</v>
      </c>
      <c r="CG274">
        <v>0</v>
      </c>
      <c r="CM274">
        <v>0</v>
      </c>
      <c r="CN274" t="s">
        <v>6</v>
      </c>
      <c r="CO274">
        <v>0</v>
      </c>
      <c r="CP274">
        <f>0</f>
        <v>0</v>
      </c>
      <c r="CQ274">
        <f>0</f>
        <v>0</v>
      </c>
      <c r="CR274">
        <f>0</f>
        <v>0</v>
      </c>
      <c r="CS274">
        <f>0</f>
        <v>0</v>
      </c>
      <c r="CT274">
        <f>0</f>
        <v>0</v>
      </c>
      <c r="CU274">
        <f>0</f>
        <v>0</v>
      </c>
      <c r="CV274">
        <f>0</f>
        <v>0</v>
      </c>
      <c r="CW274">
        <f>0</f>
        <v>0</v>
      </c>
      <c r="CX274">
        <f>0</f>
        <v>0</v>
      </c>
      <c r="CY274">
        <f>0</f>
        <v>0</v>
      </c>
      <c r="CZ274">
        <f>0</f>
        <v>0</v>
      </c>
      <c r="DC274" t="s">
        <v>6</v>
      </c>
      <c r="DD274" t="s">
        <v>6</v>
      </c>
      <c r="DE274" t="s">
        <v>6</v>
      </c>
      <c r="DF274" t="s">
        <v>6</v>
      </c>
      <c r="DG274" t="s">
        <v>6</v>
      </c>
      <c r="DH274" t="s">
        <v>6</v>
      </c>
      <c r="DI274" t="s">
        <v>6</v>
      </c>
      <c r="DJ274" t="s">
        <v>6</v>
      </c>
      <c r="DK274" t="s">
        <v>6</v>
      </c>
      <c r="DL274" t="s">
        <v>6</v>
      </c>
      <c r="DM274" t="s">
        <v>6</v>
      </c>
      <c r="DN274">
        <v>0</v>
      </c>
      <c r="DO274">
        <v>0</v>
      </c>
      <c r="DP274">
        <v>1</v>
      </c>
      <c r="DQ274">
        <v>1</v>
      </c>
      <c r="DU274">
        <v>1013</v>
      </c>
      <c r="DV274" t="s">
        <v>32</v>
      </c>
      <c r="DW274" t="s">
        <v>32</v>
      </c>
      <c r="DX274">
        <v>1</v>
      </c>
      <c r="DZ274" t="s">
        <v>6</v>
      </c>
      <c r="EA274" t="s">
        <v>6</v>
      </c>
      <c r="EB274" t="s">
        <v>6</v>
      </c>
      <c r="EC274" t="s">
        <v>6</v>
      </c>
      <c r="EE274">
        <v>40604523</v>
      </c>
      <c r="EF274">
        <v>16</v>
      </c>
      <c r="EG274" t="s">
        <v>33</v>
      </c>
      <c r="EH274">
        <v>0</v>
      </c>
      <c r="EI274" t="s">
        <v>6</v>
      </c>
      <c r="EJ274">
        <v>4</v>
      </c>
      <c r="EK274">
        <v>0</v>
      </c>
      <c r="EL274" t="s">
        <v>34</v>
      </c>
      <c r="EM274" t="s">
        <v>35</v>
      </c>
      <c r="EO274" t="s">
        <v>6</v>
      </c>
      <c r="EQ274">
        <v>0</v>
      </c>
      <c r="ER274">
        <v>0</v>
      </c>
      <c r="ES274">
        <v>0</v>
      </c>
      <c r="ET274">
        <v>0</v>
      </c>
      <c r="EU274">
        <v>0</v>
      </c>
      <c r="EV274">
        <v>0</v>
      </c>
      <c r="EW274">
        <v>0</v>
      </c>
      <c r="EX274">
        <v>0</v>
      </c>
      <c r="FQ274">
        <v>0</v>
      </c>
      <c r="FR274">
        <f t="shared" si="115"/>
        <v>0</v>
      </c>
      <c r="FS274">
        <v>0</v>
      </c>
      <c r="FX274">
        <v>0</v>
      </c>
      <c r="FY274">
        <v>0</v>
      </c>
      <c r="GA274" t="s">
        <v>6</v>
      </c>
      <c r="GD274">
        <v>1</v>
      </c>
      <c r="GF274">
        <v>274903907</v>
      </c>
      <c r="GG274">
        <v>2</v>
      </c>
      <c r="GH274">
        <v>1</v>
      </c>
      <c r="GI274">
        <v>-2</v>
      </c>
      <c r="GJ274">
        <v>0</v>
      </c>
      <c r="GK274">
        <v>0</v>
      </c>
      <c r="GL274">
        <f t="shared" si="116"/>
        <v>0</v>
      </c>
      <c r="GM274">
        <f t="shared" si="117"/>
        <v>86.14</v>
      </c>
      <c r="GN274">
        <f t="shared" si="118"/>
        <v>0</v>
      </c>
      <c r="GO274">
        <f t="shared" si="119"/>
        <v>0</v>
      </c>
      <c r="GP274">
        <f t="shared" si="120"/>
        <v>86.14</v>
      </c>
      <c r="GR274">
        <v>0</v>
      </c>
      <c r="GS274">
        <v>3</v>
      </c>
      <c r="GT274">
        <v>0</v>
      </c>
      <c r="GU274" t="s">
        <v>6</v>
      </c>
      <c r="GV274">
        <f t="shared" si="121"/>
        <v>0</v>
      </c>
      <c r="GW274">
        <v>1</v>
      </c>
      <c r="GX274">
        <f t="shared" si="122"/>
        <v>0</v>
      </c>
      <c r="HA274">
        <v>0</v>
      </c>
      <c r="HB274">
        <v>0</v>
      </c>
      <c r="HC274">
        <f>0</f>
        <v>0</v>
      </c>
      <c r="HE274" t="s">
        <v>6</v>
      </c>
      <c r="HF274" t="s">
        <v>6</v>
      </c>
      <c r="HM274" t="s">
        <v>6</v>
      </c>
      <c r="HN274" t="s">
        <v>6</v>
      </c>
      <c r="HO274" t="s">
        <v>6</v>
      </c>
      <c r="HP274" t="s">
        <v>6</v>
      </c>
      <c r="HQ274" t="s">
        <v>6</v>
      </c>
      <c r="IK274">
        <v>0</v>
      </c>
    </row>
    <row r="275" spans="1:245">
      <c r="A275">
        <v>18</v>
      </c>
      <c r="B275">
        <v>1</v>
      </c>
      <c r="C275">
        <v>426</v>
      </c>
      <c r="E275" t="s">
        <v>321</v>
      </c>
      <c r="F275" t="s">
        <v>322</v>
      </c>
      <c r="G275" t="s">
        <v>323</v>
      </c>
      <c r="H275" t="s">
        <v>324</v>
      </c>
      <c r="I275">
        <f>I273*J275</f>
        <v>0</v>
      </c>
      <c r="J275">
        <v>0</v>
      </c>
      <c r="K275">
        <v>1E-3</v>
      </c>
      <c r="O275">
        <f>ROUND(CP275,2)</f>
        <v>0</v>
      </c>
      <c r="P275">
        <f>ROUND(CQ275*I275,2)</f>
        <v>0</v>
      </c>
      <c r="Q275">
        <f>ROUND(CR275*I275,2)</f>
        <v>0</v>
      </c>
      <c r="R275">
        <f>ROUND(CS275*I275,2)</f>
        <v>0</v>
      </c>
      <c r="S275">
        <f>ROUND(CT275*I275,2)</f>
        <v>0</v>
      </c>
      <c r="T275">
        <f t="shared" si="108"/>
        <v>0</v>
      </c>
      <c r="U275">
        <f>CV275*I275</f>
        <v>0</v>
      </c>
      <c r="V275">
        <f>CW275*I275</f>
        <v>0</v>
      </c>
      <c r="W275">
        <f t="shared" si="109"/>
        <v>0</v>
      </c>
      <c r="X275">
        <f t="shared" si="110"/>
        <v>0</v>
      </c>
      <c r="Y275">
        <f t="shared" si="111"/>
        <v>0</v>
      </c>
      <c r="AA275">
        <v>41874946</v>
      </c>
      <c r="AB275">
        <f t="shared" si="112"/>
        <v>0</v>
      </c>
      <c r="AC275">
        <f>ROUND((ES275),2)</f>
        <v>0</v>
      </c>
      <c r="AD275">
        <f>ROUND((((ET275)-(EU275))+AE275),2)</f>
        <v>0</v>
      </c>
      <c r="AE275">
        <f>ROUND((EU275),2)</f>
        <v>0</v>
      </c>
      <c r="AF275">
        <f>ROUND((EV275),2)</f>
        <v>0</v>
      </c>
      <c r="AG275">
        <f t="shared" si="113"/>
        <v>0</v>
      </c>
      <c r="AH275">
        <f>(EW275)</f>
        <v>0</v>
      </c>
      <c r="AI275">
        <f>(EX275)</f>
        <v>0</v>
      </c>
      <c r="AJ275">
        <f t="shared" si="114"/>
        <v>0</v>
      </c>
      <c r="AK275">
        <v>0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  <c r="AS275">
        <v>0</v>
      </c>
      <c r="AT275">
        <v>0</v>
      </c>
      <c r="AU275">
        <v>0</v>
      </c>
      <c r="AV275">
        <v>1</v>
      </c>
      <c r="AW275">
        <v>1</v>
      </c>
      <c r="AZ275">
        <v>1</v>
      </c>
      <c r="BA275">
        <v>1</v>
      </c>
      <c r="BB275">
        <v>1</v>
      </c>
      <c r="BC275">
        <v>1</v>
      </c>
      <c r="BD275" t="s">
        <v>6</v>
      </c>
      <c r="BE275" t="s">
        <v>6</v>
      </c>
      <c r="BF275" t="s">
        <v>6</v>
      </c>
      <c r="BG275" t="s">
        <v>6</v>
      </c>
      <c r="BH275">
        <v>3</v>
      </c>
      <c r="BI275">
        <v>4</v>
      </c>
      <c r="BJ275" t="s">
        <v>6</v>
      </c>
      <c r="BM275">
        <v>0</v>
      </c>
      <c r="BN275">
        <v>0</v>
      </c>
      <c r="BO275" t="s">
        <v>6</v>
      </c>
      <c r="BP275">
        <v>0</v>
      </c>
      <c r="BQ275">
        <v>16</v>
      </c>
      <c r="BR275">
        <v>0</v>
      </c>
      <c r="BS275">
        <v>1</v>
      </c>
      <c r="BT275">
        <v>1</v>
      </c>
      <c r="BU275">
        <v>1</v>
      </c>
      <c r="BV275">
        <v>1</v>
      </c>
      <c r="BW275">
        <v>1</v>
      </c>
      <c r="BX275">
        <v>1</v>
      </c>
      <c r="BY275" t="s">
        <v>6</v>
      </c>
      <c r="BZ275">
        <v>0</v>
      </c>
      <c r="CA275">
        <v>0</v>
      </c>
      <c r="CB275" t="s">
        <v>6</v>
      </c>
      <c r="CE275">
        <v>0</v>
      </c>
      <c r="CF275">
        <v>0</v>
      </c>
      <c r="CG275">
        <v>0</v>
      </c>
      <c r="CM275">
        <v>0</v>
      </c>
      <c r="CN275" t="s">
        <v>6</v>
      </c>
      <c r="CO275">
        <v>0</v>
      </c>
      <c r="CP275">
        <f>(P275+Q275+S275+R275)</f>
        <v>0</v>
      </c>
      <c r="CQ275">
        <f>ROUND(AL275*BC275,2)</f>
        <v>0</v>
      </c>
      <c r="CR275">
        <f>ROUND(AM275*BB275,2)</f>
        <v>0</v>
      </c>
      <c r="CS275">
        <f>ROUND(AN275*BS275,2)</f>
        <v>0</v>
      </c>
      <c r="CT275">
        <f>ROUND(AO275*BA275,2)</f>
        <v>0</v>
      </c>
      <c r="CU275">
        <f>AG275</f>
        <v>0</v>
      </c>
      <c r="CV275">
        <f>AH275</f>
        <v>0</v>
      </c>
      <c r="CW275">
        <f>AI275</f>
        <v>0</v>
      </c>
      <c r="CX275">
        <f>AJ275</f>
        <v>0</v>
      </c>
      <c r="CY275">
        <f>(((S275+R275)*AT275)/100)</f>
        <v>0</v>
      </c>
      <c r="CZ275">
        <f>(((S275+R275)*AU275)/100)</f>
        <v>0</v>
      </c>
      <c r="DC275" t="s">
        <v>6</v>
      </c>
      <c r="DD275" t="s">
        <v>6</v>
      </c>
      <c r="DE275" t="s">
        <v>6</v>
      </c>
      <c r="DF275" t="s">
        <v>6</v>
      </c>
      <c r="DG275" t="s">
        <v>6</v>
      </c>
      <c r="DH275" t="s">
        <v>6</v>
      </c>
      <c r="DI275" t="s">
        <v>6</v>
      </c>
      <c r="DJ275" t="s">
        <v>6</v>
      </c>
      <c r="DK275" t="s">
        <v>6</v>
      </c>
      <c r="DL275" t="s">
        <v>6</v>
      </c>
      <c r="DM275" t="s">
        <v>6</v>
      </c>
      <c r="DN275">
        <v>0</v>
      </c>
      <c r="DO275">
        <v>0</v>
      </c>
      <c r="DP275">
        <v>1</v>
      </c>
      <c r="DQ275">
        <v>1</v>
      </c>
      <c r="DU275">
        <v>1009</v>
      </c>
      <c r="DV275" t="s">
        <v>324</v>
      </c>
      <c r="DW275" t="s">
        <v>324</v>
      </c>
      <c r="DX275">
        <v>1000</v>
      </c>
      <c r="DZ275" t="s">
        <v>6</v>
      </c>
      <c r="EA275" t="s">
        <v>6</v>
      </c>
      <c r="EB275" t="s">
        <v>6</v>
      </c>
      <c r="EC275" t="s">
        <v>6</v>
      </c>
      <c r="EE275">
        <v>40604523</v>
      </c>
      <c r="EF275">
        <v>16</v>
      </c>
      <c r="EG275" t="s">
        <v>33</v>
      </c>
      <c r="EH275">
        <v>0</v>
      </c>
      <c r="EI275" t="s">
        <v>6</v>
      </c>
      <c r="EJ275">
        <v>4</v>
      </c>
      <c r="EK275">
        <v>0</v>
      </c>
      <c r="EL275" t="s">
        <v>34</v>
      </c>
      <c r="EM275" t="s">
        <v>35</v>
      </c>
      <c r="EO275" t="s">
        <v>6</v>
      </c>
      <c r="EQ275">
        <v>0</v>
      </c>
      <c r="ER275">
        <v>0</v>
      </c>
      <c r="ES275">
        <v>0</v>
      </c>
      <c r="ET275">
        <v>0</v>
      </c>
      <c r="EU275">
        <v>0</v>
      </c>
      <c r="EV275">
        <v>0</v>
      </c>
      <c r="EW275">
        <v>0</v>
      </c>
      <c r="EX275">
        <v>0</v>
      </c>
      <c r="FQ275">
        <v>0</v>
      </c>
      <c r="FR275">
        <f t="shared" si="115"/>
        <v>0</v>
      </c>
      <c r="FS275">
        <v>0</v>
      </c>
      <c r="FX275">
        <v>0</v>
      </c>
      <c r="FY275">
        <v>0</v>
      </c>
      <c r="GA275" t="s">
        <v>6</v>
      </c>
      <c r="GD275">
        <v>1</v>
      </c>
      <c r="GF275">
        <v>1392189009</v>
      </c>
      <c r="GG275">
        <v>2</v>
      </c>
      <c r="GH275">
        <v>1</v>
      </c>
      <c r="GI275">
        <v>-2</v>
      </c>
      <c r="GJ275">
        <v>0</v>
      </c>
      <c r="GK275">
        <v>0</v>
      </c>
      <c r="GL275">
        <f t="shared" si="116"/>
        <v>0</v>
      </c>
      <c r="GM275">
        <f t="shared" si="117"/>
        <v>0</v>
      </c>
      <c r="GN275">
        <f t="shared" si="118"/>
        <v>0</v>
      </c>
      <c r="GO275">
        <f t="shared" si="119"/>
        <v>0</v>
      </c>
      <c r="GP275">
        <f t="shared" si="120"/>
        <v>0</v>
      </c>
      <c r="GR275">
        <v>0</v>
      </c>
      <c r="GS275">
        <v>3</v>
      </c>
      <c r="GT275">
        <v>0</v>
      </c>
      <c r="GU275" t="s">
        <v>6</v>
      </c>
      <c r="GV275">
        <f t="shared" si="121"/>
        <v>0</v>
      </c>
      <c r="GW275">
        <v>1</v>
      </c>
      <c r="GX275">
        <f t="shared" si="122"/>
        <v>0</v>
      </c>
      <c r="HA275">
        <v>0</v>
      </c>
      <c r="HB275">
        <v>0</v>
      </c>
      <c r="HC275">
        <f>GV275*GW275</f>
        <v>0</v>
      </c>
      <c r="HE275" t="s">
        <v>6</v>
      </c>
      <c r="HF275" t="s">
        <v>6</v>
      </c>
      <c r="HM275" t="s">
        <v>22</v>
      </c>
      <c r="HN275" t="s">
        <v>6</v>
      </c>
      <c r="HO275" t="s">
        <v>6</v>
      </c>
      <c r="HP275" t="s">
        <v>6</v>
      </c>
      <c r="HQ275" t="s">
        <v>6</v>
      </c>
      <c r="IK275">
        <v>0</v>
      </c>
    </row>
    <row r="276" spans="1:245">
      <c r="A276">
        <v>17</v>
      </c>
      <c r="B276">
        <v>1</v>
      </c>
      <c r="C276">
        <f>ROW(SmtRes!A436)</f>
        <v>436</v>
      </c>
      <c r="D276">
        <f>ROW(EtalonRes!A436)</f>
        <v>436</v>
      </c>
      <c r="E276" t="s">
        <v>325</v>
      </c>
      <c r="F276" t="s">
        <v>317</v>
      </c>
      <c r="G276" t="s">
        <v>318</v>
      </c>
      <c r="H276" t="s">
        <v>20</v>
      </c>
      <c r="I276">
        <v>4</v>
      </c>
      <c r="J276">
        <v>0</v>
      </c>
      <c r="K276">
        <v>4</v>
      </c>
      <c r="O276">
        <f>ROUND(CP276,2)</f>
        <v>4487.49</v>
      </c>
      <c r="P276">
        <f>SUMIF(SmtRes!AQ427:'SmtRes'!AQ436,"=1",SmtRes!DF427:'SmtRes'!DF436)</f>
        <v>180.60999999999999</v>
      </c>
      <c r="Q276">
        <f>SUMIF(SmtRes!AQ427:'SmtRes'!AQ436,"=1",SmtRes!DG427:'SmtRes'!DG436)</f>
        <v>0</v>
      </c>
      <c r="R276">
        <f>SUMIF(SmtRes!AQ427:'SmtRes'!AQ436,"=1",SmtRes!DH427:'SmtRes'!DH436)</f>
        <v>0</v>
      </c>
      <c r="S276">
        <f>SUMIF(SmtRes!AQ427:'SmtRes'!AQ436,"=1",SmtRes!DI427:'SmtRes'!DI436)</f>
        <v>4306.88</v>
      </c>
      <c r="T276">
        <f t="shared" si="108"/>
        <v>0</v>
      </c>
      <c r="U276">
        <f>SUMIF(SmtRes!AQ427:'SmtRes'!AQ436,"=1",SmtRes!CV427:'SmtRes'!CV436)</f>
        <v>16</v>
      </c>
      <c r="V276">
        <f>SUMIF(SmtRes!AQ427:'SmtRes'!AQ436,"=1",SmtRes!CW427:'SmtRes'!CW436)</f>
        <v>0</v>
      </c>
      <c r="W276">
        <f t="shared" si="109"/>
        <v>0</v>
      </c>
      <c r="X276">
        <f t="shared" si="110"/>
        <v>4091.54</v>
      </c>
      <c r="Y276">
        <f t="shared" si="111"/>
        <v>2282.65</v>
      </c>
      <c r="AA276">
        <v>41874946</v>
      </c>
      <c r="AB276">
        <f t="shared" si="112"/>
        <v>1116.58</v>
      </c>
      <c r="AC276">
        <f>ROUND((SUM(SmtRes!BQ427:'SmtRes'!BQ436)),2)</f>
        <v>39.86</v>
      </c>
      <c r="AD276">
        <f>ROUND((((0)-(0))+AE276),2)</f>
        <v>0</v>
      </c>
      <c r="AE276">
        <f>ROUND((0),2)</f>
        <v>0</v>
      </c>
      <c r="AF276">
        <f>ROUND((SUM(SmtRes!BT427:'SmtRes'!BT436)),2)</f>
        <v>1076.72</v>
      </c>
      <c r="AG276">
        <f t="shared" si="113"/>
        <v>0</v>
      </c>
      <c r="AH276">
        <f>(SUM(SmtRes!BU427:'SmtRes'!BU436))</f>
        <v>4</v>
      </c>
      <c r="AI276">
        <f>(0)</f>
        <v>0</v>
      </c>
      <c r="AJ276">
        <f t="shared" si="114"/>
        <v>0</v>
      </c>
      <c r="AK276">
        <v>1116.575</v>
      </c>
      <c r="AL276">
        <v>39.855000000000004</v>
      </c>
      <c r="AM276">
        <v>0</v>
      </c>
      <c r="AN276">
        <v>0</v>
      </c>
      <c r="AO276">
        <v>1076.72</v>
      </c>
      <c r="AP276">
        <v>0</v>
      </c>
      <c r="AQ276">
        <v>4</v>
      </c>
      <c r="AR276">
        <v>0</v>
      </c>
      <c r="AS276">
        <v>0</v>
      </c>
      <c r="AT276">
        <v>95</v>
      </c>
      <c r="AU276">
        <v>53</v>
      </c>
      <c r="AV276">
        <v>1</v>
      </c>
      <c r="AW276">
        <v>1</v>
      </c>
      <c r="AZ276">
        <v>1</v>
      </c>
      <c r="BA276">
        <v>1</v>
      </c>
      <c r="BB276">
        <v>1</v>
      </c>
      <c r="BC276">
        <v>1</v>
      </c>
      <c r="BD276" t="s">
        <v>6</v>
      </c>
      <c r="BE276" t="s">
        <v>6</v>
      </c>
      <c r="BF276" t="s">
        <v>6</v>
      </c>
      <c r="BG276" t="s">
        <v>6</v>
      </c>
      <c r="BH276">
        <v>0</v>
      </c>
      <c r="BI276">
        <v>2</v>
      </c>
      <c r="BJ276" t="s">
        <v>319</v>
      </c>
      <c r="BM276">
        <v>110004</v>
      </c>
      <c r="BN276">
        <v>0</v>
      </c>
      <c r="BO276" t="s">
        <v>6</v>
      </c>
      <c r="BP276">
        <v>0</v>
      </c>
      <c r="BQ276">
        <v>3</v>
      </c>
      <c r="BR276">
        <v>0</v>
      </c>
      <c r="BS276">
        <v>1</v>
      </c>
      <c r="BT276">
        <v>1</v>
      </c>
      <c r="BU276">
        <v>1</v>
      </c>
      <c r="BV276">
        <v>1</v>
      </c>
      <c r="BW276">
        <v>1</v>
      </c>
      <c r="BX276">
        <v>1</v>
      </c>
      <c r="BY276" t="s">
        <v>6</v>
      </c>
      <c r="BZ276">
        <v>95</v>
      </c>
      <c r="CA276">
        <v>53</v>
      </c>
      <c r="CB276" t="s">
        <v>6</v>
      </c>
      <c r="CE276">
        <v>0</v>
      </c>
      <c r="CF276">
        <v>0</v>
      </c>
      <c r="CG276">
        <v>0</v>
      </c>
      <c r="CM276">
        <v>0</v>
      </c>
      <c r="CN276" t="s">
        <v>6</v>
      </c>
      <c r="CO276">
        <v>0</v>
      </c>
      <c r="CP276">
        <f>(P276+Q276+S276+R276)</f>
        <v>4487.49</v>
      </c>
      <c r="CQ276">
        <f>SUMIF(SmtRes!AQ427:'SmtRes'!AQ436,"=1",SmtRes!AA427:'SmtRes'!AA436)</f>
        <v>2103.4</v>
      </c>
      <c r="CR276">
        <f>SUMIF(SmtRes!AQ427:'SmtRes'!AQ436,"=1",SmtRes!AB427:'SmtRes'!AB436)</f>
        <v>0</v>
      </c>
      <c r="CS276">
        <f>SUMIF(SmtRes!AQ427:'SmtRes'!AQ436,"=1",SmtRes!AC427:'SmtRes'!AC436)</f>
        <v>0</v>
      </c>
      <c r="CT276">
        <f>SUMIF(SmtRes!AQ427:'SmtRes'!AQ436,"=1",SmtRes!AD427:'SmtRes'!AD436)</f>
        <v>269.18</v>
      </c>
      <c r="CU276">
        <f>AG276</f>
        <v>0</v>
      </c>
      <c r="CV276">
        <f>SUMIF(SmtRes!AQ427:'SmtRes'!AQ436,"=1",SmtRes!BU427:'SmtRes'!BU436)</f>
        <v>4</v>
      </c>
      <c r="CW276">
        <f>SUMIF(SmtRes!AQ427:'SmtRes'!AQ436,"=1",SmtRes!BV427:'SmtRes'!BV436)</f>
        <v>0</v>
      </c>
      <c r="CX276">
        <f>AJ276</f>
        <v>0</v>
      </c>
      <c r="CY276">
        <f>(((S276+R276)*AT276)/100)</f>
        <v>4091.5360000000005</v>
      </c>
      <c r="CZ276">
        <f>(((S276+R276)*AU276)/100)</f>
        <v>2282.6464000000001</v>
      </c>
      <c r="DC276" t="s">
        <v>6</v>
      </c>
      <c r="DD276" t="s">
        <v>6</v>
      </c>
      <c r="DE276" t="s">
        <v>6</v>
      </c>
      <c r="DF276" t="s">
        <v>6</v>
      </c>
      <c r="DG276" t="s">
        <v>6</v>
      </c>
      <c r="DH276" t="s">
        <v>6</v>
      </c>
      <c r="DI276" t="s">
        <v>6</v>
      </c>
      <c r="DJ276" t="s">
        <v>6</v>
      </c>
      <c r="DK276" t="s">
        <v>6</v>
      </c>
      <c r="DL276" t="s">
        <v>6</v>
      </c>
      <c r="DM276" t="s">
        <v>6</v>
      </c>
      <c r="DN276">
        <v>0</v>
      </c>
      <c r="DO276">
        <v>0</v>
      </c>
      <c r="DP276">
        <v>1</v>
      </c>
      <c r="DQ276">
        <v>1</v>
      </c>
      <c r="DU276">
        <v>1013</v>
      </c>
      <c r="DV276" t="s">
        <v>20</v>
      </c>
      <c r="DW276" t="s">
        <v>20</v>
      </c>
      <c r="DX276">
        <v>1</v>
      </c>
      <c r="DZ276" t="s">
        <v>6</v>
      </c>
      <c r="EA276" t="s">
        <v>6</v>
      </c>
      <c r="EB276" t="s">
        <v>6</v>
      </c>
      <c r="EC276" t="s">
        <v>6</v>
      </c>
      <c r="EE276">
        <v>40604469</v>
      </c>
      <c r="EF276">
        <v>3</v>
      </c>
      <c r="EG276" t="s">
        <v>24</v>
      </c>
      <c r="EH276">
        <v>0</v>
      </c>
      <c r="EI276" t="s">
        <v>6</v>
      </c>
      <c r="EJ276">
        <v>2</v>
      </c>
      <c r="EK276">
        <v>110004</v>
      </c>
      <c r="EL276" t="s">
        <v>296</v>
      </c>
      <c r="EM276" t="s">
        <v>254</v>
      </c>
      <c r="EO276" t="s">
        <v>6</v>
      </c>
      <c r="EQ276">
        <v>0</v>
      </c>
      <c r="ER276">
        <v>0</v>
      </c>
      <c r="ES276">
        <v>0</v>
      </c>
      <c r="ET276">
        <v>0</v>
      </c>
      <c r="EU276">
        <v>0</v>
      </c>
      <c r="EV276">
        <v>0</v>
      </c>
      <c r="EW276">
        <v>4</v>
      </c>
      <c r="EX276">
        <v>0</v>
      </c>
      <c r="EY276">
        <v>0</v>
      </c>
      <c r="FQ276">
        <v>0</v>
      </c>
      <c r="FR276">
        <f t="shared" si="115"/>
        <v>0</v>
      </c>
      <c r="FS276">
        <v>0</v>
      </c>
      <c r="FX276">
        <v>95</v>
      </c>
      <c r="FY276">
        <v>53</v>
      </c>
      <c r="GA276" t="s">
        <v>6</v>
      </c>
      <c r="GD276">
        <v>1</v>
      </c>
      <c r="GF276">
        <v>-371198597</v>
      </c>
      <c r="GG276">
        <v>2</v>
      </c>
      <c r="GH276">
        <v>1</v>
      </c>
      <c r="GI276">
        <v>-2</v>
      </c>
      <c r="GJ276">
        <v>0</v>
      </c>
      <c r="GK276">
        <v>0</v>
      </c>
      <c r="GL276">
        <f t="shared" si="116"/>
        <v>0</v>
      </c>
      <c r="GM276">
        <f t="shared" si="117"/>
        <v>10861.68</v>
      </c>
      <c r="GN276">
        <f t="shared" si="118"/>
        <v>0</v>
      </c>
      <c r="GO276">
        <f t="shared" si="119"/>
        <v>10861.68</v>
      </c>
      <c r="GP276">
        <f t="shared" si="120"/>
        <v>0</v>
      </c>
      <c r="GR276">
        <v>0</v>
      </c>
      <c r="GS276">
        <v>3</v>
      </c>
      <c r="GT276">
        <v>0</v>
      </c>
      <c r="GU276" t="s">
        <v>6</v>
      </c>
      <c r="GV276">
        <f t="shared" si="121"/>
        <v>0</v>
      </c>
      <c r="GW276">
        <v>1</v>
      </c>
      <c r="GX276">
        <f t="shared" si="122"/>
        <v>0</v>
      </c>
      <c r="HA276">
        <v>0</v>
      </c>
      <c r="HB276">
        <v>0</v>
      </c>
      <c r="HC276">
        <f>GV276*GW276</f>
        <v>0</v>
      </c>
      <c r="HE276" t="s">
        <v>6</v>
      </c>
      <c r="HF276" t="s">
        <v>6</v>
      </c>
      <c r="HM276" t="s">
        <v>6</v>
      </c>
      <c r="HN276" t="s">
        <v>297</v>
      </c>
      <c r="HO276" t="s">
        <v>298</v>
      </c>
      <c r="HP276" t="s">
        <v>296</v>
      </c>
      <c r="HQ276" t="s">
        <v>296</v>
      </c>
      <c r="IK276">
        <v>0</v>
      </c>
    </row>
    <row r="277" spans="1:245">
      <c r="A277">
        <v>18</v>
      </c>
      <c r="B277">
        <v>1</v>
      </c>
      <c r="C277">
        <v>435</v>
      </c>
      <c r="E277" t="s">
        <v>326</v>
      </c>
      <c r="F277" t="s">
        <v>30</v>
      </c>
      <c r="G277" t="s">
        <v>31</v>
      </c>
      <c r="H277" t="s">
        <v>32</v>
      </c>
      <c r="I277">
        <f>J277</f>
        <v>2</v>
      </c>
      <c r="J277">
        <v>2</v>
      </c>
      <c r="K277">
        <v>2</v>
      </c>
      <c r="O277">
        <f>ROUND(P277,2)</f>
        <v>86.14</v>
      </c>
      <c r="P277">
        <f>ROUND(ROUND(ROUND(SUMIF(SmtRes!AQ427:'SmtRes'!AQ436,"=1",SmtRes!CU427:'SmtRes'!CU436),2),2)*I277/100,2)</f>
        <v>86.14</v>
      </c>
      <c r="Q277">
        <f>ROUND(CR277*I277,2)</f>
        <v>0</v>
      </c>
      <c r="R277">
        <f>ROUND(CS277*I277,2)</f>
        <v>0</v>
      </c>
      <c r="S277">
        <f>ROUND(CT277*I277,2)</f>
        <v>0</v>
      </c>
      <c r="T277">
        <f t="shared" si="108"/>
        <v>0</v>
      </c>
      <c r="U277">
        <f>CV277*I277</f>
        <v>0</v>
      </c>
      <c r="V277">
        <f>CW277*I277</f>
        <v>0</v>
      </c>
      <c r="W277">
        <f t="shared" si="109"/>
        <v>0</v>
      </c>
      <c r="X277">
        <f t="shared" si="110"/>
        <v>0</v>
      </c>
      <c r="Y277">
        <f t="shared" si="111"/>
        <v>0</v>
      </c>
      <c r="AA277">
        <v>41874946</v>
      </c>
      <c r="AB277">
        <f t="shared" si="112"/>
        <v>0</v>
      </c>
      <c r="AC277">
        <f>ROUND((ES277),2)</f>
        <v>0</v>
      </c>
      <c r="AD277">
        <f>ROUND((((ET277)-(EU277))+AE277),2)</f>
        <v>0</v>
      </c>
      <c r="AE277">
        <f>ROUND((EU277),2)</f>
        <v>0</v>
      </c>
      <c r="AF277">
        <f>ROUND((EV277),2)</f>
        <v>0</v>
      </c>
      <c r="AG277">
        <f t="shared" si="113"/>
        <v>0</v>
      </c>
      <c r="AH277">
        <f>(EW277)</f>
        <v>0</v>
      </c>
      <c r="AI277">
        <f>(EX277)</f>
        <v>0</v>
      </c>
      <c r="AJ277">
        <f t="shared" si="114"/>
        <v>0</v>
      </c>
      <c r="AK277">
        <v>0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0</v>
      </c>
      <c r="AS277">
        <v>0</v>
      </c>
      <c r="AT277">
        <v>0</v>
      </c>
      <c r="AU277">
        <v>0</v>
      </c>
      <c r="AV277">
        <v>1</v>
      </c>
      <c r="AW277">
        <v>1</v>
      </c>
      <c r="AZ277">
        <v>1</v>
      </c>
      <c r="BA277">
        <v>1</v>
      </c>
      <c r="BB277">
        <v>1</v>
      </c>
      <c r="BC277">
        <v>1</v>
      </c>
      <c r="BD277" t="s">
        <v>6</v>
      </c>
      <c r="BE277" t="s">
        <v>6</v>
      </c>
      <c r="BF277" t="s">
        <v>6</v>
      </c>
      <c r="BG277" t="s">
        <v>6</v>
      </c>
      <c r="BH277">
        <v>3</v>
      </c>
      <c r="BI277">
        <v>4</v>
      </c>
      <c r="BJ277" t="s">
        <v>6</v>
      </c>
      <c r="BM277">
        <v>0</v>
      </c>
      <c r="BN277">
        <v>0</v>
      </c>
      <c r="BO277" t="s">
        <v>6</v>
      </c>
      <c r="BP277">
        <v>0</v>
      </c>
      <c r="BQ277">
        <v>16</v>
      </c>
      <c r="BR277">
        <v>0</v>
      </c>
      <c r="BS277">
        <v>1</v>
      </c>
      <c r="BT277">
        <v>1</v>
      </c>
      <c r="BU277">
        <v>1</v>
      </c>
      <c r="BV277">
        <v>1</v>
      </c>
      <c r="BW277">
        <v>1</v>
      </c>
      <c r="BX277">
        <v>1</v>
      </c>
      <c r="BY277" t="s">
        <v>6</v>
      </c>
      <c r="BZ277">
        <v>0</v>
      </c>
      <c r="CA277">
        <v>0</v>
      </c>
      <c r="CB277" t="s">
        <v>6</v>
      </c>
      <c r="CE277">
        <v>0</v>
      </c>
      <c r="CF277">
        <v>0</v>
      </c>
      <c r="CG277">
        <v>0</v>
      </c>
      <c r="CM277">
        <v>0</v>
      </c>
      <c r="CN277" t="s">
        <v>6</v>
      </c>
      <c r="CO277">
        <v>0</v>
      </c>
      <c r="CP277">
        <f>0</f>
        <v>0</v>
      </c>
      <c r="CQ277">
        <f>0</f>
        <v>0</v>
      </c>
      <c r="CR277">
        <f>0</f>
        <v>0</v>
      </c>
      <c r="CS277">
        <f>0</f>
        <v>0</v>
      </c>
      <c r="CT277">
        <f>0</f>
        <v>0</v>
      </c>
      <c r="CU277">
        <f>0</f>
        <v>0</v>
      </c>
      <c r="CV277">
        <f>0</f>
        <v>0</v>
      </c>
      <c r="CW277">
        <f>0</f>
        <v>0</v>
      </c>
      <c r="CX277">
        <f>0</f>
        <v>0</v>
      </c>
      <c r="CY277">
        <f>0</f>
        <v>0</v>
      </c>
      <c r="CZ277">
        <f>0</f>
        <v>0</v>
      </c>
      <c r="DC277" t="s">
        <v>6</v>
      </c>
      <c r="DD277" t="s">
        <v>6</v>
      </c>
      <c r="DE277" t="s">
        <v>6</v>
      </c>
      <c r="DF277" t="s">
        <v>6</v>
      </c>
      <c r="DG277" t="s">
        <v>6</v>
      </c>
      <c r="DH277" t="s">
        <v>6</v>
      </c>
      <c r="DI277" t="s">
        <v>6</v>
      </c>
      <c r="DJ277" t="s">
        <v>6</v>
      </c>
      <c r="DK277" t="s">
        <v>6</v>
      </c>
      <c r="DL277" t="s">
        <v>6</v>
      </c>
      <c r="DM277" t="s">
        <v>6</v>
      </c>
      <c r="DN277">
        <v>0</v>
      </c>
      <c r="DO277">
        <v>0</v>
      </c>
      <c r="DP277">
        <v>1</v>
      </c>
      <c r="DQ277">
        <v>1</v>
      </c>
      <c r="DU277">
        <v>1013</v>
      </c>
      <c r="DV277" t="s">
        <v>32</v>
      </c>
      <c r="DW277" t="s">
        <v>32</v>
      </c>
      <c r="DX277">
        <v>1</v>
      </c>
      <c r="DZ277" t="s">
        <v>6</v>
      </c>
      <c r="EA277" t="s">
        <v>6</v>
      </c>
      <c r="EB277" t="s">
        <v>6</v>
      </c>
      <c r="EC277" t="s">
        <v>6</v>
      </c>
      <c r="EE277">
        <v>40604523</v>
      </c>
      <c r="EF277">
        <v>16</v>
      </c>
      <c r="EG277" t="s">
        <v>33</v>
      </c>
      <c r="EH277">
        <v>0</v>
      </c>
      <c r="EI277" t="s">
        <v>6</v>
      </c>
      <c r="EJ277">
        <v>4</v>
      </c>
      <c r="EK277">
        <v>0</v>
      </c>
      <c r="EL277" t="s">
        <v>34</v>
      </c>
      <c r="EM277" t="s">
        <v>35</v>
      </c>
      <c r="EO277" t="s">
        <v>6</v>
      </c>
      <c r="EQ277">
        <v>0</v>
      </c>
      <c r="ER277">
        <v>0</v>
      </c>
      <c r="ES277">
        <v>0</v>
      </c>
      <c r="ET277">
        <v>0</v>
      </c>
      <c r="EU277">
        <v>0</v>
      </c>
      <c r="EV277">
        <v>0</v>
      </c>
      <c r="EW277">
        <v>0</v>
      </c>
      <c r="EX277">
        <v>0</v>
      </c>
      <c r="FQ277">
        <v>0</v>
      </c>
      <c r="FR277">
        <f t="shared" si="115"/>
        <v>0</v>
      </c>
      <c r="FS277">
        <v>0</v>
      </c>
      <c r="FX277">
        <v>0</v>
      </c>
      <c r="FY277">
        <v>0</v>
      </c>
      <c r="GA277" t="s">
        <v>6</v>
      </c>
      <c r="GD277">
        <v>1</v>
      </c>
      <c r="GF277">
        <v>274903907</v>
      </c>
      <c r="GG277">
        <v>2</v>
      </c>
      <c r="GH277">
        <v>1</v>
      </c>
      <c r="GI277">
        <v>-2</v>
      </c>
      <c r="GJ277">
        <v>0</v>
      </c>
      <c r="GK277">
        <v>0</v>
      </c>
      <c r="GL277">
        <f t="shared" si="116"/>
        <v>0</v>
      </c>
      <c r="GM277">
        <f t="shared" si="117"/>
        <v>86.14</v>
      </c>
      <c r="GN277">
        <f t="shared" si="118"/>
        <v>0</v>
      </c>
      <c r="GO277">
        <f t="shared" si="119"/>
        <v>0</v>
      </c>
      <c r="GP277">
        <f t="shared" si="120"/>
        <v>86.14</v>
      </c>
      <c r="GR277">
        <v>0</v>
      </c>
      <c r="GS277">
        <v>3</v>
      </c>
      <c r="GT277">
        <v>0</v>
      </c>
      <c r="GU277" t="s">
        <v>6</v>
      </c>
      <c r="GV277">
        <f t="shared" si="121"/>
        <v>0</v>
      </c>
      <c r="GW277">
        <v>1</v>
      </c>
      <c r="GX277">
        <f t="shared" si="122"/>
        <v>0</v>
      </c>
      <c r="HA277">
        <v>0</v>
      </c>
      <c r="HB277">
        <v>0</v>
      </c>
      <c r="HC277">
        <f>0</f>
        <v>0</v>
      </c>
      <c r="HE277" t="s">
        <v>6</v>
      </c>
      <c r="HF277" t="s">
        <v>6</v>
      </c>
      <c r="HM277" t="s">
        <v>6</v>
      </c>
      <c r="HN277" t="s">
        <v>6</v>
      </c>
      <c r="HO277" t="s">
        <v>6</v>
      </c>
      <c r="HP277" t="s">
        <v>6</v>
      </c>
      <c r="HQ277" t="s">
        <v>6</v>
      </c>
      <c r="IK277">
        <v>0</v>
      </c>
    </row>
    <row r="278" spans="1:245">
      <c r="A278">
        <v>18</v>
      </c>
      <c r="B278">
        <v>1</v>
      </c>
      <c r="C278">
        <v>436</v>
      </c>
      <c r="E278" t="s">
        <v>327</v>
      </c>
      <c r="F278" t="s">
        <v>322</v>
      </c>
      <c r="G278" t="s">
        <v>323</v>
      </c>
      <c r="H278" t="s">
        <v>324</v>
      </c>
      <c r="I278">
        <f>I276*J278</f>
        <v>4.0000000000000001E-3</v>
      </c>
      <c r="J278">
        <v>1E-3</v>
      </c>
      <c r="K278">
        <v>1E-3</v>
      </c>
      <c r="O278">
        <f>ROUND(CP278,2)</f>
        <v>0</v>
      </c>
      <c r="P278">
        <f>ROUND(CQ278*I278,2)</f>
        <v>0</v>
      </c>
      <c r="Q278">
        <f>ROUND(CR278*I278,2)</f>
        <v>0</v>
      </c>
      <c r="R278">
        <f>ROUND(CS278*I278,2)</f>
        <v>0</v>
      </c>
      <c r="S278">
        <f>ROUND(CT278*I278,2)</f>
        <v>0</v>
      </c>
      <c r="T278">
        <f t="shared" si="108"/>
        <v>0</v>
      </c>
      <c r="U278">
        <f>CV278*I278</f>
        <v>0</v>
      </c>
      <c r="V278">
        <f>CW278*I278</f>
        <v>0</v>
      </c>
      <c r="W278">
        <f t="shared" si="109"/>
        <v>0</v>
      </c>
      <c r="X278">
        <f t="shared" si="110"/>
        <v>0</v>
      </c>
      <c r="Y278">
        <f t="shared" si="111"/>
        <v>0</v>
      </c>
      <c r="AA278">
        <v>41874946</v>
      </c>
      <c r="AB278">
        <f t="shared" si="112"/>
        <v>0</v>
      </c>
      <c r="AC278">
        <f>ROUND((ES278),2)</f>
        <v>0</v>
      </c>
      <c r="AD278">
        <f>ROUND((((ET278)-(EU278))+AE278),2)</f>
        <v>0</v>
      </c>
      <c r="AE278">
        <f>ROUND((EU278),2)</f>
        <v>0</v>
      </c>
      <c r="AF278">
        <f>ROUND((EV278),2)</f>
        <v>0</v>
      </c>
      <c r="AG278">
        <f t="shared" si="113"/>
        <v>0</v>
      </c>
      <c r="AH278">
        <f>(EW278)</f>
        <v>0</v>
      </c>
      <c r="AI278">
        <f>(EX278)</f>
        <v>0</v>
      </c>
      <c r="AJ278">
        <f t="shared" si="114"/>
        <v>0</v>
      </c>
      <c r="AK278">
        <v>0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0</v>
      </c>
      <c r="AV278">
        <v>1</v>
      </c>
      <c r="AW278">
        <v>1</v>
      </c>
      <c r="AZ278">
        <v>1</v>
      </c>
      <c r="BA278">
        <v>1</v>
      </c>
      <c r="BB278">
        <v>1</v>
      </c>
      <c r="BC278">
        <v>1</v>
      </c>
      <c r="BD278" t="s">
        <v>6</v>
      </c>
      <c r="BE278" t="s">
        <v>6</v>
      </c>
      <c r="BF278" t="s">
        <v>6</v>
      </c>
      <c r="BG278" t="s">
        <v>6</v>
      </c>
      <c r="BH278">
        <v>3</v>
      </c>
      <c r="BI278">
        <v>4</v>
      </c>
      <c r="BJ278" t="s">
        <v>6</v>
      </c>
      <c r="BM278">
        <v>0</v>
      </c>
      <c r="BN278">
        <v>0</v>
      </c>
      <c r="BO278" t="s">
        <v>6</v>
      </c>
      <c r="BP278">
        <v>0</v>
      </c>
      <c r="BQ278">
        <v>16</v>
      </c>
      <c r="BR278">
        <v>0</v>
      </c>
      <c r="BS278">
        <v>1</v>
      </c>
      <c r="BT278">
        <v>1</v>
      </c>
      <c r="BU278">
        <v>1</v>
      </c>
      <c r="BV278">
        <v>1</v>
      </c>
      <c r="BW278">
        <v>1</v>
      </c>
      <c r="BX278">
        <v>1</v>
      </c>
      <c r="BY278" t="s">
        <v>6</v>
      </c>
      <c r="BZ278">
        <v>0</v>
      </c>
      <c r="CA278">
        <v>0</v>
      </c>
      <c r="CB278" t="s">
        <v>6</v>
      </c>
      <c r="CE278">
        <v>0</v>
      </c>
      <c r="CF278">
        <v>0</v>
      </c>
      <c r="CG278">
        <v>0</v>
      </c>
      <c r="CM278">
        <v>0</v>
      </c>
      <c r="CN278" t="s">
        <v>6</v>
      </c>
      <c r="CO278">
        <v>0</v>
      </c>
      <c r="CP278">
        <f>(P278+Q278+S278+R278)</f>
        <v>0</v>
      </c>
      <c r="CQ278">
        <f>ROUND(AL278*BC278,2)</f>
        <v>0</v>
      </c>
      <c r="CR278">
        <f>ROUND(AM278*BB278,2)</f>
        <v>0</v>
      </c>
      <c r="CS278">
        <f>ROUND(AN278*BS278,2)</f>
        <v>0</v>
      </c>
      <c r="CT278">
        <f>ROUND(AO278*BA278,2)</f>
        <v>0</v>
      </c>
      <c r="CU278">
        <f>AG278</f>
        <v>0</v>
      </c>
      <c r="CV278">
        <f>AH278</f>
        <v>0</v>
      </c>
      <c r="CW278">
        <f>AI278</f>
        <v>0</v>
      </c>
      <c r="CX278">
        <f>AJ278</f>
        <v>0</v>
      </c>
      <c r="CY278">
        <f>(((S278+R278)*AT278)/100)</f>
        <v>0</v>
      </c>
      <c r="CZ278">
        <f>(((S278+R278)*AU278)/100)</f>
        <v>0</v>
      </c>
      <c r="DC278" t="s">
        <v>6</v>
      </c>
      <c r="DD278" t="s">
        <v>6</v>
      </c>
      <c r="DE278" t="s">
        <v>6</v>
      </c>
      <c r="DF278" t="s">
        <v>6</v>
      </c>
      <c r="DG278" t="s">
        <v>6</v>
      </c>
      <c r="DH278" t="s">
        <v>6</v>
      </c>
      <c r="DI278" t="s">
        <v>6</v>
      </c>
      <c r="DJ278" t="s">
        <v>6</v>
      </c>
      <c r="DK278" t="s">
        <v>6</v>
      </c>
      <c r="DL278" t="s">
        <v>6</v>
      </c>
      <c r="DM278" t="s">
        <v>6</v>
      </c>
      <c r="DN278">
        <v>0</v>
      </c>
      <c r="DO278">
        <v>0</v>
      </c>
      <c r="DP278">
        <v>1</v>
      </c>
      <c r="DQ278">
        <v>1</v>
      </c>
      <c r="DU278">
        <v>1009</v>
      </c>
      <c r="DV278" t="s">
        <v>324</v>
      </c>
      <c r="DW278" t="s">
        <v>324</v>
      </c>
      <c r="DX278">
        <v>1000</v>
      </c>
      <c r="DZ278" t="s">
        <v>6</v>
      </c>
      <c r="EA278" t="s">
        <v>6</v>
      </c>
      <c r="EB278" t="s">
        <v>6</v>
      </c>
      <c r="EC278" t="s">
        <v>6</v>
      </c>
      <c r="EE278">
        <v>40604523</v>
      </c>
      <c r="EF278">
        <v>16</v>
      </c>
      <c r="EG278" t="s">
        <v>33</v>
      </c>
      <c r="EH278">
        <v>0</v>
      </c>
      <c r="EI278" t="s">
        <v>6</v>
      </c>
      <c r="EJ278">
        <v>4</v>
      </c>
      <c r="EK278">
        <v>0</v>
      </c>
      <c r="EL278" t="s">
        <v>34</v>
      </c>
      <c r="EM278" t="s">
        <v>35</v>
      </c>
      <c r="EO278" t="s">
        <v>6</v>
      </c>
      <c r="EQ278">
        <v>0</v>
      </c>
      <c r="ER278">
        <v>0</v>
      </c>
      <c r="ES278">
        <v>0</v>
      </c>
      <c r="ET278">
        <v>0</v>
      </c>
      <c r="EU278">
        <v>0</v>
      </c>
      <c r="EV278">
        <v>0</v>
      </c>
      <c r="EW278">
        <v>0</v>
      </c>
      <c r="EX278">
        <v>0</v>
      </c>
      <c r="FQ278">
        <v>0</v>
      </c>
      <c r="FR278">
        <f t="shared" si="115"/>
        <v>0</v>
      </c>
      <c r="FS278">
        <v>0</v>
      </c>
      <c r="FX278">
        <v>0</v>
      </c>
      <c r="FY278">
        <v>0</v>
      </c>
      <c r="GA278" t="s">
        <v>6</v>
      </c>
      <c r="GD278">
        <v>1</v>
      </c>
      <c r="GF278">
        <v>1392189009</v>
      </c>
      <c r="GG278">
        <v>2</v>
      </c>
      <c r="GH278">
        <v>1</v>
      </c>
      <c r="GI278">
        <v>-2</v>
      </c>
      <c r="GJ278">
        <v>0</v>
      </c>
      <c r="GK278">
        <v>0</v>
      </c>
      <c r="GL278">
        <f t="shared" si="116"/>
        <v>0</v>
      </c>
      <c r="GM278">
        <f t="shared" si="117"/>
        <v>0</v>
      </c>
      <c r="GN278">
        <f t="shared" si="118"/>
        <v>0</v>
      </c>
      <c r="GO278">
        <f t="shared" si="119"/>
        <v>0</v>
      </c>
      <c r="GP278">
        <f t="shared" si="120"/>
        <v>0</v>
      </c>
      <c r="GR278">
        <v>0</v>
      </c>
      <c r="GS278">
        <v>3</v>
      </c>
      <c r="GT278">
        <v>0</v>
      </c>
      <c r="GU278" t="s">
        <v>6</v>
      </c>
      <c r="GV278">
        <f t="shared" si="121"/>
        <v>0</v>
      </c>
      <c r="GW278">
        <v>1</v>
      </c>
      <c r="GX278">
        <f t="shared" si="122"/>
        <v>0</v>
      </c>
      <c r="HA278">
        <v>0</v>
      </c>
      <c r="HB278">
        <v>0</v>
      </c>
      <c r="HC278">
        <f>GV278*GW278</f>
        <v>0</v>
      </c>
      <c r="HE278" t="s">
        <v>6</v>
      </c>
      <c r="HF278" t="s">
        <v>6</v>
      </c>
      <c r="HM278" t="s">
        <v>6</v>
      </c>
      <c r="HN278" t="s">
        <v>6</v>
      </c>
      <c r="HO278" t="s">
        <v>6</v>
      </c>
      <c r="HP278" t="s">
        <v>6</v>
      </c>
      <c r="HQ278" t="s">
        <v>6</v>
      </c>
      <c r="IK278">
        <v>0</v>
      </c>
    </row>
    <row r="279" spans="1:245">
      <c r="A279">
        <v>17</v>
      </c>
      <c r="B279">
        <v>1</v>
      </c>
      <c r="C279">
        <f>ROW(SmtRes!A442)</f>
        <v>442</v>
      </c>
      <c r="D279">
        <f>ROW(EtalonRes!A442)</f>
        <v>442</v>
      </c>
      <c r="E279" t="s">
        <v>328</v>
      </c>
      <c r="F279" t="s">
        <v>329</v>
      </c>
      <c r="G279" t="s">
        <v>330</v>
      </c>
      <c r="H279" t="s">
        <v>20</v>
      </c>
      <c r="I279">
        <v>10</v>
      </c>
      <c r="J279">
        <v>0</v>
      </c>
      <c r="K279">
        <v>10</v>
      </c>
      <c r="O279">
        <f>ROUND(CP279,2)</f>
        <v>2754.74</v>
      </c>
      <c r="P279">
        <f>SUMIF(SmtRes!AQ437:'SmtRes'!AQ442,"=1",SmtRes!DF437:'SmtRes'!DF442)</f>
        <v>0</v>
      </c>
      <c r="Q279">
        <f>SUMIF(SmtRes!AQ437:'SmtRes'!AQ442,"=1",SmtRes!DG437:'SmtRes'!DG442)</f>
        <v>420.17</v>
      </c>
      <c r="R279">
        <f>SUMIF(SmtRes!AQ437:'SmtRes'!AQ442,"=1",SmtRes!DH437:'SmtRes'!DH442)</f>
        <v>149.15</v>
      </c>
      <c r="S279">
        <f>SUMIF(SmtRes!AQ437:'SmtRes'!AQ442,"=1",SmtRes!DI437:'SmtRes'!DI442)</f>
        <v>2185.42</v>
      </c>
      <c r="T279">
        <f t="shared" si="108"/>
        <v>0</v>
      </c>
      <c r="U279">
        <f>SUMIF(SmtRes!AQ437:'SmtRes'!AQ442,"=1",SmtRes!CV437:'SmtRes'!CV442)</f>
        <v>7.21</v>
      </c>
      <c r="V279">
        <f>SUMIF(SmtRes!AQ437:'SmtRes'!AQ442,"=1",SmtRes!CW437:'SmtRes'!CW442)</f>
        <v>0.42</v>
      </c>
      <c r="W279">
        <f t="shared" si="109"/>
        <v>0</v>
      </c>
      <c r="X279">
        <f t="shared" si="110"/>
        <v>2264.5300000000002</v>
      </c>
      <c r="Y279">
        <f t="shared" si="111"/>
        <v>1190.6300000000001</v>
      </c>
      <c r="AA279">
        <v>41874946</v>
      </c>
      <c r="AB279">
        <f t="shared" si="112"/>
        <v>260.56</v>
      </c>
      <c r="AC279">
        <f>ROUND((0),2)</f>
        <v>0</v>
      </c>
      <c r="AD279">
        <f>ROUND((((SUM(SmtRes!BR437:'SmtRes'!BR442))-(SUM(SmtRes!BS437:'SmtRes'!BS442)))+AE279),2)</f>
        <v>42.02</v>
      </c>
      <c r="AE279">
        <f>ROUND((SUM(SmtRes!BS437:'SmtRes'!BS442)),2)</f>
        <v>14.92</v>
      </c>
      <c r="AF279">
        <f>ROUND((SUM(SmtRes!BT437:'SmtRes'!BT442)),2)</f>
        <v>218.54</v>
      </c>
      <c r="AG279">
        <f t="shared" si="113"/>
        <v>0</v>
      </c>
      <c r="AH279">
        <f>(SUM(SmtRes!BU437:'SmtRes'!BU442))</f>
        <v>0.72099999999999997</v>
      </c>
      <c r="AI279">
        <f>(SUM(SmtRes!BV437:'SmtRes'!BV442))</f>
        <v>4.1999999999999996E-2</v>
      </c>
      <c r="AJ279">
        <f t="shared" si="114"/>
        <v>0</v>
      </c>
      <c r="AK279">
        <v>400.53230000000002</v>
      </c>
      <c r="AL279">
        <v>6.9972000000000003</v>
      </c>
      <c r="AM279">
        <v>60.023700000000005</v>
      </c>
      <c r="AN279">
        <v>21.3081</v>
      </c>
      <c r="AO279">
        <v>312.20330000000001</v>
      </c>
      <c r="AP279">
        <v>0</v>
      </c>
      <c r="AQ279">
        <v>1.03</v>
      </c>
      <c r="AR279">
        <v>0.06</v>
      </c>
      <c r="AS279">
        <v>0</v>
      </c>
      <c r="AT279">
        <v>97</v>
      </c>
      <c r="AU279">
        <v>51</v>
      </c>
      <c r="AV279">
        <v>1</v>
      </c>
      <c r="AW279">
        <v>1</v>
      </c>
      <c r="AZ279">
        <v>1</v>
      </c>
      <c r="BA279">
        <v>1</v>
      </c>
      <c r="BB279">
        <v>1</v>
      </c>
      <c r="BC279">
        <v>1</v>
      </c>
      <c r="BD279" t="s">
        <v>6</v>
      </c>
      <c r="BE279" t="s">
        <v>6</v>
      </c>
      <c r="BF279" t="s">
        <v>6</v>
      </c>
      <c r="BG279" t="s">
        <v>6</v>
      </c>
      <c r="BH279">
        <v>0</v>
      </c>
      <c r="BI279">
        <v>2</v>
      </c>
      <c r="BJ279" t="s">
        <v>331</v>
      </c>
      <c r="BM279">
        <v>108001</v>
      </c>
      <c r="BN279">
        <v>0</v>
      </c>
      <c r="BO279" t="s">
        <v>6</v>
      </c>
      <c r="BP279">
        <v>0</v>
      </c>
      <c r="BQ279">
        <v>3</v>
      </c>
      <c r="BR279">
        <v>0</v>
      </c>
      <c r="BS279">
        <v>1</v>
      </c>
      <c r="BT279">
        <v>1</v>
      </c>
      <c r="BU279">
        <v>1</v>
      </c>
      <c r="BV279">
        <v>1</v>
      </c>
      <c r="BW279">
        <v>1</v>
      </c>
      <c r="BX279">
        <v>1</v>
      </c>
      <c r="BY279" t="s">
        <v>6</v>
      </c>
      <c r="BZ279">
        <v>97</v>
      </c>
      <c r="CA279">
        <v>51</v>
      </c>
      <c r="CB279" t="s">
        <v>6</v>
      </c>
      <c r="CE279">
        <v>0</v>
      </c>
      <c r="CF279">
        <v>0</v>
      </c>
      <c r="CG279">
        <v>0</v>
      </c>
      <c r="CM279">
        <v>0</v>
      </c>
      <c r="CN279" t="s">
        <v>6</v>
      </c>
      <c r="CO279">
        <v>0</v>
      </c>
      <c r="CP279">
        <f>(P279+Q279+S279+R279)</f>
        <v>2754.7400000000002</v>
      </c>
      <c r="CQ279">
        <f>SUMIF(SmtRes!AQ437:'SmtRes'!AQ442,"=1",SmtRes!AA437:'SmtRes'!AA442)</f>
        <v>194.17</v>
      </c>
      <c r="CR279">
        <f>SUMIF(SmtRes!AQ437:'SmtRes'!AQ442,"=1",SmtRes!AB437:'SmtRes'!AB442)</f>
        <v>2000.79</v>
      </c>
      <c r="CS279">
        <f>SUMIF(SmtRes!AQ437:'SmtRes'!AQ442,"=1",SmtRes!AC437:'SmtRes'!AC442)</f>
        <v>710.27</v>
      </c>
      <c r="CT279">
        <f>SUMIF(SmtRes!AQ437:'SmtRes'!AQ442,"=1",SmtRes!AD437:'SmtRes'!AD442)</f>
        <v>303.11</v>
      </c>
      <c r="CU279">
        <f>AG279</f>
        <v>0</v>
      </c>
      <c r="CV279">
        <f>SUMIF(SmtRes!AQ437:'SmtRes'!AQ442,"=1",SmtRes!BU437:'SmtRes'!BU442)</f>
        <v>0.72099999999999997</v>
      </c>
      <c r="CW279">
        <f>SUMIF(SmtRes!AQ437:'SmtRes'!AQ442,"=1",SmtRes!BV437:'SmtRes'!BV442)</f>
        <v>4.1999999999999996E-2</v>
      </c>
      <c r="CX279">
        <f>AJ279</f>
        <v>0</v>
      </c>
      <c r="CY279">
        <f>(((S279+R279)*AT279)/100)</f>
        <v>2264.5329000000002</v>
      </c>
      <c r="CZ279">
        <f>(((S279+R279)*AU279)/100)</f>
        <v>1190.6307000000002</v>
      </c>
      <c r="DC279" t="s">
        <v>6</v>
      </c>
      <c r="DD279" t="s">
        <v>22</v>
      </c>
      <c r="DE279" t="s">
        <v>23</v>
      </c>
      <c r="DF279" t="s">
        <v>23</v>
      </c>
      <c r="DG279" t="s">
        <v>23</v>
      </c>
      <c r="DH279" t="s">
        <v>6</v>
      </c>
      <c r="DI279" t="s">
        <v>23</v>
      </c>
      <c r="DJ279" t="s">
        <v>23</v>
      </c>
      <c r="DK279" t="s">
        <v>6</v>
      </c>
      <c r="DL279" t="s">
        <v>6</v>
      </c>
      <c r="DM279" t="s">
        <v>6</v>
      </c>
      <c r="DN279">
        <v>0</v>
      </c>
      <c r="DO279">
        <v>0</v>
      </c>
      <c r="DP279">
        <v>1</v>
      </c>
      <c r="DQ279">
        <v>1</v>
      </c>
      <c r="DU279">
        <v>1013</v>
      </c>
      <c r="DV279" t="s">
        <v>20</v>
      </c>
      <c r="DW279" t="s">
        <v>20</v>
      </c>
      <c r="DX279">
        <v>1</v>
      </c>
      <c r="DZ279" t="s">
        <v>6</v>
      </c>
      <c r="EA279" t="s">
        <v>6</v>
      </c>
      <c r="EB279" t="s">
        <v>6</v>
      </c>
      <c r="EC279" t="s">
        <v>6</v>
      </c>
      <c r="EE279">
        <v>40604465</v>
      </c>
      <c r="EF279">
        <v>3</v>
      </c>
      <c r="EG279" t="s">
        <v>24</v>
      </c>
      <c r="EH279">
        <v>0</v>
      </c>
      <c r="EI279" t="s">
        <v>6</v>
      </c>
      <c r="EJ279">
        <v>2</v>
      </c>
      <c r="EK279">
        <v>108001</v>
      </c>
      <c r="EL279" t="s">
        <v>25</v>
      </c>
      <c r="EM279" t="s">
        <v>26</v>
      </c>
      <c r="EO279" t="s">
        <v>6</v>
      </c>
      <c r="EQ279">
        <v>0</v>
      </c>
      <c r="ER279">
        <v>0</v>
      </c>
      <c r="ES279">
        <v>0</v>
      </c>
      <c r="ET279">
        <v>0</v>
      </c>
      <c r="EU279">
        <v>0</v>
      </c>
      <c r="EV279">
        <v>0</v>
      </c>
      <c r="EW279">
        <v>1.03</v>
      </c>
      <c r="EX279">
        <v>0.06</v>
      </c>
      <c r="EY279">
        <v>0</v>
      </c>
      <c r="FQ279">
        <v>0</v>
      </c>
      <c r="FR279">
        <f t="shared" si="115"/>
        <v>0</v>
      </c>
      <c r="FS279">
        <v>0</v>
      </c>
      <c r="FX279">
        <v>97</v>
      </c>
      <c r="FY279">
        <v>51</v>
      </c>
      <c r="GA279" t="s">
        <v>6</v>
      </c>
      <c r="GD279">
        <v>1</v>
      </c>
      <c r="GF279">
        <v>991772809</v>
      </c>
      <c r="GG279">
        <v>2</v>
      </c>
      <c r="GH279">
        <v>1</v>
      </c>
      <c r="GI279">
        <v>-2</v>
      </c>
      <c r="GJ279">
        <v>0</v>
      </c>
      <c r="GK279">
        <v>0</v>
      </c>
      <c r="GL279">
        <f t="shared" si="116"/>
        <v>0</v>
      </c>
      <c r="GM279">
        <f t="shared" si="117"/>
        <v>6209.9</v>
      </c>
      <c r="GN279">
        <f t="shared" si="118"/>
        <v>0</v>
      </c>
      <c r="GO279">
        <f t="shared" si="119"/>
        <v>6209.9</v>
      </c>
      <c r="GP279">
        <f t="shared" si="120"/>
        <v>0</v>
      </c>
      <c r="GR279">
        <v>0</v>
      </c>
      <c r="GS279">
        <v>3</v>
      </c>
      <c r="GT279">
        <v>0</v>
      </c>
      <c r="GU279" t="s">
        <v>6</v>
      </c>
      <c r="GV279">
        <f t="shared" si="121"/>
        <v>0</v>
      </c>
      <c r="GW279">
        <v>1</v>
      </c>
      <c r="GX279">
        <f t="shared" si="122"/>
        <v>0</v>
      </c>
      <c r="HA279">
        <v>0</v>
      </c>
      <c r="HB279">
        <v>0</v>
      </c>
      <c r="HC279">
        <f>GV279*GW279</f>
        <v>0</v>
      </c>
      <c r="HE279" t="s">
        <v>6</v>
      </c>
      <c r="HF279" t="s">
        <v>6</v>
      </c>
      <c r="HM279" t="s">
        <v>6</v>
      </c>
      <c r="HN279" t="s">
        <v>27</v>
      </c>
      <c r="HO279" t="s">
        <v>28</v>
      </c>
      <c r="HP279" t="s">
        <v>25</v>
      </c>
      <c r="HQ279" t="s">
        <v>25</v>
      </c>
      <c r="IK279">
        <v>0</v>
      </c>
    </row>
    <row r="280" spans="1:245">
      <c r="A280">
        <v>18</v>
      </c>
      <c r="B280">
        <v>1</v>
      </c>
      <c r="C280">
        <v>442</v>
      </c>
      <c r="E280" t="s">
        <v>332</v>
      </c>
      <c r="F280" t="s">
        <v>30</v>
      </c>
      <c r="G280" t="s">
        <v>31</v>
      </c>
      <c r="H280" t="s">
        <v>32</v>
      </c>
      <c r="I280">
        <f>J280</f>
        <v>2</v>
      </c>
      <c r="J280">
        <v>2</v>
      </c>
      <c r="K280">
        <v>2</v>
      </c>
      <c r="O280">
        <f>ROUND(P280,2)</f>
        <v>62.44</v>
      </c>
      <c r="P280">
        <f>ROUND(ROUND(ROUND(SUMIF(SmtRes!AQ437:'SmtRes'!AQ442,"=1",SmtRes!CU437:'SmtRes'!CU442),2),2)*I280/100,2)</f>
        <v>62.44</v>
      </c>
      <c r="Q280">
        <f>ROUND(CR280*I280,2)</f>
        <v>0</v>
      </c>
      <c r="R280">
        <f>ROUND(CS280*I280,2)</f>
        <v>0</v>
      </c>
      <c r="S280">
        <f>ROUND(CT280*I280,2)</f>
        <v>0</v>
      </c>
      <c r="T280">
        <f t="shared" si="108"/>
        <v>0</v>
      </c>
      <c r="U280">
        <f>CV280*I280</f>
        <v>0</v>
      </c>
      <c r="V280">
        <f>CW280*I280</f>
        <v>0</v>
      </c>
      <c r="W280">
        <f t="shared" si="109"/>
        <v>0</v>
      </c>
      <c r="X280">
        <f t="shared" si="110"/>
        <v>0</v>
      </c>
      <c r="Y280">
        <f t="shared" si="111"/>
        <v>0</v>
      </c>
      <c r="AA280">
        <v>41874946</v>
      </c>
      <c r="AB280">
        <f t="shared" si="112"/>
        <v>0</v>
      </c>
      <c r="AC280">
        <f>ROUND((ES280),2)</f>
        <v>0</v>
      </c>
      <c r="AD280">
        <f>ROUND((((ET280)-(EU280))+AE280),2)</f>
        <v>0</v>
      </c>
      <c r="AE280">
        <f>ROUND((EU280),2)</f>
        <v>0</v>
      </c>
      <c r="AF280">
        <f>ROUND((EV280),2)</f>
        <v>0</v>
      </c>
      <c r="AG280">
        <f t="shared" si="113"/>
        <v>0</v>
      </c>
      <c r="AH280">
        <f>(EW280)</f>
        <v>0</v>
      </c>
      <c r="AI280">
        <f>(EX280)</f>
        <v>0</v>
      </c>
      <c r="AJ280">
        <f t="shared" si="114"/>
        <v>0</v>
      </c>
      <c r="AK280">
        <v>0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0</v>
      </c>
      <c r="AS280">
        <v>0</v>
      </c>
      <c r="AT280">
        <v>0</v>
      </c>
      <c r="AU280">
        <v>0</v>
      </c>
      <c r="AV280">
        <v>1</v>
      </c>
      <c r="AW280">
        <v>1</v>
      </c>
      <c r="AZ280">
        <v>1</v>
      </c>
      <c r="BA280">
        <v>1</v>
      </c>
      <c r="BB280">
        <v>1</v>
      </c>
      <c r="BC280">
        <v>1</v>
      </c>
      <c r="BD280" t="s">
        <v>6</v>
      </c>
      <c r="BE280" t="s">
        <v>6</v>
      </c>
      <c r="BF280" t="s">
        <v>6</v>
      </c>
      <c r="BG280" t="s">
        <v>6</v>
      </c>
      <c r="BH280">
        <v>3</v>
      </c>
      <c r="BI280">
        <v>4</v>
      </c>
      <c r="BJ280" t="s">
        <v>6</v>
      </c>
      <c r="BM280">
        <v>0</v>
      </c>
      <c r="BN280">
        <v>0</v>
      </c>
      <c r="BO280" t="s">
        <v>6</v>
      </c>
      <c r="BP280">
        <v>0</v>
      </c>
      <c r="BQ280">
        <v>16</v>
      </c>
      <c r="BR280">
        <v>0</v>
      </c>
      <c r="BS280">
        <v>1</v>
      </c>
      <c r="BT280">
        <v>1</v>
      </c>
      <c r="BU280">
        <v>1</v>
      </c>
      <c r="BV280">
        <v>1</v>
      </c>
      <c r="BW280">
        <v>1</v>
      </c>
      <c r="BX280">
        <v>1</v>
      </c>
      <c r="BY280" t="s">
        <v>6</v>
      </c>
      <c r="BZ280">
        <v>0</v>
      </c>
      <c r="CA280">
        <v>0</v>
      </c>
      <c r="CB280" t="s">
        <v>6</v>
      </c>
      <c r="CE280">
        <v>0</v>
      </c>
      <c r="CF280">
        <v>0</v>
      </c>
      <c r="CG280">
        <v>0</v>
      </c>
      <c r="CM280">
        <v>0</v>
      </c>
      <c r="CN280" t="s">
        <v>6</v>
      </c>
      <c r="CO280">
        <v>0</v>
      </c>
      <c r="CP280">
        <f>0</f>
        <v>0</v>
      </c>
      <c r="CQ280">
        <f>0</f>
        <v>0</v>
      </c>
      <c r="CR280">
        <f>0</f>
        <v>0</v>
      </c>
      <c r="CS280">
        <f>0</f>
        <v>0</v>
      </c>
      <c r="CT280">
        <f>0</f>
        <v>0</v>
      </c>
      <c r="CU280">
        <f>0</f>
        <v>0</v>
      </c>
      <c r="CV280">
        <f>0</f>
        <v>0</v>
      </c>
      <c r="CW280">
        <f>0</f>
        <v>0</v>
      </c>
      <c r="CX280">
        <f>0</f>
        <v>0</v>
      </c>
      <c r="CY280">
        <f>0</f>
        <v>0</v>
      </c>
      <c r="CZ280">
        <f>0</f>
        <v>0</v>
      </c>
      <c r="DC280" t="s">
        <v>6</v>
      </c>
      <c r="DD280" t="s">
        <v>6</v>
      </c>
      <c r="DE280" t="s">
        <v>6</v>
      </c>
      <c r="DF280" t="s">
        <v>6</v>
      </c>
      <c r="DG280" t="s">
        <v>6</v>
      </c>
      <c r="DH280" t="s">
        <v>6</v>
      </c>
      <c r="DI280" t="s">
        <v>6</v>
      </c>
      <c r="DJ280" t="s">
        <v>6</v>
      </c>
      <c r="DK280" t="s">
        <v>6</v>
      </c>
      <c r="DL280" t="s">
        <v>6</v>
      </c>
      <c r="DM280" t="s">
        <v>6</v>
      </c>
      <c r="DN280">
        <v>0</v>
      </c>
      <c r="DO280">
        <v>0</v>
      </c>
      <c r="DP280">
        <v>1</v>
      </c>
      <c r="DQ280">
        <v>1</v>
      </c>
      <c r="DU280">
        <v>1013</v>
      </c>
      <c r="DV280" t="s">
        <v>32</v>
      </c>
      <c r="DW280" t="s">
        <v>32</v>
      </c>
      <c r="DX280">
        <v>1</v>
      </c>
      <c r="DZ280" t="s">
        <v>6</v>
      </c>
      <c r="EA280" t="s">
        <v>6</v>
      </c>
      <c r="EB280" t="s">
        <v>6</v>
      </c>
      <c r="EC280" t="s">
        <v>6</v>
      </c>
      <c r="EE280">
        <v>40604523</v>
      </c>
      <c r="EF280">
        <v>16</v>
      </c>
      <c r="EG280" t="s">
        <v>33</v>
      </c>
      <c r="EH280">
        <v>0</v>
      </c>
      <c r="EI280" t="s">
        <v>6</v>
      </c>
      <c r="EJ280">
        <v>4</v>
      </c>
      <c r="EK280">
        <v>0</v>
      </c>
      <c r="EL280" t="s">
        <v>34</v>
      </c>
      <c r="EM280" t="s">
        <v>35</v>
      </c>
      <c r="EO280" t="s">
        <v>6</v>
      </c>
      <c r="EQ280">
        <v>0</v>
      </c>
      <c r="ER280">
        <v>0</v>
      </c>
      <c r="ES280">
        <v>0</v>
      </c>
      <c r="ET280">
        <v>0</v>
      </c>
      <c r="EU280">
        <v>0</v>
      </c>
      <c r="EV280">
        <v>0</v>
      </c>
      <c r="EW280">
        <v>0</v>
      </c>
      <c r="EX280">
        <v>0</v>
      </c>
      <c r="FQ280">
        <v>0</v>
      </c>
      <c r="FR280">
        <f t="shared" si="115"/>
        <v>0</v>
      </c>
      <c r="FS280">
        <v>0</v>
      </c>
      <c r="FX280">
        <v>0</v>
      </c>
      <c r="FY280">
        <v>0</v>
      </c>
      <c r="GA280" t="s">
        <v>6</v>
      </c>
      <c r="GD280">
        <v>1</v>
      </c>
      <c r="GF280">
        <v>274903907</v>
      </c>
      <c r="GG280">
        <v>2</v>
      </c>
      <c r="GH280">
        <v>1</v>
      </c>
      <c r="GI280">
        <v>-2</v>
      </c>
      <c r="GJ280">
        <v>0</v>
      </c>
      <c r="GK280">
        <v>0</v>
      </c>
      <c r="GL280">
        <f t="shared" si="116"/>
        <v>0</v>
      </c>
      <c r="GM280">
        <f t="shared" si="117"/>
        <v>62.44</v>
      </c>
      <c r="GN280">
        <f t="shared" si="118"/>
        <v>0</v>
      </c>
      <c r="GO280">
        <f t="shared" si="119"/>
        <v>0</v>
      </c>
      <c r="GP280">
        <f t="shared" si="120"/>
        <v>62.44</v>
      </c>
      <c r="GR280">
        <v>0</v>
      </c>
      <c r="GS280">
        <v>3</v>
      </c>
      <c r="GT280">
        <v>0</v>
      </c>
      <c r="GU280" t="s">
        <v>6</v>
      </c>
      <c r="GV280">
        <f t="shared" si="121"/>
        <v>0</v>
      </c>
      <c r="GW280">
        <v>1</v>
      </c>
      <c r="GX280">
        <f t="shared" si="122"/>
        <v>0</v>
      </c>
      <c r="HA280">
        <v>0</v>
      </c>
      <c r="HB280">
        <v>0</v>
      </c>
      <c r="HC280">
        <f>0</f>
        <v>0</v>
      </c>
      <c r="HE280" t="s">
        <v>6</v>
      </c>
      <c r="HF280" t="s">
        <v>6</v>
      </c>
      <c r="HM280" t="s">
        <v>6</v>
      </c>
      <c r="HN280" t="s">
        <v>6</v>
      </c>
      <c r="HO280" t="s">
        <v>6</v>
      </c>
      <c r="HP280" t="s">
        <v>6</v>
      </c>
      <c r="HQ280" t="s">
        <v>6</v>
      </c>
      <c r="IK280">
        <v>0</v>
      </c>
    </row>
    <row r="281" spans="1:245">
      <c r="A281">
        <v>17</v>
      </c>
      <c r="B281">
        <v>1</v>
      </c>
      <c r="C281">
        <f>ROW(SmtRes!A448)</f>
        <v>448</v>
      </c>
      <c r="D281">
        <f>ROW(EtalonRes!A448)</f>
        <v>448</v>
      </c>
      <c r="E281" t="s">
        <v>333</v>
      </c>
      <c r="F281" t="s">
        <v>329</v>
      </c>
      <c r="G281" t="s">
        <v>334</v>
      </c>
      <c r="H281" t="s">
        <v>20</v>
      </c>
      <c r="I281">
        <v>10</v>
      </c>
      <c r="J281">
        <v>0</v>
      </c>
      <c r="K281">
        <v>10</v>
      </c>
      <c r="O281">
        <f>ROUND(CP281,2)</f>
        <v>4013.02</v>
      </c>
      <c r="P281">
        <f>SUMIF(SmtRes!AQ443:'SmtRes'!AQ448,"=1",SmtRes!DF443:'SmtRes'!DF448)</f>
        <v>77.67</v>
      </c>
      <c r="Q281">
        <f>SUMIF(SmtRes!AQ443:'SmtRes'!AQ448,"=1",SmtRes!DG443:'SmtRes'!DG448)</f>
        <v>600.24</v>
      </c>
      <c r="R281">
        <f>SUMIF(SmtRes!AQ443:'SmtRes'!AQ448,"=1",SmtRes!DH443:'SmtRes'!DH448)</f>
        <v>213.08</v>
      </c>
      <c r="S281">
        <f>SUMIF(SmtRes!AQ443:'SmtRes'!AQ448,"=1",SmtRes!DI443:'SmtRes'!DI448)</f>
        <v>3122.03</v>
      </c>
      <c r="T281">
        <f t="shared" si="108"/>
        <v>0</v>
      </c>
      <c r="U281">
        <f>SUMIF(SmtRes!AQ443:'SmtRes'!AQ448,"=1",SmtRes!CV443:'SmtRes'!CV448)</f>
        <v>10.3</v>
      </c>
      <c r="V281">
        <f>SUMIF(SmtRes!AQ443:'SmtRes'!AQ448,"=1",SmtRes!CW443:'SmtRes'!CW448)</f>
        <v>0.6</v>
      </c>
      <c r="W281">
        <f t="shared" si="109"/>
        <v>0</v>
      </c>
      <c r="X281">
        <f t="shared" si="110"/>
        <v>3235.06</v>
      </c>
      <c r="Y281">
        <f t="shared" si="111"/>
        <v>1700.91</v>
      </c>
      <c r="AA281">
        <v>41874946</v>
      </c>
      <c r="AB281">
        <f t="shared" si="112"/>
        <v>379.23</v>
      </c>
      <c r="AC281">
        <f>ROUND((SUM(SmtRes!BQ443:'SmtRes'!BQ448)),2)</f>
        <v>7</v>
      </c>
      <c r="AD281">
        <f>ROUND((((SUM(SmtRes!BR443:'SmtRes'!BR448))-(SUM(SmtRes!BS443:'SmtRes'!BS448)))+AE281),2)</f>
        <v>60.03</v>
      </c>
      <c r="AE281">
        <f>ROUND((SUM(SmtRes!BS443:'SmtRes'!BS448)),2)</f>
        <v>21.31</v>
      </c>
      <c r="AF281">
        <f>ROUND((SUM(SmtRes!BT443:'SmtRes'!BT448)),2)</f>
        <v>312.2</v>
      </c>
      <c r="AG281">
        <f t="shared" si="113"/>
        <v>0</v>
      </c>
      <c r="AH281">
        <f>(SUM(SmtRes!BU443:'SmtRes'!BU448))</f>
        <v>1.03</v>
      </c>
      <c r="AI281">
        <f>(SUM(SmtRes!BV443:'SmtRes'!BV448))</f>
        <v>0.06</v>
      </c>
      <c r="AJ281">
        <f t="shared" si="114"/>
        <v>0</v>
      </c>
      <c r="AK281">
        <v>400.53230000000002</v>
      </c>
      <c r="AL281">
        <v>6.9972000000000003</v>
      </c>
      <c r="AM281">
        <v>60.023700000000005</v>
      </c>
      <c r="AN281">
        <v>21.3081</v>
      </c>
      <c r="AO281">
        <v>312.20330000000001</v>
      </c>
      <c r="AP281">
        <v>0</v>
      </c>
      <c r="AQ281">
        <v>1.03</v>
      </c>
      <c r="AR281">
        <v>0.06</v>
      </c>
      <c r="AS281">
        <v>0</v>
      </c>
      <c r="AT281">
        <v>97</v>
      </c>
      <c r="AU281">
        <v>51</v>
      </c>
      <c r="AV281">
        <v>1</v>
      </c>
      <c r="AW281">
        <v>1</v>
      </c>
      <c r="AZ281">
        <v>1</v>
      </c>
      <c r="BA281">
        <v>1</v>
      </c>
      <c r="BB281">
        <v>1</v>
      </c>
      <c r="BC281">
        <v>1</v>
      </c>
      <c r="BD281" t="s">
        <v>6</v>
      </c>
      <c r="BE281" t="s">
        <v>6</v>
      </c>
      <c r="BF281" t="s">
        <v>6</v>
      </c>
      <c r="BG281" t="s">
        <v>6</v>
      </c>
      <c r="BH281">
        <v>0</v>
      </c>
      <c r="BI281">
        <v>2</v>
      </c>
      <c r="BJ281" t="s">
        <v>331</v>
      </c>
      <c r="BM281">
        <v>108001</v>
      </c>
      <c r="BN281">
        <v>0</v>
      </c>
      <c r="BO281" t="s">
        <v>6</v>
      </c>
      <c r="BP281">
        <v>0</v>
      </c>
      <c r="BQ281">
        <v>3</v>
      </c>
      <c r="BR281">
        <v>0</v>
      </c>
      <c r="BS281">
        <v>1</v>
      </c>
      <c r="BT281">
        <v>1</v>
      </c>
      <c r="BU281">
        <v>1</v>
      </c>
      <c r="BV281">
        <v>1</v>
      </c>
      <c r="BW281">
        <v>1</v>
      </c>
      <c r="BX281">
        <v>1</v>
      </c>
      <c r="BY281" t="s">
        <v>6</v>
      </c>
      <c r="BZ281">
        <v>97</v>
      </c>
      <c r="CA281">
        <v>51</v>
      </c>
      <c r="CB281" t="s">
        <v>6</v>
      </c>
      <c r="CE281">
        <v>0</v>
      </c>
      <c r="CF281">
        <v>0</v>
      </c>
      <c r="CG281">
        <v>0</v>
      </c>
      <c r="CM281">
        <v>0</v>
      </c>
      <c r="CN281" t="s">
        <v>6</v>
      </c>
      <c r="CO281">
        <v>0</v>
      </c>
      <c r="CP281">
        <f>(P281+Q281+S281+R281)</f>
        <v>4013.02</v>
      </c>
      <c r="CQ281">
        <f>SUMIF(SmtRes!AQ443:'SmtRes'!AQ448,"=1",SmtRes!AA443:'SmtRes'!AA448)</f>
        <v>194.17</v>
      </c>
      <c r="CR281">
        <f>SUMIF(SmtRes!AQ443:'SmtRes'!AQ448,"=1",SmtRes!AB443:'SmtRes'!AB448)</f>
        <v>2000.79</v>
      </c>
      <c r="CS281">
        <f>SUMIF(SmtRes!AQ443:'SmtRes'!AQ448,"=1",SmtRes!AC443:'SmtRes'!AC448)</f>
        <v>710.27</v>
      </c>
      <c r="CT281">
        <f>SUMIF(SmtRes!AQ443:'SmtRes'!AQ448,"=1",SmtRes!AD443:'SmtRes'!AD448)</f>
        <v>303.11</v>
      </c>
      <c r="CU281">
        <f>AG281</f>
        <v>0</v>
      </c>
      <c r="CV281">
        <f>SUMIF(SmtRes!AQ443:'SmtRes'!AQ448,"=1",SmtRes!BU443:'SmtRes'!BU448)</f>
        <v>1.03</v>
      </c>
      <c r="CW281">
        <f>SUMIF(SmtRes!AQ443:'SmtRes'!AQ448,"=1",SmtRes!BV443:'SmtRes'!BV448)</f>
        <v>0.06</v>
      </c>
      <c r="CX281">
        <f>AJ281</f>
        <v>0</v>
      </c>
      <c r="CY281">
        <f>(((S281+R281)*AT281)/100)</f>
        <v>3235.0566999999996</v>
      </c>
      <c r="CZ281">
        <f>(((S281+R281)*AU281)/100)</f>
        <v>1700.9061000000002</v>
      </c>
      <c r="DC281" t="s">
        <v>6</v>
      </c>
      <c r="DD281" t="s">
        <v>6</v>
      </c>
      <c r="DE281" t="s">
        <v>6</v>
      </c>
      <c r="DF281" t="s">
        <v>6</v>
      </c>
      <c r="DG281" t="s">
        <v>6</v>
      </c>
      <c r="DH281" t="s">
        <v>6</v>
      </c>
      <c r="DI281" t="s">
        <v>6</v>
      </c>
      <c r="DJ281" t="s">
        <v>6</v>
      </c>
      <c r="DK281" t="s">
        <v>6</v>
      </c>
      <c r="DL281" t="s">
        <v>6</v>
      </c>
      <c r="DM281" t="s">
        <v>6</v>
      </c>
      <c r="DN281">
        <v>0</v>
      </c>
      <c r="DO281">
        <v>0</v>
      </c>
      <c r="DP281">
        <v>1</v>
      </c>
      <c r="DQ281">
        <v>1</v>
      </c>
      <c r="DU281">
        <v>1013</v>
      </c>
      <c r="DV281" t="s">
        <v>20</v>
      </c>
      <c r="DW281" t="s">
        <v>20</v>
      </c>
      <c r="DX281">
        <v>1</v>
      </c>
      <c r="DZ281" t="s">
        <v>6</v>
      </c>
      <c r="EA281" t="s">
        <v>6</v>
      </c>
      <c r="EB281" t="s">
        <v>6</v>
      </c>
      <c r="EC281" t="s">
        <v>6</v>
      </c>
      <c r="EE281">
        <v>40604465</v>
      </c>
      <c r="EF281">
        <v>3</v>
      </c>
      <c r="EG281" t="s">
        <v>24</v>
      </c>
      <c r="EH281">
        <v>0</v>
      </c>
      <c r="EI281" t="s">
        <v>6</v>
      </c>
      <c r="EJ281">
        <v>2</v>
      </c>
      <c r="EK281">
        <v>108001</v>
      </c>
      <c r="EL281" t="s">
        <v>25</v>
      </c>
      <c r="EM281" t="s">
        <v>26</v>
      </c>
      <c r="EO281" t="s">
        <v>6</v>
      </c>
      <c r="EQ281">
        <v>0</v>
      </c>
      <c r="ER281">
        <v>0</v>
      </c>
      <c r="ES281">
        <v>0</v>
      </c>
      <c r="ET281">
        <v>0</v>
      </c>
      <c r="EU281">
        <v>0</v>
      </c>
      <c r="EV281">
        <v>0</v>
      </c>
      <c r="EW281">
        <v>1.03</v>
      </c>
      <c r="EX281">
        <v>0.06</v>
      </c>
      <c r="EY281">
        <v>0</v>
      </c>
      <c r="FQ281">
        <v>0</v>
      </c>
      <c r="FR281">
        <f t="shared" si="115"/>
        <v>0</v>
      </c>
      <c r="FS281">
        <v>0</v>
      </c>
      <c r="FX281">
        <v>97</v>
      </c>
      <c r="FY281">
        <v>51</v>
      </c>
      <c r="GA281" t="s">
        <v>6</v>
      </c>
      <c r="GD281">
        <v>1</v>
      </c>
      <c r="GF281">
        <v>-595569988</v>
      </c>
      <c r="GG281">
        <v>2</v>
      </c>
      <c r="GH281">
        <v>1</v>
      </c>
      <c r="GI281">
        <v>-2</v>
      </c>
      <c r="GJ281">
        <v>0</v>
      </c>
      <c r="GK281">
        <v>0</v>
      </c>
      <c r="GL281">
        <f t="shared" si="116"/>
        <v>0</v>
      </c>
      <c r="GM281">
        <f t="shared" si="117"/>
        <v>8948.99</v>
      </c>
      <c r="GN281">
        <f t="shared" si="118"/>
        <v>0</v>
      </c>
      <c r="GO281">
        <f t="shared" si="119"/>
        <v>8948.99</v>
      </c>
      <c r="GP281">
        <f t="shared" si="120"/>
        <v>0</v>
      </c>
      <c r="GR281">
        <v>0</v>
      </c>
      <c r="GS281">
        <v>3</v>
      </c>
      <c r="GT281">
        <v>0</v>
      </c>
      <c r="GU281" t="s">
        <v>6</v>
      </c>
      <c r="GV281">
        <f t="shared" si="121"/>
        <v>0</v>
      </c>
      <c r="GW281">
        <v>1</v>
      </c>
      <c r="GX281">
        <f t="shared" si="122"/>
        <v>0</v>
      </c>
      <c r="HA281">
        <v>0</v>
      </c>
      <c r="HB281">
        <v>0</v>
      </c>
      <c r="HC281">
        <f>GV281*GW281</f>
        <v>0</v>
      </c>
      <c r="HE281" t="s">
        <v>6</v>
      </c>
      <c r="HF281" t="s">
        <v>6</v>
      </c>
      <c r="HM281" t="s">
        <v>6</v>
      </c>
      <c r="HN281" t="s">
        <v>27</v>
      </c>
      <c r="HO281" t="s">
        <v>28</v>
      </c>
      <c r="HP281" t="s">
        <v>25</v>
      </c>
      <c r="HQ281" t="s">
        <v>25</v>
      </c>
      <c r="IK281">
        <v>0</v>
      </c>
    </row>
    <row r="282" spans="1:245">
      <c r="A282">
        <v>18</v>
      </c>
      <c r="B282">
        <v>1</v>
      </c>
      <c r="C282">
        <v>448</v>
      </c>
      <c r="E282" t="s">
        <v>335</v>
      </c>
      <c r="F282" t="s">
        <v>30</v>
      </c>
      <c r="G282" t="s">
        <v>31</v>
      </c>
      <c r="H282" t="s">
        <v>32</v>
      </c>
      <c r="I282">
        <f>J282</f>
        <v>2</v>
      </c>
      <c r="J282">
        <v>2</v>
      </c>
      <c r="K282">
        <v>2</v>
      </c>
      <c r="O282">
        <f>ROUND(P282,2)</f>
        <v>62.44</v>
      </c>
      <c r="P282">
        <f>ROUND(ROUND(ROUND(SUMIF(SmtRes!AQ443:'SmtRes'!AQ448,"=1",SmtRes!CU443:'SmtRes'!CU448),2),2)*I282/100,2)</f>
        <v>62.44</v>
      </c>
      <c r="Q282">
        <f>ROUND(CR282*I282,2)</f>
        <v>0</v>
      </c>
      <c r="R282">
        <f>ROUND(CS282*I282,2)</f>
        <v>0</v>
      </c>
      <c r="S282">
        <f>ROUND(CT282*I282,2)</f>
        <v>0</v>
      </c>
      <c r="T282">
        <f t="shared" si="108"/>
        <v>0</v>
      </c>
      <c r="U282">
        <f>CV282*I282</f>
        <v>0</v>
      </c>
      <c r="V282">
        <f>CW282*I282</f>
        <v>0</v>
      </c>
      <c r="W282">
        <f t="shared" si="109"/>
        <v>0</v>
      </c>
      <c r="X282">
        <f t="shared" si="110"/>
        <v>0</v>
      </c>
      <c r="Y282">
        <f t="shared" si="111"/>
        <v>0</v>
      </c>
      <c r="AA282">
        <v>41874946</v>
      </c>
      <c r="AB282">
        <f t="shared" si="112"/>
        <v>0</v>
      </c>
      <c r="AC282">
        <f>ROUND((ES282),2)</f>
        <v>0</v>
      </c>
      <c r="AD282">
        <f>ROUND((((ET282)-(EU282))+AE282),2)</f>
        <v>0</v>
      </c>
      <c r="AE282">
        <f>ROUND((EU282),2)</f>
        <v>0</v>
      </c>
      <c r="AF282">
        <f>ROUND((EV282),2)</f>
        <v>0</v>
      </c>
      <c r="AG282">
        <f t="shared" si="113"/>
        <v>0</v>
      </c>
      <c r="AH282">
        <f>(EW282)</f>
        <v>0</v>
      </c>
      <c r="AI282">
        <f>(EX282)</f>
        <v>0</v>
      </c>
      <c r="AJ282">
        <f t="shared" si="114"/>
        <v>0</v>
      </c>
      <c r="AK282">
        <v>0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0</v>
      </c>
      <c r="AR282">
        <v>0</v>
      </c>
      <c r="AS282">
        <v>0</v>
      </c>
      <c r="AT282">
        <v>0</v>
      </c>
      <c r="AU282">
        <v>0</v>
      </c>
      <c r="AV282">
        <v>1</v>
      </c>
      <c r="AW282">
        <v>1</v>
      </c>
      <c r="AZ282">
        <v>1</v>
      </c>
      <c r="BA282">
        <v>1</v>
      </c>
      <c r="BB282">
        <v>1</v>
      </c>
      <c r="BC282">
        <v>1</v>
      </c>
      <c r="BD282" t="s">
        <v>6</v>
      </c>
      <c r="BE282" t="s">
        <v>6</v>
      </c>
      <c r="BF282" t="s">
        <v>6</v>
      </c>
      <c r="BG282" t="s">
        <v>6</v>
      </c>
      <c r="BH282">
        <v>3</v>
      </c>
      <c r="BI282">
        <v>4</v>
      </c>
      <c r="BJ282" t="s">
        <v>6</v>
      </c>
      <c r="BM282">
        <v>0</v>
      </c>
      <c r="BN282">
        <v>0</v>
      </c>
      <c r="BO282" t="s">
        <v>6</v>
      </c>
      <c r="BP282">
        <v>0</v>
      </c>
      <c r="BQ282">
        <v>16</v>
      </c>
      <c r="BR282">
        <v>0</v>
      </c>
      <c r="BS282">
        <v>1</v>
      </c>
      <c r="BT282">
        <v>1</v>
      </c>
      <c r="BU282">
        <v>1</v>
      </c>
      <c r="BV282">
        <v>1</v>
      </c>
      <c r="BW282">
        <v>1</v>
      </c>
      <c r="BX282">
        <v>1</v>
      </c>
      <c r="BY282" t="s">
        <v>6</v>
      </c>
      <c r="BZ282">
        <v>0</v>
      </c>
      <c r="CA282">
        <v>0</v>
      </c>
      <c r="CB282" t="s">
        <v>6</v>
      </c>
      <c r="CE282">
        <v>0</v>
      </c>
      <c r="CF282">
        <v>0</v>
      </c>
      <c r="CG282">
        <v>0</v>
      </c>
      <c r="CM282">
        <v>0</v>
      </c>
      <c r="CN282" t="s">
        <v>6</v>
      </c>
      <c r="CO282">
        <v>0</v>
      </c>
      <c r="CP282">
        <f>0</f>
        <v>0</v>
      </c>
      <c r="CQ282">
        <f>0</f>
        <v>0</v>
      </c>
      <c r="CR282">
        <f>0</f>
        <v>0</v>
      </c>
      <c r="CS282">
        <f>0</f>
        <v>0</v>
      </c>
      <c r="CT282">
        <f>0</f>
        <v>0</v>
      </c>
      <c r="CU282">
        <f>0</f>
        <v>0</v>
      </c>
      <c r="CV282">
        <f>0</f>
        <v>0</v>
      </c>
      <c r="CW282">
        <f>0</f>
        <v>0</v>
      </c>
      <c r="CX282">
        <f>0</f>
        <v>0</v>
      </c>
      <c r="CY282">
        <f>0</f>
        <v>0</v>
      </c>
      <c r="CZ282">
        <f>0</f>
        <v>0</v>
      </c>
      <c r="DC282" t="s">
        <v>6</v>
      </c>
      <c r="DD282" t="s">
        <v>6</v>
      </c>
      <c r="DE282" t="s">
        <v>6</v>
      </c>
      <c r="DF282" t="s">
        <v>6</v>
      </c>
      <c r="DG282" t="s">
        <v>6</v>
      </c>
      <c r="DH282" t="s">
        <v>6</v>
      </c>
      <c r="DI282" t="s">
        <v>6</v>
      </c>
      <c r="DJ282" t="s">
        <v>6</v>
      </c>
      <c r="DK282" t="s">
        <v>6</v>
      </c>
      <c r="DL282" t="s">
        <v>6</v>
      </c>
      <c r="DM282" t="s">
        <v>6</v>
      </c>
      <c r="DN282">
        <v>0</v>
      </c>
      <c r="DO282">
        <v>0</v>
      </c>
      <c r="DP282">
        <v>1</v>
      </c>
      <c r="DQ282">
        <v>1</v>
      </c>
      <c r="DU282">
        <v>1013</v>
      </c>
      <c r="DV282" t="s">
        <v>32</v>
      </c>
      <c r="DW282" t="s">
        <v>32</v>
      </c>
      <c r="DX282">
        <v>1</v>
      </c>
      <c r="DZ282" t="s">
        <v>6</v>
      </c>
      <c r="EA282" t="s">
        <v>6</v>
      </c>
      <c r="EB282" t="s">
        <v>6</v>
      </c>
      <c r="EC282" t="s">
        <v>6</v>
      </c>
      <c r="EE282">
        <v>40604523</v>
      </c>
      <c r="EF282">
        <v>16</v>
      </c>
      <c r="EG282" t="s">
        <v>33</v>
      </c>
      <c r="EH282">
        <v>0</v>
      </c>
      <c r="EI282" t="s">
        <v>6</v>
      </c>
      <c r="EJ282">
        <v>4</v>
      </c>
      <c r="EK282">
        <v>0</v>
      </c>
      <c r="EL282" t="s">
        <v>34</v>
      </c>
      <c r="EM282" t="s">
        <v>35</v>
      </c>
      <c r="EO282" t="s">
        <v>6</v>
      </c>
      <c r="EQ282">
        <v>0</v>
      </c>
      <c r="ER282">
        <v>0</v>
      </c>
      <c r="ES282">
        <v>0</v>
      </c>
      <c r="ET282">
        <v>0</v>
      </c>
      <c r="EU282">
        <v>0</v>
      </c>
      <c r="EV282">
        <v>0</v>
      </c>
      <c r="EW282">
        <v>0</v>
      </c>
      <c r="EX282">
        <v>0</v>
      </c>
      <c r="FQ282">
        <v>0</v>
      </c>
      <c r="FR282">
        <f t="shared" si="115"/>
        <v>0</v>
      </c>
      <c r="FS282">
        <v>0</v>
      </c>
      <c r="FX282">
        <v>0</v>
      </c>
      <c r="FY282">
        <v>0</v>
      </c>
      <c r="GA282" t="s">
        <v>6</v>
      </c>
      <c r="GD282">
        <v>1</v>
      </c>
      <c r="GF282">
        <v>274903907</v>
      </c>
      <c r="GG282">
        <v>2</v>
      </c>
      <c r="GH282">
        <v>1</v>
      </c>
      <c r="GI282">
        <v>-2</v>
      </c>
      <c r="GJ282">
        <v>0</v>
      </c>
      <c r="GK282">
        <v>0</v>
      </c>
      <c r="GL282">
        <f t="shared" si="116"/>
        <v>0</v>
      </c>
      <c r="GM282">
        <f t="shared" si="117"/>
        <v>62.44</v>
      </c>
      <c r="GN282">
        <f t="shared" si="118"/>
        <v>0</v>
      </c>
      <c r="GO282">
        <f t="shared" si="119"/>
        <v>0</v>
      </c>
      <c r="GP282">
        <f t="shared" si="120"/>
        <v>62.44</v>
      </c>
      <c r="GR282">
        <v>0</v>
      </c>
      <c r="GS282">
        <v>3</v>
      </c>
      <c r="GT282">
        <v>0</v>
      </c>
      <c r="GU282" t="s">
        <v>6</v>
      </c>
      <c r="GV282">
        <f t="shared" si="121"/>
        <v>0</v>
      </c>
      <c r="GW282">
        <v>1</v>
      </c>
      <c r="GX282">
        <f t="shared" si="122"/>
        <v>0</v>
      </c>
      <c r="HA282">
        <v>0</v>
      </c>
      <c r="HB282">
        <v>0</v>
      </c>
      <c r="HC282">
        <f>0</f>
        <v>0</v>
      </c>
      <c r="HE282" t="s">
        <v>6</v>
      </c>
      <c r="HF282" t="s">
        <v>6</v>
      </c>
      <c r="HM282" t="s">
        <v>6</v>
      </c>
      <c r="HN282" t="s">
        <v>6</v>
      </c>
      <c r="HO282" t="s">
        <v>6</v>
      </c>
      <c r="HP282" t="s">
        <v>6</v>
      </c>
      <c r="HQ282" t="s">
        <v>6</v>
      </c>
      <c r="IK282">
        <v>0</v>
      </c>
    </row>
    <row r="283" spans="1:245">
      <c r="A283">
        <v>17</v>
      </c>
      <c r="B283">
        <v>1</v>
      </c>
      <c r="C283">
        <f>ROW(SmtRes!A454)</f>
        <v>454</v>
      </c>
      <c r="D283">
        <f>ROW(EtalonRes!A454)</f>
        <v>454</v>
      </c>
      <c r="E283" t="s">
        <v>336</v>
      </c>
      <c r="F283" t="s">
        <v>329</v>
      </c>
      <c r="G283" t="s">
        <v>337</v>
      </c>
      <c r="H283" t="s">
        <v>20</v>
      </c>
      <c r="I283">
        <v>10</v>
      </c>
      <c r="J283">
        <v>0</v>
      </c>
      <c r="K283">
        <v>10</v>
      </c>
      <c r="O283">
        <f>ROUND(CP283,2)</f>
        <v>2754.74</v>
      </c>
      <c r="P283">
        <f>SUMIF(SmtRes!AQ449:'SmtRes'!AQ454,"=1",SmtRes!DF449:'SmtRes'!DF454)</f>
        <v>0</v>
      </c>
      <c r="Q283">
        <f>SUMIF(SmtRes!AQ449:'SmtRes'!AQ454,"=1",SmtRes!DG449:'SmtRes'!DG454)</f>
        <v>420.17</v>
      </c>
      <c r="R283">
        <f>SUMIF(SmtRes!AQ449:'SmtRes'!AQ454,"=1",SmtRes!DH449:'SmtRes'!DH454)</f>
        <v>149.15</v>
      </c>
      <c r="S283">
        <f>SUMIF(SmtRes!AQ449:'SmtRes'!AQ454,"=1",SmtRes!DI449:'SmtRes'!DI454)</f>
        <v>2185.42</v>
      </c>
      <c r="T283">
        <f t="shared" si="108"/>
        <v>0</v>
      </c>
      <c r="U283">
        <f>SUMIF(SmtRes!AQ449:'SmtRes'!AQ454,"=1",SmtRes!CV449:'SmtRes'!CV454)</f>
        <v>7.21</v>
      </c>
      <c r="V283">
        <f>SUMIF(SmtRes!AQ449:'SmtRes'!AQ454,"=1",SmtRes!CW449:'SmtRes'!CW454)</f>
        <v>0.42</v>
      </c>
      <c r="W283">
        <f t="shared" si="109"/>
        <v>0</v>
      </c>
      <c r="X283">
        <f t="shared" si="110"/>
        <v>2264.5300000000002</v>
      </c>
      <c r="Y283">
        <f t="shared" si="111"/>
        <v>1190.6300000000001</v>
      </c>
      <c r="AA283">
        <v>41874946</v>
      </c>
      <c r="AB283">
        <f t="shared" si="112"/>
        <v>260.56</v>
      </c>
      <c r="AC283">
        <f>ROUND((0),2)</f>
        <v>0</v>
      </c>
      <c r="AD283">
        <f>ROUND((((SUM(SmtRes!BR449:'SmtRes'!BR454))-(SUM(SmtRes!BS449:'SmtRes'!BS454)))+AE283),2)</f>
        <v>42.02</v>
      </c>
      <c r="AE283">
        <f>ROUND((SUM(SmtRes!BS449:'SmtRes'!BS454)),2)</f>
        <v>14.92</v>
      </c>
      <c r="AF283">
        <f>ROUND((SUM(SmtRes!BT449:'SmtRes'!BT454)),2)</f>
        <v>218.54</v>
      </c>
      <c r="AG283">
        <f t="shared" si="113"/>
        <v>0</v>
      </c>
      <c r="AH283">
        <f>(SUM(SmtRes!BU449:'SmtRes'!BU454))</f>
        <v>0.72099999999999997</v>
      </c>
      <c r="AI283">
        <f>(SUM(SmtRes!BV449:'SmtRes'!BV454))</f>
        <v>4.1999999999999996E-2</v>
      </c>
      <c r="AJ283">
        <f t="shared" si="114"/>
        <v>0</v>
      </c>
      <c r="AK283">
        <v>400.53230000000002</v>
      </c>
      <c r="AL283">
        <v>6.9972000000000003</v>
      </c>
      <c r="AM283">
        <v>60.023700000000005</v>
      </c>
      <c r="AN283">
        <v>21.3081</v>
      </c>
      <c r="AO283">
        <v>312.20330000000001</v>
      </c>
      <c r="AP283">
        <v>0</v>
      </c>
      <c r="AQ283">
        <v>1.03</v>
      </c>
      <c r="AR283">
        <v>0.06</v>
      </c>
      <c r="AS283">
        <v>0</v>
      </c>
      <c r="AT283">
        <v>97</v>
      </c>
      <c r="AU283">
        <v>51</v>
      </c>
      <c r="AV283">
        <v>1</v>
      </c>
      <c r="AW283">
        <v>1</v>
      </c>
      <c r="AZ283">
        <v>1</v>
      </c>
      <c r="BA283">
        <v>1</v>
      </c>
      <c r="BB283">
        <v>1</v>
      </c>
      <c r="BC283">
        <v>1</v>
      </c>
      <c r="BD283" t="s">
        <v>6</v>
      </c>
      <c r="BE283" t="s">
        <v>6</v>
      </c>
      <c r="BF283" t="s">
        <v>6</v>
      </c>
      <c r="BG283" t="s">
        <v>6</v>
      </c>
      <c r="BH283">
        <v>0</v>
      </c>
      <c r="BI283">
        <v>2</v>
      </c>
      <c r="BJ283" t="s">
        <v>331</v>
      </c>
      <c r="BM283">
        <v>108001</v>
      </c>
      <c r="BN283">
        <v>0</v>
      </c>
      <c r="BO283" t="s">
        <v>6</v>
      </c>
      <c r="BP283">
        <v>0</v>
      </c>
      <c r="BQ283">
        <v>3</v>
      </c>
      <c r="BR283">
        <v>0</v>
      </c>
      <c r="BS283">
        <v>1</v>
      </c>
      <c r="BT283">
        <v>1</v>
      </c>
      <c r="BU283">
        <v>1</v>
      </c>
      <c r="BV283">
        <v>1</v>
      </c>
      <c r="BW283">
        <v>1</v>
      </c>
      <c r="BX283">
        <v>1</v>
      </c>
      <c r="BY283" t="s">
        <v>6</v>
      </c>
      <c r="BZ283">
        <v>97</v>
      </c>
      <c r="CA283">
        <v>51</v>
      </c>
      <c r="CB283" t="s">
        <v>6</v>
      </c>
      <c r="CE283">
        <v>0</v>
      </c>
      <c r="CF283">
        <v>0</v>
      </c>
      <c r="CG283">
        <v>0</v>
      </c>
      <c r="CM283">
        <v>0</v>
      </c>
      <c r="CN283" t="s">
        <v>6</v>
      </c>
      <c r="CO283">
        <v>0</v>
      </c>
      <c r="CP283">
        <f>(P283+Q283+S283+R283)</f>
        <v>2754.7400000000002</v>
      </c>
      <c r="CQ283">
        <f>SUMIF(SmtRes!AQ449:'SmtRes'!AQ454,"=1",SmtRes!AA449:'SmtRes'!AA454)</f>
        <v>194.17</v>
      </c>
      <c r="CR283">
        <f>SUMIF(SmtRes!AQ449:'SmtRes'!AQ454,"=1",SmtRes!AB449:'SmtRes'!AB454)</f>
        <v>2000.79</v>
      </c>
      <c r="CS283">
        <f>SUMIF(SmtRes!AQ449:'SmtRes'!AQ454,"=1",SmtRes!AC449:'SmtRes'!AC454)</f>
        <v>710.27</v>
      </c>
      <c r="CT283">
        <f>SUMIF(SmtRes!AQ449:'SmtRes'!AQ454,"=1",SmtRes!AD449:'SmtRes'!AD454)</f>
        <v>303.11</v>
      </c>
      <c r="CU283">
        <f>AG283</f>
        <v>0</v>
      </c>
      <c r="CV283">
        <f>SUMIF(SmtRes!AQ449:'SmtRes'!AQ454,"=1",SmtRes!BU449:'SmtRes'!BU454)</f>
        <v>0.72099999999999997</v>
      </c>
      <c r="CW283">
        <f>SUMIF(SmtRes!AQ449:'SmtRes'!AQ454,"=1",SmtRes!BV449:'SmtRes'!BV454)</f>
        <v>4.1999999999999996E-2</v>
      </c>
      <c r="CX283">
        <f>AJ283</f>
        <v>0</v>
      </c>
      <c r="CY283">
        <f>(((S283+R283)*AT283)/100)</f>
        <v>2264.5329000000002</v>
      </c>
      <c r="CZ283">
        <f>(((S283+R283)*AU283)/100)</f>
        <v>1190.6307000000002</v>
      </c>
      <c r="DC283" t="s">
        <v>6</v>
      </c>
      <c r="DD283" t="s">
        <v>22</v>
      </c>
      <c r="DE283" t="s">
        <v>23</v>
      </c>
      <c r="DF283" t="s">
        <v>23</v>
      </c>
      <c r="DG283" t="s">
        <v>23</v>
      </c>
      <c r="DH283" t="s">
        <v>6</v>
      </c>
      <c r="DI283" t="s">
        <v>23</v>
      </c>
      <c r="DJ283" t="s">
        <v>23</v>
      </c>
      <c r="DK283" t="s">
        <v>6</v>
      </c>
      <c r="DL283" t="s">
        <v>6</v>
      </c>
      <c r="DM283" t="s">
        <v>6</v>
      </c>
      <c r="DN283">
        <v>0</v>
      </c>
      <c r="DO283">
        <v>0</v>
      </c>
      <c r="DP283">
        <v>1</v>
      </c>
      <c r="DQ283">
        <v>1</v>
      </c>
      <c r="DU283">
        <v>1013</v>
      </c>
      <c r="DV283" t="s">
        <v>20</v>
      </c>
      <c r="DW283" t="s">
        <v>20</v>
      </c>
      <c r="DX283">
        <v>1</v>
      </c>
      <c r="DZ283" t="s">
        <v>6</v>
      </c>
      <c r="EA283" t="s">
        <v>6</v>
      </c>
      <c r="EB283" t="s">
        <v>6</v>
      </c>
      <c r="EC283" t="s">
        <v>6</v>
      </c>
      <c r="EE283">
        <v>40604465</v>
      </c>
      <c r="EF283">
        <v>3</v>
      </c>
      <c r="EG283" t="s">
        <v>24</v>
      </c>
      <c r="EH283">
        <v>0</v>
      </c>
      <c r="EI283" t="s">
        <v>6</v>
      </c>
      <c r="EJ283">
        <v>2</v>
      </c>
      <c r="EK283">
        <v>108001</v>
      </c>
      <c r="EL283" t="s">
        <v>25</v>
      </c>
      <c r="EM283" t="s">
        <v>26</v>
      </c>
      <c r="EO283" t="s">
        <v>6</v>
      </c>
      <c r="EQ283">
        <v>0</v>
      </c>
      <c r="ER283">
        <v>0</v>
      </c>
      <c r="ES283">
        <v>0</v>
      </c>
      <c r="ET283">
        <v>0</v>
      </c>
      <c r="EU283">
        <v>0</v>
      </c>
      <c r="EV283">
        <v>0</v>
      </c>
      <c r="EW283">
        <v>1.03</v>
      </c>
      <c r="EX283">
        <v>0.06</v>
      </c>
      <c r="EY283">
        <v>0</v>
      </c>
      <c r="FQ283">
        <v>0</v>
      </c>
      <c r="FR283">
        <f t="shared" si="115"/>
        <v>0</v>
      </c>
      <c r="FS283">
        <v>0</v>
      </c>
      <c r="FX283">
        <v>97</v>
      </c>
      <c r="FY283">
        <v>51</v>
      </c>
      <c r="GA283" t="s">
        <v>6</v>
      </c>
      <c r="GD283">
        <v>1</v>
      </c>
      <c r="GF283">
        <v>-1534885625</v>
      </c>
      <c r="GG283">
        <v>2</v>
      </c>
      <c r="GH283">
        <v>1</v>
      </c>
      <c r="GI283">
        <v>-2</v>
      </c>
      <c r="GJ283">
        <v>0</v>
      </c>
      <c r="GK283">
        <v>0</v>
      </c>
      <c r="GL283">
        <f t="shared" si="116"/>
        <v>0</v>
      </c>
      <c r="GM283">
        <f t="shared" si="117"/>
        <v>6209.9</v>
      </c>
      <c r="GN283">
        <f t="shared" si="118"/>
        <v>0</v>
      </c>
      <c r="GO283">
        <f t="shared" si="119"/>
        <v>6209.9</v>
      </c>
      <c r="GP283">
        <f t="shared" si="120"/>
        <v>0</v>
      </c>
      <c r="GR283">
        <v>0</v>
      </c>
      <c r="GS283">
        <v>3</v>
      </c>
      <c r="GT283">
        <v>0</v>
      </c>
      <c r="GU283" t="s">
        <v>6</v>
      </c>
      <c r="GV283">
        <f t="shared" si="121"/>
        <v>0</v>
      </c>
      <c r="GW283">
        <v>1</v>
      </c>
      <c r="GX283">
        <f t="shared" si="122"/>
        <v>0</v>
      </c>
      <c r="HA283">
        <v>0</v>
      </c>
      <c r="HB283">
        <v>0</v>
      </c>
      <c r="HC283">
        <f>GV283*GW283</f>
        <v>0</v>
      </c>
      <c r="HE283" t="s">
        <v>6</v>
      </c>
      <c r="HF283" t="s">
        <v>6</v>
      </c>
      <c r="HM283" t="s">
        <v>6</v>
      </c>
      <c r="HN283" t="s">
        <v>27</v>
      </c>
      <c r="HO283" t="s">
        <v>28</v>
      </c>
      <c r="HP283" t="s">
        <v>25</v>
      </c>
      <c r="HQ283" t="s">
        <v>25</v>
      </c>
      <c r="IK283">
        <v>0</v>
      </c>
    </row>
    <row r="284" spans="1:245">
      <c r="A284">
        <v>18</v>
      </c>
      <c r="B284">
        <v>1</v>
      </c>
      <c r="C284">
        <v>454</v>
      </c>
      <c r="E284" t="s">
        <v>338</v>
      </c>
      <c r="F284" t="s">
        <v>30</v>
      </c>
      <c r="G284" t="s">
        <v>31</v>
      </c>
      <c r="H284" t="s">
        <v>32</v>
      </c>
      <c r="I284">
        <f>J284</f>
        <v>2</v>
      </c>
      <c r="J284">
        <v>2</v>
      </c>
      <c r="K284">
        <v>2</v>
      </c>
      <c r="O284">
        <f>ROUND(P284,2)</f>
        <v>62.44</v>
      </c>
      <c r="P284">
        <f>ROUND(ROUND(ROUND(SUMIF(SmtRes!AQ449:'SmtRes'!AQ454,"=1",SmtRes!CU449:'SmtRes'!CU454),2),2)*I284/100,2)</f>
        <v>62.44</v>
      </c>
      <c r="Q284">
        <f>ROUND(CR284*I284,2)</f>
        <v>0</v>
      </c>
      <c r="R284">
        <f>ROUND(CS284*I284,2)</f>
        <v>0</v>
      </c>
      <c r="S284">
        <f>ROUND(CT284*I284,2)</f>
        <v>0</v>
      </c>
      <c r="T284">
        <f t="shared" si="108"/>
        <v>0</v>
      </c>
      <c r="U284">
        <f>CV284*I284</f>
        <v>0</v>
      </c>
      <c r="V284">
        <f>CW284*I284</f>
        <v>0</v>
      </c>
      <c r="W284">
        <f t="shared" si="109"/>
        <v>0</v>
      </c>
      <c r="X284">
        <f t="shared" si="110"/>
        <v>0</v>
      </c>
      <c r="Y284">
        <f t="shared" si="111"/>
        <v>0</v>
      </c>
      <c r="AA284">
        <v>41874946</v>
      </c>
      <c r="AB284">
        <f t="shared" si="112"/>
        <v>0</v>
      </c>
      <c r="AC284">
        <f>ROUND((ES284),2)</f>
        <v>0</v>
      </c>
      <c r="AD284">
        <f>ROUND((((ET284)-(EU284))+AE284),2)</f>
        <v>0</v>
      </c>
      <c r="AE284">
        <f>ROUND((EU284),2)</f>
        <v>0</v>
      </c>
      <c r="AF284">
        <f>ROUND((EV284),2)</f>
        <v>0</v>
      </c>
      <c r="AG284">
        <f t="shared" si="113"/>
        <v>0</v>
      </c>
      <c r="AH284">
        <f>(EW284)</f>
        <v>0</v>
      </c>
      <c r="AI284">
        <f>(EX284)</f>
        <v>0</v>
      </c>
      <c r="AJ284">
        <f t="shared" si="114"/>
        <v>0</v>
      </c>
      <c r="AK284">
        <v>0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0</v>
      </c>
      <c r="AR284">
        <v>0</v>
      </c>
      <c r="AS284">
        <v>0</v>
      </c>
      <c r="AT284">
        <v>0</v>
      </c>
      <c r="AU284">
        <v>0</v>
      </c>
      <c r="AV284">
        <v>1</v>
      </c>
      <c r="AW284">
        <v>1</v>
      </c>
      <c r="AZ284">
        <v>1</v>
      </c>
      <c r="BA284">
        <v>1</v>
      </c>
      <c r="BB284">
        <v>1</v>
      </c>
      <c r="BC284">
        <v>1</v>
      </c>
      <c r="BD284" t="s">
        <v>6</v>
      </c>
      <c r="BE284" t="s">
        <v>6</v>
      </c>
      <c r="BF284" t="s">
        <v>6</v>
      </c>
      <c r="BG284" t="s">
        <v>6</v>
      </c>
      <c r="BH284">
        <v>3</v>
      </c>
      <c r="BI284">
        <v>4</v>
      </c>
      <c r="BJ284" t="s">
        <v>6</v>
      </c>
      <c r="BM284">
        <v>0</v>
      </c>
      <c r="BN284">
        <v>0</v>
      </c>
      <c r="BO284" t="s">
        <v>6</v>
      </c>
      <c r="BP284">
        <v>0</v>
      </c>
      <c r="BQ284">
        <v>16</v>
      </c>
      <c r="BR284">
        <v>0</v>
      </c>
      <c r="BS284">
        <v>1</v>
      </c>
      <c r="BT284">
        <v>1</v>
      </c>
      <c r="BU284">
        <v>1</v>
      </c>
      <c r="BV284">
        <v>1</v>
      </c>
      <c r="BW284">
        <v>1</v>
      </c>
      <c r="BX284">
        <v>1</v>
      </c>
      <c r="BY284" t="s">
        <v>6</v>
      </c>
      <c r="BZ284">
        <v>0</v>
      </c>
      <c r="CA284">
        <v>0</v>
      </c>
      <c r="CB284" t="s">
        <v>6</v>
      </c>
      <c r="CE284">
        <v>0</v>
      </c>
      <c r="CF284">
        <v>0</v>
      </c>
      <c r="CG284">
        <v>0</v>
      </c>
      <c r="CM284">
        <v>0</v>
      </c>
      <c r="CN284" t="s">
        <v>6</v>
      </c>
      <c r="CO284">
        <v>0</v>
      </c>
      <c r="CP284">
        <f>0</f>
        <v>0</v>
      </c>
      <c r="CQ284">
        <f>0</f>
        <v>0</v>
      </c>
      <c r="CR284">
        <f>0</f>
        <v>0</v>
      </c>
      <c r="CS284">
        <f>0</f>
        <v>0</v>
      </c>
      <c r="CT284">
        <f>0</f>
        <v>0</v>
      </c>
      <c r="CU284">
        <f>0</f>
        <v>0</v>
      </c>
      <c r="CV284">
        <f>0</f>
        <v>0</v>
      </c>
      <c r="CW284">
        <f>0</f>
        <v>0</v>
      </c>
      <c r="CX284">
        <f>0</f>
        <v>0</v>
      </c>
      <c r="CY284">
        <f>0</f>
        <v>0</v>
      </c>
      <c r="CZ284">
        <f>0</f>
        <v>0</v>
      </c>
      <c r="DC284" t="s">
        <v>6</v>
      </c>
      <c r="DD284" t="s">
        <v>6</v>
      </c>
      <c r="DE284" t="s">
        <v>6</v>
      </c>
      <c r="DF284" t="s">
        <v>6</v>
      </c>
      <c r="DG284" t="s">
        <v>6</v>
      </c>
      <c r="DH284" t="s">
        <v>6</v>
      </c>
      <c r="DI284" t="s">
        <v>6</v>
      </c>
      <c r="DJ284" t="s">
        <v>6</v>
      </c>
      <c r="DK284" t="s">
        <v>6</v>
      </c>
      <c r="DL284" t="s">
        <v>6</v>
      </c>
      <c r="DM284" t="s">
        <v>6</v>
      </c>
      <c r="DN284">
        <v>0</v>
      </c>
      <c r="DO284">
        <v>0</v>
      </c>
      <c r="DP284">
        <v>1</v>
      </c>
      <c r="DQ284">
        <v>1</v>
      </c>
      <c r="DU284">
        <v>1013</v>
      </c>
      <c r="DV284" t="s">
        <v>32</v>
      </c>
      <c r="DW284" t="s">
        <v>32</v>
      </c>
      <c r="DX284">
        <v>1</v>
      </c>
      <c r="DZ284" t="s">
        <v>6</v>
      </c>
      <c r="EA284" t="s">
        <v>6</v>
      </c>
      <c r="EB284" t="s">
        <v>6</v>
      </c>
      <c r="EC284" t="s">
        <v>6</v>
      </c>
      <c r="EE284">
        <v>40604523</v>
      </c>
      <c r="EF284">
        <v>16</v>
      </c>
      <c r="EG284" t="s">
        <v>33</v>
      </c>
      <c r="EH284">
        <v>0</v>
      </c>
      <c r="EI284" t="s">
        <v>6</v>
      </c>
      <c r="EJ284">
        <v>4</v>
      </c>
      <c r="EK284">
        <v>0</v>
      </c>
      <c r="EL284" t="s">
        <v>34</v>
      </c>
      <c r="EM284" t="s">
        <v>35</v>
      </c>
      <c r="EO284" t="s">
        <v>6</v>
      </c>
      <c r="EQ284">
        <v>0</v>
      </c>
      <c r="ER284">
        <v>0</v>
      </c>
      <c r="ES284">
        <v>0</v>
      </c>
      <c r="ET284">
        <v>0</v>
      </c>
      <c r="EU284">
        <v>0</v>
      </c>
      <c r="EV284">
        <v>0</v>
      </c>
      <c r="EW284">
        <v>0</v>
      </c>
      <c r="EX284">
        <v>0</v>
      </c>
      <c r="FQ284">
        <v>0</v>
      </c>
      <c r="FR284">
        <f t="shared" si="115"/>
        <v>0</v>
      </c>
      <c r="FS284">
        <v>0</v>
      </c>
      <c r="FX284">
        <v>0</v>
      </c>
      <c r="FY284">
        <v>0</v>
      </c>
      <c r="GA284" t="s">
        <v>6</v>
      </c>
      <c r="GD284">
        <v>1</v>
      </c>
      <c r="GF284">
        <v>274903907</v>
      </c>
      <c r="GG284">
        <v>2</v>
      </c>
      <c r="GH284">
        <v>1</v>
      </c>
      <c r="GI284">
        <v>-2</v>
      </c>
      <c r="GJ284">
        <v>0</v>
      </c>
      <c r="GK284">
        <v>0</v>
      </c>
      <c r="GL284">
        <f t="shared" si="116"/>
        <v>0</v>
      </c>
      <c r="GM284">
        <f t="shared" si="117"/>
        <v>62.44</v>
      </c>
      <c r="GN284">
        <f t="shared" si="118"/>
        <v>0</v>
      </c>
      <c r="GO284">
        <f t="shared" si="119"/>
        <v>0</v>
      </c>
      <c r="GP284">
        <f t="shared" si="120"/>
        <v>62.44</v>
      </c>
      <c r="GR284">
        <v>0</v>
      </c>
      <c r="GS284">
        <v>3</v>
      </c>
      <c r="GT284">
        <v>0</v>
      </c>
      <c r="GU284" t="s">
        <v>6</v>
      </c>
      <c r="GV284">
        <f t="shared" si="121"/>
        <v>0</v>
      </c>
      <c r="GW284">
        <v>1</v>
      </c>
      <c r="GX284">
        <f t="shared" si="122"/>
        <v>0</v>
      </c>
      <c r="HA284">
        <v>0</v>
      </c>
      <c r="HB284">
        <v>0</v>
      </c>
      <c r="HC284">
        <f>0</f>
        <v>0</v>
      </c>
      <c r="HE284" t="s">
        <v>6</v>
      </c>
      <c r="HF284" t="s">
        <v>6</v>
      </c>
      <c r="HM284" t="s">
        <v>6</v>
      </c>
      <c r="HN284" t="s">
        <v>6</v>
      </c>
      <c r="HO284" t="s">
        <v>6</v>
      </c>
      <c r="HP284" t="s">
        <v>6</v>
      </c>
      <c r="HQ284" t="s">
        <v>6</v>
      </c>
      <c r="IK284">
        <v>0</v>
      </c>
    </row>
    <row r="285" spans="1:245">
      <c r="A285">
        <v>17</v>
      </c>
      <c r="B285">
        <v>1</v>
      </c>
      <c r="C285">
        <f>ROW(SmtRes!A460)</f>
        <v>460</v>
      </c>
      <c r="D285">
        <f>ROW(EtalonRes!A460)</f>
        <v>460</v>
      </c>
      <c r="E285" t="s">
        <v>339</v>
      </c>
      <c r="F285" t="s">
        <v>329</v>
      </c>
      <c r="G285" t="s">
        <v>337</v>
      </c>
      <c r="H285" t="s">
        <v>20</v>
      </c>
      <c r="I285">
        <v>10</v>
      </c>
      <c r="J285">
        <v>0</v>
      </c>
      <c r="K285">
        <v>10</v>
      </c>
      <c r="O285">
        <f>ROUND(CP285,2)</f>
        <v>4013.02</v>
      </c>
      <c r="P285">
        <f>SUMIF(SmtRes!AQ455:'SmtRes'!AQ460,"=1",SmtRes!DF455:'SmtRes'!DF460)</f>
        <v>77.67</v>
      </c>
      <c r="Q285">
        <f>SUMIF(SmtRes!AQ455:'SmtRes'!AQ460,"=1",SmtRes!DG455:'SmtRes'!DG460)</f>
        <v>600.24</v>
      </c>
      <c r="R285">
        <f>SUMIF(SmtRes!AQ455:'SmtRes'!AQ460,"=1",SmtRes!DH455:'SmtRes'!DH460)</f>
        <v>213.08</v>
      </c>
      <c r="S285">
        <f>SUMIF(SmtRes!AQ455:'SmtRes'!AQ460,"=1",SmtRes!DI455:'SmtRes'!DI460)</f>
        <v>3122.03</v>
      </c>
      <c r="T285">
        <f t="shared" si="108"/>
        <v>0</v>
      </c>
      <c r="U285">
        <f>SUMIF(SmtRes!AQ455:'SmtRes'!AQ460,"=1",SmtRes!CV455:'SmtRes'!CV460)</f>
        <v>10.3</v>
      </c>
      <c r="V285">
        <f>SUMIF(SmtRes!AQ455:'SmtRes'!AQ460,"=1",SmtRes!CW455:'SmtRes'!CW460)</f>
        <v>0.6</v>
      </c>
      <c r="W285">
        <f t="shared" si="109"/>
        <v>0</v>
      </c>
      <c r="X285">
        <f t="shared" si="110"/>
        <v>3235.06</v>
      </c>
      <c r="Y285">
        <f t="shared" si="111"/>
        <v>1700.91</v>
      </c>
      <c r="AA285">
        <v>41874946</v>
      </c>
      <c r="AB285">
        <f t="shared" si="112"/>
        <v>379.23</v>
      </c>
      <c r="AC285">
        <f>ROUND((SUM(SmtRes!BQ455:'SmtRes'!BQ460)),2)</f>
        <v>7</v>
      </c>
      <c r="AD285">
        <f>ROUND((((SUM(SmtRes!BR455:'SmtRes'!BR460))-(SUM(SmtRes!BS455:'SmtRes'!BS460)))+AE285),2)</f>
        <v>60.03</v>
      </c>
      <c r="AE285">
        <f>ROUND((SUM(SmtRes!BS455:'SmtRes'!BS460)),2)</f>
        <v>21.31</v>
      </c>
      <c r="AF285">
        <f>ROUND((SUM(SmtRes!BT455:'SmtRes'!BT460)),2)</f>
        <v>312.2</v>
      </c>
      <c r="AG285">
        <f t="shared" si="113"/>
        <v>0</v>
      </c>
      <c r="AH285">
        <f>(SUM(SmtRes!BU455:'SmtRes'!BU460))</f>
        <v>1.03</v>
      </c>
      <c r="AI285">
        <f>(SUM(SmtRes!BV455:'SmtRes'!BV460))</f>
        <v>0.06</v>
      </c>
      <c r="AJ285">
        <f t="shared" si="114"/>
        <v>0</v>
      </c>
      <c r="AK285">
        <v>400.53230000000002</v>
      </c>
      <c r="AL285">
        <v>6.9972000000000003</v>
      </c>
      <c r="AM285">
        <v>60.023700000000005</v>
      </c>
      <c r="AN285">
        <v>21.3081</v>
      </c>
      <c r="AO285">
        <v>312.20330000000001</v>
      </c>
      <c r="AP285">
        <v>0</v>
      </c>
      <c r="AQ285">
        <v>1.03</v>
      </c>
      <c r="AR285">
        <v>0.06</v>
      </c>
      <c r="AS285">
        <v>0</v>
      </c>
      <c r="AT285">
        <v>97</v>
      </c>
      <c r="AU285">
        <v>51</v>
      </c>
      <c r="AV285">
        <v>1</v>
      </c>
      <c r="AW285">
        <v>1</v>
      </c>
      <c r="AZ285">
        <v>1</v>
      </c>
      <c r="BA285">
        <v>1</v>
      </c>
      <c r="BB285">
        <v>1</v>
      </c>
      <c r="BC285">
        <v>1</v>
      </c>
      <c r="BD285" t="s">
        <v>6</v>
      </c>
      <c r="BE285" t="s">
        <v>6</v>
      </c>
      <c r="BF285" t="s">
        <v>6</v>
      </c>
      <c r="BG285" t="s">
        <v>6</v>
      </c>
      <c r="BH285">
        <v>0</v>
      </c>
      <c r="BI285">
        <v>2</v>
      </c>
      <c r="BJ285" t="s">
        <v>331</v>
      </c>
      <c r="BM285">
        <v>108001</v>
      </c>
      <c r="BN285">
        <v>0</v>
      </c>
      <c r="BO285" t="s">
        <v>6</v>
      </c>
      <c r="BP285">
        <v>0</v>
      </c>
      <c r="BQ285">
        <v>3</v>
      </c>
      <c r="BR285">
        <v>0</v>
      </c>
      <c r="BS285">
        <v>1</v>
      </c>
      <c r="BT285">
        <v>1</v>
      </c>
      <c r="BU285">
        <v>1</v>
      </c>
      <c r="BV285">
        <v>1</v>
      </c>
      <c r="BW285">
        <v>1</v>
      </c>
      <c r="BX285">
        <v>1</v>
      </c>
      <c r="BY285" t="s">
        <v>6</v>
      </c>
      <c r="BZ285">
        <v>97</v>
      </c>
      <c r="CA285">
        <v>51</v>
      </c>
      <c r="CB285" t="s">
        <v>6</v>
      </c>
      <c r="CE285">
        <v>0</v>
      </c>
      <c r="CF285">
        <v>0</v>
      </c>
      <c r="CG285">
        <v>0</v>
      </c>
      <c r="CM285">
        <v>0</v>
      </c>
      <c r="CN285" t="s">
        <v>6</v>
      </c>
      <c r="CO285">
        <v>0</v>
      </c>
      <c r="CP285">
        <f>(P285+Q285+S285+R285)</f>
        <v>4013.02</v>
      </c>
      <c r="CQ285">
        <f>SUMIF(SmtRes!AQ455:'SmtRes'!AQ460,"=1",SmtRes!AA455:'SmtRes'!AA460)</f>
        <v>194.17</v>
      </c>
      <c r="CR285">
        <f>SUMIF(SmtRes!AQ455:'SmtRes'!AQ460,"=1",SmtRes!AB455:'SmtRes'!AB460)</f>
        <v>2000.79</v>
      </c>
      <c r="CS285">
        <f>SUMIF(SmtRes!AQ455:'SmtRes'!AQ460,"=1",SmtRes!AC455:'SmtRes'!AC460)</f>
        <v>710.27</v>
      </c>
      <c r="CT285">
        <f>SUMIF(SmtRes!AQ455:'SmtRes'!AQ460,"=1",SmtRes!AD455:'SmtRes'!AD460)</f>
        <v>303.11</v>
      </c>
      <c r="CU285">
        <f>AG285</f>
        <v>0</v>
      </c>
      <c r="CV285">
        <f>SUMIF(SmtRes!AQ455:'SmtRes'!AQ460,"=1",SmtRes!BU455:'SmtRes'!BU460)</f>
        <v>1.03</v>
      </c>
      <c r="CW285">
        <f>SUMIF(SmtRes!AQ455:'SmtRes'!AQ460,"=1",SmtRes!BV455:'SmtRes'!BV460)</f>
        <v>0.06</v>
      </c>
      <c r="CX285">
        <f>AJ285</f>
        <v>0</v>
      </c>
      <c r="CY285">
        <f>(((S285+R285)*AT285)/100)</f>
        <v>3235.0566999999996</v>
      </c>
      <c r="CZ285">
        <f>(((S285+R285)*AU285)/100)</f>
        <v>1700.9061000000002</v>
      </c>
      <c r="DC285" t="s">
        <v>6</v>
      </c>
      <c r="DD285" t="s">
        <v>6</v>
      </c>
      <c r="DE285" t="s">
        <v>6</v>
      </c>
      <c r="DF285" t="s">
        <v>6</v>
      </c>
      <c r="DG285" t="s">
        <v>6</v>
      </c>
      <c r="DH285" t="s">
        <v>6</v>
      </c>
      <c r="DI285" t="s">
        <v>6</v>
      </c>
      <c r="DJ285" t="s">
        <v>6</v>
      </c>
      <c r="DK285" t="s">
        <v>6</v>
      </c>
      <c r="DL285" t="s">
        <v>6</v>
      </c>
      <c r="DM285" t="s">
        <v>6</v>
      </c>
      <c r="DN285">
        <v>0</v>
      </c>
      <c r="DO285">
        <v>0</v>
      </c>
      <c r="DP285">
        <v>1</v>
      </c>
      <c r="DQ285">
        <v>1</v>
      </c>
      <c r="DU285">
        <v>1013</v>
      </c>
      <c r="DV285" t="s">
        <v>20</v>
      </c>
      <c r="DW285" t="s">
        <v>20</v>
      </c>
      <c r="DX285">
        <v>1</v>
      </c>
      <c r="DZ285" t="s">
        <v>6</v>
      </c>
      <c r="EA285" t="s">
        <v>6</v>
      </c>
      <c r="EB285" t="s">
        <v>6</v>
      </c>
      <c r="EC285" t="s">
        <v>6</v>
      </c>
      <c r="EE285">
        <v>40604465</v>
      </c>
      <c r="EF285">
        <v>3</v>
      </c>
      <c r="EG285" t="s">
        <v>24</v>
      </c>
      <c r="EH285">
        <v>0</v>
      </c>
      <c r="EI285" t="s">
        <v>6</v>
      </c>
      <c r="EJ285">
        <v>2</v>
      </c>
      <c r="EK285">
        <v>108001</v>
      </c>
      <c r="EL285" t="s">
        <v>25</v>
      </c>
      <c r="EM285" t="s">
        <v>26</v>
      </c>
      <c r="EO285" t="s">
        <v>6</v>
      </c>
      <c r="EQ285">
        <v>0</v>
      </c>
      <c r="ER285">
        <v>0</v>
      </c>
      <c r="ES285">
        <v>0</v>
      </c>
      <c r="ET285">
        <v>0</v>
      </c>
      <c r="EU285">
        <v>0</v>
      </c>
      <c r="EV285">
        <v>0</v>
      </c>
      <c r="EW285">
        <v>1.03</v>
      </c>
      <c r="EX285">
        <v>0.06</v>
      </c>
      <c r="EY285">
        <v>0</v>
      </c>
      <c r="FQ285">
        <v>0</v>
      </c>
      <c r="FR285">
        <f t="shared" si="115"/>
        <v>0</v>
      </c>
      <c r="FS285">
        <v>0</v>
      </c>
      <c r="FX285">
        <v>97</v>
      </c>
      <c r="FY285">
        <v>51</v>
      </c>
      <c r="GA285" t="s">
        <v>6</v>
      </c>
      <c r="GD285">
        <v>1</v>
      </c>
      <c r="GF285">
        <v>-1534885625</v>
      </c>
      <c r="GG285">
        <v>2</v>
      </c>
      <c r="GH285">
        <v>1</v>
      </c>
      <c r="GI285">
        <v>-2</v>
      </c>
      <c r="GJ285">
        <v>0</v>
      </c>
      <c r="GK285">
        <v>0</v>
      </c>
      <c r="GL285">
        <f t="shared" si="116"/>
        <v>0</v>
      </c>
      <c r="GM285">
        <f t="shared" si="117"/>
        <v>8948.99</v>
      </c>
      <c r="GN285">
        <f t="shared" si="118"/>
        <v>0</v>
      </c>
      <c r="GO285">
        <f t="shared" si="119"/>
        <v>8948.99</v>
      </c>
      <c r="GP285">
        <f t="shared" si="120"/>
        <v>0</v>
      </c>
      <c r="GR285">
        <v>0</v>
      </c>
      <c r="GS285">
        <v>3</v>
      </c>
      <c r="GT285">
        <v>0</v>
      </c>
      <c r="GU285" t="s">
        <v>6</v>
      </c>
      <c r="GV285">
        <f t="shared" si="121"/>
        <v>0</v>
      </c>
      <c r="GW285">
        <v>1</v>
      </c>
      <c r="GX285">
        <f t="shared" si="122"/>
        <v>0</v>
      </c>
      <c r="HA285">
        <v>0</v>
      </c>
      <c r="HB285">
        <v>0</v>
      </c>
      <c r="HC285">
        <f>GV285*GW285</f>
        <v>0</v>
      </c>
      <c r="HE285" t="s">
        <v>6</v>
      </c>
      <c r="HF285" t="s">
        <v>6</v>
      </c>
      <c r="HM285" t="s">
        <v>6</v>
      </c>
      <c r="HN285" t="s">
        <v>27</v>
      </c>
      <c r="HO285" t="s">
        <v>28</v>
      </c>
      <c r="HP285" t="s">
        <v>25</v>
      </c>
      <c r="HQ285" t="s">
        <v>25</v>
      </c>
      <c r="IK285">
        <v>0</v>
      </c>
    </row>
    <row r="286" spans="1:245">
      <c r="A286">
        <v>18</v>
      </c>
      <c r="B286">
        <v>1</v>
      </c>
      <c r="C286">
        <v>460</v>
      </c>
      <c r="E286" t="s">
        <v>340</v>
      </c>
      <c r="F286" t="s">
        <v>30</v>
      </c>
      <c r="G286" t="s">
        <v>31</v>
      </c>
      <c r="H286" t="s">
        <v>32</v>
      </c>
      <c r="I286">
        <f>J286</f>
        <v>2</v>
      </c>
      <c r="J286">
        <v>2</v>
      </c>
      <c r="K286">
        <v>2</v>
      </c>
      <c r="O286">
        <f>ROUND(P286,2)</f>
        <v>62.44</v>
      </c>
      <c r="P286">
        <f>ROUND(ROUND(ROUND(SUMIF(SmtRes!AQ455:'SmtRes'!AQ460,"=1",SmtRes!CU455:'SmtRes'!CU460),2),2)*I286/100,2)</f>
        <v>62.44</v>
      </c>
      <c r="Q286">
        <f>ROUND(CR286*I286,2)</f>
        <v>0</v>
      </c>
      <c r="R286">
        <f>ROUND(CS286*I286,2)</f>
        <v>0</v>
      </c>
      <c r="S286">
        <f>ROUND(CT286*I286,2)</f>
        <v>0</v>
      </c>
      <c r="T286">
        <f t="shared" si="108"/>
        <v>0</v>
      </c>
      <c r="U286">
        <f>CV286*I286</f>
        <v>0</v>
      </c>
      <c r="V286">
        <f>CW286*I286</f>
        <v>0</v>
      </c>
      <c r="W286">
        <f t="shared" si="109"/>
        <v>0</v>
      </c>
      <c r="X286">
        <f t="shared" si="110"/>
        <v>0</v>
      </c>
      <c r="Y286">
        <f t="shared" si="111"/>
        <v>0</v>
      </c>
      <c r="AA286">
        <v>41874946</v>
      </c>
      <c r="AB286">
        <f t="shared" si="112"/>
        <v>0</v>
      </c>
      <c r="AC286">
        <f>ROUND((ES286),2)</f>
        <v>0</v>
      </c>
      <c r="AD286">
        <f>ROUND((((ET286)-(EU286))+AE286),2)</f>
        <v>0</v>
      </c>
      <c r="AE286">
        <f>ROUND((EU286),2)</f>
        <v>0</v>
      </c>
      <c r="AF286">
        <f>ROUND((EV286),2)</f>
        <v>0</v>
      </c>
      <c r="AG286">
        <f t="shared" si="113"/>
        <v>0</v>
      </c>
      <c r="AH286">
        <f>(EW286)</f>
        <v>0</v>
      </c>
      <c r="AI286">
        <f>(EX286)</f>
        <v>0</v>
      </c>
      <c r="AJ286">
        <f t="shared" si="114"/>
        <v>0</v>
      </c>
      <c r="AK286">
        <v>0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0</v>
      </c>
      <c r="AR286">
        <v>0</v>
      </c>
      <c r="AS286">
        <v>0</v>
      </c>
      <c r="AT286">
        <v>0</v>
      </c>
      <c r="AU286">
        <v>0</v>
      </c>
      <c r="AV286">
        <v>1</v>
      </c>
      <c r="AW286">
        <v>1</v>
      </c>
      <c r="AZ286">
        <v>1</v>
      </c>
      <c r="BA286">
        <v>1</v>
      </c>
      <c r="BB286">
        <v>1</v>
      </c>
      <c r="BC286">
        <v>1</v>
      </c>
      <c r="BD286" t="s">
        <v>6</v>
      </c>
      <c r="BE286" t="s">
        <v>6</v>
      </c>
      <c r="BF286" t="s">
        <v>6</v>
      </c>
      <c r="BG286" t="s">
        <v>6</v>
      </c>
      <c r="BH286">
        <v>3</v>
      </c>
      <c r="BI286">
        <v>4</v>
      </c>
      <c r="BJ286" t="s">
        <v>6</v>
      </c>
      <c r="BM286">
        <v>0</v>
      </c>
      <c r="BN286">
        <v>0</v>
      </c>
      <c r="BO286" t="s">
        <v>6</v>
      </c>
      <c r="BP286">
        <v>0</v>
      </c>
      <c r="BQ286">
        <v>16</v>
      </c>
      <c r="BR286">
        <v>0</v>
      </c>
      <c r="BS286">
        <v>1</v>
      </c>
      <c r="BT286">
        <v>1</v>
      </c>
      <c r="BU286">
        <v>1</v>
      </c>
      <c r="BV286">
        <v>1</v>
      </c>
      <c r="BW286">
        <v>1</v>
      </c>
      <c r="BX286">
        <v>1</v>
      </c>
      <c r="BY286" t="s">
        <v>6</v>
      </c>
      <c r="BZ286">
        <v>0</v>
      </c>
      <c r="CA286">
        <v>0</v>
      </c>
      <c r="CB286" t="s">
        <v>6</v>
      </c>
      <c r="CE286">
        <v>0</v>
      </c>
      <c r="CF286">
        <v>0</v>
      </c>
      <c r="CG286">
        <v>0</v>
      </c>
      <c r="CM286">
        <v>0</v>
      </c>
      <c r="CN286" t="s">
        <v>6</v>
      </c>
      <c r="CO286">
        <v>0</v>
      </c>
      <c r="CP286">
        <f>0</f>
        <v>0</v>
      </c>
      <c r="CQ286">
        <f>0</f>
        <v>0</v>
      </c>
      <c r="CR286">
        <f>0</f>
        <v>0</v>
      </c>
      <c r="CS286">
        <f>0</f>
        <v>0</v>
      </c>
      <c r="CT286">
        <f>0</f>
        <v>0</v>
      </c>
      <c r="CU286">
        <f>0</f>
        <v>0</v>
      </c>
      <c r="CV286">
        <f>0</f>
        <v>0</v>
      </c>
      <c r="CW286">
        <f>0</f>
        <v>0</v>
      </c>
      <c r="CX286">
        <f>0</f>
        <v>0</v>
      </c>
      <c r="CY286">
        <f>0</f>
        <v>0</v>
      </c>
      <c r="CZ286">
        <f>0</f>
        <v>0</v>
      </c>
      <c r="DC286" t="s">
        <v>6</v>
      </c>
      <c r="DD286" t="s">
        <v>6</v>
      </c>
      <c r="DE286" t="s">
        <v>6</v>
      </c>
      <c r="DF286" t="s">
        <v>6</v>
      </c>
      <c r="DG286" t="s">
        <v>6</v>
      </c>
      <c r="DH286" t="s">
        <v>6</v>
      </c>
      <c r="DI286" t="s">
        <v>6</v>
      </c>
      <c r="DJ286" t="s">
        <v>6</v>
      </c>
      <c r="DK286" t="s">
        <v>6</v>
      </c>
      <c r="DL286" t="s">
        <v>6</v>
      </c>
      <c r="DM286" t="s">
        <v>6</v>
      </c>
      <c r="DN286">
        <v>0</v>
      </c>
      <c r="DO286">
        <v>0</v>
      </c>
      <c r="DP286">
        <v>1</v>
      </c>
      <c r="DQ286">
        <v>1</v>
      </c>
      <c r="DU286">
        <v>1013</v>
      </c>
      <c r="DV286" t="s">
        <v>32</v>
      </c>
      <c r="DW286" t="s">
        <v>32</v>
      </c>
      <c r="DX286">
        <v>1</v>
      </c>
      <c r="DZ286" t="s">
        <v>6</v>
      </c>
      <c r="EA286" t="s">
        <v>6</v>
      </c>
      <c r="EB286" t="s">
        <v>6</v>
      </c>
      <c r="EC286" t="s">
        <v>6</v>
      </c>
      <c r="EE286">
        <v>40604523</v>
      </c>
      <c r="EF286">
        <v>16</v>
      </c>
      <c r="EG286" t="s">
        <v>33</v>
      </c>
      <c r="EH286">
        <v>0</v>
      </c>
      <c r="EI286" t="s">
        <v>6</v>
      </c>
      <c r="EJ286">
        <v>4</v>
      </c>
      <c r="EK286">
        <v>0</v>
      </c>
      <c r="EL286" t="s">
        <v>34</v>
      </c>
      <c r="EM286" t="s">
        <v>35</v>
      </c>
      <c r="EO286" t="s">
        <v>6</v>
      </c>
      <c r="EQ286">
        <v>0</v>
      </c>
      <c r="ER286">
        <v>0</v>
      </c>
      <c r="ES286">
        <v>0</v>
      </c>
      <c r="ET286">
        <v>0</v>
      </c>
      <c r="EU286">
        <v>0</v>
      </c>
      <c r="EV286">
        <v>0</v>
      </c>
      <c r="EW286">
        <v>0</v>
      </c>
      <c r="EX286">
        <v>0</v>
      </c>
      <c r="FQ286">
        <v>0</v>
      </c>
      <c r="FR286">
        <f t="shared" si="115"/>
        <v>0</v>
      </c>
      <c r="FS286">
        <v>0</v>
      </c>
      <c r="FX286">
        <v>0</v>
      </c>
      <c r="FY286">
        <v>0</v>
      </c>
      <c r="GA286" t="s">
        <v>6</v>
      </c>
      <c r="GD286">
        <v>1</v>
      </c>
      <c r="GF286">
        <v>274903907</v>
      </c>
      <c r="GG286">
        <v>2</v>
      </c>
      <c r="GH286">
        <v>1</v>
      </c>
      <c r="GI286">
        <v>-2</v>
      </c>
      <c r="GJ286">
        <v>0</v>
      </c>
      <c r="GK286">
        <v>0</v>
      </c>
      <c r="GL286">
        <f t="shared" si="116"/>
        <v>0</v>
      </c>
      <c r="GM286">
        <f t="shared" si="117"/>
        <v>62.44</v>
      </c>
      <c r="GN286">
        <f t="shared" si="118"/>
        <v>0</v>
      </c>
      <c r="GO286">
        <f t="shared" si="119"/>
        <v>0</v>
      </c>
      <c r="GP286">
        <f t="shared" si="120"/>
        <v>62.44</v>
      </c>
      <c r="GR286">
        <v>0</v>
      </c>
      <c r="GS286">
        <v>3</v>
      </c>
      <c r="GT286">
        <v>0</v>
      </c>
      <c r="GU286" t="s">
        <v>6</v>
      </c>
      <c r="GV286">
        <f t="shared" si="121"/>
        <v>0</v>
      </c>
      <c r="GW286">
        <v>1</v>
      </c>
      <c r="GX286">
        <f t="shared" si="122"/>
        <v>0</v>
      </c>
      <c r="HA286">
        <v>0</v>
      </c>
      <c r="HB286">
        <v>0</v>
      </c>
      <c r="HC286">
        <f>0</f>
        <v>0</v>
      </c>
      <c r="HE286" t="s">
        <v>6</v>
      </c>
      <c r="HF286" t="s">
        <v>6</v>
      </c>
      <c r="HM286" t="s">
        <v>6</v>
      </c>
      <c r="HN286" t="s">
        <v>6</v>
      </c>
      <c r="HO286" t="s">
        <v>6</v>
      </c>
      <c r="HP286" t="s">
        <v>6</v>
      </c>
      <c r="HQ286" t="s">
        <v>6</v>
      </c>
      <c r="IK286">
        <v>0</v>
      </c>
    </row>
    <row r="287" spans="1:245">
      <c r="A287">
        <v>17</v>
      </c>
      <c r="B287">
        <v>1</v>
      </c>
      <c r="C287">
        <f>ROW(SmtRes!A464)</f>
        <v>464</v>
      </c>
      <c r="D287">
        <f>ROW(EtalonRes!A464)</f>
        <v>464</v>
      </c>
      <c r="E287" t="s">
        <v>341</v>
      </c>
      <c r="F287" t="s">
        <v>342</v>
      </c>
      <c r="G287" t="s">
        <v>343</v>
      </c>
      <c r="H287" t="s">
        <v>94</v>
      </c>
      <c r="I287">
        <f>ROUND(5/100,7)</f>
        <v>0.05</v>
      </c>
      <c r="J287">
        <v>0</v>
      </c>
      <c r="K287">
        <f>ROUND(5/100,7)</f>
        <v>0.05</v>
      </c>
      <c r="O287">
        <f>ROUND(CP287,2)</f>
        <v>60.09</v>
      </c>
      <c r="P287">
        <f>SUMIF(SmtRes!AQ461:'SmtRes'!AQ464,"=1",SmtRes!DF461:'SmtRes'!DF464)</f>
        <v>0</v>
      </c>
      <c r="Q287">
        <f>SUMIF(SmtRes!AQ461:'SmtRes'!AQ464,"=1",SmtRes!DG461:'SmtRes'!DG464)</f>
        <v>0</v>
      </c>
      <c r="R287">
        <f>SUMIF(SmtRes!AQ461:'SmtRes'!AQ464,"=1",SmtRes!DH461:'SmtRes'!DH464)</f>
        <v>0</v>
      </c>
      <c r="S287">
        <f>SUMIF(SmtRes!AQ461:'SmtRes'!AQ464,"=1",SmtRes!DI461:'SmtRes'!DI464)</f>
        <v>60.09</v>
      </c>
      <c r="T287">
        <f t="shared" si="108"/>
        <v>0</v>
      </c>
      <c r="U287">
        <f>SUMIF(SmtRes!AQ461:'SmtRes'!AQ464,"=1",SmtRes!CV461:'SmtRes'!CV464)</f>
        <v>0.21</v>
      </c>
      <c r="V287">
        <f>SUMIF(SmtRes!AQ461:'SmtRes'!AQ464,"=1",SmtRes!CW461:'SmtRes'!CW464)</f>
        <v>0</v>
      </c>
      <c r="W287">
        <f t="shared" si="109"/>
        <v>0</v>
      </c>
      <c r="X287">
        <f t="shared" si="110"/>
        <v>54.08</v>
      </c>
      <c r="Y287">
        <f t="shared" si="111"/>
        <v>27.64</v>
      </c>
      <c r="AA287">
        <v>41874946</v>
      </c>
      <c r="AB287">
        <f t="shared" si="112"/>
        <v>1201.79</v>
      </c>
      <c r="AC287">
        <f>ROUND((0),2)</f>
        <v>0</v>
      </c>
      <c r="AD287">
        <f>ROUND((((0)-(0))+AE287),2)</f>
        <v>0</v>
      </c>
      <c r="AE287">
        <f>ROUND((0),2)</f>
        <v>0</v>
      </c>
      <c r="AF287">
        <f>ROUND((SUM(SmtRes!BT461:'SmtRes'!BT464)),2)</f>
        <v>1201.79</v>
      </c>
      <c r="AG287">
        <f t="shared" si="113"/>
        <v>0</v>
      </c>
      <c r="AH287">
        <f>(SUM(SmtRes!BU461:'SmtRes'!BU464))</f>
        <v>4.1999999999999993</v>
      </c>
      <c r="AI287">
        <f>(0)</f>
        <v>0</v>
      </c>
      <c r="AJ287">
        <f t="shared" si="114"/>
        <v>0</v>
      </c>
      <c r="AK287">
        <v>1742.3211999999999</v>
      </c>
      <c r="AL287">
        <v>25.481200000000001</v>
      </c>
      <c r="AM287">
        <v>0</v>
      </c>
      <c r="AN287">
        <v>0</v>
      </c>
      <c r="AO287">
        <v>1716.84</v>
      </c>
      <c r="AP287">
        <v>0</v>
      </c>
      <c r="AQ287">
        <v>6</v>
      </c>
      <c r="AR287">
        <v>0</v>
      </c>
      <c r="AS287">
        <v>0</v>
      </c>
      <c r="AT287">
        <v>90</v>
      </c>
      <c r="AU287">
        <v>46</v>
      </c>
      <c r="AV287">
        <v>1</v>
      </c>
      <c r="AW287">
        <v>1</v>
      </c>
      <c r="AZ287">
        <v>1</v>
      </c>
      <c r="BA287">
        <v>1</v>
      </c>
      <c r="BB287">
        <v>1</v>
      </c>
      <c r="BC287">
        <v>1</v>
      </c>
      <c r="BD287" t="s">
        <v>6</v>
      </c>
      <c r="BE287" t="s">
        <v>6</v>
      </c>
      <c r="BF287" t="s">
        <v>6</v>
      </c>
      <c r="BG287" t="s">
        <v>6</v>
      </c>
      <c r="BH287">
        <v>0</v>
      </c>
      <c r="BI287">
        <v>2</v>
      </c>
      <c r="BJ287" t="s">
        <v>344</v>
      </c>
      <c r="BM287">
        <v>110006</v>
      </c>
      <c r="BN287">
        <v>0</v>
      </c>
      <c r="BO287" t="s">
        <v>6</v>
      </c>
      <c r="BP287">
        <v>0</v>
      </c>
      <c r="BQ287">
        <v>3</v>
      </c>
      <c r="BR287">
        <v>0</v>
      </c>
      <c r="BS287">
        <v>1</v>
      </c>
      <c r="BT287">
        <v>1</v>
      </c>
      <c r="BU287">
        <v>1</v>
      </c>
      <c r="BV287">
        <v>1</v>
      </c>
      <c r="BW287">
        <v>1</v>
      </c>
      <c r="BX287">
        <v>1</v>
      </c>
      <c r="BY287" t="s">
        <v>6</v>
      </c>
      <c r="BZ287">
        <v>90</v>
      </c>
      <c r="CA287">
        <v>46</v>
      </c>
      <c r="CB287" t="s">
        <v>6</v>
      </c>
      <c r="CE287">
        <v>0</v>
      </c>
      <c r="CF287">
        <v>0</v>
      </c>
      <c r="CG287">
        <v>0</v>
      </c>
      <c r="CM287">
        <v>0</v>
      </c>
      <c r="CN287" t="s">
        <v>6</v>
      </c>
      <c r="CO287">
        <v>0</v>
      </c>
      <c r="CP287">
        <f>(P287+Q287+S287+R287)</f>
        <v>60.09</v>
      </c>
      <c r="CQ287">
        <f>SUMIF(SmtRes!AQ461:'SmtRes'!AQ464,"=1",SmtRes!AA461:'SmtRes'!AA464)</f>
        <v>147790.96</v>
      </c>
      <c r="CR287">
        <f>SUMIF(SmtRes!AQ461:'SmtRes'!AQ464,"=1",SmtRes!AB461:'SmtRes'!AB464)</f>
        <v>0</v>
      </c>
      <c r="CS287">
        <f>SUMIF(SmtRes!AQ461:'SmtRes'!AQ464,"=1",SmtRes!AC461:'SmtRes'!AC464)</f>
        <v>0</v>
      </c>
      <c r="CT287">
        <f>SUMIF(SmtRes!AQ461:'SmtRes'!AQ464,"=1",SmtRes!AD461:'SmtRes'!AD464)</f>
        <v>286.14</v>
      </c>
      <c r="CU287">
        <f>AG287</f>
        <v>0</v>
      </c>
      <c r="CV287">
        <f>SUMIF(SmtRes!AQ461:'SmtRes'!AQ464,"=1",SmtRes!BU461:'SmtRes'!BU464)</f>
        <v>4.1999999999999993</v>
      </c>
      <c r="CW287">
        <f>SUMIF(SmtRes!AQ461:'SmtRes'!AQ464,"=1",SmtRes!BV461:'SmtRes'!BV464)</f>
        <v>0</v>
      </c>
      <c r="CX287">
        <f>AJ287</f>
        <v>0</v>
      </c>
      <c r="CY287">
        <f>(((S287+R287)*AT287)/100)</f>
        <v>54.081000000000003</v>
      </c>
      <c r="CZ287">
        <f>(((S287+R287)*AU287)/100)</f>
        <v>27.641400000000004</v>
      </c>
      <c r="DC287" t="s">
        <v>6</v>
      </c>
      <c r="DD287" t="s">
        <v>22</v>
      </c>
      <c r="DE287" t="s">
        <v>23</v>
      </c>
      <c r="DF287" t="s">
        <v>23</v>
      </c>
      <c r="DG287" t="s">
        <v>23</v>
      </c>
      <c r="DH287" t="s">
        <v>6</v>
      </c>
      <c r="DI287" t="s">
        <v>23</v>
      </c>
      <c r="DJ287" t="s">
        <v>23</v>
      </c>
      <c r="DK287" t="s">
        <v>6</v>
      </c>
      <c r="DL287" t="s">
        <v>6</v>
      </c>
      <c r="DM287" t="s">
        <v>6</v>
      </c>
      <c r="DN287">
        <v>0</v>
      </c>
      <c r="DO287">
        <v>0</v>
      </c>
      <c r="DP287">
        <v>1</v>
      </c>
      <c r="DQ287">
        <v>1</v>
      </c>
      <c r="DU287">
        <v>1013</v>
      </c>
      <c r="DV287" t="s">
        <v>94</v>
      </c>
      <c r="DW287" t="s">
        <v>94</v>
      </c>
      <c r="DX287">
        <v>1</v>
      </c>
      <c r="DZ287" t="s">
        <v>6</v>
      </c>
      <c r="EA287" t="s">
        <v>6</v>
      </c>
      <c r="EB287" t="s">
        <v>6</v>
      </c>
      <c r="EC287" t="s">
        <v>6</v>
      </c>
      <c r="EE287">
        <v>40604509</v>
      </c>
      <c r="EF287">
        <v>3</v>
      </c>
      <c r="EG287" t="s">
        <v>24</v>
      </c>
      <c r="EH287">
        <v>0</v>
      </c>
      <c r="EI287" t="s">
        <v>6</v>
      </c>
      <c r="EJ287">
        <v>2</v>
      </c>
      <c r="EK287">
        <v>110006</v>
      </c>
      <c r="EL287" t="s">
        <v>253</v>
      </c>
      <c r="EM287" t="s">
        <v>254</v>
      </c>
      <c r="EO287" t="s">
        <v>6</v>
      </c>
      <c r="EQ287">
        <v>0</v>
      </c>
      <c r="ER287">
        <v>0</v>
      </c>
      <c r="ES287">
        <v>0</v>
      </c>
      <c r="ET287">
        <v>0</v>
      </c>
      <c r="EU287">
        <v>0</v>
      </c>
      <c r="EV287">
        <v>0</v>
      </c>
      <c r="EW287">
        <v>6</v>
      </c>
      <c r="EX287">
        <v>0</v>
      </c>
      <c r="EY287">
        <v>0</v>
      </c>
      <c r="FQ287">
        <v>0</v>
      </c>
      <c r="FR287">
        <f t="shared" si="115"/>
        <v>0</v>
      </c>
      <c r="FS287">
        <v>0</v>
      </c>
      <c r="FX287">
        <v>90</v>
      </c>
      <c r="FY287">
        <v>46</v>
      </c>
      <c r="GA287" t="s">
        <v>6</v>
      </c>
      <c r="GD287">
        <v>1</v>
      </c>
      <c r="GF287">
        <v>-679472794</v>
      </c>
      <c r="GG287">
        <v>2</v>
      </c>
      <c r="GH287">
        <v>1</v>
      </c>
      <c r="GI287">
        <v>-2</v>
      </c>
      <c r="GJ287">
        <v>0</v>
      </c>
      <c r="GK287">
        <v>0</v>
      </c>
      <c r="GL287">
        <f t="shared" si="116"/>
        <v>0</v>
      </c>
      <c r="GM287">
        <f t="shared" si="117"/>
        <v>141.81</v>
      </c>
      <c r="GN287">
        <f t="shared" si="118"/>
        <v>0</v>
      </c>
      <c r="GO287">
        <f t="shared" si="119"/>
        <v>141.81</v>
      </c>
      <c r="GP287">
        <f t="shared" si="120"/>
        <v>0</v>
      </c>
      <c r="GR287">
        <v>0</v>
      </c>
      <c r="GS287">
        <v>3</v>
      </c>
      <c r="GT287">
        <v>0</v>
      </c>
      <c r="GU287" t="s">
        <v>6</v>
      </c>
      <c r="GV287">
        <f t="shared" si="121"/>
        <v>0</v>
      </c>
      <c r="GW287">
        <v>1</v>
      </c>
      <c r="GX287">
        <f t="shared" si="122"/>
        <v>0</v>
      </c>
      <c r="HA287">
        <v>0</v>
      </c>
      <c r="HB287">
        <v>0</v>
      </c>
      <c r="HC287">
        <f>GV287*GW287</f>
        <v>0</v>
      </c>
      <c r="HE287" t="s">
        <v>6</v>
      </c>
      <c r="HF287" t="s">
        <v>6</v>
      </c>
      <c r="HM287" t="s">
        <v>6</v>
      </c>
      <c r="HN287" t="s">
        <v>255</v>
      </c>
      <c r="HO287" t="s">
        <v>256</v>
      </c>
      <c r="HP287" t="s">
        <v>253</v>
      </c>
      <c r="HQ287" t="s">
        <v>253</v>
      </c>
      <c r="IK287">
        <v>0</v>
      </c>
    </row>
    <row r="288" spans="1:245">
      <c r="A288">
        <v>18</v>
      </c>
      <c r="B288">
        <v>1</v>
      </c>
      <c r="C288">
        <v>463</v>
      </c>
      <c r="E288" t="s">
        <v>345</v>
      </c>
      <c r="F288" t="s">
        <v>30</v>
      </c>
      <c r="G288" t="s">
        <v>31</v>
      </c>
      <c r="H288" t="s">
        <v>32</v>
      </c>
      <c r="I288">
        <f>J288</f>
        <v>2</v>
      </c>
      <c r="J288">
        <v>2</v>
      </c>
      <c r="K288">
        <v>2</v>
      </c>
      <c r="O288">
        <f>ROUND(P288,2)</f>
        <v>1.72</v>
      </c>
      <c r="P288">
        <f>ROUND(ROUND(ROUND(SUMIF(SmtRes!AQ461:'SmtRes'!AQ464,"=1",SmtRes!CU461:'SmtRes'!CU464),2),2)*I288/100,2)</f>
        <v>1.72</v>
      </c>
      <c r="Q288">
        <f>ROUND(CR288*I288,2)</f>
        <v>0</v>
      </c>
      <c r="R288">
        <f>ROUND(CS288*I288,2)</f>
        <v>0</v>
      </c>
      <c r="S288">
        <f>ROUND(CT288*I288,2)</f>
        <v>0</v>
      </c>
      <c r="T288">
        <f t="shared" si="108"/>
        <v>0</v>
      </c>
      <c r="U288">
        <f>CV288*I288</f>
        <v>0</v>
      </c>
      <c r="V288">
        <f>CW288*I288</f>
        <v>0</v>
      </c>
      <c r="W288">
        <f t="shared" si="109"/>
        <v>0</v>
      </c>
      <c r="X288">
        <f t="shared" si="110"/>
        <v>0</v>
      </c>
      <c r="Y288">
        <f t="shared" si="111"/>
        <v>0</v>
      </c>
      <c r="AA288">
        <v>41874946</v>
      </c>
      <c r="AB288">
        <f t="shared" si="112"/>
        <v>0</v>
      </c>
      <c r="AC288">
        <f>ROUND((ES288),2)</f>
        <v>0</v>
      </c>
      <c r="AD288">
        <f>ROUND((((ET288)-(EU288))+AE288),2)</f>
        <v>0</v>
      </c>
      <c r="AE288">
        <f>ROUND((EU288),2)</f>
        <v>0</v>
      </c>
      <c r="AF288">
        <f>ROUND((EV288),2)</f>
        <v>0</v>
      </c>
      <c r="AG288">
        <f t="shared" si="113"/>
        <v>0</v>
      </c>
      <c r="AH288">
        <f>(EW288)</f>
        <v>0</v>
      </c>
      <c r="AI288">
        <f>(EX288)</f>
        <v>0</v>
      </c>
      <c r="AJ288">
        <f t="shared" si="114"/>
        <v>0</v>
      </c>
      <c r="AK288">
        <v>0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0</v>
      </c>
      <c r="AS288">
        <v>0</v>
      </c>
      <c r="AT288">
        <v>0</v>
      </c>
      <c r="AU288">
        <v>0</v>
      </c>
      <c r="AV288">
        <v>1</v>
      </c>
      <c r="AW288">
        <v>1</v>
      </c>
      <c r="AZ288">
        <v>1</v>
      </c>
      <c r="BA288">
        <v>1</v>
      </c>
      <c r="BB288">
        <v>1</v>
      </c>
      <c r="BC288">
        <v>1</v>
      </c>
      <c r="BD288" t="s">
        <v>6</v>
      </c>
      <c r="BE288" t="s">
        <v>6</v>
      </c>
      <c r="BF288" t="s">
        <v>6</v>
      </c>
      <c r="BG288" t="s">
        <v>6</v>
      </c>
      <c r="BH288">
        <v>3</v>
      </c>
      <c r="BI288">
        <v>4</v>
      </c>
      <c r="BJ288" t="s">
        <v>6</v>
      </c>
      <c r="BM288">
        <v>0</v>
      </c>
      <c r="BN288">
        <v>0</v>
      </c>
      <c r="BO288" t="s">
        <v>6</v>
      </c>
      <c r="BP288">
        <v>0</v>
      </c>
      <c r="BQ288">
        <v>16</v>
      </c>
      <c r="BR288">
        <v>0</v>
      </c>
      <c r="BS288">
        <v>1</v>
      </c>
      <c r="BT288">
        <v>1</v>
      </c>
      <c r="BU288">
        <v>1</v>
      </c>
      <c r="BV288">
        <v>1</v>
      </c>
      <c r="BW288">
        <v>1</v>
      </c>
      <c r="BX288">
        <v>1</v>
      </c>
      <c r="BY288" t="s">
        <v>6</v>
      </c>
      <c r="BZ288">
        <v>0</v>
      </c>
      <c r="CA288">
        <v>0</v>
      </c>
      <c r="CB288" t="s">
        <v>6</v>
      </c>
      <c r="CE288">
        <v>0</v>
      </c>
      <c r="CF288">
        <v>0</v>
      </c>
      <c r="CG288">
        <v>0</v>
      </c>
      <c r="CM288">
        <v>0</v>
      </c>
      <c r="CN288" t="s">
        <v>6</v>
      </c>
      <c r="CO288">
        <v>0</v>
      </c>
      <c r="CP288">
        <f>0</f>
        <v>0</v>
      </c>
      <c r="CQ288">
        <f>0</f>
        <v>0</v>
      </c>
      <c r="CR288">
        <f>0</f>
        <v>0</v>
      </c>
      <c r="CS288">
        <f>0</f>
        <v>0</v>
      </c>
      <c r="CT288">
        <f>0</f>
        <v>0</v>
      </c>
      <c r="CU288">
        <f>0</f>
        <v>0</v>
      </c>
      <c r="CV288">
        <f>0</f>
        <v>0</v>
      </c>
      <c r="CW288">
        <f>0</f>
        <v>0</v>
      </c>
      <c r="CX288">
        <f>0</f>
        <v>0</v>
      </c>
      <c r="CY288">
        <f>0</f>
        <v>0</v>
      </c>
      <c r="CZ288">
        <f>0</f>
        <v>0</v>
      </c>
      <c r="DC288" t="s">
        <v>6</v>
      </c>
      <c r="DD288" t="s">
        <v>6</v>
      </c>
      <c r="DE288" t="s">
        <v>6</v>
      </c>
      <c r="DF288" t="s">
        <v>6</v>
      </c>
      <c r="DG288" t="s">
        <v>6</v>
      </c>
      <c r="DH288" t="s">
        <v>6</v>
      </c>
      <c r="DI288" t="s">
        <v>6</v>
      </c>
      <c r="DJ288" t="s">
        <v>6</v>
      </c>
      <c r="DK288" t="s">
        <v>6</v>
      </c>
      <c r="DL288" t="s">
        <v>6</v>
      </c>
      <c r="DM288" t="s">
        <v>6</v>
      </c>
      <c r="DN288">
        <v>0</v>
      </c>
      <c r="DO288">
        <v>0</v>
      </c>
      <c r="DP288">
        <v>1</v>
      </c>
      <c r="DQ288">
        <v>1</v>
      </c>
      <c r="DU288">
        <v>1013</v>
      </c>
      <c r="DV288" t="s">
        <v>32</v>
      </c>
      <c r="DW288" t="s">
        <v>32</v>
      </c>
      <c r="DX288">
        <v>1</v>
      </c>
      <c r="DZ288" t="s">
        <v>6</v>
      </c>
      <c r="EA288" t="s">
        <v>6</v>
      </c>
      <c r="EB288" t="s">
        <v>6</v>
      </c>
      <c r="EC288" t="s">
        <v>6</v>
      </c>
      <c r="EE288">
        <v>40604523</v>
      </c>
      <c r="EF288">
        <v>16</v>
      </c>
      <c r="EG288" t="s">
        <v>33</v>
      </c>
      <c r="EH288">
        <v>0</v>
      </c>
      <c r="EI288" t="s">
        <v>6</v>
      </c>
      <c r="EJ288">
        <v>4</v>
      </c>
      <c r="EK288">
        <v>0</v>
      </c>
      <c r="EL288" t="s">
        <v>34</v>
      </c>
      <c r="EM288" t="s">
        <v>35</v>
      </c>
      <c r="EO288" t="s">
        <v>6</v>
      </c>
      <c r="EQ288">
        <v>0</v>
      </c>
      <c r="ER288">
        <v>0</v>
      </c>
      <c r="ES288">
        <v>0</v>
      </c>
      <c r="ET288">
        <v>0</v>
      </c>
      <c r="EU288">
        <v>0</v>
      </c>
      <c r="EV288">
        <v>0</v>
      </c>
      <c r="EW288">
        <v>0</v>
      </c>
      <c r="EX288">
        <v>0</v>
      </c>
      <c r="FQ288">
        <v>0</v>
      </c>
      <c r="FR288">
        <f t="shared" si="115"/>
        <v>0</v>
      </c>
      <c r="FS288">
        <v>0</v>
      </c>
      <c r="FX288">
        <v>0</v>
      </c>
      <c r="FY288">
        <v>0</v>
      </c>
      <c r="GA288" t="s">
        <v>6</v>
      </c>
      <c r="GD288">
        <v>1</v>
      </c>
      <c r="GF288">
        <v>274903907</v>
      </c>
      <c r="GG288">
        <v>2</v>
      </c>
      <c r="GH288">
        <v>1</v>
      </c>
      <c r="GI288">
        <v>-2</v>
      </c>
      <c r="GJ288">
        <v>0</v>
      </c>
      <c r="GK288">
        <v>0</v>
      </c>
      <c r="GL288">
        <f t="shared" si="116"/>
        <v>0</v>
      </c>
      <c r="GM288">
        <f t="shared" si="117"/>
        <v>1.72</v>
      </c>
      <c r="GN288">
        <f t="shared" si="118"/>
        <v>0</v>
      </c>
      <c r="GO288">
        <f t="shared" si="119"/>
        <v>0</v>
      </c>
      <c r="GP288">
        <f t="shared" si="120"/>
        <v>1.72</v>
      </c>
      <c r="GR288">
        <v>0</v>
      </c>
      <c r="GS288">
        <v>3</v>
      </c>
      <c r="GT288">
        <v>0</v>
      </c>
      <c r="GU288" t="s">
        <v>6</v>
      </c>
      <c r="GV288">
        <f t="shared" si="121"/>
        <v>0</v>
      </c>
      <c r="GW288">
        <v>1</v>
      </c>
      <c r="GX288">
        <f t="shared" si="122"/>
        <v>0</v>
      </c>
      <c r="HA288">
        <v>0</v>
      </c>
      <c r="HB288">
        <v>0</v>
      </c>
      <c r="HC288">
        <f>0</f>
        <v>0</v>
      </c>
      <c r="HE288" t="s">
        <v>6</v>
      </c>
      <c r="HF288" t="s">
        <v>6</v>
      </c>
      <c r="HM288" t="s">
        <v>6</v>
      </c>
      <c r="HN288" t="s">
        <v>6</v>
      </c>
      <c r="HO288" t="s">
        <v>6</v>
      </c>
      <c r="HP288" t="s">
        <v>6</v>
      </c>
      <c r="HQ288" t="s">
        <v>6</v>
      </c>
      <c r="IK288">
        <v>0</v>
      </c>
    </row>
    <row r="289" spans="1:245">
      <c r="A289">
        <v>18</v>
      </c>
      <c r="B289">
        <v>1</v>
      </c>
      <c r="C289">
        <v>464</v>
      </c>
      <c r="E289" t="s">
        <v>346</v>
      </c>
      <c r="F289" t="s">
        <v>322</v>
      </c>
      <c r="G289" t="s">
        <v>323</v>
      </c>
      <c r="H289" t="s">
        <v>324</v>
      </c>
      <c r="I289">
        <f>I287*J289</f>
        <v>0</v>
      </c>
      <c r="J289">
        <v>0</v>
      </c>
      <c r="K289">
        <v>0.01</v>
      </c>
      <c r="O289">
        <f>ROUND(CP289,2)</f>
        <v>0</v>
      </c>
      <c r="P289">
        <f>ROUND(CQ289*I289,2)</f>
        <v>0</v>
      </c>
      <c r="Q289">
        <f>ROUND(CR289*I289,2)</f>
        <v>0</v>
      </c>
      <c r="R289">
        <f>ROUND(CS289*I289,2)</f>
        <v>0</v>
      </c>
      <c r="S289">
        <f>ROUND(CT289*I289,2)</f>
        <v>0</v>
      </c>
      <c r="T289">
        <f t="shared" si="108"/>
        <v>0</v>
      </c>
      <c r="U289">
        <f>CV289*I289</f>
        <v>0</v>
      </c>
      <c r="V289">
        <f>CW289*I289</f>
        <v>0</v>
      </c>
      <c r="W289">
        <f t="shared" si="109"/>
        <v>0</v>
      </c>
      <c r="X289">
        <f t="shared" si="110"/>
        <v>0</v>
      </c>
      <c r="Y289">
        <f t="shared" si="111"/>
        <v>0</v>
      </c>
      <c r="AA289">
        <v>41874946</v>
      </c>
      <c r="AB289">
        <f t="shared" si="112"/>
        <v>0</v>
      </c>
      <c r="AC289">
        <f>ROUND((ES289),2)</f>
        <v>0</v>
      </c>
      <c r="AD289">
        <f>ROUND((((ET289)-(EU289))+AE289),2)</f>
        <v>0</v>
      </c>
      <c r="AE289">
        <f>ROUND((EU289),2)</f>
        <v>0</v>
      </c>
      <c r="AF289">
        <f>ROUND((EV289),2)</f>
        <v>0</v>
      </c>
      <c r="AG289">
        <f t="shared" si="113"/>
        <v>0</v>
      </c>
      <c r="AH289">
        <f>(EW289)</f>
        <v>0</v>
      </c>
      <c r="AI289">
        <f>(EX289)</f>
        <v>0</v>
      </c>
      <c r="AJ289">
        <f t="shared" si="114"/>
        <v>0</v>
      </c>
      <c r="AK289">
        <v>0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0</v>
      </c>
      <c r="AR289">
        <v>0</v>
      </c>
      <c r="AS289">
        <v>0</v>
      </c>
      <c r="AT289">
        <v>0</v>
      </c>
      <c r="AU289">
        <v>0</v>
      </c>
      <c r="AV289">
        <v>1</v>
      </c>
      <c r="AW289">
        <v>1</v>
      </c>
      <c r="AZ289">
        <v>1</v>
      </c>
      <c r="BA289">
        <v>1</v>
      </c>
      <c r="BB289">
        <v>1</v>
      </c>
      <c r="BC289">
        <v>1</v>
      </c>
      <c r="BD289" t="s">
        <v>6</v>
      </c>
      <c r="BE289" t="s">
        <v>6</v>
      </c>
      <c r="BF289" t="s">
        <v>6</v>
      </c>
      <c r="BG289" t="s">
        <v>6</v>
      </c>
      <c r="BH289">
        <v>3</v>
      </c>
      <c r="BI289">
        <v>4</v>
      </c>
      <c r="BJ289" t="s">
        <v>6</v>
      </c>
      <c r="BM289">
        <v>0</v>
      </c>
      <c r="BN289">
        <v>0</v>
      </c>
      <c r="BO289" t="s">
        <v>6</v>
      </c>
      <c r="BP289">
        <v>0</v>
      </c>
      <c r="BQ289">
        <v>16</v>
      </c>
      <c r="BR289">
        <v>0</v>
      </c>
      <c r="BS289">
        <v>1</v>
      </c>
      <c r="BT289">
        <v>1</v>
      </c>
      <c r="BU289">
        <v>1</v>
      </c>
      <c r="BV289">
        <v>1</v>
      </c>
      <c r="BW289">
        <v>1</v>
      </c>
      <c r="BX289">
        <v>1</v>
      </c>
      <c r="BY289" t="s">
        <v>6</v>
      </c>
      <c r="BZ289">
        <v>0</v>
      </c>
      <c r="CA289">
        <v>0</v>
      </c>
      <c r="CB289" t="s">
        <v>6</v>
      </c>
      <c r="CE289">
        <v>0</v>
      </c>
      <c r="CF289">
        <v>0</v>
      </c>
      <c r="CG289">
        <v>0</v>
      </c>
      <c r="CM289">
        <v>0</v>
      </c>
      <c r="CN289" t="s">
        <v>6</v>
      </c>
      <c r="CO289">
        <v>0</v>
      </c>
      <c r="CP289">
        <f>(P289+Q289+S289+R289)</f>
        <v>0</v>
      </c>
      <c r="CQ289">
        <f>ROUND(AL289*BC289,2)</f>
        <v>0</v>
      </c>
      <c r="CR289">
        <f>ROUND(AM289*BB289,2)</f>
        <v>0</v>
      </c>
      <c r="CS289">
        <f>ROUND(AN289*BS289,2)</f>
        <v>0</v>
      </c>
      <c r="CT289">
        <f>ROUND(AO289*BA289,2)</f>
        <v>0</v>
      </c>
      <c r="CU289">
        <f>AG289</f>
        <v>0</v>
      </c>
      <c r="CV289">
        <f>AH289</f>
        <v>0</v>
      </c>
      <c r="CW289">
        <f>AI289</f>
        <v>0</v>
      </c>
      <c r="CX289">
        <f>AJ289</f>
        <v>0</v>
      </c>
      <c r="CY289">
        <f>(((S289+R289)*AT289)/100)</f>
        <v>0</v>
      </c>
      <c r="CZ289">
        <f>(((S289+R289)*AU289)/100)</f>
        <v>0</v>
      </c>
      <c r="DC289" t="s">
        <v>6</v>
      </c>
      <c r="DD289" t="s">
        <v>6</v>
      </c>
      <c r="DE289" t="s">
        <v>6</v>
      </c>
      <c r="DF289" t="s">
        <v>6</v>
      </c>
      <c r="DG289" t="s">
        <v>6</v>
      </c>
      <c r="DH289" t="s">
        <v>6</v>
      </c>
      <c r="DI289" t="s">
        <v>6</v>
      </c>
      <c r="DJ289" t="s">
        <v>6</v>
      </c>
      <c r="DK289" t="s">
        <v>6</v>
      </c>
      <c r="DL289" t="s">
        <v>6</v>
      </c>
      <c r="DM289" t="s">
        <v>6</v>
      </c>
      <c r="DN289">
        <v>0</v>
      </c>
      <c r="DO289">
        <v>0</v>
      </c>
      <c r="DP289">
        <v>1</v>
      </c>
      <c r="DQ289">
        <v>1</v>
      </c>
      <c r="DU289">
        <v>1009</v>
      </c>
      <c r="DV289" t="s">
        <v>324</v>
      </c>
      <c r="DW289" t="s">
        <v>324</v>
      </c>
      <c r="DX289">
        <v>1000</v>
      </c>
      <c r="DZ289" t="s">
        <v>6</v>
      </c>
      <c r="EA289" t="s">
        <v>6</v>
      </c>
      <c r="EB289" t="s">
        <v>6</v>
      </c>
      <c r="EC289" t="s">
        <v>6</v>
      </c>
      <c r="EE289">
        <v>40604523</v>
      </c>
      <c r="EF289">
        <v>16</v>
      </c>
      <c r="EG289" t="s">
        <v>33</v>
      </c>
      <c r="EH289">
        <v>0</v>
      </c>
      <c r="EI289" t="s">
        <v>6</v>
      </c>
      <c r="EJ289">
        <v>4</v>
      </c>
      <c r="EK289">
        <v>0</v>
      </c>
      <c r="EL289" t="s">
        <v>34</v>
      </c>
      <c r="EM289" t="s">
        <v>35</v>
      </c>
      <c r="EO289" t="s">
        <v>6</v>
      </c>
      <c r="EQ289">
        <v>0</v>
      </c>
      <c r="ER289">
        <v>0</v>
      </c>
      <c r="ES289">
        <v>0</v>
      </c>
      <c r="ET289">
        <v>0</v>
      </c>
      <c r="EU289">
        <v>0</v>
      </c>
      <c r="EV289">
        <v>0</v>
      </c>
      <c r="EW289">
        <v>0</v>
      </c>
      <c r="EX289">
        <v>0</v>
      </c>
      <c r="FQ289">
        <v>0</v>
      </c>
      <c r="FR289">
        <f t="shared" si="115"/>
        <v>0</v>
      </c>
      <c r="FS289">
        <v>0</v>
      </c>
      <c r="FX289">
        <v>0</v>
      </c>
      <c r="FY289">
        <v>0</v>
      </c>
      <c r="GA289" t="s">
        <v>6</v>
      </c>
      <c r="GD289">
        <v>1</v>
      </c>
      <c r="GF289">
        <v>1392189009</v>
      </c>
      <c r="GG289">
        <v>2</v>
      </c>
      <c r="GH289">
        <v>1</v>
      </c>
      <c r="GI289">
        <v>-2</v>
      </c>
      <c r="GJ289">
        <v>0</v>
      </c>
      <c r="GK289">
        <v>0</v>
      </c>
      <c r="GL289">
        <f t="shared" si="116"/>
        <v>0</v>
      </c>
      <c r="GM289">
        <f t="shared" si="117"/>
        <v>0</v>
      </c>
      <c r="GN289">
        <f t="shared" si="118"/>
        <v>0</v>
      </c>
      <c r="GO289">
        <f t="shared" si="119"/>
        <v>0</v>
      </c>
      <c r="GP289">
        <f t="shared" si="120"/>
        <v>0</v>
      </c>
      <c r="GR289">
        <v>0</v>
      </c>
      <c r="GS289">
        <v>3</v>
      </c>
      <c r="GT289">
        <v>0</v>
      </c>
      <c r="GU289" t="s">
        <v>6</v>
      </c>
      <c r="GV289">
        <f t="shared" si="121"/>
        <v>0</v>
      </c>
      <c r="GW289">
        <v>1</v>
      </c>
      <c r="GX289">
        <f t="shared" si="122"/>
        <v>0</v>
      </c>
      <c r="HA289">
        <v>0</v>
      </c>
      <c r="HB289">
        <v>0</v>
      </c>
      <c r="HC289">
        <f>GV289*GW289</f>
        <v>0</v>
      </c>
      <c r="HE289" t="s">
        <v>6</v>
      </c>
      <c r="HF289" t="s">
        <v>6</v>
      </c>
      <c r="HM289" t="s">
        <v>22</v>
      </c>
      <c r="HN289" t="s">
        <v>6</v>
      </c>
      <c r="HO289" t="s">
        <v>6</v>
      </c>
      <c r="HP289" t="s">
        <v>6</v>
      </c>
      <c r="HQ289" t="s">
        <v>6</v>
      </c>
      <c r="IK289">
        <v>0</v>
      </c>
    </row>
    <row r="290" spans="1:245">
      <c r="A290">
        <v>17</v>
      </c>
      <c r="B290">
        <v>1</v>
      </c>
      <c r="C290">
        <f>ROW(SmtRes!A468)</f>
        <v>468</v>
      </c>
      <c r="D290">
        <f>ROW(EtalonRes!A468)</f>
        <v>468</v>
      </c>
      <c r="E290" t="s">
        <v>347</v>
      </c>
      <c r="F290" t="s">
        <v>342</v>
      </c>
      <c r="G290" t="s">
        <v>348</v>
      </c>
      <c r="H290" t="s">
        <v>94</v>
      </c>
      <c r="I290">
        <f>ROUND(5/100,7)</f>
        <v>0.05</v>
      </c>
      <c r="J290">
        <v>0</v>
      </c>
      <c r="K290">
        <f>ROUND(5/100,7)</f>
        <v>0.05</v>
      </c>
      <c r="O290">
        <f>ROUND(CP290,2)</f>
        <v>87.32</v>
      </c>
      <c r="P290">
        <f>SUMIF(SmtRes!AQ465:'SmtRes'!AQ468,"=1",SmtRes!DF465:'SmtRes'!DF468)</f>
        <v>1.48</v>
      </c>
      <c r="Q290">
        <f>SUMIF(SmtRes!AQ465:'SmtRes'!AQ468,"=1",SmtRes!DG465:'SmtRes'!DG468)</f>
        <v>0</v>
      </c>
      <c r="R290">
        <f>SUMIF(SmtRes!AQ465:'SmtRes'!AQ468,"=1",SmtRes!DH465:'SmtRes'!DH468)</f>
        <v>0</v>
      </c>
      <c r="S290">
        <f>SUMIF(SmtRes!AQ465:'SmtRes'!AQ468,"=1",SmtRes!DI465:'SmtRes'!DI468)</f>
        <v>85.84</v>
      </c>
      <c r="T290">
        <f t="shared" si="108"/>
        <v>0</v>
      </c>
      <c r="U290">
        <f>SUMIF(SmtRes!AQ465:'SmtRes'!AQ468,"=1",SmtRes!CV465:'SmtRes'!CV468)</f>
        <v>0.3</v>
      </c>
      <c r="V290">
        <f>SUMIF(SmtRes!AQ465:'SmtRes'!AQ468,"=1",SmtRes!CW465:'SmtRes'!CW468)</f>
        <v>0</v>
      </c>
      <c r="W290">
        <f t="shared" si="109"/>
        <v>0</v>
      </c>
      <c r="X290">
        <f t="shared" si="110"/>
        <v>77.260000000000005</v>
      </c>
      <c r="Y290">
        <f t="shared" si="111"/>
        <v>39.49</v>
      </c>
      <c r="AA290">
        <v>41874946</v>
      </c>
      <c r="AB290">
        <f t="shared" si="112"/>
        <v>1742.32</v>
      </c>
      <c r="AC290">
        <f>ROUND((SUM(SmtRes!BQ465:'SmtRes'!BQ468)),2)</f>
        <v>25.48</v>
      </c>
      <c r="AD290">
        <f>ROUND((((0)-(0))+AE290),2)</f>
        <v>0</v>
      </c>
      <c r="AE290">
        <f>ROUND((0),2)</f>
        <v>0</v>
      </c>
      <c r="AF290">
        <f>ROUND((SUM(SmtRes!BT465:'SmtRes'!BT468)),2)</f>
        <v>1716.84</v>
      </c>
      <c r="AG290">
        <f t="shared" si="113"/>
        <v>0</v>
      </c>
      <c r="AH290">
        <f>(SUM(SmtRes!BU465:'SmtRes'!BU468))</f>
        <v>6</v>
      </c>
      <c r="AI290">
        <f>(0)</f>
        <v>0</v>
      </c>
      <c r="AJ290">
        <f t="shared" si="114"/>
        <v>0</v>
      </c>
      <c r="AK290">
        <v>1742.3211999999999</v>
      </c>
      <c r="AL290">
        <v>25.481200000000001</v>
      </c>
      <c r="AM290">
        <v>0</v>
      </c>
      <c r="AN290">
        <v>0</v>
      </c>
      <c r="AO290">
        <v>1716.84</v>
      </c>
      <c r="AP290">
        <v>0</v>
      </c>
      <c r="AQ290">
        <v>6</v>
      </c>
      <c r="AR290">
        <v>0</v>
      </c>
      <c r="AS290">
        <v>0</v>
      </c>
      <c r="AT290">
        <v>90</v>
      </c>
      <c r="AU290">
        <v>46</v>
      </c>
      <c r="AV290">
        <v>1</v>
      </c>
      <c r="AW290">
        <v>1</v>
      </c>
      <c r="AZ290">
        <v>1</v>
      </c>
      <c r="BA290">
        <v>1</v>
      </c>
      <c r="BB290">
        <v>1</v>
      </c>
      <c r="BC290">
        <v>1</v>
      </c>
      <c r="BD290" t="s">
        <v>6</v>
      </c>
      <c r="BE290" t="s">
        <v>6</v>
      </c>
      <c r="BF290" t="s">
        <v>6</v>
      </c>
      <c r="BG290" t="s">
        <v>6</v>
      </c>
      <c r="BH290">
        <v>0</v>
      </c>
      <c r="BI290">
        <v>2</v>
      </c>
      <c r="BJ290" t="s">
        <v>344</v>
      </c>
      <c r="BM290">
        <v>110006</v>
      </c>
      <c r="BN290">
        <v>0</v>
      </c>
      <c r="BO290" t="s">
        <v>6</v>
      </c>
      <c r="BP290">
        <v>0</v>
      </c>
      <c r="BQ290">
        <v>3</v>
      </c>
      <c r="BR290">
        <v>0</v>
      </c>
      <c r="BS290">
        <v>1</v>
      </c>
      <c r="BT290">
        <v>1</v>
      </c>
      <c r="BU290">
        <v>1</v>
      </c>
      <c r="BV290">
        <v>1</v>
      </c>
      <c r="BW290">
        <v>1</v>
      </c>
      <c r="BX290">
        <v>1</v>
      </c>
      <c r="BY290" t="s">
        <v>6</v>
      </c>
      <c r="BZ290">
        <v>90</v>
      </c>
      <c r="CA290">
        <v>46</v>
      </c>
      <c r="CB290" t="s">
        <v>6</v>
      </c>
      <c r="CE290">
        <v>0</v>
      </c>
      <c r="CF290">
        <v>0</v>
      </c>
      <c r="CG290">
        <v>0</v>
      </c>
      <c r="CM290">
        <v>0</v>
      </c>
      <c r="CN290" t="s">
        <v>6</v>
      </c>
      <c r="CO290">
        <v>0</v>
      </c>
      <c r="CP290">
        <f>(P290+Q290+S290+R290)</f>
        <v>87.320000000000007</v>
      </c>
      <c r="CQ290">
        <f>SUMIF(SmtRes!AQ465:'SmtRes'!AQ468,"=1",SmtRes!AA465:'SmtRes'!AA468)</f>
        <v>147790.96</v>
      </c>
      <c r="CR290">
        <f>SUMIF(SmtRes!AQ465:'SmtRes'!AQ468,"=1",SmtRes!AB465:'SmtRes'!AB468)</f>
        <v>0</v>
      </c>
      <c r="CS290">
        <f>SUMIF(SmtRes!AQ465:'SmtRes'!AQ468,"=1",SmtRes!AC465:'SmtRes'!AC468)</f>
        <v>0</v>
      </c>
      <c r="CT290">
        <f>SUMIF(SmtRes!AQ465:'SmtRes'!AQ468,"=1",SmtRes!AD465:'SmtRes'!AD468)</f>
        <v>286.14</v>
      </c>
      <c r="CU290">
        <f>AG290</f>
        <v>0</v>
      </c>
      <c r="CV290">
        <f>SUMIF(SmtRes!AQ465:'SmtRes'!AQ468,"=1",SmtRes!BU465:'SmtRes'!BU468)</f>
        <v>6</v>
      </c>
      <c r="CW290">
        <f>SUMIF(SmtRes!AQ465:'SmtRes'!AQ468,"=1",SmtRes!BV465:'SmtRes'!BV468)</f>
        <v>0</v>
      </c>
      <c r="CX290">
        <f>AJ290</f>
        <v>0</v>
      </c>
      <c r="CY290">
        <f>(((S290+R290)*AT290)/100)</f>
        <v>77.256</v>
      </c>
      <c r="CZ290">
        <f>(((S290+R290)*AU290)/100)</f>
        <v>39.486400000000003</v>
      </c>
      <c r="DC290" t="s">
        <v>6</v>
      </c>
      <c r="DD290" t="s">
        <v>6</v>
      </c>
      <c r="DE290" t="s">
        <v>6</v>
      </c>
      <c r="DF290" t="s">
        <v>6</v>
      </c>
      <c r="DG290" t="s">
        <v>6</v>
      </c>
      <c r="DH290" t="s">
        <v>6</v>
      </c>
      <c r="DI290" t="s">
        <v>6</v>
      </c>
      <c r="DJ290" t="s">
        <v>6</v>
      </c>
      <c r="DK290" t="s">
        <v>6</v>
      </c>
      <c r="DL290" t="s">
        <v>6</v>
      </c>
      <c r="DM290" t="s">
        <v>6</v>
      </c>
      <c r="DN290">
        <v>0</v>
      </c>
      <c r="DO290">
        <v>0</v>
      </c>
      <c r="DP290">
        <v>1</v>
      </c>
      <c r="DQ290">
        <v>1</v>
      </c>
      <c r="DU290">
        <v>1013</v>
      </c>
      <c r="DV290" t="s">
        <v>94</v>
      </c>
      <c r="DW290" t="s">
        <v>94</v>
      </c>
      <c r="DX290">
        <v>1</v>
      </c>
      <c r="DZ290" t="s">
        <v>6</v>
      </c>
      <c r="EA290" t="s">
        <v>6</v>
      </c>
      <c r="EB290" t="s">
        <v>6</v>
      </c>
      <c r="EC290" t="s">
        <v>6</v>
      </c>
      <c r="EE290">
        <v>40604509</v>
      </c>
      <c r="EF290">
        <v>3</v>
      </c>
      <c r="EG290" t="s">
        <v>24</v>
      </c>
      <c r="EH290">
        <v>0</v>
      </c>
      <c r="EI290" t="s">
        <v>6</v>
      </c>
      <c r="EJ290">
        <v>2</v>
      </c>
      <c r="EK290">
        <v>110006</v>
      </c>
      <c r="EL290" t="s">
        <v>253</v>
      </c>
      <c r="EM290" t="s">
        <v>254</v>
      </c>
      <c r="EO290" t="s">
        <v>6</v>
      </c>
      <c r="EQ290">
        <v>0</v>
      </c>
      <c r="ER290">
        <v>0</v>
      </c>
      <c r="ES290">
        <v>0</v>
      </c>
      <c r="ET290">
        <v>0</v>
      </c>
      <c r="EU290">
        <v>0</v>
      </c>
      <c r="EV290">
        <v>0</v>
      </c>
      <c r="EW290">
        <v>6</v>
      </c>
      <c r="EX290">
        <v>0</v>
      </c>
      <c r="EY290">
        <v>0</v>
      </c>
      <c r="FQ290">
        <v>0</v>
      </c>
      <c r="FR290">
        <f t="shared" si="115"/>
        <v>0</v>
      </c>
      <c r="FS290">
        <v>0</v>
      </c>
      <c r="FX290">
        <v>90</v>
      </c>
      <c r="FY290">
        <v>46</v>
      </c>
      <c r="GA290" t="s">
        <v>6</v>
      </c>
      <c r="GD290">
        <v>1</v>
      </c>
      <c r="GF290">
        <v>-498542521</v>
      </c>
      <c r="GG290">
        <v>2</v>
      </c>
      <c r="GH290">
        <v>1</v>
      </c>
      <c r="GI290">
        <v>-2</v>
      </c>
      <c r="GJ290">
        <v>0</v>
      </c>
      <c r="GK290">
        <v>0</v>
      </c>
      <c r="GL290">
        <f t="shared" si="116"/>
        <v>0</v>
      </c>
      <c r="GM290">
        <f t="shared" si="117"/>
        <v>204.07</v>
      </c>
      <c r="GN290">
        <f t="shared" si="118"/>
        <v>0</v>
      </c>
      <c r="GO290">
        <f t="shared" si="119"/>
        <v>204.07</v>
      </c>
      <c r="GP290">
        <f t="shared" si="120"/>
        <v>0</v>
      </c>
      <c r="GR290">
        <v>0</v>
      </c>
      <c r="GS290">
        <v>3</v>
      </c>
      <c r="GT290">
        <v>0</v>
      </c>
      <c r="GU290" t="s">
        <v>6</v>
      </c>
      <c r="GV290">
        <f t="shared" si="121"/>
        <v>0</v>
      </c>
      <c r="GW290">
        <v>1</v>
      </c>
      <c r="GX290">
        <f t="shared" si="122"/>
        <v>0</v>
      </c>
      <c r="HA290">
        <v>0</v>
      </c>
      <c r="HB290">
        <v>0</v>
      </c>
      <c r="HC290">
        <f>GV290*GW290</f>
        <v>0</v>
      </c>
      <c r="HE290" t="s">
        <v>6</v>
      </c>
      <c r="HF290" t="s">
        <v>6</v>
      </c>
      <c r="HM290" t="s">
        <v>6</v>
      </c>
      <c r="HN290" t="s">
        <v>255</v>
      </c>
      <c r="HO290" t="s">
        <v>256</v>
      </c>
      <c r="HP290" t="s">
        <v>253</v>
      </c>
      <c r="HQ290" t="s">
        <v>253</v>
      </c>
      <c r="IK290">
        <v>0</v>
      </c>
    </row>
    <row r="291" spans="1:245">
      <c r="A291">
        <v>18</v>
      </c>
      <c r="B291">
        <v>1</v>
      </c>
      <c r="C291">
        <v>467</v>
      </c>
      <c r="E291" t="s">
        <v>349</v>
      </c>
      <c r="F291" t="s">
        <v>30</v>
      </c>
      <c r="G291" t="s">
        <v>31</v>
      </c>
      <c r="H291" t="s">
        <v>32</v>
      </c>
      <c r="I291">
        <f>J291</f>
        <v>2</v>
      </c>
      <c r="J291">
        <v>2</v>
      </c>
      <c r="K291">
        <v>2</v>
      </c>
      <c r="O291">
        <f>ROUND(P291,2)</f>
        <v>1.72</v>
      </c>
      <c r="P291">
        <f>ROUND(ROUND(ROUND(SUMIF(SmtRes!AQ465:'SmtRes'!AQ468,"=1",SmtRes!CU465:'SmtRes'!CU468),2),2)*I291/100,2)</f>
        <v>1.72</v>
      </c>
      <c r="Q291">
        <f>ROUND(CR291*I291,2)</f>
        <v>0</v>
      </c>
      <c r="R291">
        <f>ROUND(CS291*I291,2)</f>
        <v>0</v>
      </c>
      <c r="S291">
        <f>ROUND(CT291*I291,2)</f>
        <v>0</v>
      </c>
      <c r="T291">
        <f t="shared" si="108"/>
        <v>0</v>
      </c>
      <c r="U291">
        <f>CV291*I291</f>
        <v>0</v>
      </c>
      <c r="V291">
        <f>CW291*I291</f>
        <v>0</v>
      </c>
      <c r="W291">
        <f t="shared" si="109"/>
        <v>0</v>
      </c>
      <c r="X291">
        <f t="shared" si="110"/>
        <v>0</v>
      </c>
      <c r="Y291">
        <f t="shared" si="111"/>
        <v>0</v>
      </c>
      <c r="AA291">
        <v>41874946</v>
      </c>
      <c r="AB291">
        <f t="shared" si="112"/>
        <v>0</v>
      </c>
      <c r="AC291">
        <f>ROUND((ES291),2)</f>
        <v>0</v>
      </c>
      <c r="AD291">
        <f>ROUND((((ET291)-(EU291))+AE291),2)</f>
        <v>0</v>
      </c>
      <c r="AE291">
        <f>ROUND((EU291),2)</f>
        <v>0</v>
      </c>
      <c r="AF291">
        <f>ROUND((EV291),2)</f>
        <v>0</v>
      </c>
      <c r="AG291">
        <f t="shared" si="113"/>
        <v>0</v>
      </c>
      <c r="AH291">
        <f>(EW291)</f>
        <v>0</v>
      </c>
      <c r="AI291">
        <f>(EX291)</f>
        <v>0</v>
      </c>
      <c r="AJ291">
        <f t="shared" si="114"/>
        <v>0</v>
      </c>
      <c r="AK291">
        <v>0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0</v>
      </c>
      <c r="AR291">
        <v>0</v>
      </c>
      <c r="AS291">
        <v>0</v>
      </c>
      <c r="AT291">
        <v>0</v>
      </c>
      <c r="AU291">
        <v>0</v>
      </c>
      <c r="AV291">
        <v>1</v>
      </c>
      <c r="AW291">
        <v>1</v>
      </c>
      <c r="AZ291">
        <v>1</v>
      </c>
      <c r="BA291">
        <v>1</v>
      </c>
      <c r="BB291">
        <v>1</v>
      </c>
      <c r="BC291">
        <v>1</v>
      </c>
      <c r="BD291" t="s">
        <v>6</v>
      </c>
      <c r="BE291" t="s">
        <v>6</v>
      </c>
      <c r="BF291" t="s">
        <v>6</v>
      </c>
      <c r="BG291" t="s">
        <v>6</v>
      </c>
      <c r="BH291">
        <v>3</v>
      </c>
      <c r="BI291">
        <v>4</v>
      </c>
      <c r="BJ291" t="s">
        <v>6</v>
      </c>
      <c r="BM291">
        <v>0</v>
      </c>
      <c r="BN291">
        <v>0</v>
      </c>
      <c r="BO291" t="s">
        <v>6</v>
      </c>
      <c r="BP291">
        <v>0</v>
      </c>
      <c r="BQ291">
        <v>16</v>
      </c>
      <c r="BR291">
        <v>0</v>
      </c>
      <c r="BS291">
        <v>1</v>
      </c>
      <c r="BT291">
        <v>1</v>
      </c>
      <c r="BU291">
        <v>1</v>
      </c>
      <c r="BV291">
        <v>1</v>
      </c>
      <c r="BW291">
        <v>1</v>
      </c>
      <c r="BX291">
        <v>1</v>
      </c>
      <c r="BY291" t="s">
        <v>6</v>
      </c>
      <c r="BZ291">
        <v>0</v>
      </c>
      <c r="CA291">
        <v>0</v>
      </c>
      <c r="CB291" t="s">
        <v>6</v>
      </c>
      <c r="CE291">
        <v>0</v>
      </c>
      <c r="CF291">
        <v>0</v>
      </c>
      <c r="CG291">
        <v>0</v>
      </c>
      <c r="CM291">
        <v>0</v>
      </c>
      <c r="CN291" t="s">
        <v>6</v>
      </c>
      <c r="CO291">
        <v>0</v>
      </c>
      <c r="CP291">
        <f>0</f>
        <v>0</v>
      </c>
      <c r="CQ291">
        <f>0</f>
        <v>0</v>
      </c>
      <c r="CR291">
        <f>0</f>
        <v>0</v>
      </c>
      <c r="CS291">
        <f>0</f>
        <v>0</v>
      </c>
      <c r="CT291">
        <f>0</f>
        <v>0</v>
      </c>
      <c r="CU291">
        <f>0</f>
        <v>0</v>
      </c>
      <c r="CV291">
        <f>0</f>
        <v>0</v>
      </c>
      <c r="CW291">
        <f>0</f>
        <v>0</v>
      </c>
      <c r="CX291">
        <f>0</f>
        <v>0</v>
      </c>
      <c r="CY291">
        <f>0</f>
        <v>0</v>
      </c>
      <c r="CZ291">
        <f>0</f>
        <v>0</v>
      </c>
      <c r="DC291" t="s">
        <v>6</v>
      </c>
      <c r="DD291" t="s">
        <v>6</v>
      </c>
      <c r="DE291" t="s">
        <v>6</v>
      </c>
      <c r="DF291" t="s">
        <v>6</v>
      </c>
      <c r="DG291" t="s">
        <v>6</v>
      </c>
      <c r="DH291" t="s">
        <v>6</v>
      </c>
      <c r="DI291" t="s">
        <v>6</v>
      </c>
      <c r="DJ291" t="s">
        <v>6</v>
      </c>
      <c r="DK291" t="s">
        <v>6</v>
      </c>
      <c r="DL291" t="s">
        <v>6</v>
      </c>
      <c r="DM291" t="s">
        <v>6</v>
      </c>
      <c r="DN291">
        <v>0</v>
      </c>
      <c r="DO291">
        <v>0</v>
      </c>
      <c r="DP291">
        <v>1</v>
      </c>
      <c r="DQ291">
        <v>1</v>
      </c>
      <c r="DU291">
        <v>1013</v>
      </c>
      <c r="DV291" t="s">
        <v>32</v>
      </c>
      <c r="DW291" t="s">
        <v>32</v>
      </c>
      <c r="DX291">
        <v>1</v>
      </c>
      <c r="DZ291" t="s">
        <v>6</v>
      </c>
      <c r="EA291" t="s">
        <v>6</v>
      </c>
      <c r="EB291" t="s">
        <v>6</v>
      </c>
      <c r="EC291" t="s">
        <v>6</v>
      </c>
      <c r="EE291">
        <v>40604523</v>
      </c>
      <c r="EF291">
        <v>16</v>
      </c>
      <c r="EG291" t="s">
        <v>33</v>
      </c>
      <c r="EH291">
        <v>0</v>
      </c>
      <c r="EI291" t="s">
        <v>6</v>
      </c>
      <c r="EJ291">
        <v>4</v>
      </c>
      <c r="EK291">
        <v>0</v>
      </c>
      <c r="EL291" t="s">
        <v>34</v>
      </c>
      <c r="EM291" t="s">
        <v>35</v>
      </c>
      <c r="EO291" t="s">
        <v>6</v>
      </c>
      <c r="EQ291">
        <v>0</v>
      </c>
      <c r="ER291">
        <v>0</v>
      </c>
      <c r="ES291">
        <v>0</v>
      </c>
      <c r="ET291">
        <v>0</v>
      </c>
      <c r="EU291">
        <v>0</v>
      </c>
      <c r="EV291">
        <v>0</v>
      </c>
      <c r="EW291">
        <v>0</v>
      </c>
      <c r="EX291">
        <v>0</v>
      </c>
      <c r="FQ291">
        <v>0</v>
      </c>
      <c r="FR291">
        <f t="shared" si="115"/>
        <v>0</v>
      </c>
      <c r="FS291">
        <v>0</v>
      </c>
      <c r="FX291">
        <v>0</v>
      </c>
      <c r="FY291">
        <v>0</v>
      </c>
      <c r="GA291" t="s">
        <v>6</v>
      </c>
      <c r="GD291">
        <v>1</v>
      </c>
      <c r="GF291">
        <v>274903907</v>
      </c>
      <c r="GG291">
        <v>2</v>
      </c>
      <c r="GH291">
        <v>1</v>
      </c>
      <c r="GI291">
        <v>-2</v>
      </c>
      <c r="GJ291">
        <v>0</v>
      </c>
      <c r="GK291">
        <v>0</v>
      </c>
      <c r="GL291">
        <f t="shared" si="116"/>
        <v>0</v>
      </c>
      <c r="GM291">
        <f t="shared" si="117"/>
        <v>1.72</v>
      </c>
      <c r="GN291">
        <f t="shared" si="118"/>
        <v>0</v>
      </c>
      <c r="GO291">
        <f t="shared" si="119"/>
        <v>0</v>
      </c>
      <c r="GP291">
        <f t="shared" si="120"/>
        <v>1.72</v>
      </c>
      <c r="GR291">
        <v>0</v>
      </c>
      <c r="GS291">
        <v>3</v>
      </c>
      <c r="GT291">
        <v>0</v>
      </c>
      <c r="GU291" t="s">
        <v>6</v>
      </c>
      <c r="GV291">
        <f t="shared" si="121"/>
        <v>0</v>
      </c>
      <c r="GW291">
        <v>1</v>
      </c>
      <c r="GX291">
        <f t="shared" si="122"/>
        <v>0</v>
      </c>
      <c r="HA291">
        <v>0</v>
      </c>
      <c r="HB291">
        <v>0</v>
      </c>
      <c r="HC291">
        <f>0</f>
        <v>0</v>
      </c>
      <c r="HE291" t="s">
        <v>6</v>
      </c>
      <c r="HF291" t="s">
        <v>6</v>
      </c>
      <c r="HM291" t="s">
        <v>6</v>
      </c>
      <c r="HN291" t="s">
        <v>6</v>
      </c>
      <c r="HO291" t="s">
        <v>6</v>
      </c>
      <c r="HP291" t="s">
        <v>6</v>
      </c>
      <c r="HQ291" t="s">
        <v>6</v>
      </c>
      <c r="IK291">
        <v>0</v>
      </c>
    </row>
    <row r="292" spans="1:245">
      <c r="A292">
        <v>18</v>
      </c>
      <c r="B292">
        <v>1</v>
      </c>
      <c r="C292">
        <v>468</v>
      </c>
      <c r="E292" t="s">
        <v>350</v>
      </c>
      <c r="F292" t="s">
        <v>322</v>
      </c>
      <c r="G292" t="s">
        <v>323</v>
      </c>
      <c r="H292" t="s">
        <v>324</v>
      </c>
      <c r="I292">
        <f>I290*J292</f>
        <v>5.0000000000000001E-4</v>
      </c>
      <c r="J292">
        <v>0.01</v>
      </c>
      <c r="K292">
        <v>0.01</v>
      </c>
      <c r="O292">
        <f>ROUND(CP292,2)</f>
        <v>0</v>
      </c>
      <c r="P292">
        <f>ROUND(CQ292*I292,2)</f>
        <v>0</v>
      </c>
      <c r="Q292">
        <f>ROUND(CR292*I292,2)</f>
        <v>0</v>
      </c>
      <c r="R292">
        <f>ROUND(CS292*I292,2)</f>
        <v>0</v>
      </c>
      <c r="S292">
        <f>ROUND(CT292*I292,2)</f>
        <v>0</v>
      </c>
      <c r="T292">
        <f t="shared" si="108"/>
        <v>0</v>
      </c>
      <c r="U292">
        <f>CV292*I292</f>
        <v>0</v>
      </c>
      <c r="V292">
        <f>CW292*I292</f>
        <v>0</v>
      </c>
      <c r="W292">
        <f t="shared" si="109"/>
        <v>0</v>
      </c>
      <c r="X292">
        <f t="shared" si="110"/>
        <v>0</v>
      </c>
      <c r="Y292">
        <f t="shared" si="111"/>
        <v>0</v>
      </c>
      <c r="AA292">
        <v>41874946</v>
      </c>
      <c r="AB292">
        <f t="shared" si="112"/>
        <v>0</v>
      </c>
      <c r="AC292">
        <f>ROUND((ES292),2)</f>
        <v>0</v>
      </c>
      <c r="AD292">
        <f>ROUND((((ET292)-(EU292))+AE292),2)</f>
        <v>0</v>
      </c>
      <c r="AE292">
        <f>ROUND((EU292),2)</f>
        <v>0</v>
      </c>
      <c r="AF292">
        <f>ROUND((EV292),2)</f>
        <v>0</v>
      </c>
      <c r="AG292">
        <f t="shared" si="113"/>
        <v>0</v>
      </c>
      <c r="AH292">
        <f>(EW292)</f>
        <v>0</v>
      </c>
      <c r="AI292">
        <f>(EX292)</f>
        <v>0</v>
      </c>
      <c r="AJ292">
        <f t="shared" si="114"/>
        <v>0</v>
      </c>
      <c r="AK292">
        <v>0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0</v>
      </c>
      <c r="AR292">
        <v>0</v>
      </c>
      <c r="AS292">
        <v>0</v>
      </c>
      <c r="AT292">
        <v>0</v>
      </c>
      <c r="AU292">
        <v>0</v>
      </c>
      <c r="AV292">
        <v>1</v>
      </c>
      <c r="AW292">
        <v>1</v>
      </c>
      <c r="AZ292">
        <v>1</v>
      </c>
      <c r="BA292">
        <v>1</v>
      </c>
      <c r="BB292">
        <v>1</v>
      </c>
      <c r="BC292">
        <v>1</v>
      </c>
      <c r="BD292" t="s">
        <v>6</v>
      </c>
      <c r="BE292" t="s">
        <v>6</v>
      </c>
      <c r="BF292" t="s">
        <v>6</v>
      </c>
      <c r="BG292" t="s">
        <v>6</v>
      </c>
      <c r="BH292">
        <v>3</v>
      </c>
      <c r="BI292">
        <v>4</v>
      </c>
      <c r="BJ292" t="s">
        <v>6</v>
      </c>
      <c r="BM292">
        <v>0</v>
      </c>
      <c r="BN292">
        <v>0</v>
      </c>
      <c r="BO292" t="s">
        <v>6</v>
      </c>
      <c r="BP292">
        <v>0</v>
      </c>
      <c r="BQ292">
        <v>16</v>
      </c>
      <c r="BR292">
        <v>0</v>
      </c>
      <c r="BS292">
        <v>1</v>
      </c>
      <c r="BT292">
        <v>1</v>
      </c>
      <c r="BU292">
        <v>1</v>
      </c>
      <c r="BV292">
        <v>1</v>
      </c>
      <c r="BW292">
        <v>1</v>
      </c>
      <c r="BX292">
        <v>1</v>
      </c>
      <c r="BY292" t="s">
        <v>6</v>
      </c>
      <c r="BZ292">
        <v>0</v>
      </c>
      <c r="CA292">
        <v>0</v>
      </c>
      <c r="CB292" t="s">
        <v>6</v>
      </c>
      <c r="CE292">
        <v>0</v>
      </c>
      <c r="CF292">
        <v>0</v>
      </c>
      <c r="CG292">
        <v>0</v>
      </c>
      <c r="CM292">
        <v>0</v>
      </c>
      <c r="CN292" t="s">
        <v>6</v>
      </c>
      <c r="CO292">
        <v>0</v>
      </c>
      <c r="CP292">
        <f>(P292+Q292+S292+R292)</f>
        <v>0</v>
      </c>
      <c r="CQ292">
        <f>ROUND(AL292*BC292,2)</f>
        <v>0</v>
      </c>
      <c r="CR292">
        <f>ROUND(AM292*BB292,2)</f>
        <v>0</v>
      </c>
      <c r="CS292">
        <f>ROUND(AN292*BS292,2)</f>
        <v>0</v>
      </c>
      <c r="CT292">
        <f>ROUND(AO292*BA292,2)</f>
        <v>0</v>
      </c>
      <c r="CU292">
        <f>AG292</f>
        <v>0</v>
      </c>
      <c r="CV292">
        <f>AH292</f>
        <v>0</v>
      </c>
      <c r="CW292">
        <f>AI292</f>
        <v>0</v>
      </c>
      <c r="CX292">
        <f>AJ292</f>
        <v>0</v>
      </c>
      <c r="CY292">
        <f>(((S292+R292)*AT292)/100)</f>
        <v>0</v>
      </c>
      <c r="CZ292">
        <f>(((S292+R292)*AU292)/100)</f>
        <v>0</v>
      </c>
      <c r="DC292" t="s">
        <v>6</v>
      </c>
      <c r="DD292" t="s">
        <v>6</v>
      </c>
      <c r="DE292" t="s">
        <v>6</v>
      </c>
      <c r="DF292" t="s">
        <v>6</v>
      </c>
      <c r="DG292" t="s">
        <v>6</v>
      </c>
      <c r="DH292" t="s">
        <v>6</v>
      </c>
      <c r="DI292" t="s">
        <v>6</v>
      </c>
      <c r="DJ292" t="s">
        <v>6</v>
      </c>
      <c r="DK292" t="s">
        <v>6</v>
      </c>
      <c r="DL292" t="s">
        <v>6</v>
      </c>
      <c r="DM292" t="s">
        <v>6</v>
      </c>
      <c r="DN292">
        <v>0</v>
      </c>
      <c r="DO292">
        <v>0</v>
      </c>
      <c r="DP292">
        <v>1</v>
      </c>
      <c r="DQ292">
        <v>1</v>
      </c>
      <c r="DU292">
        <v>1009</v>
      </c>
      <c r="DV292" t="s">
        <v>324</v>
      </c>
      <c r="DW292" t="s">
        <v>324</v>
      </c>
      <c r="DX292">
        <v>1000</v>
      </c>
      <c r="DZ292" t="s">
        <v>6</v>
      </c>
      <c r="EA292" t="s">
        <v>6</v>
      </c>
      <c r="EB292" t="s">
        <v>6</v>
      </c>
      <c r="EC292" t="s">
        <v>6</v>
      </c>
      <c r="EE292">
        <v>40604523</v>
      </c>
      <c r="EF292">
        <v>16</v>
      </c>
      <c r="EG292" t="s">
        <v>33</v>
      </c>
      <c r="EH292">
        <v>0</v>
      </c>
      <c r="EI292" t="s">
        <v>6</v>
      </c>
      <c r="EJ292">
        <v>4</v>
      </c>
      <c r="EK292">
        <v>0</v>
      </c>
      <c r="EL292" t="s">
        <v>34</v>
      </c>
      <c r="EM292" t="s">
        <v>35</v>
      </c>
      <c r="EO292" t="s">
        <v>6</v>
      </c>
      <c r="EQ292">
        <v>0</v>
      </c>
      <c r="ER292">
        <v>0</v>
      </c>
      <c r="ES292">
        <v>0</v>
      </c>
      <c r="ET292">
        <v>0</v>
      </c>
      <c r="EU292">
        <v>0</v>
      </c>
      <c r="EV292">
        <v>0</v>
      </c>
      <c r="EW292">
        <v>0</v>
      </c>
      <c r="EX292">
        <v>0</v>
      </c>
      <c r="FQ292">
        <v>0</v>
      </c>
      <c r="FR292">
        <f t="shared" si="115"/>
        <v>0</v>
      </c>
      <c r="FS292">
        <v>0</v>
      </c>
      <c r="FX292">
        <v>0</v>
      </c>
      <c r="FY292">
        <v>0</v>
      </c>
      <c r="GA292" t="s">
        <v>6</v>
      </c>
      <c r="GD292">
        <v>1</v>
      </c>
      <c r="GF292">
        <v>1392189009</v>
      </c>
      <c r="GG292">
        <v>2</v>
      </c>
      <c r="GH292">
        <v>1</v>
      </c>
      <c r="GI292">
        <v>-2</v>
      </c>
      <c r="GJ292">
        <v>0</v>
      </c>
      <c r="GK292">
        <v>0</v>
      </c>
      <c r="GL292">
        <f t="shared" si="116"/>
        <v>0</v>
      </c>
      <c r="GM292">
        <f t="shared" si="117"/>
        <v>0</v>
      </c>
      <c r="GN292">
        <f t="shared" si="118"/>
        <v>0</v>
      </c>
      <c r="GO292">
        <f t="shared" si="119"/>
        <v>0</v>
      </c>
      <c r="GP292">
        <f t="shared" si="120"/>
        <v>0</v>
      </c>
      <c r="GR292">
        <v>0</v>
      </c>
      <c r="GS292">
        <v>3</v>
      </c>
      <c r="GT292">
        <v>0</v>
      </c>
      <c r="GU292" t="s">
        <v>6</v>
      </c>
      <c r="GV292">
        <f t="shared" si="121"/>
        <v>0</v>
      </c>
      <c r="GW292">
        <v>1</v>
      </c>
      <c r="GX292">
        <f t="shared" si="122"/>
        <v>0</v>
      </c>
      <c r="HA292">
        <v>0</v>
      </c>
      <c r="HB292">
        <v>0</v>
      </c>
      <c r="HC292">
        <f>GV292*GW292</f>
        <v>0</v>
      </c>
      <c r="HE292" t="s">
        <v>6</v>
      </c>
      <c r="HF292" t="s">
        <v>6</v>
      </c>
      <c r="HM292" t="s">
        <v>6</v>
      </c>
      <c r="HN292" t="s">
        <v>6</v>
      </c>
      <c r="HO292" t="s">
        <v>6</v>
      </c>
      <c r="HP292" t="s">
        <v>6</v>
      </c>
      <c r="HQ292" t="s">
        <v>6</v>
      </c>
      <c r="IK292">
        <v>0</v>
      </c>
    </row>
    <row r="293" spans="1:245">
      <c r="A293">
        <v>17</v>
      </c>
      <c r="B293">
        <v>1</v>
      </c>
      <c r="C293">
        <f>ROW(SmtRes!A472)</f>
        <v>472</v>
      </c>
      <c r="D293">
        <f>ROW(EtalonRes!A472)</f>
        <v>472</v>
      </c>
      <c r="E293" t="s">
        <v>351</v>
      </c>
      <c r="F293" t="s">
        <v>352</v>
      </c>
      <c r="G293" t="s">
        <v>353</v>
      </c>
      <c r="H293" t="s">
        <v>195</v>
      </c>
      <c r="I293">
        <f>ROUND(20/100,7)</f>
        <v>0.2</v>
      </c>
      <c r="J293">
        <v>0</v>
      </c>
      <c r="K293">
        <f>ROUND(20/100,7)</f>
        <v>0.2</v>
      </c>
      <c r="O293">
        <f>ROUND(CP293,2)</f>
        <v>616.14</v>
      </c>
      <c r="P293">
        <f>SUMIF(SmtRes!AQ469:'SmtRes'!AQ472,"=1",SmtRes!DF469:'SmtRes'!DF472)</f>
        <v>0</v>
      </c>
      <c r="Q293">
        <f>SUMIF(SmtRes!AQ469:'SmtRes'!AQ472,"=1",SmtRes!DG469:'SmtRes'!DG472)</f>
        <v>0</v>
      </c>
      <c r="R293">
        <f>SUMIF(SmtRes!AQ469:'SmtRes'!AQ472,"=1",SmtRes!DH469:'SmtRes'!DH472)</f>
        <v>0</v>
      </c>
      <c r="S293">
        <f>SUMIF(SmtRes!AQ469:'SmtRes'!AQ472,"=1",SmtRes!DI469:'SmtRes'!DI472)</f>
        <v>616.14</v>
      </c>
      <c r="T293">
        <f t="shared" si="108"/>
        <v>0</v>
      </c>
      <c r="U293">
        <f>SUMIF(SmtRes!AQ469:'SmtRes'!AQ472,"=1",SmtRes!CV469:'SmtRes'!CV472)</f>
        <v>2.1280000000000001</v>
      </c>
      <c r="V293">
        <f>SUMIF(SmtRes!AQ469:'SmtRes'!AQ472,"=1",SmtRes!CW469:'SmtRes'!CW472)</f>
        <v>0</v>
      </c>
      <c r="W293">
        <f t="shared" si="109"/>
        <v>0</v>
      </c>
      <c r="X293">
        <f t="shared" si="110"/>
        <v>597.66</v>
      </c>
      <c r="Y293">
        <f t="shared" si="111"/>
        <v>314.23</v>
      </c>
      <c r="AA293">
        <v>41874946</v>
      </c>
      <c r="AB293">
        <f t="shared" si="112"/>
        <v>3080.71</v>
      </c>
      <c r="AC293">
        <f>ROUND((0),2)</f>
        <v>0</v>
      </c>
      <c r="AD293">
        <f>ROUND((((0)-(0))+AE293),2)</f>
        <v>0</v>
      </c>
      <c r="AE293">
        <f>ROUND((0),2)</f>
        <v>0</v>
      </c>
      <c r="AF293">
        <f>ROUND((SUM(SmtRes!BT469:'SmtRes'!BT472)),2)</f>
        <v>3080.71</v>
      </c>
      <c r="AG293">
        <f t="shared" si="113"/>
        <v>0</v>
      </c>
      <c r="AH293">
        <f>(SUM(SmtRes!BU469:'SmtRes'!BU472))</f>
        <v>10.639999999999999</v>
      </c>
      <c r="AI293">
        <f>(0)</f>
        <v>0</v>
      </c>
      <c r="AJ293">
        <f t="shared" si="114"/>
        <v>0</v>
      </c>
      <c r="AK293">
        <v>4527.0305200000003</v>
      </c>
      <c r="AL293">
        <v>126.02252</v>
      </c>
      <c r="AM293">
        <v>0</v>
      </c>
      <c r="AN293">
        <v>0</v>
      </c>
      <c r="AO293">
        <v>4401.0079999999998</v>
      </c>
      <c r="AP293">
        <v>0</v>
      </c>
      <c r="AQ293">
        <v>15.2</v>
      </c>
      <c r="AR293">
        <v>0</v>
      </c>
      <c r="AS293">
        <v>0</v>
      </c>
      <c r="AT293">
        <v>97</v>
      </c>
      <c r="AU293">
        <v>51</v>
      </c>
      <c r="AV293">
        <v>1</v>
      </c>
      <c r="AW293">
        <v>1</v>
      </c>
      <c r="AZ293">
        <v>1</v>
      </c>
      <c r="BA293">
        <v>1</v>
      </c>
      <c r="BB293">
        <v>1</v>
      </c>
      <c r="BC293">
        <v>1</v>
      </c>
      <c r="BD293" t="s">
        <v>6</v>
      </c>
      <c r="BE293" t="s">
        <v>6</v>
      </c>
      <c r="BF293" t="s">
        <v>6</v>
      </c>
      <c r="BG293" t="s">
        <v>6</v>
      </c>
      <c r="BH293">
        <v>0</v>
      </c>
      <c r="BI293">
        <v>2</v>
      </c>
      <c r="BJ293" t="s">
        <v>354</v>
      </c>
      <c r="BM293">
        <v>108001</v>
      </c>
      <c r="BN293">
        <v>0</v>
      </c>
      <c r="BO293" t="s">
        <v>6</v>
      </c>
      <c r="BP293">
        <v>0</v>
      </c>
      <c r="BQ293">
        <v>3</v>
      </c>
      <c r="BR293">
        <v>0</v>
      </c>
      <c r="BS293">
        <v>1</v>
      </c>
      <c r="BT293">
        <v>1</v>
      </c>
      <c r="BU293">
        <v>1</v>
      </c>
      <c r="BV293">
        <v>1</v>
      </c>
      <c r="BW293">
        <v>1</v>
      </c>
      <c r="BX293">
        <v>1</v>
      </c>
      <c r="BY293" t="s">
        <v>6</v>
      </c>
      <c r="BZ293">
        <v>97</v>
      </c>
      <c r="CA293">
        <v>51</v>
      </c>
      <c r="CB293" t="s">
        <v>6</v>
      </c>
      <c r="CE293">
        <v>0</v>
      </c>
      <c r="CF293">
        <v>0</v>
      </c>
      <c r="CG293">
        <v>0</v>
      </c>
      <c r="CM293">
        <v>0</v>
      </c>
      <c r="CN293" t="s">
        <v>6</v>
      </c>
      <c r="CO293">
        <v>0</v>
      </c>
      <c r="CP293">
        <f>(P293+Q293+S293+R293)</f>
        <v>616.14</v>
      </c>
      <c r="CQ293">
        <f>SUMIF(SmtRes!AQ469:'SmtRes'!AQ472,"=1",SmtRes!AA469:'SmtRes'!AA472)</f>
        <v>67.16</v>
      </c>
      <c r="CR293">
        <f>SUMIF(SmtRes!AQ469:'SmtRes'!AQ472,"=1",SmtRes!AB469:'SmtRes'!AB472)</f>
        <v>0</v>
      </c>
      <c r="CS293">
        <f>SUMIF(SmtRes!AQ469:'SmtRes'!AQ472,"=1",SmtRes!AC469:'SmtRes'!AC472)</f>
        <v>0</v>
      </c>
      <c r="CT293">
        <f>SUMIF(SmtRes!AQ469:'SmtRes'!AQ472,"=1",SmtRes!AD469:'SmtRes'!AD472)</f>
        <v>289.54000000000002</v>
      </c>
      <c r="CU293">
        <f>AG293</f>
        <v>0</v>
      </c>
      <c r="CV293">
        <f>SUMIF(SmtRes!AQ469:'SmtRes'!AQ472,"=1",SmtRes!BU469:'SmtRes'!BU472)</f>
        <v>10.639999999999999</v>
      </c>
      <c r="CW293">
        <f>SUMIF(SmtRes!AQ469:'SmtRes'!AQ472,"=1",SmtRes!BV469:'SmtRes'!BV472)</f>
        <v>0</v>
      </c>
      <c r="CX293">
        <f>AJ293</f>
        <v>0</v>
      </c>
      <c r="CY293">
        <f>(((S293+R293)*AT293)/100)</f>
        <v>597.6558</v>
      </c>
      <c r="CZ293">
        <f>(((S293+R293)*AU293)/100)</f>
        <v>314.23140000000001</v>
      </c>
      <c r="DC293" t="s">
        <v>6</v>
      </c>
      <c r="DD293" t="s">
        <v>22</v>
      </c>
      <c r="DE293" t="s">
        <v>23</v>
      </c>
      <c r="DF293" t="s">
        <v>23</v>
      </c>
      <c r="DG293" t="s">
        <v>23</v>
      </c>
      <c r="DH293" t="s">
        <v>6</v>
      </c>
      <c r="DI293" t="s">
        <v>23</v>
      </c>
      <c r="DJ293" t="s">
        <v>23</v>
      </c>
      <c r="DK293" t="s">
        <v>6</v>
      </c>
      <c r="DL293" t="s">
        <v>6</v>
      </c>
      <c r="DM293" t="s">
        <v>6</v>
      </c>
      <c r="DN293">
        <v>0</v>
      </c>
      <c r="DO293">
        <v>0</v>
      </c>
      <c r="DP293">
        <v>1</v>
      </c>
      <c r="DQ293">
        <v>1</v>
      </c>
      <c r="DU293">
        <v>1003</v>
      </c>
      <c r="DV293" t="s">
        <v>195</v>
      </c>
      <c r="DW293" t="s">
        <v>195</v>
      </c>
      <c r="DX293">
        <v>100</v>
      </c>
      <c r="DZ293" t="s">
        <v>6</v>
      </c>
      <c r="EA293" t="s">
        <v>6</v>
      </c>
      <c r="EB293" t="s">
        <v>6</v>
      </c>
      <c r="EC293" t="s">
        <v>6</v>
      </c>
      <c r="EE293">
        <v>40604465</v>
      </c>
      <c r="EF293">
        <v>3</v>
      </c>
      <c r="EG293" t="s">
        <v>24</v>
      </c>
      <c r="EH293">
        <v>0</v>
      </c>
      <c r="EI293" t="s">
        <v>6</v>
      </c>
      <c r="EJ293">
        <v>2</v>
      </c>
      <c r="EK293">
        <v>108001</v>
      </c>
      <c r="EL293" t="s">
        <v>25</v>
      </c>
      <c r="EM293" t="s">
        <v>26</v>
      </c>
      <c r="EO293" t="s">
        <v>6</v>
      </c>
      <c r="EQ293">
        <v>0</v>
      </c>
      <c r="ER293">
        <v>0</v>
      </c>
      <c r="ES293">
        <v>0</v>
      </c>
      <c r="ET293">
        <v>0</v>
      </c>
      <c r="EU293">
        <v>0</v>
      </c>
      <c r="EV293">
        <v>0</v>
      </c>
      <c r="EW293">
        <v>15.2</v>
      </c>
      <c r="EX293">
        <v>0</v>
      </c>
      <c r="EY293">
        <v>0</v>
      </c>
      <c r="FQ293">
        <v>0</v>
      </c>
      <c r="FR293">
        <f t="shared" si="115"/>
        <v>0</v>
      </c>
      <c r="FS293">
        <v>0</v>
      </c>
      <c r="FX293">
        <v>97</v>
      </c>
      <c r="FY293">
        <v>51</v>
      </c>
      <c r="GA293" t="s">
        <v>6</v>
      </c>
      <c r="GD293">
        <v>1</v>
      </c>
      <c r="GF293">
        <v>-1480892330</v>
      </c>
      <c r="GG293">
        <v>2</v>
      </c>
      <c r="GH293">
        <v>1</v>
      </c>
      <c r="GI293">
        <v>-2</v>
      </c>
      <c r="GJ293">
        <v>0</v>
      </c>
      <c r="GK293">
        <v>0</v>
      </c>
      <c r="GL293">
        <f t="shared" si="116"/>
        <v>0</v>
      </c>
      <c r="GM293">
        <f t="shared" si="117"/>
        <v>1528.03</v>
      </c>
      <c r="GN293">
        <f t="shared" si="118"/>
        <v>0</v>
      </c>
      <c r="GO293">
        <f t="shared" si="119"/>
        <v>1528.03</v>
      </c>
      <c r="GP293">
        <f t="shared" si="120"/>
        <v>0</v>
      </c>
      <c r="GR293">
        <v>0</v>
      </c>
      <c r="GS293">
        <v>3</v>
      </c>
      <c r="GT293">
        <v>0</v>
      </c>
      <c r="GU293" t="s">
        <v>6</v>
      </c>
      <c r="GV293">
        <f t="shared" si="121"/>
        <v>0</v>
      </c>
      <c r="GW293">
        <v>1</v>
      </c>
      <c r="GX293">
        <f t="shared" si="122"/>
        <v>0</v>
      </c>
      <c r="HA293">
        <v>0</v>
      </c>
      <c r="HB293">
        <v>0</v>
      </c>
      <c r="HC293">
        <f>GV293*GW293</f>
        <v>0</v>
      </c>
      <c r="HE293" t="s">
        <v>6</v>
      </c>
      <c r="HF293" t="s">
        <v>6</v>
      </c>
      <c r="HM293" t="s">
        <v>6</v>
      </c>
      <c r="HN293" t="s">
        <v>27</v>
      </c>
      <c r="HO293" t="s">
        <v>28</v>
      </c>
      <c r="HP293" t="s">
        <v>25</v>
      </c>
      <c r="HQ293" t="s">
        <v>25</v>
      </c>
      <c r="IK293">
        <v>0</v>
      </c>
    </row>
    <row r="294" spans="1:245">
      <c r="A294">
        <v>18</v>
      </c>
      <c r="B294">
        <v>1</v>
      </c>
      <c r="C294">
        <v>472</v>
      </c>
      <c r="E294" t="s">
        <v>355</v>
      </c>
      <c r="F294" t="s">
        <v>30</v>
      </c>
      <c r="G294" t="s">
        <v>31</v>
      </c>
      <c r="H294" t="s">
        <v>32</v>
      </c>
      <c r="I294">
        <f>J294</f>
        <v>2</v>
      </c>
      <c r="J294">
        <v>2</v>
      </c>
      <c r="K294">
        <v>2</v>
      </c>
      <c r="O294">
        <f>ROUND(P294,2)</f>
        <v>17.600000000000001</v>
      </c>
      <c r="P294">
        <f>ROUND(ROUND(ROUND(SUMIF(SmtRes!AQ469:'SmtRes'!AQ472,"=1",SmtRes!CU469:'SmtRes'!CU472),2),2)*I294/100,2)</f>
        <v>17.600000000000001</v>
      </c>
      <c r="Q294">
        <f>ROUND(CR294*I294,2)</f>
        <v>0</v>
      </c>
      <c r="R294">
        <f>ROUND(CS294*I294,2)</f>
        <v>0</v>
      </c>
      <c r="S294">
        <f>ROUND(CT294*I294,2)</f>
        <v>0</v>
      </c>
      <c r="T294">
        <f t="shared" si="108"/>
        <v>0</v>
      </c>
      <c r="U294">
        <f>CV294*I294</f>
        <v>0</v>
      </c>
      <c r="V294">
        <f>CW294*I294</f>
        <v>0</v>
      </c>
      <c r="W294">
        <f t="shared" si="109"/>
        <v>0</v>
      </c>
      <c r="X294">
        <f t="shared" si="110"/>
        <v>0</v>
      </c>
      <c r="Y294">
        <f t="shared" si="111"/>
        <v>0</v>
      </c>
      <c r="AA294">
        <v>41874946</v>
      </c>
      <c r="AB294">
        <f t="shared" si="112"/>
        <v>0</v>
      </c>
      <c r="AC294">
        <f>ROUND((ES294),2)</f>
        <v>0</v>
      </c>
      <c r="AD294">
        <f>ROUND((((ET294)-(EU294))+AE294),2)</f>
        <v>0</v>
      </c>
      <c r="AE294">
        <f>ROUND((EU294),2)</f>
        <v>0</v>
      </c>
      <c r="AF294">
        <f>ROUND((EV294),2)</f>
        <v>0</v>
      </c>
      <c r="AG294">
        <f t="shared" si="113"/>
        <v>0</v>
      </c>
      <c r="AH294">
        <f>(EW294)</f>
        <v>0</v>
      </c>
      <c r="AI294">
        <f>(EX294)</f>
        <v>0</v>
      </c>
      <c r="AJ294">
        <f t="shared" si="114"/>
        <v>0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0</v>
      </c>
      <c r="AR294">
        <v>0</v>
      </c>
      <c r="AS294">
        <v>0</v>
      </c>
      <c r="AT294">
        <v>0</v>
      </c>
      <c r="AU294">
        <v>0</v>
      </c>
      <c r="AV294">
        <v>1</v>
      </c>
      <c r="AW294">
        <v>1</v>
      </c>
      <c r="AZ294">
        <v>1</v>
      </c>
      <c r="BA294">
        <v>1</v>
      </c>
      <c r="BB294">
        <v>1</v>
      </c>
      <c r="BC294">
        <v>1</v>
      </c>
      <c r="BD294" t="s">
        <v>6</v>
      </c>
      <c r="BE294" t="s">
        <v>6</v>
      </c>
      <c r="BF294" t="s">
        <v>6</v>
      </c>
      <c r="BG294" t="s">
        <v>6</v>
      </c>
      <c r="BH294">
        <v>3</v>
      </c>
      <c r="BI294">
        <v>4</v>
      </c>
      <c r="BJ294" t="s">
        <v>6</v>
      </c>
      <c r="BM294">
        <v>0</v>
      </c>
      <c r="BN294">
        <v>0</v>
      </c>
      <c r="BO294" t="s">
        <v>6</v>
      </c>
      <c r="BP294">
        <v>0</v>
      </c>
      <c r="BQ294">
        <v>16</v>
      </c>
      <c r="BR294">
        <v>0</v>
      </c>
      <c r="BS294">
        <v>1</v>
      </c>
      <c r="BT294">
        <v>1</v>
      </c>
      <c r="BU294">
        <v>1</v>
      </c>
      <c r="BV294">
        <v>1</v>
      </c>
      <c r="BW294">
        <v>1</v>
      </c>
      <c r="BX294">
        <v>1</v>
      </c>
      <c r="BY294" t="s">
        <v>6</v>
      </c>
      <c r="BZ294">
        <v>0</v>
      </c>
      <c r="CA294">
        <v>0</v>
      </c>
      <c r="CB294" t="s">
        <v>6</v>
      </c>
      <c r="CE294">
        <v>0</v>
      </c>
      <c r="CF294">
        <v>0</v>
      </c>
      <c r="CG294">
        <v>0</v>
      </c>
      <c r="CM294">
        <v>0</v>
      </c>
      <c r="CN294" t="s">
        <v>6</v>
      </c>
      <c r="CO294">
        <v>0</v>
      </c>
      <c r="CP294">
        <f>0</f>
        <v>0</v>
      </c>
      <c r="CQ294">
        <f>0</f>
        <v>0</v>
      </c>
      <c r="CR294">
        <f>0</f>
        <v>0</v>
      </c>
      <c r="CS294">
        <f>0</f>
        <v>0</v>
      </c>
      <c r="CT294">
        <f>0</f>
        <v>0</v>
      </c>
      <c r="CU294">
        <f>0</f>
        <v>0</v>
      </c>
      <c r="CV294">
        <f>0</f>
        <v>0</v>
      </c>
      <c r="CW294">
        <f>0</f>
        <v>0</v>
      </c>
      <c r="CX294">
        <f>0</f>
        <v>0</v>
      </c>
      <c r="CY294">
        <f>0</f>
        <v>0</v>
      </c>
      <c r="CZ294">
        <f>0</f>
        <v>0</v>
      </c>
      <c r="DC294" t="s">
        <v>6</v>
      </c>
      <c r="DD294" t="s">
        <v>6</v>
      </c>
      <c r="DE294" t="s">
        <v>6</v>
      </c>
      <c r="DF294" t="s">
        <v>6</v>
      </c>
      <c r="DG294" t="s">
        <v>6</v>
      </c>
      <c r="DH294" t="s">
        <v>6</v>
      </c>
      <c r="DI294" t="s">
        <v>6</v>
      </c>
      <c r="DJ294" t="s">
        <v>6</v>
      </c>
      <c r="DK294" t="s">
        <v>6</v>
      </c>
      <c r="DL294" t="s">
        <v>6</v>
      </c>
      <c r="DM294" t="s">
        <v>6</v>
      </c>
      <c r="DN294">
        <v>0</v>
      </c>
      <c r="DO294">
        <v>0</v>
      </c>
      <c r="DP294">
        <v>1</v>
      </c>
      <c r="DQ294">
        <v>1</v>
      </c>
      <c r="DU294">
        <v>1013</v>
      </c>
      <c r="DV294" t="s">
        <v>32</v>
      </c>
      <c r="DW294" t="s">
        <v>32</v>
      </c>
      <c r="DX294">
        <v>1</v>
      </c>
      <c r="DZ294" t="s">
        <v>6</v>
      </c>
      <c r="EA294" t="s">
        <v>6</v>
      </c>
      <c r="EB294" t="s">
        <v>6</v>
      </c>
      <c r="EC294" t="s">
        <v>6</v>
      </c>
      <c r="EE294">
        <v>40604523</v>
      </c>
      <c r="EF294">
        <v>16</v>
      </c>
      <c r="EG294" t="s">
        <v>33</v>
      </c>
      <c r="EH294">
        <v>0</v>
      </c>
      <c r="EI294" t="s">
        <v>6</v>
      </c>
      <c r="EJ294">
        <v>4</v>
      </c>
      <c r="EK294">
        <v>0</v>
      </c>
      <c r="EL294" t="s">
        <v>34</v>
      </c>
      <c r="EM294" t="s">
        <v>35</v>
      </c>
      <c r="EO294" t="s">
        <v>6</v>
      </c>
      <c r="EQ294">
        <v>0</v>
      </c>
      <c r="ER294">
        <v>0</v>
      </c>
      <c r="ES294">
        <v>0</v>
      </c>
      <c r="ET294">
        <v>0</v>
      </c>
      <c r="EU294">
        <v>0</v>
      </c>
      <c r="EV294">
        <v>0</v>
      </c>
      <c r="EW294">
        <v>0</v>
      </c>
      <c r="EX294">
        <v>0</v>
      </c>
      <c r="FQ294">
        <v>0</v>
      </c>
      <c r="FR294">
        <f t="shared" si="115"/>
        <v>0</v>
      </c>
      <c r="FS294">
        <v>0</v>
      </c>
      <c r="FX294">
        <v>0</v>
      </c>
      <c r="FY294">
        <v>0</v>
      </c>
      <c r="GA294" t="s">
        <v>6</v>
      </c>
      <c r="GD294">
        <v>1</v>
      </c>
      <c r="GF294">
        <v>274903907</v>
      </c>
      <c r="GG294">
        <v>2</v>
      </c>
      <c r="GH294">
        <v>1</v>
      </c>
      <c r="GI294">
        <v>-2</v>
      </c>
      <c r="GJ294">
        <v>0</v>
      </c>
      <c r="GK294">
        <v>0</v>
      </c>
      <c r="GL294">
        <f t="shared" si="116"/>
        <v>0</v>
      </c>
      <c r="GM294">
        <f t="shared" si="117"/>
        <v>17.600000000000001</v>
      </c>
      <c r="GN294">
        <f t="shared" si="118"/>
        <v>0</v>
      </c>
      <c r="GO294">
        <f t="shared" si="119"/>
        <v>0</v>
      </c>
      <c r="GP294">
        <f t="shared" si="120"/>
        <v>17.600000000000001</v>
      </c>
      <c r="GR294">
        <v>0</v>
      </c>
      <c r="GS294">
        <v>3</v>
      </c>
      <c r="GT294">
        <v>0</v>
      </c>
      <c r="GU294" t="s">
        <v>6</v>
      </c>
      <c r="GV294">
        <f t="shared" si="121"/>
        <v>0</v>
      </c>
      <c r="GW294">
        <v>1</v>
      </c>
      <c r="GX294">
        <f t="shared" si="122"/>
        <v>0</v>
      </c>
      <c r="HA294">
        <v>0</v>
      </c>
      <c r="HB294">
        <v>0</v>
      </c>
      <c r="HC294">
        <f>0</f>
        <v>0</v>
      </c>
      <c r="HE294" t="s">
        <v>6</v>
      </c>
      <c r="HF294" t="s">
        <v>6</v>
      </c>
      <c r="HM294" t="s">
        <v>6</v>
      </c>
      <c r="HN294" t="s">
        <v>6</v>
      </c>
      <c r="HO294" t="s">
        <v>6</v>
      </c>
      <c r="HP294" t="s">
        <v>6</v>
      </c>
      <c r="HQ294" t="s">
        <v>6</v>
      </c>
      <c r="IK294">
        <v>0</v>
      </c>
    </row>
    <row r="295" spans="1:245">
      <c r="A295">
        <v>17</v>
      </c>
      <c r="B295">
        <v>1</v>
      </c>
      <c r="C295">
        <f>ROW(SmtRes!A476)</f>
        <v>476</v>
      </c>
      <c r="D295">
        <f>ROW(EtalonRes!A476)</f>
        <v>476</v>
      </c>
      <c r="E295" t="s">
        <v>356</v>
      </c>
      <c r="F295" t="s">
        <v>352</v>
      </c>
      <c r="G295" t="s">
        <v>353</v>
      </c>
      <c r="H295" t="s">
        <v>195</v>
      </c>
      <c r="I295">
        <f>ROUND(20/100,7)</f>
        <v>0.2</v>
      </c>
      <c r="J295">
        <v>0</v>
      </c>
      <c r="K295">
        <f>ROUND(20/100,7)</f>
        <v>0.2</v>
      </c>
      <c r="O295">
        <f>ROUND(CP295,2)</f>
        <v>908.34</v>
      </c>
      <c r="P295">
        <f>SUMIF(SmtRes!AQ473:'SmtRes'!AQ476,"=1",SmtRes!DF473:'SmtRes'!DF476)</f>
        <v>28.14</v>
      </c>
      <c r="Q295">
        <f>SUMIF(SmtRes!AQ473:'SmtRes'!AQ476,"=1",SmtRes!DG473:'SmtRes'!DG476)</f>
        <v>0</v>
      </c>
      <c r="R295">
        <f>SUMIF(SmtRes!AQ473:'SmtRes'!AQ476,"=1",SmtRes!DH473:'SmtRes'!DH476)</f>
        <v>0</v>
      </c>
      <c r="S295">
        <f>SUMIF(SmtRes!AQ473:'SmtRes'!AQ476,"=1",SmtRes!DI473:'SmtRes'!DI476)</f>
        <v>880.2</v>
      </c>
      <c r="T295">
        <f t="shared" si="108"/>
        <v>0</v>
      </c>
      <c r="U295">
        <f>SUMIF(SmtRes!AQ473:'SmtRes'!AQ476,"=1",SmtRes!CV473:'SmtRes'!CV476)</f>
        <v>3.04</v>
      </c>
      <c r="V295">
        <f>SUMIF(SmtRes!AQ473:'SmtRes'!AQ476,"=1",SmtRes!CW473:'SmtRes'!CW476)</f>
        <v>0</v>
      </c>
      <c r="W295">
        <f t="shared" si="109"/>
        <v>0</v>
      </c>
      <c r="X295">
        <f t="shared" si="110"/>
        <v>853.79</v>
      </c>
      <c r="Y295">
        <f t="shared" si="111"/>
        <v>448.9</v>
      </c>
      <c r="AA295">
        <v>41874946</v>
      </c>
      <c r="AB295">
        <f t="shared" si="112"/>
        <v>4527.03</v>
      </c>
      <c r="AC295">
        <f>ROUND((SUM(SmtRes!BQ473:'SmtRes'!BQ476)),2)</f>
        <v>126.02</v>
      </c>
      <c r="AD295">
        <f>ROUND((((0)-(0))+AE295),2)</f>
        <v>0</v>
      </c>
      <c r="AE295">
        <f>ROUND((0),2)</f>
        <v>0</v>
      </c>
      <c r="AF295">
        <f>ROUND((SUM(SmtRes!BT473:'SmtRes'!BT476)),2)</f>
        <v>4401.01</v>
      </c>
      <c r="AG295">
        <f t="shared" si="113"/>
        <v>0</v>
      </c>
      <c r="AH295">
        <f>(SUM(SmtRes!BU473:'SmtRes'!BU476))</f>
        <v>15.2</v>
      </c>
      <c r="AI295">
        <f>(0)</f>
        <v>0</v>
      </c>
      <c r="AJ295">
        <f t="shared" si="114"/>
        <v>0</v>
      </c>
      <c r="AK295">
        <v>4527.0305200000003</v>
      </c>
      <c r="AL295">
        <v>126.02252</v>
      </c>
      <c r="AM295">
        <v>0</v>
      </c>
      <c r="AN295">
        <v>0</v>
      </c>
      <c r="AO295">
        <v>4401.0079999999998</v>
      </c>
      <c r="AP295">
        <v>0</v>
      </c>
      <c r="AQ295">
        <v>15.2</v>
      </c>
      <c r="AR295">
        <v>0</v>
      </c>
      <c r="AS295">
        <v>0</v>
      </c>
      <c r="AT295">
        <v>97</v>
      </c>
      <c r="AU295">
        <v>51</v>
      </c>
      <c r="AV295">
        <v>1</v>
      </c>
      <c r="AW295">
        <v>1</v>
      </c>
      <c r="AZ295">
        <v>1</v>
      </c>
      <c r="BA295">
        <v>1</v>
      </c>
      <c r="BB295">
        <v>1</v>
      </c>
      <c r="BC295">
        <v>1</v>
      </c>
      <c r="BD295" t="s">
        <v>6</v>
      </c>
      <c r="BE295" t="s">
        <v>6</v>
      </c>
      <c r="BF295" t="s">
        <v>6</v>
      </c>
      <c r="BG295" t="s">
        <v>6</v>
      </c>
      <c r="BH295">
        <v>0</v>
      </c>
      <c r="BI295">
        <v>2</v>
      </c>
      <c r="BJ295" t="s">
        <v>354</v>
      </c>
      <c r="BM295">
        <v>108001</v>
      </c>
      <c r="BN295">
        <v>0</v>
      </c>
      <c r="BO295" t="s">
        <v>6</v>
      </c>
      <c r="BP295">
        <v>0</v>
      </c>
      <c r="BQ295">
        <v>3</v>
      </c>
      <c r="BR295">
        <v>0</v>
      </c>
      <c r="BS295">
        <v>1</v>
      </c>
      <c r="BT295">
        <v>1</v>
      </c>
      <c r="BU295">
        <v>1</v>
      </c>
      <c r="BV295">
        <v>1</v>
      </c>
      <c r="BW295">
        <v>1</v>
      </c>
      <c r="BX295">
        <v>1</v>
      </c>
      <c r="BY295" t="s">
        <v>6</v>
      </c>
      <c r="BZ295">
        <v>97</v>
      </c>
      <c r="CA295">
        <v>51</v>
      </c>
      <c r="CB295" t="s">
        <v>6</v>
      </c>
      <c r="CE295">
        <v>0</v>
      </c>
      <c r="CF295">
        <v>0</v>
      </c>
      <c r="CG295">
        <v>0</v>
      </c>
      <c r="CM295">
        <v>0</v>
      </c>
      <c r="CN295" t="s">
        <v>6</v>
      </c>
      <c r="CO295">
        <v>0</v>
      </c>
      <c r="CP295">
        <f>(P295+Q295+S295+R295)</f>
        <v>908.34</v>
      </c>
      <c r="CQ295">
        <f>SUMIF(SmtRes!AQ473:'SmtRes'!AQ476,"=1",SmtRes!AA473:'SmtRes'!AA476)</f>
        <v>67.16</v>
      </c>
      <c r="CR295">
        <f>SUMIF(SmtRes!AQ473:'SmtRes'!AQ476,"=1",SmtRes!AB473:'SmtRes'!AB476)</f>
        <v>0</v>
      </c>
      <c r="CS295">
        <f>SUMIF(SmtRes!AQ473:'SmtRes'!AQ476,"=1",SmtRes!AC473:'SmtRes'!AC476)</f>
        <v>0</v>
      </c>
      <c r="CT295">
        <f>SUMIF(SmtRes!AQ473:'SmtRes'!AQ476,"=1",SmtRes!AD473:'SmtRes'!AD476)</f>
        <v>289.54000000000002</v>
      </c>
      <c r="CU295">
        <f>AG295</f>
        <v>0</v>
      </c>
      <c r="CV295">
        <f>SUMIF(SmtRes!AQ473:'SmtRes'!AQ476,"=1",SmtRes!BU473:'SmtRes'!BU476)</f>
        <v>15.2</v>
      </c>
      <c r="CW295">
        <f>SUMIF(SmtRes!AQ473:'SmtRes'!AQ476,"=1",SmtRes!BV473:'SmtRes'!BV476)</f>
        <v>0</v>
      </c>
      <c r="CX295">
        <f>AJ295</f>
        <v>0</v>
      </c>
      <c r="CY295">
        <f>(((S295+R295)*AT295)/100)</f>
        <v>853.7940000000001</v>
      </c>
      <c r="CZ295">
        <f>(((S295+R295)*AU295)/100)</f>
        <v>448.90200000000004</v>
      </c>
      <c r="DC295" t="s">
        <v>6</v>
      </c>
      <c r="DD295" t="s">
        <v>6</v>
      </c>
      <c r="DE295" t="s">
        <v>6</v>
      </c>
      <c r="DF295" t="s">
        <v>6</v>
      </c>
      <c r="DG295" t="s">
        <v>6</v>
      </c>
      <c r="DH295" t="s">
        <v>6</v>
      </c>
      <c r="DI295" t="s">
        <v>6</v>
      </c>
      <c r="DJ295" t="s">
        <v>6</v>
      </c>
      <c r="DK295" t="s">
        <v>6</v>
      </c>
      <c r="DL295" t="s">
        <v>6</v>
      </c>
      <c r="DM295" t="s">
        <v>6</v>
      </c>
      <c r="DN295">
        <v>0</v>
      </c>
      <c r="DO295">
        <v>0</v>
      </c>
      <c r="DP295">
        <v>1</v>
      </c>
      <c r="DQ295">
        <v>1</v>
      </c>
      <c r="DU295">
        <v>1003</v>
      </c>
      <c r="DV295" t="s">
        <v>195</v>
      </c>
      <c r="DW295" t="s">
        <v>195</v>
      </c>
      <c r="DX295">
        <v>100</v>
      </c>
      <c r="DZ295" t="s">
        <v>6</v>
      </c>
      <c r="EA295" t="s">
        <v>6</v>
      </c>
      <c r="EB295" t="s">
        <v>6</v>
      </c>
      <c r="EC295" t="s">
        <v>6</v>
      </c>
      <c r="EE295">
        <v>40604465</v>
      </c>
      <c r="EF295">
        <v>3</v>
      </c>
      <c r="EG295" t="s">
        <v>24</v>
      </c>
      <c r="EH295">
        <v>0</v>
      </c>
      <c r="EI295" t="s">
        <v>6</v>
      </c>
      <c r="EJ295">
        <v>2</v>
      </c>
      <c r="EK295">
        <v>108001</v>
      </c>
      <c r="EL295" t="s">
        <v>25</v>
      </c>
      <c r="EM295" t="s">
        <v>26</v>
      </c>
      <c r="EO295" t="s">
        <v>6</v>
      </c>
      <c r="EQ295">
        <v>0</v>
      </c>
      <c r="ER295">
        <v>0</v>
      </c>
      <c r="ES295">
        <v>0</v>
      </c>
      <c r="ET295">
        <v>0</v>
      </c>
      <c r="EU295">
        <v>0</v>
      </c>
      <c r="EV295">
        <v>0</v>
      </c>
      <c r="EW295">
        <v>15.2</v>
      </c>
      <c r="EX295">
        <v>0</v>
      </c>
      <c r="EY295">
        <v>0</v>
      </c>
      <c r="FQ295">
        <v>0</v>
      </c>
      <c r="FR295">
        <f t="shared" si="115"/>
        <v>0</v>
      </c>
      <c r="FS295">
        <v>0</v>
      </c>
      <c r="FX295">
        <v>97</v>
      </c>
      <c r="FY295">
        <v>51</v>
      </c>
      <c r="GA295" t="s">
        <v>6</v>
      </c>
      <c r="GD295">
        <v>1</v>
      </c>
      <c r="GF295">
        <v>-1480892330</v>
      </c>
      <c r="GG295">
        <v>2</v>
      </c>
      <c r="GH295">
        <v>1</v>
      </c>
      <c r="GI295">
        <v>-2</v>
      </c>
      <c r="GJ295">
        <v>0</v>
      </c>
      <c r="GK295">
        <v>0</v>
      </c>
      <c r="GL295">
        <f t="shared" si="116"/>
        <v>0</v>
      </c>
      <c r="GM295">
        <f t="shared" si="117"/>
        <v>2211.0300000000002</v>
      </c>
      <c r="GN295">
        <f t="shared" si="118"/>
        <v>0</v>
      </c>
      <c r="GO295">
        <f t="shared" si="119"/>
        <v>2211.0300000000002</v>
      </c>
      <c r="GP295">
        <f t="shared" si="120"/>
        <v>0</v>
      </c>
      <c r="GR295">
        <v>0</v>
      </c>
      <c r="GS295">
        <v>3</v>
      </c>
      <c r="GT295">
        <v>0</v>
      </c>
      <c r="GU295" t="s">
        <v>6</v>
      </c>
      <c r="GV295">
        <f t="shared" si="121"/>
        <v>0</v>
      </c>
      <c r="GW295">
        <v>1</v>
      </c>
      <c r="GX295">
        <f t="shared" si="122"/>
        <v>0</v>
      </c>
      <c r="HA295">
        <v>0</v>
      </c>
      <c r="HB295">
        <v>0</v>
      </c>
      <c r="HC295">
        <f>GV295*GW295</f>
        <v>0</v>
      </c>
      <c r="HE295" t="s">
        <v>6</v>
      </c>
      <c r="HF295" t="s">
        <v>6</v>
      </c>
      <c r="HM295" t="s">
        <v>6</v>
      </c>
      <c r="HN295" t="s">
        <v>27</v>
      </c>
      <c r="HO295" t="s">
        <v>28</v>
      </c>
      <c r="HP295" t="s">
        <v>25</v>
      </c>
      <c r="HQ295" t="s">
        <v>25</v>
      </c>
      <c r="IK295">
        <v>0</v>
      </c>
    </row>
    <row r="296" spans="1:245">
      <c r="A296">
        <v>18</v>
      </c>
      <c r="B296">
        <v>1</v>
      </c>
      <c r="C296">
        <v>476</v>
      </c>
      <c r="E296" t="s">
        <v>357</v>
      </c>
      <c r="F296" t="s">
        <v>30</v>
      </c>
      <c r="G296" t="s">
        <v>31</v>
      </c>
      <c r="H296" t="s">
        <v>32</v>
      </c>
      <c r="I296">
        <f>J296</f>
        <v>2</v>
      </c>
      <c r="J296">
        <v>2</v>
      </c>
      <c r="K296">
        <v>2</v>
      </c>
      <c r="O296">
        <f>ROUND(P296,2)</f>
        <v>17.600000000000001</v>
      </c>
      <c r="P296">
        <f>ROUND(ROUND(ROUND(SUMIF(SmtRes!AQ473:'SmtRes'!AQ476,"=1",SmtRes!CU473:'SmtRes'!CU476),2),2)*I296/100,2)</f>
        <v>17.600000000000001</v>
      </c>
      <c r="Q296">
        <f>ROUND(CR296*I296,2)</f>
        <v>0</v>
      </c>
      <c r="R296">
        <f>ROUND(CS296*I296,2)</f>
        <v>0</v>
      </c>
      <c r="S296">
        <f>ROUND(CT296*I296,2)</f>
        <v>0</v>
      </c>
      <c r="T296">
        <f t="shared" si="108"/>
        <v>0</v>
      </c>
      <c r="U296">
        <f>CV296*I296</f>
        <v>0</v>
      </c>
      <c r="V296">
        <f>CW296*I296</f>
        <v>0</v>
      </c>
      <c r="W296">
        <f t="shared" si="109"/>
        <v>0</v>
      </c>
      <c r="X296">
        <f t="shared" si="110"/>
        <v>0</v>
      </c>
      <c r="Y296">
        <f t="shared" si="111"/>
        <v>0</v>
      </c>
      <c r="AA296">
        <v>41874946</v>
      </c>
      <c r="AB296">
        <f t="shared" si="112"/>
        <v>0</v>
      </c>
      <c r="AC296">
        <f>ROUND((ES296),2)</f>
        <v>0</v>
      </c>
      <c r="AD296">
        <f>ROUND((((ET296)-(EU296))+AE296),2)</f>
        <v>0</v>
      </c>
      <c r="AE296">
        <f>ROUND((EU296),2)</f>
        <v>0</v>
      </c>
      <c r="AF296">
        <f>ROUND((EV296),2)</f>
        <v>0</v>
      </c>
      <c r="AG296">
        <f t="shared" si="113"/>
        <v>0</v>
      </c>
      <c r="AH296">
        <f>(EW296)</f>
        <v>0</v>
      </c>
      <c r="AI296">
        <f>(EX296)</f>
        <v>0</v>
      </c>
      <c r="AJ296">
        <f t="shared" si="114"/>
        <v>0</v>
      </c>
      <c r="AK296">
        <v>0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0</v>
      </c>
      <c r="AS296">
        <v>0</v>
      </c>
      <c r="AT296">
        <v>0</v>
      </c>
      <c r="AU296">
        <v>0</v>
      </c>
      <c r="AV296">
        <v>1</v>
      </c>
      <c r="AW296">
        <v>1</v>
      </c>
      <c r="AZ296">
        <v>1</v>
      </c>
      <c r="BA296">
        <v>1</v>
      </c>
      <c r="BB296">
        <v>1</v>
      </c>
      <c r="BC296">
        <v>1</v>
      </c>
      <c r="BD296" t="s">
        <v>6</v>
      </c>
      <c r="BE296" t="s">
        <v>6</v>
      </c>
      <c r="BF296" t="s">
        <v>6</v>
      </c>
      <c r="BG296" t="s">
        <v>6</v>
      </c>
      <c r="BH296">
        <v>3</v>
      </c>
      <c r="BI296">
        <v>4</v>
      </c>
      <c r="BJ296" t="s">
        <v>6</v>
      </c>
      <c r="BM296">
        <v>0</v>
      </c>
      <c r="BN296">
        <v>0</v>
      </c>
      <c r="BO296" t="s">
        <v>6</v>
      </c>
      <c r="BP296">
        <v>0</v>
      </c>
      <c r="BQ296">
        <v>16</v>
      </c>
      <c r="BR296">
        <v>0</v>
      </c>
      <c r="BS296">
        <v>1</v>
      </c>
      <c r="BT296">
        <v>1</v>
      </c>
      <c r="BU296">
        <v>1</v>
      </c>
      <c r="BV296">
        <v>1</v>
      </c>
      <c r="BW296">
        <v>1</v>
      </c>
      <c r="BX296">
        <v>1</v>
      </c>
      <c r="BY296" t="s">
        <v>6</v>
      </c>
      <c r="BZ296">
        <v>0</v>
      </c>
      <c r="CA296">
        <v>0</v>
      </c>
      <c r="CB296" t="s">
        <v>6</v>
      </c>
      <c r="CE296">
        <v>0</v>
      </c>
      <c r="CF296">
        <v>0</v>
      </c>
      <c r="CG296">
        <v>0</v>
      </c>
      <c r="CM296">
        <v>0</v>
      </c>
      <c r="CN296" t="s">
        <v>6</v>
      </c>
      <c r="CO296">
        <v>0</v>
      </c>
      <c r="CP296">
        <f>0</f>
        <v>0</v>
      </c>
      <c r="CQ296">
        <f>0</f>
        <v>0</v>
      </c>
      <c r="CR296">
        <f>0</f>
        <v>0</v>
      </c>
      <c r="CS296">
        <f>0</f>
        <v>0</v>
      </c>
      <c r="CT296">
        <f>0</f>
        <v>0</v>
      </c>
      <c r="CU296">
        <f>0</f>
        <v>0</v>
      </c>
      <c r="CV296">
        <f>0</f>
        <v>0</v>
      </c>
      <c r="CW296">
        <f>0</f>
        <v>0</v>
      </c>
      <c r="CX296">
        <f>0</f>
        <v>0</v>
      </c>
      <c r="CY296">
        <f>0</f>
        <v>0</v>
      </c>
      <c r="CZ296">
        <f>0</f>
        <v>0</v>
      </c>
      <c r="DC296" t="s">
        <v>6</v>
      </c>
      <c r="DD296" t="s">
        <v>6</v>
      </c>
      <c r="DE296" t="s">
        <v>6</v>
      </c>
      <c r="DF296" t="s">
        <v>6</v>
      </c>
      <c r="DG296" t="s">
        <v>6</v>
      </c>
      <c r="DH296" t="s">
        <v>6</v>
      </c>
      <c r="DI296" t="s">
        <v>6</v>
      </c>
      <c r="DJ296" t="s">
        <v>6</v>
      </c>
      <c r="DK296" t="s">
        <v>6</v>
      </c>
      <c r="DL296" t="s">
        <v>6</v>
      </c>
      <c r="DM296" t="s">
        <v>6</v>
      </c>
      <c r="DN296">
        <v>0</v>
      </c>
      <c r="DO296">
        <v>0</v>
      </c>
      <c r="DP296">
        <v>1</v>
      </c>
      <c r="DQ296">
        <v>1</v>
      </c>
      <c r="DU296">
        <v>1013</v>
      </c>
      <c r="DV296" t="s">
        <v>32</v>
      </c>
      <c r="DW296" t="s">
        <v>32</v>
      </c>
      <c r="DX296">
        <v>1</v>
      </c>
      <c r="DZ296" t="s">
        <v>6</v>
      </c>
      <c r="EA296" t="s">
        <v>6</v>
      </c>
      <c r="EB296" t="s">
        <v>6</v>
      </c>
      <c r="EC296" t="s">
        <v>6</v>
      </c>
      <c r="EE296">
        <v>40604523</v>
      </c>
      <c r="EF296">
        <v>16</v>
      </c>
      <c r="EG296" t="s">
        <v>33</v>
      </c>
      <c r="EH296">
        <v>0</v>
      </c>
      <c r="EI296" t="s">
        <v>6</v>
      </c>
      <c r="EJ296">
        <v>4</v>
      </c>
      <c r="EK296">
        <v>0</v>
      </c>
      <c r="EL296" t="s">
        <v>34</v>
      </c>
      <c r="EM296" t="s">
        <v>35</v>
      </c>
      <c r="EO296" t="s">
        <v>6</v>
      </c>
      <c r="EQ296">
        <v>0</v>
      </c>
      <c r="ER296">
        <v>0</v>
      </c>
      <c r="ES296">
        <v>0</v>
      </c>
      <c r="ET296">
        <v>0</v>
      </c>
      <c r="EU296">
        <v>0</v>
      </c>
      <c r="EV296">
        <v>0</v>
      </c>
      <c r="EW296">
        <v>0</v>
      </c>
      <c r="EX296">
        <v>0</v>
      </c>
      <c r="FQ296">
        <v>0</v>
      </c>
      <c r="FR296">
        <f t="shared" si="115"/>
        <v>0</v>
      </c>
      <c r="FS296">
        <v>0</v>
      </c>
      <c r="FX296">
        <v>0</v>
      </c>
      <c r="FY296">
        <v>0</v>
      </c>
      <c r="GA296" t="s">
        <v>6</v>
      </c>
      <c r="GD296">
        <v>1</v>
      </c>
      <c r="GF296">
        <v>274903907</v>
      </c>
      <c r="GG296">
        <v>2</v>
      </c>
      <c r="GH296">
        <v>1</v>
      </c>
      <c r="GI296">
        <v>-2</v>
      </c>
      <c r="GJ296">
        <v>0</v>
      </c>
      <c r="GK296">
        <v>0</v>
      </c>
      <c r="GL296">
        <f t="shared" si="116"/>
        <v>0</v>
      </c>
      <c r="GM296">
        <f t="shared" si="117"/>
        <v>17.600000000000001</v>
      </c>
      <c r="GN296">
        <f t="shared" si="118"/>
        <v>0</v>
      </c>
      <c r="GO296">
        <f t="shared" si="119"/>
        <v>0</v>
      </c>
      <c r="GP296">
        <f t="shared" si="120"/>
        <v>17.600000000000001</v>
      </c>
      <c r="GR296">
        <v>0</v>
      </c>
      <c r="GS296">
        <v>3</v>
      </c>
      <c r="GT296">
        <v>0</v>
      </c>
      <c r="GU296" t="s">
        <v>6</v>
      </c>
      <c r="GV296">
        <f t="shared" si="121"/>
        <v>0</v>
      </c>
      <c r="GW296">
        <v>1</v>
      </c>
      <c r="GX296">
        <f t="shared" si="122"/>
        <v>0</v>
      </c>
      <c r="HA296">
        <v>0</v>
      </c>
      <c r="HB296">
        <v>0</v>
      </c>
      <c r="HC296">
        <f>0</f>
        <v>0</v>
      </c>
      <c r="HE296" t="s">
        <v>6</v>
      </c>
      <c r="HF296" t="s">
        <v>6</v>
      </c>
      <c r="HM296" t="s">
        <v>6</v>
      </c>
      <c r="HN296" t="s">
        <v>6</v>
      </c>
      <c r="HO296" t="s">
        <v>6</v>
      </c>
      <c r="HP296" t="s">
        <v>6</v>
      </c>
      <c r="HQ296" t="s">
        <v>6</v>
      </c>
      <c r="IK296">
        <v>0</v>
      </c>
    </row>
    <row r="297" spans="1:245">
      <c r="A297">
        <v>17</v>
      </c>
      <c r="B297">
        <v>1</v>
      </c>
      <c r="C297">
        <f>ROW(SmtRes!A489)</f>
        <v>489</v>
      </c>
      <c r="D297">
        <f>ROW(EtalonRes!A489)</f>
        <v>489</v>
      </c>
      <c r="E297" t="s">
        <v>358</v>
      </c>
      <c r="F297" t="s">
        <v>359</v>
      </c>
      <c r="G297" t="s">
        <v>360</v>
      </c>
      <c r="H297" t="s">
        <v>195</v>
      </c>
      <c r="I297">
        <f>ROUND(1/100,7)</f>
        <v>0.01</v>
      </c>
      <c r="J297">
        <v>0</v>
      </c>
      <c r="K297">
        <f>ROUND(1/100,7)</f>
        <v>0.01</v>
      </c>
      <c r="O297">
        <f>ROUND(CP297,2)</f>
        <v>39.159999999999997</v>
      </c>
      <c r="P297">
        <f>SUMIF(SmtRes!AQ477:'SmtRes'!AQ489,"=1",SmtRes!DF477:'SmtRes'!DF489)</f>
        <v>0</v>
      </c>
      <c r="Q297">
        <f>SUMIF(SmtRes!AQ477:'SmtRes'!AQ489,"=1",SmtRes!DG477:'SmtRes'!DG489)</f>
        <v>5.74</v>
      </c>
      <c r="R297">
        <f>SUMIF(SmtRes!AQ477:'SmtRes'!AQ489,"=1",SmtRes!DH477:'SmtRes'!DH489)</f>
        <v>1.8900000000000001</v>
      </c>
      <c r="S297">
        <f>SUMIF(SmtRes!AQ477:'SmtRes'!AQ489,"=1",SmtRes!DI477:'SmtRes'!DI489)</f>
        <v>31.53</v>
      </c>
      <c r="T297">
        <f t="shared" si="108"/>
        <v>0</v>
      </c>
      <c r="U297">
        <f>SUMIF(SmtRes!AQ477:'SmtRes'!AQ489,"=1",SmtRes!CV477:'SmtRes'!CV489)</f>
        <v>0.10639999999999999</v>
      </c>
      <c r="V297">
        <f>SUMIF(SmtRes!AQ477:'SmtRes'!AQ489,"=1",SmtRes!CW477:'SmtRes'!CW489)</f>
        <v>2.912E-2</v>
      </c>
      <c r="W297">
        <f t="shared" si="109"/>
        <v>0</v>
      </c>
      <c r="X297">
        <f t="shared" si="110"/>
        <v>32.42</v>
      </c>
      <c r="Y297">
        <f t="shared" si="111"/>
        <v>17.04</v>
      </c>
      <c r="AA297">
        <v>41874946</v>
      </c>
      <c r="AB297">
        <f t="shared" si="112"/>
        <v>3727.36</v>
      </c>
      <c r="AC297">
        <f>ROUND((0),2)</f>
        <v>0</v>
      </c>
      <c r="AD297">
        <f>ROUND((((SUM(SmtRes!BR477:'SmtRes'!BR489))-(SUM(SmtRes!BS477:'SmtRes'!BS489)))+AE297),2)</f>
        <v>574.52</v>
      </c>
      <c r="AE297">
        <f>ROUND((SUM(SmtRes!BS477:'SmtRes'!BS489)),2)</f>
        <v>188.93</v>
      </c>
      <c r="AF297">
        <f>ROUND((SUM(SmtRes!BT477:'SmtRes'!BT489)),2)</f>
        <v>3152.84</v>
      </c>
      <c r="AG297">
        <f t="shared" si="113"/>
        <v>0</v>
      </c>
      <c r="AH297">
        <f>(SUM(SmtRes!BU477:'SmtRes'!BU489))</f>
        <v>10.639999999999999</v>
      </c>
      <c r="AI297">
        <f>(SUM(SmtRes!BV477:'SmtRes'!BV489))</f>
        <v>0.53199999999999992</v>
      </c>
      <c r="AJ297">
        <f t="shared" si="114"/>
        <v>0</v>
      </c>
      <c r="AK297">
        <v>6799.5800899999995</v>
      </c>
      <c r="AL297">
        <v>1204.8612899999998</v>
      </c>
      <c r="AM297">
        <v>820.75220000000002</v>
      </c>
      <c r="AN297">
        <v>269.90260000000001</v>
      </c>
      <c r="AO297">
        <v>4504.0639999999994</v>
      </c>
      <c r="AP297">
        <v>0</v>
      </c>
      <c r="AQ297">
        <v>15.2</v>
      </c>
      <c r="AR297">
        <v>0.76</v>
      </c>
      <c r="AS297">
        <v>0</v>
      </c>
      <c r="AT297">
        <v>97</v>
      </c>
      <c r="AU297">
        <v>51</v>
      </c>
      <c r="AV297">
        <v>1</v>
      </c>
      <c r="AW297">
        <v>1</v>
      </c>
      <c r="AZ297">
        <v>1</v>
      </c>
      <c r="BA297">
        <v>1</v>
      </c>
      <c r="BB297">
        <v>1</v>
      </c>
      <c r="BC297">
        <v>1</v>
      </c>
      <c r="BD297" t="s">
        <v>6</v>
      </c>
      <c r="BE297" t="s">
        <v>6</v>
      </c>
      <c r="BF297" t="s">
        <v>6</v>
      </c>
      <c r="BG297" t="s">
        <v>6</v>
      </c>
      <c r="BH297">
        <v>0</v>
      </c>
      <c r="BI297">
        <v>2</v>
      </c>
      <c r="BJ297" t="s">
        <v>361</v>
      </c>
      <c r="BM297">
        <v>108001</v>
      </c>
      <c r="BN297">
        <v>0</v>
      </c>
      <c r="BO297" t="s">
        <v>6</v>
      </c>
      <c r="BP297">
        <v>0</v>
      </c>
      <c r="BQ297">
        <v>3</v>
      </c>
      <c r="BR297">
        <v>0</v>
      </c>
      <c r="BS297">
        <v>1</v>
      </c>
      <c r="BT297">
        <v>1</v>
      </c>
      <c r="BU297">
        <v>1</v>
      </c>
      <c r="BV297">
        <v>1</v>
      </c>
      <c r="BW297">
        <v>1</v>
      </c>
      <c r="BX297">
        <v>1</v>
      </c>
      <c r="BY297" t="s">
        <v>6</v>
      </c>
      <c r="BZ297">
        <v>97</v>
      </c>
      <c r="CA297">
        <v>51</v>
      </c>
      <c r="CB297" t="s">
        <v>6</v>
      </c>
      <c r="CE297">
        <v>0</v>
      </c>
      <c r="CF297">
        <v>0</v>
      </c>
      <c r="CG297">
        <v>0</v>
      </c>
      <c r="CM297">
        <v>0</v>
      </c>
      <c r="CN297" t="s">
        <v>6</v>
      </c>
      <c r="CO297">
        <v>0</v>
      </c>
      <c r="CP297">
        <f>(P297+Q297+S297+R297)</f>
        <v>39.160000000000004</v>
      </c>
      <c r="CQ297">
        <f>SUMIF(SmtRes!AQ477:'SmtRes'!AQ489,"=1",SmtRes!AA477:'SmtRes'!AA489)</f>
        <v>70466.58</v>
      </c>
      <c r="CR297">
        <f>SUMIF(SmtRes!AQ477:'SmtRes'!AQ489,"=1",SmtRes!AB477:'SmtRes'!AB489)</f>
        <v>2018.57</v>
      </c>
      <c r="CS297">
        <f>SUMIF(SmtRes!AQ477:'SmtRes'!AQ489,"=1",SmtRes!AC477:'SmtRes'!AC489)</f>
        <v>710.27</v>
      </c>
      <c r="CT297">
        <f>SUMIF(SmtRes!AQ477:'SmtRes'!AQ489,"=1",SmtRes!AD477:'SmtRes'!AD489)</f>
        <v>296.32</v>
      </c>
      <c r="CU297">
        <f>AG297</f>
        <v>0</v>
      </c>
      <c r="CV297">
        <f>SUMIF(SmtRes!AQ477:'SmtRes'!AQ489,"=1",SmtRes!BU477:'SmtRes'!BU489)</f>
        <v>10.639999999999999</v>
      </c>
      <c r="CW297">
        <f>SUMIF(SmtRes!AQ477:'SmtRes'!AQ489,"=1",SmtRes!BV477:'SmtRes'!BV489)</f>
        <v>0.53199999999999992</v>
      </c>
      <c r="CX297">
        <f>AJ297</f>
        <v>0</v>
      </c>
      <c r="CY297">
        <f>(((S297+R297)*AT297)/100)</f>
        <v>32.417400000000001</v>
      </c>
      <c r="CZ297">
        <f>(((S297+R297)*AU297)/100)</f>
        <v>17.0442</v>
      </c>
      <c r="DC297" t="s">
        <v>6</v>
      </c>
      <c r="DD297" t="s">
        <v>22</v>
      </c>
      <c r="DE297" t="s">
        <v>23</v>
      </c>
      <c r="DF297" t="s">
        <v>23</v>
      </c>
      <c r="DG297" t="s">
        <v>23</v>
      </c>
      <c r="DH297" t="s">
        <v>6</v>
      </c>
      <c r="DI297" t="s">
        <v>23</v>
      </c>
      <c r="DJ297" t="s">
        <v>23</v>
      </c>
      <c r="DK297" t="s">
        <v>6</v>
      </c>
      <c r="DL297" t="s">
        <v>6</v>
      </c>
      <c r="DM297" t="s">
        <v>6</v>
      </c>
      <c r="DN297">
        <v>0</v>
      </c>
      <c r="DO297">
        <v>0</v>
      </c>
      <c r="DP297">
        <v>1</v>
      </c>
      <c r="DQ297">
        <v>1</v>
      </c>
      <c r="DU297">
        <v>1003</v>
      </c>
      <c r="DV297" t="s">
        <v>195</v>
      </c>
      <c r="DW297" t="s">
        <v>195</v>
      </c>
      <c r="DX297">
        <v>100</v>
      </c>
      <c r="DZ297" t="s">
        <v>6</v>
      </c>
      <c r="EA297" t="s">
        <v>6</v>
      </c>
      <c r="EB297" t="s">
        <v>6</v>
      </c>
      <c r="EC297" t="s">
        <v>6</v>
      </c>
      <c r="EE297">
        <v>40604465</v>
      </c>
      <c r="EF297">
        <v>3</v>
      </c>
      <c r="EG297" t="s">
        <v>24</v>
      </c>
      <c r="EH297">
        <v>0</v>
      </c>
      <c r="EI297" t="s">
        <v>6</v>
      </c>
      <c r="EJ297">
        <v>2</v>
      </c>
      <c r="EK297">
        <v>108001</v>
      </c>
      <c r="EL297" t="s">
        <v>25</v>
      </c>
      <c r="EM297" t="s">
        <v>26</v>
      </c>
      <c r="EO297" t="s">
        <v>6</v>
      </c>
      <c r="EQ297">
        <v>0</v>
      </c>
      <c r="ER297">
        <v>0</v>
      </c>
      <c r="ES297">
        <v>0</v>
      </c>
      <c r="ET297">
        <v>0</v>
      </c>
      <c r="EU297">
        <v>0</v>
      </c>
      <c r="EV297">
        <v>0</v>
      </c>
      <c r="EW297">
        <v>15.2</v>
      </c>
      <c r="EX297">
        <v>0.76</v>
      </c>
      <c r="EY297">
        <v>0</v>
      </c>
      <c r="FQ297">
        <v>0</v>
      </c>
      <c r="FR297">
        <f t="shared" si="115"/>
        <v>0</v>
      </c>
      <c r="FS297">
        <v>0</v>
      </c>
      <c r="FX297">
        <v>97</v>
      </c>
      <c r="FY297">
        <v>51</v>
      </c>
      <c r="GA297" t="s">
        <v>6</v>
      </c>
      <c r="GD297">
        <v>1</v>
      </c>
      <c r="GF297">
        <v>1590361566</v>
      </c>
      <c r="GG297">
        <v>2</v>
      </c>
      <c r="GH297">
        <v>1</v>
      </c>
      <c r="GI297">
        <v>-2</v>
      </c>
      <c r="GJ297">
        <v>0</v>
      </c>
      <c r="GK297">
        <v>0</v>
      </c>
      <c r="GL297">
        <f t="shared" si="116"/>
        <v>0</v>
      </c>
      <c r="GM297">
        <f t="shared" si="117"/>
        <v>88.62</v>
      </c>
      <c r="GN297">
        <f t="shared" si="118"/>
        <v>0</v>
      </c>
      <c r="GO297">
        <f t="shared" si="119"/>
        <v>88.62</v>
      </c>
      <c r="GP297">
        <f t="shared" si="120"/>
        <v>0</v>
      </c>
      <c r="GR297">
        <v>0</v>
      </c>
      <c r="GS297">
        <v>3</v>
      </c>
      <c r="GT297">
        <v>0</v>
      </c>
      <c r="GU297" t="s">
        <v>6</v>
      </c>
      <c r="GV297">
        <f t="shared" si="121"/>
        <v>0</v>
      </c>
      <c r="GW297">
        <v>1</v>
      </c>
      <c r="GX297">
        <f t="shared" si="122"/>
        <v>0</v>
      </c>
      <c r="HA297">
        <v>0</v>
      </c>
      <c r="HB297">
        <v>0</v>
      </c>
      <c r="HC297">
        <f>GV297*GW297</f>
        <v>0</v>
      </c>
      <c r="HE297" t="s">
        <v>6</v>
      </c>
      <c r="HF297" t="s">
        <v>6</v>
      </c>
      <c r="HM297" t="s">
        <v>6</v>
      </c>
      <c r="HN297" t="s">
        <v>27</v>
      </c>
      <c r="HO297" t="s">
        <v>28</v>
      </c>
      <c r="HP297" t="s">
        <v>25</v>
      </c>
      <c r="HQ297" t="s">
        <v>25</v>
      </c>
      <c r="IK297">
        <v>0</v>
      </c>
    </row>
    <row r="298" spans="1:245">
      <c r="A298">
        <v>18</v>
      </c>
      <c r="B298">
        <v>1</v>
      </c>
      <c r="C298">
        <v>489</v>
      </c>
      <c r="E298" t="s">
        <v>362</v>
      </c>
      <c r="F298" t="s">
        <v>30</v>
      </c>
      <c r="G298" t="s">
        <v>31</v>
      </c>
      <c r="H298" t="s">
        <v>32</v>
      </c>
      <c r="I298">
        <f>J298</f>
        <v>2</v>
      </c>
      <c r="J298">
        <v>2</v>
      </c>
      <c r="K298">
        <v>2</v>
      </c>
      <c r="O298">
        <f>ROUND(P298,2)</f>
        <v>0.9</v>
      </c>
      <c r="P298">
        <f>ROUND(ROUND(ROUND(SUMIF(SmtRes!AQ477:'SmtRes'!AQ489,"=1",SmtRes!CU477:'SmtRes'!CU489),2),2)*I298/100,2)</f>
        <v>0.9</v>
      </c>
      <c r="Q298">
        <f>ROUND(CR298*I298,2)</f>
        <v>0</v>
      </c>
      <c r="R298">
        <f>ROUND(CS298*I298,2)</f>
        <v>0</v>
      </c>
      <c r="S298">
        <f>ROUND(CT298*I298,2)</f>
        <v>0</v>
      </c>
      <c r="T298">
        <f t="shared" si="108"/>
        <v>0</v>
      </c>
      <c r="U298">
        <f>CV298*I298</f>
        <v>0</v>
      </c>
      <c r="V298">
        <f>CW298*I298</f>
        <v>0</v>
      </c>
      <c r="W298">
        <f t="shared" si="109"/>
        <v>0</v>
      </c>
      <c r="X298">
        <f t="shared" si="110"/>
        <v>0</v>
      </c>
      <c r="Y298">
        <f t="shared" si="111"/>
        <v>0</v>
      </c>
      <c r="AA298">
        <v>41874946</v>
      </c>
      <c r="AB298">
        <f t="shared" si="112"/>
        <v>0</v>
      </c>
      <c r="AC298">
        <f>ROUND((ES298),2)</f>
        <v>0</v>
      </c>
      <c r="AD298">
        <f>ROUND((((ET298)-(EU298))+AE298),2)</f>
        <v>0</v>
      </c>
      <c r="AE298">
        <f>ROUND((EU298),2)</f>
        <v>0</v>
      </c>
      <c r="AF298">
        <f>ROUND((EV298),2)</f>
        <v>0</v>
      </c>
      <c r="AG298">
        <f t="shared" si="113"/>
        <v>0</v>
      </c>
      <c r="AH298">
        <f>(EW298)</f>
        <v>0</v>
      </c>
      <c r="AI298">
        <f>(EX298)</f>
        <v>0</v>
      </c>
      <c r="AJ298">
        <f t="shared" si="114"/>
        <v>0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  <c r="AS298">
        <v>0</v>
      </c>
      <c r="AT298">
        <v>0</v>
      </c>
      <c r="AU298">
        <v>0</v>
      </c>
      <c r="AV298">
        <v>1</v>
      </c>
      <c r="AW298">
        <v>1</v>
      </c>
      <c r="AZ298">
        <v>1</v>
      </c>
      <c r="BA298">
        <v>1</v>
      </c>
      <c r="BB298">
        <v>1</v>
      </c>
      <c r="BC298">
        <v>1</v>
      </c>
      <c r="BD298" t="s">
        <v>6</v>
      </c>
      <c r="BE298" t="s">
        <v>6</v>
      </c>
      <c r="BF298" t="s">
        <v>6</v>
      </c>
      <c r="BG298" t="s">
        <v>6</v>
      </c>
      <c r="BH298">
        <v>3</v>
      </c>
      <c r="BI298">
        <v>4</v>
      </c>
      <c r="BJ298" t="s">
        <v>6</v>
      </c>
      <c r="BM298">
        <v>0</v>
      </c>
      <c r="BN298">
        <v>0</v>
      </c>
      <c r="BO298" t="s">
        <v>6</v>
      </c>
      <c r="BP298">
        <v>0</v>
      </c>
      <c r="BQ298">
        <v>16</v>
      </c>
      <c r="BR298">
        <v>0</v>
      </c>
      <c r="BS298">
        <v>1</v>
      </c>
      <c r="BT298">
        <v>1</v>
      </c>
      <c r="BU298">
        <v>1</v>
      </c>
      <c r="BV298">
        <v>1</v>
      </c>
      <c r="BW298">
        <v>1</v>
      </c>
      <c r="BX298">
        <v>1</v>
      </c>
      <c r="BY298" t="s">
        <v>6</v>
      </c>
      <c r="BZ298">
        <v>0</v>
      </c>
      <c r="CA298">
        <v>0</v>
      </c>
      <c r="CB298" t="s">
        <v>6</v>
      </c>
      <c r="CE298">
        <v>0</v>
      </c>
      <c r="CF298">
        <v>0</v>
      </c>
      <c r="CG298">
        <v>0</v>
      </c>
      <c r="CM298">
        <v>0</v>
      </c>
      <c r="CN298" t="s">
        <v>6</v>
      </c>
      <c r="CO298">
        <v>0</v>
      </c>
      <c r="CP298">
        <f>0</f>
        <v>0</v>
      </c>
      <c r="CQ298">
        <f>0</f>
        <v>0</v>
      </c>
      <c r="CR298">
        <f>0</f>
        <v>0</v>
      </c>
      <c r="CS298">
        <f>0</f>
        <v>0</v>
      </c>
      <c r="CT298">
        <f>0</f>
        <v>0</v>
      </c>
      <c r="CU298">
        <f>0</f>
        <v>0</v>
      </c>
      <c r="CV298">
        <f>0</f>
        <v>0</v>
      </c>
      <c r="CW298">
        <f>0</f>
        <v>0</v>
      </c>
      <c r="CX298">
        <f>0</f>
        <v>0</v>
      </c>
      <c r="CY298">
        <f>0</f>
        <v>0</v>
      </c>
      <c r="CZ298">
        <f>0</f>
        <v>0</v>
      </c>
      <c r="DC298" t="s">
        <v>6</v>
      </c>
      <c r="DD298" t="s">
        <v>6</v>
      </c>
      <c r="DE298" t="s">
        <v>6</v>
      </c>
      <c r="DF298" t="s">
        <v>6</v>
      </c>
      <c r="DG298" t="s">
        <v>6</v>
      </c>
      <c r="DH298" t="s">
        <v>6</v>
      </c>
      <c r="DI298" t="s">
        <v>6</v>
      </c>
      <c r="DJ298" t="s">
        <v>6</v>
      </c>
      <c r="DK298" t="s">
        <v>6</v>
      </c>
      <c r="DL298" t="s">
        <v>6</v>
      </c>
      <c r="DM298" t="s">
        <v>6</v>
      </c>
      <c r="DN298">
        <v>0</v>
      </c>
      <c r="DO298">
        <v>0</v>
      </c>
      <c r="DP298">
        <v>1</v>
      </c>
      <c r="DQ298">
        <v>1</v>
      </c>
      <c r="DU298">
        <v>1013</v>
      </c>
      <c r="DV298" t="s">
        <v>32</v>
      </c>
      <c r="DW298" t="s">
        <v>32</v>
      </c>
      <c r="DX298">
        <v>1</v>
      </c>
      <c r="DZ298" t="s">
        <v>6</v>
      </c>
      <c r="EA298" t="s">
        <v>6</v>
      </c>
      <c r="EB298" t="s">
        <v>6</v>
      </c>
      <c r="EC298" t="s">
        <v>6</v>
      </c>
      <c r="EE298">
        <v>40604523</v>
      </c>
      <c r="EF298">
        <v>16</v>
      </c>
      <c r="EG298" t="s">
        <v>33</v>
      </c>
      <c r="EH298">
        <v>0</v>
      </c>
      <c r="EI298" t="s">
        <v>6</v>
      </c>
      <c r="EJ298">
        <v>4</v>
      </c>
      <c r="EK298">
        <v>0</v>
      </c>
      <c r="EL298" t="s">
        <v>34</v>
      </c>
      <c r="EM298" t="s">
        <v>35</v>
      </c>
      <c r="EO298" t="s">
        <v>6</v>
      </c>
      <c r="EQ298">
        <v>0</v>
      </c>
      <c r="ER298">
        <v>0</v>
      </c>
      <c r="ES298">
        <v>0</v>
      </c>
      <c r="ET298">
        <v>0</v>
      </c>
      <c r="EU298">
        <v>0</v>
      </c>
      <c r="EV298">
        <v>0</v>
      </c>
      <c r="EW298">
        <v>0</v>
      </c>
      <c r="EX298">
        <v>0</v>
      </c>
      <c r="FQ298">
        <v>0</v>
      </c>
      <c r="FR298">
        <f t="shared" si="115"/>
        <v>0</v>
      </c>
      <c r="FS298">
        <v>0</v>
      </c>
      <c r="FX298">
        <v>0</v>
      </c>
      <c r="FY298">
        <v>0</v>
      </c>
      <c r="GA298" t="s">
        <v>6</v>
      </c>
      <c r="GD298">
        <v>1</v>
      </c>
      <c r="GF298">
        <v>274903907</v>
      </c>
      <c r="GG298">
        <v>2</v>
      </c>
      <c r="GH298">
        <v>1</v>
      </c>
      <c r="GI298">
        <v>-2</v>
      </c>
      <c r="GJ298">
        <v>0</v>
      </c>
      <c r="GK298">
        <v>0</v>
      </c>
      <c r="GL298">
        <f t="shared" si="116"/>
        <v>0</v>
      </c>
      <c r="GM298">
        <f t="shared" si="117"/>
        <v>0.9</v>
      </c>
      <c r="GN298">
        <f t="shared" si="118"/>
        <v>0</v>
      </c>
      <c r="GO298">
        <f t="shared" si="119"/>
        <v>0</v>
      </c>
      <c r="GP298">
        <f t="shared" si="120"/>
        <v>0.9</v>
      </c>
      <c r="GR298">
        <v>0</v>
      </c>
      <c r="GS298">
        <v>3</v>
      </c>
      <c r="GT298">
        <v>0</v>
      </c>
      <c r="GU298" t="s">
        <v>6</v>
      </c>
      <c r="GV298">
        <f t="shared" si="121"/>
        <v>0</v>
      </c>
      <c r="GW298">
        <v>1</v>
      </c>
      <c r="GX298">
        <f t="shared" si="122"/>
        <v>0</v>
      </c>
      <c r="HA298">
        <v>0</v>
      </c>
      <c r="HB298">
        <v>0</v>
      </c>
      <c r="HC298">
        <f>0</f>
        <v>0</v>
      </c>
      <c r="HE298" t="s">
        <v>6</v>
      </c>
      <c r="HF298" t="s">
        <v>6</v>
      </c>
      <c r="HM298" t="s">
        <v>6</v>
      </c>
      <c r="HN298" t="s">
        <v>6</v>
      </c>
      <c r="HO298" t="s">
        <v>6</v>
      </c>
      <c r="HP298" t="s">
        <v>6</v>
      </c>
      <c r="HQ298" t="s">
        <v>6</v>
      </c>
      <c r="IK298">
        <v>0</v>
      </c>
    </row>
    <row r="299" spans="1:245">
      <c r="A299">
        <v>17</v>
      </c>
      <c r="B299">
        <v>1</v>
      </c>
      <c r="C299">
        <f>ROW(SmtRes!A502)</f>
        <v>502</v>
      </c>
      <c r="D299">
        <f>ROW(EtalonRes!A502)</f>
        <v>502</v>
      </c>
      <c r="E299" t="s">
        <v>363</v>
      </c>
      <c r="F299" t="s">
        <v>359</v>
      </c>
      <c r="G299" t="s">
        <v>360</v>
      </c>
      <c r="H299" t="s">
        <v>195</v>
      </c>
      <c r="I299">
        <f>ROUND(1/100,7)</f>
        <v>0.01</v>
      </c>
      <c r="J299">
        <v>0</v>
      </c>
      <c r="K299">
        <f>ROUND(1/100,7)</f>
        <v>0.01</v>
      </c>
      <c r="O299">
        <f>ROUND(CP299,2)</f>
        <v>68.56</v>
      </c>
      <c r="P299">
        <f>SUMIF(SmtRes!AQ490:'SmtRes'!AQ502,"=1",SmtRes!DF490:'SmtRes'!DF502)</f>
        <v>12.620000000000001</v>
      </c>
      <c r="Q299">
        <f>SUMIF(SmtRes!AQ490:'SmtRes'!AQ502,"=1",SmtRes!DG490:'SmtRes'!DG502)</f>
        <v>8.2000000000000011</v>
      </c>
      <c r="R299">
        <f>SUMIF(SmtRes!AQ490:'SmtRes'!AQ502,"=1",SmtRes!DH490:'SmtRes'!DH502)</f>
        <v>2.7</v>
      </c>
      <c r="S299">
        <f>SUMIF(SmtRes!AQ490:'SmtRes'!AQ502,"=1",SmtRes!DI490:'SmtRes'!DI502)</f>
        <v>45.04</v>
      </c>
      <c r="T299">
        <f t="shared" si="108"/>
        <v>0</v>
      </c>
      <c r="U299">
        <f>SUMIF(SmtRes!AQ490:'SmtRes'!AQ502,"=1",SmtRes!CV490:'SmtRes'!CV502)</f>
        <v>0.152</v>
      </c>
      <c r="V299">
        <f>SUMIF(SmtRes!AQ490:'SmtRes'!AQ502,"=1",SmtRes!CW490:'SmtRes'!CW502)</f>
        <v>4.1600000000000005E-2</v>
      </c>
      <c r="W299">
        <f t="shared" si="109"/>
        <v>0</v>
      </c>
      <c r="X299">
        <f t="shared" si="110"/>
        <v>46.31</v>
      </c>
      <c r="Y299">
        <f t="shared" si="111"/>
        <v>24.35</v>
      </c>
      <c r="AA299">
        <v>41874946</v>
      </c>
      <c r="AB299">
        <f t="shared" si="112"/>
        <v>6529.67</v>
      </c>
      <c r="AC299">
        <f>ROUND((SUM(SmtRes!BQ490:'SmtRes'!BQ502)),2)</f>
        <v>1204.8599999999999</v>
      </c>
      <c r="AD299">
        <f>ROUND((((SUM(SmtRes!BR490:'SmtRes'!BR502))-(SUM(SmtRes!BS490:'SmtRes'!BS502)))+AE299),2)</f>
        <v>820.75</v>
      </c>
      <c r="AE299">
        <f>ROUND((SUM(SmtRes!BS490:'SmtRes'!BS502)),2)</f>
        <v>269.89999999999998</v>
      </c>
      <c r="AF299">
        <f>ROUND((SUM(SmtRes!BT490:'SmtRes'!BT502)),2)</f>
        <v>4504.0600000000004</v>
      </c>
      <c r="AG299">
        <f t="shared" si="113"/>
        <v>0</v>
      </c>
      <c r="AH299">
        <f>(SUM(SmtRes!BU490:'SmtRes'!BU502))</f>
        <v>15.2</v>
      </c>
      <c r="AI299">
        <f>(SUM(SmtRes!BV490:'SmtRes'!BV502))</f>
        <v>0.76</v>
      </c>
      <c r="AJ299">
        <f t="shared" si="114"/>
        <v>0</v>
      </c>
      <c r="AK299">
        <v>6799.5800899999995</v>
      </c>
      <c r="AL299">
        <v>1204.8612899999998</v>
      </c>
      <c r="AM299">
        <v>820.75220000000002</v>
      </c>
      <c r="AN299">
        <v>269.90260000000001</v>
      </c>
      <c r="AO299">
        <v>4504.0639999999994</v>
      </c>
      <c r="AP299">
        <v>0</v>
      </c>
      <c r="AQ299">
        <v>15.2</v>
      </c>
      <c r="AR299">
        <v>0.76</v>
      </c>
      <c r="AS299">
        <v>0</v>
      </c>
      <c r="AT299">
        <v>97</v>
      </c>
      <c r="AU299">
        <v>51</v>
      </c>
      <c r="AV299">
        <v>1</v>
      </c>
      <c r="AW299">
        <v>1</v>
      </c>
      <c r="AZ299">
        <v>1</v>
      </c>
      <c r="BA299">
        <v>1</v>
      </c>
      <c r="BB299">
        <v>1</v>
      </c>
      <c r="BC299">
        <v>1</v>
      </c>
      <c r="BD299" t="s">
        <v>6</v>
      </c>
      <c r="BE299" t="s">
        <v>6</v>
      </c>
      <c r="BF299" t="s">
        <v>6</v>
      </c>
      <c r="BG299" t="s">
        <v>6</v>
      </c>
      <c r="BH299">
        <v>0</v>
      </c>
      <c r="BI299">
        <v>2</v>
      </c>
      <c r="BJ299" t="s">
        <v>361</v>
      </c>
      <c r="BM299">
        <v>108001</v>
      </c>
      <c r="BN299">
        <v>0</v>
      </c>
      <c r="BO299" t="s">
        <v>6</v>
      </c>
      <c r="BP299">
        <v>0</v>
      </c>
      <c r="BQ299">
        <v>3</v>
      </c>
      <c r="BR299">
        <v>0</v>
      </c>
      <c r="BS299">
        <v>1</v>
      </c>
      <c r="BT299">
        <v>1</v>
      </c>
      <c r="BU299">
        <v>1</v>
      </c>
      <c r="BV299">
        <v>1</v>
      </c>
      <c r="BW299">
        <v>1</v>
      </c>
      <c r="BX299">
        <v>1</v>
      </c>
      <c r="BY299" t="s">
        <v>6</v>
      </c>
      <c r="BZ299">
        <v>97</v>
      </c>
      <c r="CA299">
        <v>51</v>
      </c>
      <c r="CB299" t="s">
        <v>6</v>
      </c>
      <c r="CE299">
        <v>0</v>
      </c>
      <c r="CF299">
        <v>0</v>
      </c>
      <c r="CG299">
        <v>0</v>
      </c>
      <c r="CM299">
        <v>0</v>
      </c>
      <c r="CN299" t="s">
        <v>6</v>
      </c>
      <c r="CO299">
        <v>0</v>
      </c>
      <c r="CP299">
        <f>(P299+Q299+S299+R299)</f>
        <v>68.56</v>
      </c>
      <c r="CQ299">
        <f>SUMIF(SmtRes!AQ490:'SmtRes'!AQ502,"=1",SmtRes!AA490:'SmtRes'!AA502)</f>
        <v>70466.58</v>
      </c>
      <c r="CR299">
        <f>SUMIF(SmtRes!AQ490:'SmtRes'!AQ502,"=1",SmtRes!AB490:'SmtRes'!AB502)</f>
        <v>2018.57</v>
      </c>
      <c r="CS299">
        <f>SUMIF(SmtRes!AQ490:'SmtRes'!AQ502,"=1",SmtRes!AC490:'SmtRes'!AC502)</f>
        <v>710.27</v>
      </c>
      <c r="CT299">
        <f>SUMIF(SmtRes!AQ490:'SmtRes'!AQ502,"=1",SmtRes!AD490:'SmtRes'!AD502)</f>
        <v>296.32</v>
      </c>
      <c r="CU299">
        <f>AG299</f>
        <v>0</v>
      </c>
      <c r="CV299">
        <f>SUMIF(SmtRes!AQ490:'SmtRes'!AQ502,"=1",SmtRes!BU490:'SmtRes'!BU502)</f>
        <v>15.2</v>
      </c>
      <c r="CW299">
        <f>SUMIF(SmtRes!AQ490:'SmtRes'!AQ502,"=1",SmtRes!BV490:'SmtRes'!BV502)</f>
        <v>0.76</v>
      </c>
      <c r="CX299">
        <f>AJ299</f>
        <v>0</v>
      </c>
      <c r="CY299">
        <f>(((S299+R299)*AT299)/100)</f>
        <v>46.3078</v>
      </c>
      <c r="CZ299">
        <f>(((S299+R299)*AU299)/100)</f>
        <v>24.347400000000004</v>
      </c>
      <c r="DC299" t="s">
        <v>6</v>
      </c>
      <c r="DD299" t="s">
        <v>6</v>
      </c>
      <c r="DE299" t="s">
        <v>6</v>
      </c>
      <c r="DF299" t="s">
        <v>6</v>
      </c>
      <c r="DG299" t="s">
        <v>6</v>
      </c>
      <c r="DH299" t="s">
        <v>6</v>
      </c>
      <c r="DI299" t="s">
        <v>6</v>
      </c>
      <c r="DJ299" t="s">
        <v>6</v>
      </c>
      <c r="DK299" t="s">
        <v>6</v>
      </c>
      <c r="DL299" t="s">
        <v>6</v>
      </c>
      <c r="DM299" t="s">
        <v>6</v>
      </c>
      <c r="DN299">
        <v>0</v>
      </c>
      <c r="DO299">
        <v>0</v>
      </c>
      <c r="DP299">
        <v>1</v>
      </c>
      <c r="DQ299">
        <v>1</v>
      </c>
      <c r="DU299">
        <v>1003</v>
      </c>
      <c r="DV299" t="s">
        <v>195</v>
      </c>
      <c r="DW299" t="s">
        <v>195</v>
      </c>
      <c r="DX299">
        <v>100</v>
      </c>
      <c r="DZ299" t="s">
        <v>6</v>
      </c>
      <c r="EA299" t="s">
        <v>6</v>
      </c>
      <c r="EB299" t="s">
        <v>6</v>
      </c>
      <c r="EC299" t="s">
        <v>6</v>
      </c>
      <c r="EE299">
        <v>40604465</v>
      </c>
      <c r="EF299">
        <v>3</v>
      </c>
      <c r="EG299" t="s">
        <v>24</v>
      </c>
      <c r="EH299">
        <v>0</v>
      </c>
      <c r="EI299" t="s">
        <v>6</v>
      </c>
      <c r="EJ299">
        <v>2</v>
      </c>
      <c r="EK299">
        <v>108001</v>
      </c>
      <c r="EL299" t="s">
        <v>25</v>
      </c>
      <c r="EM299" t="s">
        <v>26</v>
      </c>
      <c r="EO299" t="s">
        <v>6</v>
      </c>
      <c r="EQ299">
        <v>0</v>
      </c>
      <c r="ER299">
        <v>0</v>
      </c>
      <c r="ES299">
        <v>0</v>
      </c>
      <c r="ET299">
        <v>0</v>
      </c>
      <c r="EU299">
        <v>0</v>
      </c>
      <c r="EV299">
        <v>0</v>
      </c>
      <c r="EW299">
        <v>15.2</v>
      </c>
      <c r="EX299">
        <v>0.76</v>
      </c>
      <c r="EY299">
        <v>0</v>
      </c>
      <c r="FQ299">
        <v>0</v>
      </c>
      <c r="FR299">
        <f t="shared" si="115"/>
        <v>0</v>
      </c>
      <c r="FS299">
        <v>0</v>
      </c>
      <c r="FX299">
        <v>97</v>
      </c>
      <c r="FY299">
        <v>51</v>
      </c>
      <c r="GA299" t="s">
        <v>6</v>
      </c>
      <c r="GD299">
        <v>1</v>
      </c>
      <c r="GF299">
        <v>1590361566</v>
      </c>
      <c r="GG299">
        <v>2</v>
      </c>
      <c r="GH299">
        <v>1</v>
      </c>
      <c r="GI299">
        <v>-2</v>
      </c>
      <c r="GJ299">
        <v>0</v>
      </c>
      <c r="GK299">
        <v>0</v>
      </c>
      <c r="GL299">
        <f t="shared" si="116"/>
        <v>0</v>
      </c>
      <c r="GM299">
        <f t="shared" si="117"/>
        <v>139.22</v>
      </c>
      <c r="GN299">
        <f t="shared" si="118"/>
        <v>0</v>
      </c>
      <c r="GO299">
        <f t="shared" si="119"/>
        <v>139.22</v>
      </c>
      <c r="GP299">
        <f t="shared" si="120"/>
        <v>0</v>
      </c>
      <c r="GR299">
        <v>0</v>
      </c>
      <c r="GS299">
        <v>3</v>
      </c>
      <c r="GT299">
        <v>0</v>
      </c>
      <c r="GU299" t="s">
        <v>6</v>
      </c>
      <c r="GV299">
        <f t="shared" si="121"/>
        <v>0</v>
      </c>
      <c r="GW299">
        <v>1</v>
      </c>
      <c r="GX299">
        <f t="shared" si="122"/>
        <v>0</v>
      </c>
      <c r="HA299">
        <v>0</v>
      </c>
      <c r="HB299">
        <v>0</v>
      </c>
      <c r="HC299">
        <f>GV299*GW299</f>
        <v>0</v>
      </c>
      <c r="HE299" t="s">
        <v>6</v>
      </c>
      <c r="HF299" t="s">
        <v>6</v>
      </c>
      <c r="HM299" t="s">
        <v>6</v>
      </c>
      <c r="HN299" t="s">
        <v>27</v>
      </c>
      <c r="HO299" t="s">
        <v>28</v>
      </c>
      <c r="HP299" t="s">
        <v>25</v>
      </c>
      <c r="HQ299" t="s">
        <v>25</v>
      </c>
      <c r="IK299">
        <v>0</v>
      </c>
    </row>
    <row r="300" spans="1:245">
      <c r="A300">
        <v>18</v>
      </c>
      <c r="B300">
        <v>1</v>
      </c>
      <c r="C300">
        <v>502</v>
      </c>
      <c r="E300" t="s">
        <v>364</v>
      </c>
      <c r="F300" t="s">
        <v>30</v>
      </c>
      <c r="G300" t="s">
        <v>31</v>
      </c>
      <c r="H300" t="s">
        <v>32</v>
      </c>
      <c r="I300">
        <f>J300</f>
        <v>2</v>
      </c>
      <c r="J300">
        <v>2</v>
      </c>
      <c r="K300">
        <v>2</v>
      </c>
      <c r="O300">
        <f>ROUND(P300,2)</f>
        <v>0.9</v>
      </c>
      <c r="P300">
        <f>ROUND(ROUND(ROUND(SUMIF(SmtRes!AQ490:'SmtRes'!AQ502,"=1",SmtRes!CU490:'SmtRes'!CU502),2),2)*I300/100,2)</f>
        <v>0.9</v>
      </c>
      <c r="Q300">
        <f>ROUND(CR300*I300,2)</f>
        <v>0</v>
      </c>
      <c r="R300">
        <f>ROUND(CS300*I300,2)</f>
        <v>0</v>
      </c>
      <c r="S300">
        <f>ROUND(CT300*I300,2)</f>
        <v>0</v>
      </c>
      <c r="T300">
        <f t="shared" si="108"/>
        <v>0</v>
      </c>
      <c r="U300">
        <f>CV300*I300</f>
        <v>0</v>
      </c>
      <c r="V300">
        <f>CW300*I300</f>
        <v>0</v>
      </c>
      <c r="W300">
        <f t="shared" si="109"/>
        <v>0</v>
      </c>
      <c r="X300">
        <f t="shared" si="110"/>
        <v>0</v>
      </c>
      <c r="Y300">
        <f t="shared" si="111"/>
        <v>0</v>
      </c>
      <c r="AA300">
        <v>41874946</v>
      </c>
      <c r="AB300">
        <f t="shared" si="112"/>
        <v>0</v>
      </c>
      <c r="AC300">
        <f>ROUND((ES300),2)</f>
        <v>0</v>
      </c>
      <c r="AD300">
        <f>ROUND((((ET300)-(EU300))+AE300),2)</f>
        <v>0</v>
      </c>
      <c r="AE300">
        <f>ROUND((EU300),2)</f>
        <v>0</v>
      </c>
      <c r="AF300">
        <f>ROUND((EV300),2)</f>
        <v>0</v>
      </c>
      <c r="AG300">
        <f t="shared" si="113"/>
        <v>0</v>
      </c>
      <c r="AH300">
        <f>(EW300)</f>
        <v>0</v>
      </c>
      <c r="AI300">
        <f>(EX300)</f>
        <v>0</v>
      </c>
      <c r="AJ300">
        <f t="shared" si="114"/>
        <v>0</v>
      </c>
      <c r="AK300">
        <v>0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0</v>
      </c>
      <c r="AV300">
        <v>1</v>
      </c>
      <c r="AW300">
        <v>1</v>
      </c>
      <c r="AZ300">
        <v>1</v>
      </c>
      <c r="BA300">
        <v>1</v>
      </c>
      <c r="BB300">
        <v>1</v>
      </c>
      <c r="BC300">
        <v>1</v>
      </c>
      <c r="BD300" t="s">
        <v>6</v>
      </c>
      <c r="BE300" t="s">
        <v>6</v>
      </c>
      <c r="BF300" t="s">
        <v>6</v>
      </c>
      <c r="BG300" t="s">
        <v>6</v>
      </c>
      <c r="BH300">
        <v>3</v>
      </c>
      <c r="BI300">
        <v>4</v>
      </c>
      <c r="BJ300" t="s">
        <v>6</v>
      </c>
      <c r="BM300">
        <v>0</v>
      </c>
      <c r="BN300">
        <v>0</v>
      </c>
      <c r="BO300" t="s">
        <v>6</v>
      </c>
      <c r="BP300">
        <v>0</v>
      </c>
      <c r="BQ300">
        <v>16</v>
      </c>
      <c r="BR300">
        <v>0</v>
      </c>
      <c r="BS300">
        <v>1</v>
      </c>
      <c r="BT300">
        <v>1</v>
      </c>
      <c r="BU300">
        <v>1</v>
      </c>
      <c r="BV300">
        <v>1</v>
      </c>
      <c r="BW300">
        <v>1</v>
      </c>
      <c r="BX300">
        <v>1</v>
      </c>
      <c r="BY300" t="s">
        <v>6</v>
      </c>
      <c r="BZ300">
        <v>0</v>
      </c>
      <c r="CA300">
        <v>0</v>
      </c>
      <c r="CB300" t="s">
        <v>6</v>
      </c>
      <c r="CE300">
        <v>0</v>
      </c>
      <c r="CF300">
        <v>0</v>
      </c>
      <c r="CG300">
        <v>0</v>
      </c>
      <c r="CM300">
        <v>0</v>
      </c>
      <c r="CN300" t="s">
        <v>6</v>
      </c>
      <c r="CO300">
        <v>0</v>
      </c>
      <c r="CP300">
        <f>0</f>
        <v>0</v>
      </c>
      <c r="CQ300">
        <f>0</f>
        <v>0</v>
      </c>
      <c r="CR300">
        <f>0</f>
        <v>0</v>
      </c>
      <c r="CS300">
        <f>0</f>
        <v>0</v>
      </c>
      <c r="CT300">
        <f>0</f>
        <v>0</v>
      </c>
      <c r="CU300">
        <f>0</f>
        <v>0</v>
      </c>
      <c r="CV300">
        <f>0</f>
        <v>0</v>
      </c>
      <c r="CW300">
        <f>0</f>
        <v>0</v>
      </c>
      <c r="CX300">
        <f>0</f>
        <v>0</v>
      </c>
      <c r="CY300">
        <f>0</f>
        <v>0</v>
      </c>
      <c r="CZ300">
        <f>0</f>
        <v>0</v>
      </c>
      <c r="DC300" t="s">
        <v>6</v>
      </c>
      <c r="DD300" t="s">
        <v>6</v>
      </c>
      <c r="DE300" t="s">
        <v>6</v>
      </c>
      <c r="DF300" t="s">
        <v>6</v>
      </c>
      <c r="DG300" t="s">
        <v>6</v>
      </c>
      <c r="DH300" t="s">
        <v>6</v>
      </c>
      <c r="DI300" t="s">
        <v>6</v>
      </c>
      <c r="DJ300" t="s">
        <v>6</v>
      </c>
      <c r="DK300" t="s">
        <v>6</v>
      </c>
      <c r="DL300" t="s">
        <v>6</v>
      </c>
      <c r="DM300" t="s">
        <v>6</v>
      </c>
      <c r="DN300">
        <v>0</v>
      </c>
      <c r="DO300">
        <v>0</v>
      </c>
      <c r="DP300">
        <v>1</v>
      </c>
      <c r="DQ300">
        <v>1</v>
      </c>
      <c r="DU300">
        <v>1013</v>
      </c>
      <c r="DV300" t="s">
        <v>32</v>
      </c>
      <c r="DW300" t="s">
        <v>32</v>
      </c>
      <c r="DX300">
        <v>1</v>
      </c>
      <c r="DZ300" t="s">
        <v>6</v>
      </c>
      <c r="EA300" t="s">
        <v>6</v>
      </c>
      <c r="EB300" t="s">
        <v>6</v>
      </c>
      <c r="EC300" t="s">
        <v>6</v>
      </c>
      <c r="EE300">
        <v>40604523</v>
      </c>
      <c r="EF300">
        <v>16</v>
      </c>
      <c r="EG300" t="s">
        <v>33</v>
      </c>
      <c r="EH300">
        <v>0</v>
      </c>
      <c r="EI300" t="s">
        <v>6</v>
      </c>
      <c r="EJ300">
        <v>4</v>
      </c>
      <c r="EK300">
        <v>0</v>
      </c>
      <c r="EL300" t="s">
        <v>34</v>
      </c>
      <c r="EM300" t="s">
        <v>35</v>
      </c>
      <c r="EO300" t="s">
        <v>6</v>
      </c>
      <c r="EQ300">
        <v>0</v>
      </c>
      <c r="ER300">
        <v>0</v>
      </c>
      <c r="ES300">
        <v>0</v>
      </c>
      <c r="ET300">
        <v>0</v>
      </c>
      <c r="EU300">
        <v>0</v>
      </c>
      <c r="EV300">
        <v>0</v>
      </c>
      <c r="EW300">
        <v>0</v>
      </c>
      <c r="EX300">
        <v>0</v>
      </c>
      <c r="FQ300">
        <v>0</v>
      </c>
      <c r="FR300">
        <f t="shared" si="115"/>
        <v>0</v>
      </c>
      <c r="FS300">
        <v>0</v>
      </c>
      <c r="FX300">
        <v>0</v>
      </c>
      <c r="FY300">
        <v>0</v>
      </c>
      <c r="GA300" t="s">
        <v>6</v>
      </c>
      <c r="GD300">
        <v>1</v>
      </c>
      <c r="GF300">
        <v>274903907</v>
      </c>
      <c r="GG300">
        <v>2</v>
      </c>
      <c r="GH300">
        <v>1</v>
      </c>
      <c r="GI300">
        <v>-2</v>
      </c>
      <c r="GJ300">
        <v>0</v>
      </c>
      <c r="GK300">
        <v>0</v>
      </c>
      <c r="GL300">
        <f t="shared" si="116"/>
        <v>0</v>
      </c>
      <c r="GM300">
        <f t="shared" si="117"/>
        <v>0.9</v>
      </c>
      <c r="GN300">
        <f t="shared" si="118"/>
        <v>0</v>
      </c>
      <c r="GO300">
        <f t="shared" si="119"/>
        <v>0</v>
      </c>
      <c r="GP300">
        <f t="shared" si="120"/>
        <v>0.9</v>
      </c>
      <c r="GR300">
        <v>0</v>
      </c>
      <c r="GS300">
        <v>3</v>
      </c>
      <c r="GT300">
        <v>0</v>
      </c>
      <c r="GU300" t="s">
        <v>6</v>
      </c>
      <c r="GV300">
        <f t="shared" si="121"/>
        <v>0</v>
      </c>
      <c r="GW300">
        <v>1</v>
      </c>
      <c r="GX300">
        <f t="shared" si="122"/>
        <v>0</v>
      </c>
      <c r="HA300">
        <v>0</v>
      </c>
      <c r="HB300">
        <v>0</v>
      </c>
      <c r="HC300">
        <f>0</f>
        <v>0</v>
      </c>
      <c r="HE300" t="s">
        <v>6</v>
      </c>
      <c r="HF300" t="s">
        <v>6</v>
      </c>
      <c r="HM300" t="s">
        <v>6</v>
      </c>
      <c r="HN300" t="s">
        <v>6</v>
      </c>
      <c r="HO300" t="s">
        <v>6</v>
      </c>
      <c r="HP300" t="s">
        <v>6</v>
      </c>
      <c r="HQ300" t="s">
        <v>6</v>
      </c>
      <c r="IK300">
        <v>0</v>
      </c>
    </row>
    <row r="301" spans="1:245">
      <c r="A301">
        <v>17</v>
      </c>
      <c r="B301">
        <v>1</v>
      </c>
      <c r="C301">
        <f>ROW(SmtRes!A515)</f>
        <v>515</v>
      </c>
      <c r="D301">
        <f>ROW(EtalonRes!A515)</f>
        <v>515</v>
      </c>
      <c r="E301" t="s">
        <v>365</v>
      </c>
      <c r="F301" t="s">
        <v>366</v>
      </c>
      <c r="G301" t="s">
        <v>367</v>
      </c>
      <c r="H301" t="s">
        <v>195</v>
      </c>
      <c r="I301">
        <f>ROUND(1/100,7)</f>
        <v>0.01</v>
      </c>
      <c r="J301">
        <v>0</v>
      </c>
      <c r="K301">
        <f>ROUND(1/100,7)</f>
        <v>0.01</v>
      </c>
      <c r="O301">
        <f>ROUND(CP301,2)</f>
        <v>51.89</v>
      </c>
      <c r="P301">
        <f>SUMIF(SmtRes!AQ503:'SmtRes'!AQ515,"=1",SmtRes!DF503:'SmtRes'!DF515)</f>
        <v>0</v>
      </c>
      <c r="Q301">
        <f>SUMIF(SmtRes!AQ503:'SmtRes'!AQ515,"=1",SmtRes!DG503:'SmtRes'!DG515)</f>
        <v>9.3800000000000008</v>
      </c>
      <c r="R301">
        <f>SUMIF(SmtRes!AQ503:'SmtRes'!AQ515,"=1",SmtRes!DH503:'SmtRes'!DH515)</f>
        <v>3.18</v>
      </c>
      <c r="S301">
        <f>SUMIF(SmtRes!AQ503:'SmtRes'!AQ515,"=1",SmtRes!DI503:'SmtRes'!DI515)</f>
        <v>39.33</v>
      </c>
      <c r="T301">
        <f t="shared" si="108"/>
        <v>0</v>
      </c>
      <c r="U301">
        <f>SUMIF(SmtRes!AQ503:'SmtRes'!AQ515,"=1",SmtRes!CV503:'SmtRes'!CV515)</f>
        <v>0.13272</v>
      </c>
      <c r="V301">
        <f>SUMIF(SmtRes!AQ503:'SmtRes'!AQ515,"=1",SmtRes!CW503:'SmtRes'!CW515)</f>
        <v>3.2759999999999997E-2</v>
      </c>
      <c r="W301">
        <f t="shared" si="109"/>
        <v>0</v>
      </c>
      <c r="X301">
        <f t="shared" si="110"/>
        <v>41.23</v>
      </c>
      <c r="Y301">
        <f t="shared" si="111"/>
        <v>21.68</v>
      </c>
      <c r="AA301">
        <v>41874946</v>
      </c>
      <c r="AB301">
        <f t="shared" si="112"/>
        <v>4871.43</v>
      </c>
      <c r="AC301">
        <f>ROUND((0),2)</f>
        <v>0</v>
      </c>
      <c r="AD301">
        <f>ROUND((((SUM(SmtRes!BR503:'SmtRes'!BR515))-(SUM(SmtRes!BS503:'SmtRes'!BS515)))+AE301),2)</f>
        <v>938.67</v>
      </c>
      <c r="AE301">
        <f>ROUND((SUM(SmtRes!BS503:'SmtRes'!BS515)),2)</f>
        <v>318.2</v>
      </c>
      <c r="AF301">
        <f>ROUND((SUM(SmtRes!BT503:'SmtRes'!BT515)),2)</f>
        <v>3932.76</v>
      </c>
      <c r="AG301">
        <f t="shared" si="113"/>
        <v>0</v>
      </c>
      <c r="AH301">
        <f>(SUM(SmtRes!BU503:'SmtRes'!BU515))</f>
        <v>13.272</v>
      </c>
      <c r="AI301">
        <f>(SUM(SmtRes!BV503:'SmtRes'!BV515))</f>
        <v>0.89599999999999991</v>
      </c>
      <c r="AJ301">
        <f t="shared" si="114"/>
        <v>0</v>
      </c>
      <c r="AK301">
        <v>8652.59987</v>
      </c>
      <c r="AL301">
        <v>1238.8422700000001</v>
      </c>
      <c r="AM301">
        <v>1340.9576</v>
      </c>
      <c r="AN301">
        <v>454.57280000000003</v>
      </c>
      <c r="AO301">
        <v>5618.2272000000003</v>
      </c>
      <c r="AP301">
        <v>0</v>
      </c>
      <c r="AQ301">
        <v>18.96</v>
      </c>
      <c r="AR301">
        <v>1.28</v>
      </c>
      <c r="AS301">
        <v>0</v>
      </c>
      <c r="AT301">
        <v>97</v>
      </c>
      <c r="AU301">
        <v>51</v>
      </c>
      <c r="AV301">
        <v>1</v>
      </c>
      <c r="AW301">
        <v>1</v>
      </c>
      <c r="AZ301">
        <v>1</v>
      </c>
      <c r="BA301">
        <v>1</v>
      </c>
      <c r="BB301">
        <v>1</v>
      </c>
      <c r="BC301">
        <v>1</v>
      </c>
      <c r="BD301" t="s">
        <v>6</v>
      </c>
      <c r="BE301" t="s">
        <v>6</v>
      </c>
      <c r="BF301" t="s">
        <v>6</v>
      </c>
      <c r="BG301" t="s">
        <v>6</v>
      </c>
      <c r="BH301">
        <v>0</v>
      </c>
      <c r="BI301">
        <v>2</v>
      </c>
      <c r="BJ301" t="s">
        <v>368</v>
      </c>
      <c r="BM301">
        <v>108001</v>
      </c>
      <c r="BN301">
        <v>0</v>
      </c>
      <c r="BO301" t="s">
        <v>6</v>
      </c>
      <c r="BP301">
        <v>0</v>
      </c>
      <c r="BQ301">
        <v>3</v>
      </c>
      <c r="BR301">
        <v>0</v>
      </c>
      <c r="BS301">
        <v>1</v>
      </c>
      <c r="BT301">
        <v>1</v>
      </c>
      <c r="BU301">
        <v>1</v>
      </c>
      <c r="BV301">
        <v>1</v>
      </c>
      <c r="BW301">
        <v>1</v>
      </c>
      <c r="BX301">
        <v>1</v>
      </c>
      <c r="BY301" t="s">
        <v>6</v>
      </c>
      <c r="BZ301">
        <v>97</v>
      </c>
      <c r="CA301">
        <v>51</v>
      </c>
      <c r="CB301" t="s">
        <v>6</v>
      </c>
      <c r="CE301">
        <v>0</v>
      </c>
      <c r="CF301">
        <v>0</v>
      </c>
      <c r="CG301">
        <v>0</v>
      </c>
      <c r="CM301">
        <v>0</v>
      </c>
      <c r="CN301" t="s">
        <v>6</v>
      </c>
      <c r="CO301">
        <v>0</v>
      </c>
      <c r="CP301">
        <f>(P301+Q301+S301+R301)</f>
        <v>51.89</v>
      </c>
      <c r="CQ301">
        <f>SUMIF(SmtRes!AQ503:'SmtRes'!AQ515,"=1",SmtRes!AA503:'SmtRes'!AA515)</f>
        <v>70466.58</v>
      </c>
      <c r="CR301">
        <f>SUMIF(SmtRes!AQ503:'SmtRes'!AQ515,"=1",SmtRes!AB503:'SmtRes'!AB515)</f>
        <v>2018.57</v>
      </c>
      <c r="CS301">
        <f>SUMIF(SmtRes!AQ503:'SmtRes'!AQ515,"=1",SmtRes!AC503:'SmtRes'!AC515)</f>
        <v>710.27</v>
      </c>
      <c r="CT301">
        <f>SUMIF(SmtRes!AQ503:'SmtRes'!AQ515,"=1",SmtRes!AD503:'SmtRes'!AD515)</f>
        <v>296.32</v>
      </c>
      <c r="CU301">
        <f>AG301</f>
        <v>0</v>
      </c>
      <c r="CV301">
        <f>SUMIF(SmtRes!AQ503:'SmtRes'!AQ515,"=1",SmtRes!BU503:'SmtRes'!BU515)</f>
        <v>13.272</v>
      </c>
      <c r="CW301">
        <f>SUMIF(SmtRes!AQ503:'SmtRes'!AQ515,"=1",SmtRes!BV503:'SmtRes'!BV515)</f>
        <v>0.89599999999999991</v>
      </c>
      <c r="CX301">
        <f>AJ301</f>
        <v>0</v>
      </c>
      <c r="CY301">
        <f>(((S301+R301)*AT301)/100)</f>
        <v>41.234700000000004</v>
      </c>
      <c r="CZ301">
        <f>(((S301+R301)*AU301)/100)</f>
        <v>21.680099999999996</v>
      </c>
      <c r="DC301" t="s">
        <v>6</v>
      </c>
      <c r="DD301" t="s">
        <v>22</v>
      </c>
      <c r="DE301" t="s">
        <v>23</v>
      </c>
      <c r="DF301" t="s">
        <v>23</v>
      </c>
      <c r="DG301" t="s">
        <v>23</v>
      </c>
      <c r="DH301" t="s">
        <v>6</v>
      </c>
      <c r="DI301" t="s">
        <v>23</v>
      </c>
      <c r="DJ301" t="s">
        <v>23</v>
      </c>
      <c r="DK301" t="s">
        <v>6</v>
      </c>
      <c r="DL301" t="s">
        <v>6</v>
      </c>
      <c r="DM301" t="s">
        <v>6</v>
      </c>
      <c r="DN301">
        <v>0</v>
      </c>
      <c r="DO301">
        <v>0</v>
      </c>
      <c r="DP301">
        <v>1</v>
      </c>
      <c r="DQ301">
        <v>1</v>
      </c>
      <c r="DU301">
        <v>1003</v>
      </c>
      <c r="DV301" t="s">
        <v>195</v>
      </c>
      <c r="DW301" t="s">
        <v>195</v>
      </c>
      <c r="DX301">
        <v>100</v>
      </c>
      <c r="DZ301" t="s">
        <v>6</v>
      </c>
      <c r="EA301" t="s">
        <v>6</v>
      </c>
      <c r="EB301" t="s">
        <v>6</v>
      </c>
      <c r="EC301" t="s">
        <v>6</v>
      </c>
      <c r="EE301">
        <v>40604465</v>
      </c>
      <c r="EF301">
        <v>3</v>
      </c>
      <c r="EG301" t="s">
        <v>24</v>
      </c>
      <c r="EH301">
        <v>0</v>
      </c>
      <c r="EI301" t="s">
        <v>6</v>
      </c>
      <c r="EJ301">
        <v>2</v>
      </c>
      <c r="EK301">
        <v>108001</v>
      </c>
      <c r="EL301" t="s">
        <v>25</v>
      </c>
      <c r="EM301" t="s">
        <v>26</v>
      </c>
      <c r="EO301" t="s">
        <v>6</v>
      </c>
      <c r="EQ301">
        <v>0</v>
      </c>
      <c r="ER301">
        <v>0</v>
      </c>
      <c r="ES301">
        <v>0</v>
      </c>
      <c r="ET301">
        <v>0</v>
      </c>
      <c r="EU301">
        <v>0</v>
      </c>
      <c r="EV301">
        <v>0</v>
      </c>
      <c r="EW301">
        <v>18.96</v>
      </c>
      <c r="EX301">
        <v>1.28</v>
      </c>
      <c r="EY301">
        <v>0</v>
      </c>
      <c r="FQ301">
        <v>0</v>
      </c>
      <c r="FR301">
        <f t="shared" si="115"/>
        <v>0</v>
      </c>
      <c r="FS301">
        <v>0</v>
      </c>
      <c r="FX301">
        <v>97</v>
      </c>
      <c r="FY301">
        <v>51</v>
      </c>
      <c r="GA301" t="s">
        <v>6</v>
      </c>
      <c r="GD301">
        <v>1</v>
      </c>
      <c r="GF301">
        <v>1295128097</v>
      </c>
      <c r="GG301">
        <v>2</v>
      </c>
      <c r="GH301">
        <v>1</v>
      </c>
      <c r="GI301">
        <v>-2</v>
      </c>
      <c r="GJ301">
        <v>0</v>
      </c>
      <c r="GK301">
        <v>0</v>
      </c>
      <c r="GL301">
        <f t="shared" si="116"/>
        <v>0</v>
      </c>
      <c r="GM301">
        <f t="shared" si="117"/>
        <v>114.8</v>
      </c>
      <c r="GN301">
        <f t="shared" si="118"/>
        <v>0</v>
      </c>
      <c r="GO301">
        <f t="shared" si="119"/>
        <v>114.8</v>
      </c>
      <c r="GP301">
        <f t="shared" si="120"/>
        <v>0</v>
      </c>
      <c r="GR301">
        <v>0</v>
      </c>
      <c r="GS301">
        <v>3</v>
      </c>
      <c r="GT301">
        <v>0</v>
      </c>
      <c r="GU301" t="s">
        <v>6</v>
      </c>
      <c r="GV301">
        <f t="shared" si="121"/>
        <v>0</v>
      </c>
      <c r="GW301">
        <v>1</v>
      </c>
      <c r="GX301">
        <f t="shared" si="122"/>
        <v>0</v>
      </c>
      <c r="HA301">
        <v>0</v>
      </c>
      <c r="HB301">
        <v>0</v>
      </c>
      <c r="HC301">
        <f>GV301*GW301</f>
        <v>0</v>
      </c>
      <c r="HE301" t="s">
        <v>6</v>
      </c>
      <c r="HF301" t="s">
        <v>6</v>
      </c>
      <c r="HM301" t="s">
        <v>6</v>
      </c>
      <c r="HN301" t="s">
        <v>27</v>
      </c>
      <c r="HO301" t="s">
        <v>28</v>
      </c>
      <c r="HP301" t="s">
        <v>25</v>
      </c>
      <c r="HQ301" t="s">
        <v>25</v>
      </c>
      <c r="IK301">
        <v>0</v>
      </c>
    </row>
    <row r="302" spans="1:245">
      <c r="A302">
        <v>18</v>
      </c>
      <c r="B302">
        <v>1</v>
      </c>
      <c r="C302">
        <v>515</v>
      </c>
      <c r="E302" t="s">
        <v>369</v>
      </c>
      <c r="F302" t="s">
        <v>30</v>
      </c>
      <c r="G302" t="s">
        <v>31</v>
      </c>
      <c r="H302" t="s">
        <v>32</v>
      </c>
      <c r="I302">
        <f>J302</f>
        <v>2</v>
      </c>
      <c r="J302">
        <v>2</v>
      </c>
      <c r="K302">
        <v>2</v>
      </c>
      <c r="O302">
        <f>ROUND(P302,2)</f>
        <v>1.1200000000000001</v>
      </c>
      <c r="P302">
        <f>ROUND(ROUND(ROUND(SUMIF(SmtRes!AQ503:'SmtRes'!AQ515,"=1",SmtRes!CU503:'SmtRes'!CU515),2),2)*I302/100,2)</f>
        <v>1.1200000000000001</v>
      </c>
      <c r="Q302">
        <f>ROUND(CR302*I302,2)</f>
        <v>0</v>
      </c>
      <c r="R302">
        <f>ROUND(CS302*I302,2)</f>
        <v>0</v>
      </c>
      <c r="S302">
        <f>ROUND(CT302*I302,2)</f>
        <v>0</v>
      </c>
      <c r="T302">
        <f t="shared" si="108"/>
        <v>0</v>
      </c>
      <c r="U302">
        <f>CV302*I302</f>
        <v>0</v>
      </c>
      <c r="V302">
        <f>CW302*I302</f>
        <v>0</v>
      </c>
      <c r="W302">
        <f t="shared" si="109"/>
        <v>0</v>
      </c>
      <c r="X302">
        <f t="shared" si="110"/>
        <v>0</v>
      </c>
      <c r="Y302">
        <f t="shared" si="111"/>
        <v>0</v>
      </c>
      <c r="AA302">
        <v>41874946</v>
      </c>
      <c r="AB302">
        <f t="shared" si="112"/>
        <v>0</v>
      </c>
      <c r="AC302">
        <f>ROUND((ES302),2)</f>
        <v>0</v>
      </c>
      <c r="AD302">
        <f>ROUND((((ET302)-(EU302))+AE302),2)</f>
        <v>0</v>
      </c>
      <c r="AE302">
        <f>ROUND((EU302),2)</f>
        <v>0</v>
      </c>
      <c r="AF302">
        <f>ROUND((EV302),2)</f>
        <v>0</v>
      </c>
      <c r="AG302">
        <f t="shared" si="113"/>
        <v>0</v>
      </c>
      <c r="AH302">
        <f>(EW302)</f>
        <v>0</v>
      </c>
      <c r="AI302">
        <f>(EX302)</f>
        <v>0</v>
      </c>
      <c r="AJ302">
        <f t="shared" si="114"/>
        <v>0</v>
      </c>
      <c r="AK302">
        <v>0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1</v>
      </c>
      <c r="AW302">
        <v>1</v>
      </c>
      <c r="AZ302">
        <v>1</v>
      </c>
      <c r="BA302">
        <v>1</v>
      </c>
      <c r="BB302">
        <v>1</v>
      </c>
      <c r="BC302">
        <v>1</v>
      </c>
      <c r="BD302" t="s">
        <v>6</v>
      </c>
      <c r="BE302" t="s">
        <v>6</v>
      </c>
      <c r="BF302" t="s">
        <v>6</v>
      </c>
      <c r="BG302" t="s">
        <v>6</v>
      </c>
      <c r="BH302">
        <v>3</v>
      </c>
      <c r="BI302">
        <v>4</v>
      </c>
      <c r="BJ302" t="s">
        <v>6</v>
      </c>
      <c r="BM302">
        <v>0</v>
      </c>
      <c r="BN302">
        <v>0</v>
      </c>
      <c r="BO302" t="s">
        <v>6</v>
      </c>
      <c r="BP302">
        <v>0</v>
      </c>
      <c r="BQ302">
        <v>16</v>
      </c>
      <c r="BR302">
        <v>0</v>
      </c>
      <c r="BS302">
        <v>1</v>
      </c>
      <c r="BT302">
        <v>1</v>
      </c>
      <c r="BU302">
        <v>1</v>
      </c>
      <c r="BV302">
        <v>1</v>
      </c>
      <c r="BW302">
        <v>1</v>
      </c>
      <c r="BX302">
        <v>1</v>
      </c>
      <c r="BY302" t="s">
        <v>6</v>
      </c>
      <c r="BZ302">
        <v>0</v>
      </c>
      <c r="CA302">
        <v>0</v>
      </c>
      <c r="CB302" t="s">
        <v>6</v>
      </c>
      <c r="CE302">
        <v>0</v>
      </c>
      <c r="CF302">
        <v>0</v>
      </c>
      <c r="CG302">
        <v>0</v>
      </c>
      <c r="CM302">
        <v>0</v>
      </c>
      <c r="CN302" t="s">
        <v>6</v>
      </c>
      <c r="CO302">
        <v>0</v>
      </c>
      <c r="CP302">
        <f>0</f>
        <v>0</v>
      </c>
      <c r="CQ302">
        <f>0</f>
        <v>0</v>
      </c>
      <c r="CR302">
        <f>0</f>
        <v>0</v>
      </c>
      <c r="CS302">
        <f>0</f>
        <v>0</v>
      </c>
      <c r="CT302">
        <f>0</f>
        <v>0</v>
      </c>
      <c r="CU302">
        <f>0</f>
        <v>0</v>
      </c>
      <c r="CV302">
        <f>0</f>
        <v>0</v>
      </c>
      <c r="CW302">
        <f>0</f>
        <v>0</v>
      </c>
      <c r="CX302">
        <f>0</f>
        <v>0</v>
      </c>
      <c r="CY302">
        <f>0</f>
        <v>0</v>
      </c>
      <c r="CZ302">
        <f>0</f>
        <v>0</v>
      </c>
      <c r="DC302" t="s">
        <v>6</v>
      </c>
      <c r="DD302" t="s">
        <v>6</v>
      </c>
      <c r="DE302" t="s">
        <v>6</v>
      </c>
      <c r="DF302" t="s">
        <v>6</v>
      </c>
      <c r="DG302" t="s">
        <v>6</v>
      </c>
      <c r="DH302" t="s">
        <v>6</v>
      </c>
      <c r="DI302" t="s">
        <v>6</v>
      </c>
      <c r="DJ302" t="s">
        <v>6</v>
      </c>
      <c r="DK302" t="s">
        <v>6</v>
      </c>
      <c r="DL302" t="s">
        <v>6</v>
      </c>
      <c r="DM302" t="s">
        <v>6</v>
      </c>
      <c r="DN302">
        <v>0</v>
      </c>
      <c r="DO302">
        <v>0</v>
      </c>
      <c r="DP302">
        <v>1</v>
      </c>
      <c r="DQ302">
        <v>1</v>
      </c>
      <c r="DU302">
        <v>1013</v>
      </c>
      <c r="DV302" t="s">
        <v>32</v>
      </c>
      <c r="DW302" t="s">
        <v>32</v>
      </c>
      <c r="DX302">
        <v>1</v>
      </c>
      <c r="DZ302" t="s">
        <v>6</v>
      </c>
      <c r="EA302" t="s">
        <v>6</v>
      </c>
      <c r="EB302" t="s">
        <v>6</v>
      </c>
      <c r="EC302" t="s">
        <v>6</v>
      </c>
      <c r="EE302">
        <v>40604523</v>
      </c>
      <c r="EF302">
        <v>16</v>
      </c>
      <c r="EG302" t="s">
        <v>33</v>
      </c>
      <c r="EH302">
        <v>0</v>
      </c>
      <c r="EI302" t="s">
        <v>6</v>
      </c>
      <c r="EJ302">
        <v>4</v>
      </c>
      <c r="EK302">
        <v>0</v>
      </c>
      <c r="EL302" t="s">
        <v>34</v>
      </c>
      <c r="EM302" t="s">
        <v>35</v>
      </c>
      <c r="EO302" t="s">
        <v>6</v>
      </c>
      <c r="EQ302">
        <v>0</v>
      </c>
      <c r="ER302">
        <v>0</v>
      </c>
      <c r="ES302">
        <v>0</v>
      </c>
      <c r="ET302">
        <v>0</v>
      </c>
      <c r="EU302">
        <v>0</v>
      </c>
      <c r="EV302">
        <v>0</v>
      </c>
      <c r="EW302">
        <v>0</v>
      </c>
      <c r="EX302">
        <v>0</v>
      </c>
      <c r="FQ302">
        <v>0</v>
      </c>
      <c r="FR302">
        <f t="shared" si="115"/>
        <v>0</v>
      </c>
      <c r="FS302">
        <v>0</v>
      </c>
      <c r="FX302">
        <v>0</v>
      </c>
      <c r="FY302">
        <v>0</v>
      </c>
      <c r="GA302" t="s">
        <v>6</v>
      </c>
      <c r="GD302">
        <v>1</v>
      </c>
      <c r="GF302">
        <v>274903907</v>
      </c>
      <c r="GG302">
        <v>2</v>
      </c>
      <c r="GH302">
        <v>1</v>
      </c>
      <c r="GI302">
        <v>-2</v>
      </c>
      <c r="GJ302">
        <v>0</v>
      </c>
      <c r="GK302">
        <v>0</v>
      </c>
      <c r="GL302">
        <f t="shared" si="116"/>
        <v>0</v>
      </c>
      <c r="GM302">
        <f t="shared" si="117"/>
        <v>1.1200000000000001</v>
      </c>
      <c r="GN302">
        <f t="shared" si="118"/>
        <v>0</v>
      </c>
      <c r="GO302">
        <f t="shared" si="119"/>
        <v>0</v>
      </c>
      <c r="GP302">
        <f t="shared" si="120"/>
        <v>1.1200000000000001</v>
      </c>
      <c r="GR302">
        <v>0</v>
      </c>
      <c r="GS302">
        <v>3</v>
      </c>
      <c r="GT302">
        <v>0</v>
      </c>
      <c r="GU302" t="s">
        <v>6</v>
      </c>
      <c r="GV302">
        <f t="shared" si="121"/>
        <v>0</v>
      </c>
      <c r="GW302">
        <v>1</v>
      </c>
      <c r="GX302">
        <f t="shared" si="122"/>
        <v>0</v>
      </c>
      <c r="HA302">
        <v>0</v>
      </c>
      <c r="HB302">
        <v>0</v>
      </c>
      <c r="HC302">
        <f>0</f>
        <v>0</v>
      </c>
      <c r="HE302" t="s">
        <v>6</v>
      </c>
      <c r="HF302" t="s">
        <v>6</v>
      </c>
      <c r="HM302" t="s">
        <v>6</v>
      </c>
      <c r="HN302" t="s">
        <v>6</v>
      </c>
      <c r="HO302" t="s">
        <v>6</v>
      </c>
      <c r="HP302" t="s">
        <v>6</v>
      </c>
      <c r="HQ302" t="s">
        <v>6</v>
      </c>
      <c r="IK302">
        <v>0</v>
      </c>
    </row>
    <row r="303" spans="1:245">
      <c r="A303">
        <v>17</v>
      </c>
      <c r="B303">
        <v>1</v>
      </c>
      <c r="C303">
        <f>ROW(SmtRes!A528)</f>
        <v>528</v>
      </c>
      <c r="D303">
        <f>ROW(EtalonRes!A528)</f>
        <v>528</v>
      </c>
      <c r="E303" t="s">
        <v>370</v>
      </c>
      <c r="F303" t="s">
        <v>366</v>
      </c>
      <c r="G303" t="s">
        <v>367</v>
      </c>
      <c r="H303" t="s">
        <v>195</v>
      </c>
      <c r="I303">
        <f>ROUND(1/100,7)</f>
        <v>0.01</v>
      </c>
      <c r="J303">
        <v>0</v>
      </c>
      <c r="K303">
        <f>ROUND(1/100,7)</f>
        <v>0.01</v>
      </c>
      <c r="O303">
        <f>ROUND(CP303,2)</f>
        <v>87.06</v>
      </c>
      <c r="P303">
        <f>SUMIF(SmtRes!AQ516:'SmtRes'!AQ528,"=1",SmtRes!DF516:'SmtRes'!DF528)</f>
        <v>12.93</v>
      </c>
      <c r="Q303">
        <f>SUMIF(SmtRes!AQ516:'SmtRes'!AQ528,"=1",SmtRes!DG516:'SmtRes'!DG528)</f>
        <v>13.4</v>
      </c>
      <c r="R303">
        <f>SUMIF(SmtRes!AQ516:'SmtRes'!AQ528,"=1",SmtRes!DH516:'SmtRes'!DH528)</f>
        <v>4.55</v>
      </c>
      <c r="S303">
        <f>SUMIF(SmtRes!AQ516:'SmtRes'!AQ528,"=1",SmtRes!DI516:'SmtRes'!DI528)</f>
        <v>56.18</v>
      </c>
      <c r="T303">
        <f t="shared" si="108"/>
        <v>0</v>
      </c>
      <c r="U303">
        <f>SUMIF(SmtRes!AQ516:'SmtRes'!AQ528,"=1",SmtRes!CV516:'SmtRes'!CV528)</f>
        <v>0.18959999999999999</v>
      </c>
      <c r="V303">
        <f>SUMIF(SmtRes!AQ516:'SmtRes'!AQ528,"=1",SmtRes!CW516:'SmtRes'!CW528)</f>
        <v>4.6800000000000001E-2</v>
      </c>
      <c r="W303">
        <f t="shared" si="109"/>
        <v>0</v>
      </c>
      <c r="X303">
        <f t="shared" si="110"/>
        <v>58.91</v>
      </c>
      <c r="Y303">
        <f t="shared" si="111"/>
        <v>30.97</v>
      </c>
      <c r="AA303">
        <v>41874946</v>
      </c>
      <c r="AB303">
        <f t="shared" si="112"/>
        <v>8198.02</v>
      </c>
      <c r="AC303">
        <f>ROUND((SUM(SmtRes!BQ516:'SmtRes'!BQ528)),2)</f>
        <v>1238.8399999999999</v>
      </c>
      <c r="AD303">
        <f>ROUND((((SUM(SmtRes!BR516:'SmtRes'!BR528))-(SUM(SmtRes!BS516:'SmtRes'!BS528)))+AE303),2)</f>
        <v>1340.95</v>
      </c>
      <c r="AE303">
        <f>ROUND((SUM(SmtRes!BS516:'SmtRes'!BS528)),2)</f>
        <v>454.57</v>
      </c>
      <c r="AF303">
        <f>ROUND((SUM(SmtRes!BT516:'SmtRes'!BT528)),2)</f>
        <v>5618.23</v>
      </c>
      <c r="AG303">
        <f t="shared" si="113"/>
        <v>0</v>
      </c>
      <c r="AH303">
        <f>(SUM(SmtRes!BU516:'SmtRes'!BU528))</f>
        <v>18.96</v>
      </c>
      <c r="AI303">
        <f>(SUM(SmtRes!BV516:'SmtRes'!BV528))</f>
        <v>1.28</v>
      </c>
      <c r="AJ303">
        <f t="shared" si="114"/>
        <v>0</v>
      </c>
      <c r="AK303">
        <v>8652.59987</v>
      </c>
      <c r="AL303">
        <v>1238.8422700000001</v>
      </c>
      <c r="AM303">
        <v>1340.9576</v>
      </c>
      <c r="AN303">
        <v>454.57280000000003</v>
      </c>
      <c r="AO303">
        <v>5618.2272000000003</v>
      </c>
      <c r="AP303">
        <v>0</v>
      </c>
      <c r="AQ303">
        <v>18.96</v>
      </c>
      <c r="AR303">
        <v>1.28</v>
      </c>
      <c r="AS303">
        <v>0</v>
      </c>
      <c r="AT303">
        <v>97</v>
      </c>
      <c r="AU303">
        <v>51</v>
      </c>
      <c r="AV303">
        <v>1</v>
      </c>
      <c r="AW303">
        <v>1</v>
      </c>
      <c r="AZ303">
        <v>1</v>
      </c>
      <c r="BA303">
        <v>1</v>
      </c>
      <c r="BB303">
        <v>1</v>
      </c>
      <c r="BC303">
        <v>1</v>
      </c>
      <c r="BD303" t="s">
        <v>6</v>
      </c>
      <c r="BE303" t="s">
        <v>6</v>
      </c>
      <c r="BF303" t="s">
        <v>6</v>
      </c>
      <c r="BG303" t="s">
        <v>6</v>
      </c>
      <c r="BH303">
        <v>0</v>
      </c>
      <c r="BI303">
        <v>2</v>
      </c>
      <c r="BJ303" t="s">
        <v>368</v>
      </c>
      <c r="BM303">
        <v>108001</v>
      </c>
      <c r="BN303">
        <v>0</v>
      </c>
      <c r="BO303" t="s">
        <v>6</v>
      </c>
      <c r="BP303">
        <v>0</v>
      </c>
      <c r="BQ303">
        <v>3</v>
      </c>
      <c r="BR303">
        <v>0</v>
      </c>
      <c r="BS303">
        <v>1</v>
      </c>
      <c r="BT303">
        <v>1</v>
      </c>
      <c r="BU303">
        <v>1</v>
      </c>
      <c r="BV303">
        <v>1</v>
      </c>
      <c r="BW303">
        <v>1</v>
      </c>
      <c r="BX303">
        <v>1</v>
      </c>
      <c r="BY303" t="s">
        <v>6</v>
      </c>
      <c r="BZ303">
        <v>97</v>
      </c>
      <c r="CA303">
        <v>51</v>
      </c>
      <c r="CB303" t="s">
        <v>6</v>
      </c>
      <c r="CE303">
        <v>0</v>
      </c>
      <c r="CF303">
        <v>0</v>
      </c>
      <c r="CG303">
        <v>0</v>
      </c>
      <c r="CM303">
        <v>0</v>
      </c>
      <c r="CN303" t="s">
        <v>6</v>
      </c>
      <c r="CO303">
        <v>0</v>
      </c>
      <c r="CP303">
        <f>(P303+Q303+S303+R303)</f>
        <v>87.059999999999988</v>
      </c>
      <c r="CQ303">
        <f>SUMIF(SmtRes!AQ516:'SmtRes'!AQ528,"=1",SmtRes!AA516:'SmtRes'!AA528)</f>
        <v>70466.58</v>
      </c>
      <c r="CR303">
        <f>SUMIF(SmtRes!AQ516:'SmtRes'!AQ528,"=1",SmtRes!AB516:'SmtRes'!AB528)</f>
        <v>2018.57</v>
      </c>
      <c r="CS303">
        <f>SUMIF(SmtRes!AQ516:'SmtRes'!AQ528,"=1",SmtRes!AC516:'SmtRes'!AC528)</f>
        <v>710.27</v>
      </c>
      <c r="CT303">
        <f>SUMIF(SmtRes!AQ516:'SmtRes'!AQ528,"=1",SmtRes!AD516:'SmtRes'!AD528)</f>
        <v>296.32</v>
      </c>
      <c r="CU303">
        <f>AG303</f>
        <v>0</v>
      </c>
      <c r="CV303">
        <f>SUMIF(SmtRes!AQ516:'SmtRes'!AQ528,"=1",SmtRes!BU516:'SmtRes'!BU528)</f>
        <v>18.96</v>
      </c>
      <c r="CW303">
        <f>SUMIF(SmtRes!AQ516:'SmtRes'!AQ528,"=1",SmtRes!BV516:'SmtRes'!BV528)</f>
        <v>1.28</v>
      </c>
      <c r="CX303">
        <f>AJ303</f>
        <v>0</v>
      </c>
      <c r="CY303">
        <f>(((S303+R303)*AT303)/100)</f>
        <v>58.908099999999997</v>
      </c>
      <c r="CZ303">
        <f>(((S303+R303)*AU303)/100)</f>
        <v>30.972300000000001</v>
      </c>
      <c r="DC303" t="s">
        <v>6</v>
      </c>
      <c r="DD303" t="s">
        <v>6</v>
      </c>
      <c r="DE303" t="s">
        <v>6</v>
      </c>
      <c r="DF303" t="s">
        <v>6</v>
      </c>
      <c r="DG303" t="s">
        <v>6</v>
      </c>
      <c r="DH303" t="s">
        <v>6</v>
      </c>
      <c r="DI303" t="s">
        <v>6</v>
      </c>
      <c r="DJ303" t="s">
        <v>6</v>
      </c>
      <c r="DK303" t="s">
        <v>6</v>
      </c>
      <c r="DL303" t="s">
        <v>6</v>
      </c>
      <c r="DM303" t="s">
        <v>6</v>
      </c>
      <c r="DN303">
        <v>0</v>
      </c>
      <c r="DO303">
        <v>0</v>
      </c>
      <c r="DP303">
        <v>1</v>
      </c>
      <c r="DQ303">
        <v>1</v>
      </c>
      <c r="DU303">
        <v>1003</v>
      </c>
      <c r="DV303" t="s">
        <v>195</v>
      </c>
      <c r="DW303" t="s">
        <v>195</v>
      </c>
      <c r="DX303">
        <v>100</v>
      </c>
      <c r="DZ303" t="s">
        <v>6</v>
      </c>
      <c r="EA303" t="s">
        <v>6</v>
      </c>
      <c r="EB303" t="s">
        <v>6</v>
      </c>
      <c r="EC303" t="s">
        <v>6</v>
      </c>
      <c r="EE303">
        <v>40604465</v>
      </c>
      <c r="EF303">
        <v>3</v>
      </c>
      <c r="EG303" t="s">
        <v>24</v>
      </c>
      <c r="EH303">
        <v>0</v>
      </c>
      <c r="EI303" t="s">
        <v>6</v>
      </c>
      <c r="EJ303">
        <v>2</v>
      </c>
      <c r="EK303">
        <v>108001</v>
      </c>
      <c r="EL303" t="s">
        <v>25</v>
      </c>
      <c r="EM303" t="s">
        <v>26</v>
      </c>
      <c r="EO303" t="s">
        <v>6</v>
      </c>
      <c r="EQ303">
        <v>0</v>
      </c>
      <c r="ER303">
        <v>0</v>
      </c>
      <c r="ES303">
        <v>0</v>
      </c>
      <c r="ET303">
        <v>0</v>
      </c>
      <c r="EU303">
        <v>0</v>
      </c>
      <c r="EV303">
        <v>0</v>
      </c>
      <c r="EW303">
        <v>18.96</v>
      </c>
      <c r="EX303">
        <v>1.28</v>
      </c>
      <c r="EY303">
        <v>0</v>
      </c>
      <c r="FQ303">
        <v>0</v>
      </c>
      <c r="FR303">
        <f t="shared" si="115"/>
        <v>0</v>
      </c>
      <c r="FS303">
        <v>0</v>
      </c>
      <c r="FX303">
        <v>97</v>
      </c>
      <c r="FY303">
        <v>51</v>
      </c>
      <c r="GA303" t="s">
        <v>6</v>
      </c>
      <c r="GD303">
        <v>1</v>
      </c>
      <c r="GF303">
        <v>1295128097</v>
      </c>
      <c r="GG303">
        <v>2</v>
      </c>
      <c r="GH303">
        <v>1</v>
      </c>
      <c r="GI303">
        <v>-2</v>
      </c>
      <c r="GJ303">
        <v>0</v>
      </c>
      <c r="GK303">
        <v>0</v>
      </c>
      <c r="GL303">
        <f t="shared" si="116"/>
        <v>0</v>
      </c>
      <c r="GM303">
        <f t="shared" si="117"/>
        <v>176.94</v>
      </c>
      <c r="GN303">
        <f t="shared" si="118"/>
        <v>0</v>
      </c>
      <c r="GO303">
        <f t="shared" si="119"/>
        <v>176.94</v>
      </c>
      <c r="GP303">
        <f t="shared" si="120"/>
        <v>0</v>
      </c>
      <c r="GR303">
        <v>0</v>
      </c>
      <c r="GS303">
        <v>3</v>
      </c>
      <c r="GT303">
        <v>0</v>
      </c>
      <c r="GU303" t="s">
        <v>6</v>
      </c>
      <c r="GV303">
        <f t="shared" si="121"/>
        <v>0</v>
      </c>
      <c r="GW303">
        <v>1</v>
      </c>
      <c r="GX303">
        <f t="shared" si="122"/>
        <v>0</v>
      </c>
      <c r="HA303">
        <v>0</v>
      </c>
      <c r="HB303">
        <v>0</v>
      </c>
      <c r="HC303">
        <f>GV303*GW303</f>
        <v>0</v>
      </c>
      <c r="HE303" t="s">
        <v>6</v>
      </c>
      <c r="HF303" t="s">
        <v>6</v>
      </c>
      <c r="HM303" t="s">
        <v>6</v>
      </c>
      <c r="HN303" t="s">
        <v>27</v>
      </c>
      <c r="HO303" t="s">
        <v>28</v>
      </c>
      <c r="HP303" t="s">
        <v>25</v>
      </c>
      <c r="HQ303" t="s">
        <v>25</v>
      </c>
      <c r="IK303">
        <v>0</v>
      </c>
    </row>
    <row r="304" spans="1:245">
      <c r="A304">
        <v>18</v>
      </c>
      <c r="B304">
        <v>1</v>
      </c>
      <c r="C304">
        <v>528</v>
      </c>
      <c r="E304" t="s">
        <v>371</v>
      </c>
      <c r="F304" t="s">
        <v>30</v>
      </c>
      <c r="G304" t="s">
        <v>31</v>
      </c>
      <c r="H304" t="s">
        <v>32</v>
      </c>
      <c r="I304">
        <f>J304</f>
        <v>2</v>
      </c>
      <c r="J304">
        <v>2</v>
      </c>
      <c r="K304">
        <v>2</v>
      </c>
      <c r="O304">
        <f>ROUND(P304,2)</f>
        <v>1.1200000000000001</v>
      </c>
      <c r="P304">
        <f>ROUND(ROUND(ROUND(SUMIF(SmtRes!AQ516:'SmtRes'!AQ528,"=1",SmtRes!CU516:'SmtRes'!CU528),2),2)*I304/100,2)</f>
        <v>1.1200000000000001</v>
      </c>
      <c r="Q304">
        <f>ROUND(CR304*I304,2)</f>
        <v>0</v>
      </c>
      <c r="R304">
        <f>ROUND(CS304*I304,2)</f>
        <v>0</v>
      </c>
      <c r="S304">
        <f>ROUND(CT304*I304,2)</f>
        <v>0</v>
      </c>
      <c r="T304">
        <f t="shared" si="108"/>
        <v>0</v>
      </c>
      <c r="U304">
        <f>CV304*I304</f>
        <v>0</v>
      </c>
      <c r="V304">
        <f>CW304*I304</f>
        <v>0</v>
      </c>
      <c r="W304">
        <f t="shared" si="109"/>
        <v>0</v>
      </c>
      <c r="X304">
        <f t="shared" si="110"/>
        <v>0</v>
      </c>
      <c r="Y304">
        <f t="shared" si="111"/>
        <v>0</v>
      </c>
      <c r="AA304">
        <v>41874946</v>
      </c>
      <c r="AB304">
        <f t="shared" si="112"/>
        <v>0</v>
      </c>
      <c r="AC304">
        <f>ROUND((ES304),2)</f>
        <v>0</v>
      </c>
      <c r="AD304">
        <f>ROUND((((ET304)-(EU304))+AE304),2)</f>
        <v>0</v>
      </c>
      <c r="AE304">
        <f>ROUND((EU304),2)</f>
        <v>0</v>
      </c>
      <c r="AF304">
        <f>ROUND((EV304),2)</f>
        <v>0</v>
      </c>
      <c r="AG304">
        <f t="shared" si="113"/>
        <v>0</v>
      </c>
      <c r="AH304">
        <f>(EW304)</f>
        <v>0</v>
      </c>
      <c r="AI304">
        <f>(EX304)</f>
        <v>0</v>
      </c>
      <c r="AJ304">
        <f t="shared" si="114"/>
        <v>0</v>
      </c>
      <c r="AK304">
        <v>0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0</v>
      </c>
      <c r="AV304">
        <v>1</v>
      </c>
      <c r="AW304">
        <v>1</v>
      </c>
      <c r="AZ304">
        <v>1</v>
      </c>
      <c r="BA304">
        <v>1</v>
      </c>
      <c r="BB304">
        <v>1</v>
      </c>
      <c r="BC304">
        <v>1</v>
      </c>
      <c r="BD304" t="s">
        <v>6</v>
      </c>
      <c r="BE304" t="s">
        <v>6</v>
      </c>
      <c r="BF304" t="s">
        <v>6</v>
      </c>
      <c r="BG304" t="s">
        <v>6</v>
      </c>
      <c r="BH304">
        <v>3</v>
      </c>
      <c r="BI304">
        <v>4</v>
      </c>
      <c r="BJ304" t="s">
        <v>6</v>
      </c>
      <c r="BM304">
        <v>0</v>
      </c>
      <c r="BN304">
        <v>0</v>
      </c>
      <c r="BO304" t="s">
        <v>6</v>
      </c>
      <c r="BP304">
        <v>0</v>
      </c>
      <c r="BQ304">
        <v>16</v>
      </c>
      <c r="BR304">
        <v>0</v>
      </c>
      <c r="BS304">
        <v>1</v>
      </c>
      <c r="BT304">
        <v>1</v>
      </c>
      <c r="BU304">
        <v>1</v>
      </c>
      <c r="BV304">
        <v>1</v>
      </c>
      <c r="BW304">
        <v>1</v>
      </c>
      <c r="BX304">
        <v>1</v>
      </c>
      <c r="BY304" t="s">
        <v>6</v>
      </c>
      <c r="BZ304">
        <v>0</v>
      </c>
      <c r="CA304">
        <v>0</v>
      </c>
      <c r="CB304" t="s">
        <v>6</v>
      </c>
      <c r="CE304">
        <v>0</v>
      </c>
      <c r="CF304">
        <v>0</v>
      </c>
      <c r="CG304">
        <v>0</v>
      </c>
      <c r="CM304">
        <v>0</v>
      </c>
      <c r="CN304" t="s">
        <v>6</v>
      </c>
      <c r="CO304">
        <v>0</v>
      </c>
      <c r="CP304">
        <f>0</f>
        <v>0</v>
      </c>
      <c r="CQ304">
        <f>0</f>
        <v>0</v>
      </c>
      <c r="CR304">
        <f>0</f>
        <v>0</v>
      </c>
      <c r="CS304">
        <f>0</f>
        <v>0</v>
      </c>
      <c r="CT304">
        <f>0</f>
        <v>0</v>
      </c>
      <c r="CU304">
        <f>0</f>
        <v>0</v>
      </c>
      <c r="CV304">
        <f>0</f>
        <v>0</v>
      </c>
      <c r="CW304">
        <f>0</f>
        <v>0</v>
      </c>
      <c r="CX304">
        <f>0</f>
        <v>0</v>
      </c>
      <c r="CY304">
        <f>0</f>
        <v>0</v>
      </c>
      <c r="CZ304">
        <f>0</f>
        <v>0</v>
      </c>
      <c r="DC304" t="s">
        <v>6</v>
      </c>
      <c r="DD304" t="s">
        <v>6</v>
      </c>
      <c r="DE304" t="s">
        <v>6</v>
      </c>
      <c r="DF304" t="s">
        <v>6</v>
      </c>
      <c r="DG304" t="s">
        <v>6</v>
      </c>
      <c r="DH304" t="s">
        <v>6</v>
      </c>
      <c r="DI304" t="s">
        <v>6</v>
      </c>
      <c r="DJ304" t="s">
        <v>6</v>
      </c>
      <c r="DK304" t="s">
        <v>6</v>
      </c>
      <c r="DL304" t="s">
        <v>6</v>
      </c>
      <c r="DM304" t="s">
        <v>6</v>
      </c>
      <c r="DN304">
        <v>0</v>
      </c>
      <c r="DO304">
        <v>0</v>
      </c>
      <c r="DP304">
        <v>1</v>
      </c>
      <c r="DQ304">
        <v>1</v>
      </c>
      <c r="DU304">
        <v>1013</v>
      </c>
      <c r="DV304" t="s">
        <v>32</v>
      </c>
      <c r="DW304" t="s">
        <v>32</v>
      </c>
      <c r="DX304">
        <v>1</v>
      </c>
      <c r="DZ304" t="s">
        <v>6</v>
      </c>
      <c r="EA304" t="s">
        <v>6</v>
      </c>
      <c r="EB304" t="s">
        <v>6</v>
      </c>
      <c r="EC304" t="s">
        <v>6</v>
      </c>
      <c r="EE304">
        <v>40604523</v>
      </c>
      <c r="EF304">
        <v>16</v>
      </c>
      <c r="EG304" t="s">
        <v>33</v>
      </c>
      <c r="EH304">
        <v>0</v>
      </c>
      <c r="EI304" t="s">
        <v>6</v>
      </c>
      <c r="EJ304">
        <v>4</v>
      </c>
      <c r="EK304">
        <v>0</v>
      </c>
      <c r="EL304" t="s">
        <v>34</v>
      </c>
      <c r="EM304" t="s">
        <v>35</v>
      </c>
      <c r="EO304" t="s">
        <v>6</v>
      </c>
      <c r="EQ304">
        <v>0</v>
      </c>
      <c r="ER304">
        <v>0</v>
      </c>
      <c r="ES304">
        <v>0</v>
      </c>
      <c r="ET304">
        <v>0</v>
      </c>
      <c r="EU304">
        <v>0</v>
      </c>
      <c r="EV304">
        <v>0</v>
      </c>
      <c r="EW304">
        <v>0</v>
      </c>
      <c r="EX304">
        <v>0</v>
      </c>
      <c r="FQ304">
        <v>0</v>
      </c>
      <c r="FR304">
        <f t="shared" si="115"/>
        <v>0</v>
      </c>
      <c r="FS304">
        <v>0</v>
      </c>
      <c r="FX304">
        <v>0</v>
      </c>
      <c r="FY304">
        <v>0</v>
      </c>
      <c r="GA304" t="s">
        <v>6</v>
      </c>
      <c r="GD304">
        <v>1</v>
      </c>
      <c r="GF304">
        <v>274903907</v>
      </c>
      <c r="GG304">
        <v>2</v>
      </c>
      <c r="GH304">
        <v>1</v>
      </c>
      <c r="GI304">
        <v>-2</v>
      </c>
      <c r="GJ304">
        <v>0</v>
      </c>
      <c r="GK304">
        <v>0</v>
      </c>
      <c r="GL304">
        <f t="shared" si="116"/>
        <v>0</v>
      </c>
      <c r="GM304">
        <f t="shared" si="117"/>
        <v>1.1200000000000001</v>
      </c>
      <c r="GN304">
        <f t="shared" si="118"/>
        <v>0</v>
      </c>
      <c r="GO304">
        <f t="shared" si="119"/>
        <v>0</v>
      </c>
      <c r="GP304">
        <f t="shared" si="120"/>
        <v>1.1200000000000001</v>
      </c>
      <c r="GR304">
        <v>0</v>
      </c>
      <c r="GS304">
        <v>3</v>
      </c>
      <c r="GT304">
        <v>0</v>
      </c>
      <c r="GU304" t="s">
        <v>6</v>
      </c>
      <c r="GV304">
        <f t="shared" si="121"/>
        <v>0</v>
      </c>
      <c r="GW304">
        <v>1</v>
      </c>
      <c r="GX304">
        <f t="shared" si="122"/>
        <v>0</v>
      </c>
      <c r="HA304">
        <v>0</v>
      </c>
      <c r="HB304">
        <v>0</v>
      </c>
      <c r="HC304">
        <f>0</f>
        <v>0</v>
      </c>
      <c r="HE304" t="s">
        <v>6</v>
      </c>
      <c r="HF304" t="s">
        <v>6</v>
      </c>
      <c r="HM304" t="s">
        <v>6</v>
      </c>
      <c r="HN304" t="s">
        <v>6</v>
      </c>
      <c r="HO304" t="s">
        <v>6</v>
      </c>
      <c r="HP304" t="s">
        <v>6</v>
      </c>
      <c r="HQ304" t="s">
        <v>6</v>
      </c>
      <c r="IK304">
        <v>0</v>
      </c>
    </row>
    <row r="305" spans="1:245">
      <c r="A305">
        <v>17</v>
      </c>
      <c r="B305">
        <v>1</v>
      </c>
      <c r="C305">
        <f>ROW(SmtRes!A533)</f>
        <v>533</v>
      </c>
      <c r="D305">
        <f>ROW(EtalonRes!A533)</f>
        <v>533</v>
      </c>
      <c r="E305" t="s">
        <v>372</v>
      </c>
      <c r="F305" t="s">
        <v>208</v>
      </c>
      <c r="G305" t="s">
        <v>209</v>
      </c>
      <c r="H305" t="s">
        <v>20</v>
      </c>
      <c r="I305">
        <v>2</v>
      </c>
      <c r="J305">
        <v>0</v>
      </c>
      <c r="K305">
        <v>2</v>
      </c>
      <c r="O305">
        <f>ROUND(CP305,2)</f>
        <v>157.63999999999999</v>
      </c>
      <c r="P305">
        <f>SUMIF(SmtRes!AQ529:'SmtRes'!AQ533,"=1",SmtRes!DF529:'SmtRes'!DF533)</f>
        <v>0</v>
      </c>
      <c r="Q305">
        <f>SUMIF(SmtRes!AQ529:'SmtRes'!AQ533,"=1",SmtRes!DG529:'SmtRes'!DG533)</f>
        <v>0</v>
      </c>
      <c r="R305">
        <f>SUMIF(SmtRes!AQ529:'SmtRes'!AQ533,"=1",SmtRes!DH529:'SmtRes'!DH533)</f>
        <v>0</v>
      </c>
      <c r="S305">
        <f>SUMIF(SmtRes!AQ529:'SmtRes'!AQ533,"=1",SmtRes!DI529:'SmtRes'!DI533)</f>
        <v>157.63999999999999</v>
      </c>
      <c r="T305">
        <f t="shared" ref="T305:T316" si="123">ROUND(CU305*I305,2)</f>
        <v>0</v>
      </c>
      <c r="U305">
        <f>SUMIF(SmtRes!AQ529:'SmtRes'!AQ533,"=1",SmtRes!CV529:'SmtRes'!CV533)</f>
        <v>0.53200000000000003</v>
      </c>
      <c r="V305">
        <f>SUMIF(SmtRes!AQ529:'SmtRes'!AQ533,"=1",SmtRes!CW529:'SmtRes'!CW533)</f>
        <v>0</v>
      </c>
      <c r="W305">
        <f t="shared" ref="W305:W316" si="124">ROUND(CX305*I305,2)</f>
        <v>0</v>
      </c>
      <c r="X305">
        <f t="shared" ref="X305:X316" si="125">ROUND(CY305,2)</f>
        <v>152.91</v>
      </c>
      <c r="Y305">
        <f t="shared" ref="Y305:Y316" si="126">ROUND(CZ305,2)</f>
        <v>80.400000000000006</v>
      </c>
      <c r="AA305">
        <v>41874946</v>
      </c>
      <c r="AB305">
        <f t="shared" ref="AB305:AB316" si="127">ROUND((AC305+AD305+AF305),2)</f>
        <v>78.819999999999993</v>
      </c>
      <c r="AC305">
        <f>ROUND((0),2)</f>
        <v>0</v>
      </c>
      <c r="AD305">
        <f>ROUND((((0)-(0))+AE305),2)</f>
        <v>0</v>
      </c>
      <c r="AE305">
        <f>ROUND((0),2)</f>
        <v>0</v>
      </c>
      <c r="AF305">
        <f>ROUND((SUM(SmtRes!BT529:'SmtRes'!BT533)),2)</f>
        <v>78.819999999999993</v>
      </c>
      <c r="AG305">
        <f t="shared" ref="AG305:AG316" si="128">ROUND((AP305),2)</f>
        <v>0</v>
      </c>
      <c r="AH305">
        <f>(SUM(SmtRes!BU529:'SmtRes'!BU533))</f>
        <v>0.26599999999999996</v>
      </c>
      <c r="AI305">
        <f>(0)</f>
        <v>0</v>
      </c>
      <c r="AJ305">
        <f t="shared" ref="AJ305:AJ316" si="129">(AS305)</f>
        <v>0</v>
      </c>
      <c r="AK305">
        <v>497.65445299999999</v>
      </c>
      <c r="AL305">
        <v>385.05285299999997</v>
      </c>
      <c r="AM305">
        <v>0</v>
      </c>
      <c r="AN305">
        <v>0</v>
      </c>
      <c r="AO305">
        <v>112.6016</v>
      </c>
      <c r="AP305">
        <v>0</v>
      </c>
      <c r="AQ305">
        <v>0.38</v>
      </c>
      <c r="AR305">
        <v>0</v>
      </c>
      <c r="AS305">
        <v>0</v>
      </c>
      <c r="AT305">
        <v>97</v>
      </c>
      <c r="AU305">
        <v>51</v>
      </c>
      <c r="AV305">
        <v>1</v>
      </c>
      <c r="AW305">
        <v>1</v>
      </c>
      <c r="AZ305">
        <v>1</v>
      </c>
      <c r="BA305">
        <v>1</v>
      </c>
      <c r="BB305">
        <v>1</v>
      </c>
      <c r="BC305">
        <v>1</v>
      </c>
      <c r="BD305" t="s">
        <v>6</v>
      </c>
      <c r="BE305" t="s">
        <v>6</v>
      </c>
      <c r="BF305" t="s">
        <v>6</v>
      </c>
      <c r="BG305" t="s">
        <v>6</v>
      </c>
      <c r="BH305">
        <v>0</v>
      </c>
      <c r="BI305">
        <v>2</v>
      </c>
      <c r="BJ305" t="s">
        <v>210</v>
      </c>
      <c r="BM305">
        <v>108001</v>
      </c>
      <c r="BN305">
        <v>0</v>
      </c>
      <c r="BO305" t="s">
        <v>6</v>
      </c>
      <c r="BP305">
        <v>0</v>
      </c>
      <c r="BQ305">
        <v>3</v>
      </c>
      <c r="BR305">
        <v>0</v>
      </c>
      <c r="BS305">
        <v>1</v>
      </c>
      <c r="BT305">
        <v>1</v>
      </c>
      <c r="BU305">
        <v>1</v>
      </c>
      <c r="BV305">
        <v>1</v>
      </c>
      <c r="BW305">
        <v>1</v>
      </c>
      <c r="BX305">
        <v>1</v>
      </c>
      <c r="BY305" t="s">
        <v>6</v>
      </c>
      <c r="BZ305">
        <v>97</v>
      </c>
      <c r="CA305">
        <v>51</v>
      </c>
      <c r="CB305" t="s">
        <v>6</v>
      </c>
      <c r="CE305">
        <v>0</v>
      </c>
      <c r="CF305">
        <v>0</v>
      </c>
      <c r="CG305">
        <v>0</v>
      </c>
      <c r="CM305">
        <v>0</v>
      </c>
      <c r="CN305" t="s">
        <v>6</v>
      </c>
      <c r="CO305">
        <v>0</v>
      </c>
      <c r="CP305">
        <f>(P305+Q305+S305+R305)</f>
        <v>157.63999999999999</v>
      </c>
      <c r="CQ305">
        <f>SUMIF(SmtRes!AQ529:'SmtRes'!AQ533,"=1",SmtRes!AA529:'SmtRes'!AA533)</f>
        <v>320934.52</v>
      </c>
      <c r="CR305">
        <f>SUMIF(SmtRes!AQ529:'SmtRes'!AQ533,"=1",SmtRes!AB529:'SmtRes'!AB533)</f>
        <v>0</v>
      </c>
      <c r="CS305">
        <f>SUMIF(SmtRes!AQ529:'SmtRes'!AQ533,"=1",SmtRes!AC529:'SmtRes'!AC533)</f>
        <v>0</v>
      </c>
      <c r="CT305">
        <f>SUMIF(SmtRes!AQ529:'SmtRes'!AQ533,"=1",SmtRes!AD529:'SmtRes'!AD533)</f>
        <v>296.32</v>
      </c>
      <c r="CU305">
        <f>AG305</f>
        <v>0</v>
      </c>
      <c r="CV305">
        <f>SUMIF(SmtRes!AQ529:'SmtRes'!AQ533,"=1",SmtRes!BU529:'SmtRes'!BU533)</f>
        <v>0.26599999999999996</v>
      </c>
      <c r="CW305">
        <f>SUMIF(SmtRes!AQ529:'SmtRes'!AQ533,"=1",SmtRes!BV529:'SmtRes'!BV533)</f>
        <v>0</v>
      </c>
      <c r="CX305">
        <f>AJ305</f>
        <v>0</v>
      </c>
      <c r="CY305">
        <f>(((S305+R305)*AT305)/100)</f>
        <v>152.91079999999999</v>
      </c>
      <c r="CZ305">
        <f>(((S305+R305)*AU305)/100)</f>
        <v>80.3964</v>
      </c>
      <c r="DC305" t="s">
        <v>6</v>
      </c>
      <c r="DD305" t="s">
        <v>22</v>
      </c>
      <c r="DE305" t="s">
        <v>23</v>
      </c>
      <c r="DF305" t="s">
        <v>23</v>
      </c>
      <c r="DG305" t="s">
        <v>23</v>
      </c>
      <c r="DH305" t="s">
        <v>6</v>
      </c>
      <c r="DI305" t="s">
        <v>23</v>
      </c>
      <c r="DJ305" t="s">
        <v>23</v>
      </c>
      <c r="DK305" t="s">
        <v>6</v>
      </c>
      <c r="DL305" t="s">
        <v>6</v>
      </c>
      <c r="DM305" t="s">
        <v>6</v>
      </c>
      <c r="DN305">
        <v>0</v>
      </c>
      <c r="DO305">
        <v>0</v>
      </c>
      <c r="DP305">
        <v>1</v>
      </c>
      <c r="DQ305">
        <v>1</v>
      </c>
      <c r="DU305">
        <v>1013</v>
      </c>
      <c r="DV305" t="s">
        <v>20</v>
      </c>
      <c r="DW305" t="s">
        <v>20</v>
      </c>
      <c r="DX305">
        <v>1</v>
      </c>
      <c r="DZ305" t="s">
        <v>6</v>
      </c>
      <c r="EA305" t="s">
        <v>6</v>
      </c>
      <c r="EB305" t="s">
        <v>6</v>
      </c>
      <c r="EC305" t="s">
        <v>6</v>
      </c>
      <c r="EE305">
        <v>40604465</v>
      </c>
      <c r="EF305">
        <v>3</v>
      </c>
      <c r="EG305" t="s">
        <v>24</v>
      </c>
      <c r="EH305">
        <v>0</v>
      </c>
      <c r="EI305" t="s">
        <v>6</v>
      </c>
      <c r="EJ305">
        <v>2</v>
      </c>
      <c r="EK305">
        <v>108001</v>
      </c>
      <c r="EL305" t="s">
        <v>25</v>
      </c>
      <c r="EM305" t="s">
        <v>26</v>
      </c>
      <c r="EO305" t="s">
        <v>6</v>
      </c>
      <c r="EQ305">
        <v>0</v>
      </c>
      <c r="ER305">
        <v>0</v>
      </c>
      <c r="ES305">
        <v>0</v>
      </c>
      <c r="ET305">
        <v>0</v>
      </c>
      <c r="EU305">
        <v>0</v>
      </c>
      <c r="EV305">
        <v>0</v>
      </c>
      <c r="EW305">
        <v>0.38</v>
      </c>
      <c r="EX305">
        <v>0</v>
      </c>
      <c r="EY305">
        <v>0</v>
      </c>
      <c r="FQ305">
        <v>0</v>
      </c>
      <c r="FR305">
        <f t="shared" ref="FR305:FR316" si="130">ROUND(IF(BI305=3,GM305,0),2)</f>
        <v>0</v>
      </c>
      <c r="FS305">
        <v>0</v>
      </c>
      <c r="FX305">
        <v>97</v>
      </c>
      <c r="FY305">
        <v>51</v>
      </c>
      <c r="GA305" t="s">
        <v>6</v>
      </c>
      <c r="GD305">
        <v>1</v>
      </c>
      <c r="GF305">
        <v>-665239848</v>
      </c>
      <c r="GG305">
        <v>2</v>
      </c>
      <c r="GH305">
        <v>1</v>
      </c>
      <c r="GI305">
        <v>-2</v>
      </c>
      <c r="GJ305">
        <v>0</v>
      </c>
      <c r="GK305">
        <v>0</v>
      </c>
      <c r="GL305">
        <f t="shared" ref="GL305:GL316" si="131">ROUND(IF(AND(BH305=3,BI305=3,FS305&lt;&gt;0),P305,0),2)</f>
        <v>0</v>
      </c>
      <c r="GM305">
        <f t="shared" ref="GM305:GM316" si="132">ROUND(O305+X305+Y305,2)+GX305</f>
        <v>390.95</v>
      </c>
      <c r="GN305">
        <f t="shared" ref="GN305:GN316" si="133">IF(OR(BI305=0,BI305=1),GM305,0)</f>
        <v>0</v>
      </c>
      <c r="GO305">
        <f t="shared" ref="GO305:GO316" si="134">IF(BI305=2,GM305,0)</f>
        <v>390.95</v>
      </c>
      <c r="GP305">
        <f t="shared" ref="GP305:GP316" si="135">IF(BI305=4,GM305+GX305,0)</f>
        <v>0</v>
      </c>
      <c r="GR305">
        <v>0</v>
      </c>
      <c r="GS305">
        <v>3</v>
      </c>
      <c r="GT305">
        <v>0</v>
      </c>
      <c r="GU305" t="s">
        <v>6</v>
      </c>
      <c r="GV305">
        <f t="shared" ref="GV305:GV316" si="136">ROUND((GT305),2)</f>
        <v>0</v>
      </c>
      <c r="GW305">
        <v>1</v>
      </c>
      <c r="GX305">
        <f t="shared" ref="GX305:GX316" si="137">ROUND(HC305*I305,2)</f>
        <v>0</v>
      </c>
      <c r="HA305">
        <v>0</v>
      </c>
      <c r="HB305">
        <v>0</v>
      </c>
      <c r="HC305">
        <f>GV305*GW305</f>
        <v>0</v>
      </c>
      <c r="HE305" t="s">
        <v>6</v>
      </c>
      <c r="HF305" t="s">
        <v>6</v>
      </c>
      <c r="HM305" t="s">
        <v>6</v>
      </c>
      <c r="HN305" t="s">
        <v>27</v>
      </c>
      <c r="HO305" t="s">
        <v>28</v>
      </c>
      <c r="HP305" t="s">
        <v>25</v>
      </c>
      <c r="HQ305" t="s">
        <v>25</v>
      </c>
      <c r="IK305">
        <v>0</v>
      </c>
    </row>
    <row r="306" spans="1:245">
      <c r="A306">
        <v>18</v>
      </c>
      <c r="B306">
        <v>1</v>
      </c>
      <c r="C306">
        <v>533</v>
      </c>
      <c r="E306" t="s">
        <v>373</v>
      </c>
      <c r="F306" t="s">
        <v>30</v>
      </c>
      <c r="G306" t="s">
        <v>31</v>
      </c>
      <c r="H306" t="s">
        <v>32</v>
      </c>
      <c r="I306">
        <f>J306</f>
        <v>2</v>
      </c>
      <c r="J306">
        <v>2</v>
      </c>
      <c r="K306">
        <v>2</v>
      </c>
      <c r="O306">
        <f>ROUND(P306,2)</f>
        <v>4.5</v>
      </c>
      <c r="P306">
        <f>ROUND(ROUND(ROUND(SUMIF(SmtRes!AQ529:'SmtRes'!AQ533,"=1",SmtRes!CU529:'SmtRes'!CU533),2),2)*I306/100,2)</f>
        <v>4.5</v>
      </c>
      <c r="Q306">
        <f>ROUND(CR306*I306,2)</f>
        <v>0</v>
      </c>
      <c r="R306">
        <f>ROUND(CS306*I306,2)</f>
        <v>0</v>
      </c>
      <c r="S306">
        <f>ROUND(CT306*I306,2)</f>
        <v>0</v>
      </c>
      <c r="T306">
        <f t="shared" si="123"/>
        <v>0</v>
      </c>
      <c r="U306">
        <f>CV306*I306</f>
        <v>0</v>
      </c>
      <c r="V306">
        <f>CW306*I306</f>
        <v>0</v>
      </c>
      <c r="W306">
        <f t="shared" si="124"/>
        <v>0</v>
      </c>
      <c r="X306">
        <f t="shared" si="125"/>
        <v>0</v>
      </c>
      <c r="Y306">
        <f t="shared" si="126"/>
        <v>0</v>
      </c>
      <c r="AA306">
        <v>41874946</v>
      </c>
      <c r="AB306">
        <f t="shared" si="127"/>
        <v>0</v>
      </c>
      <c r="AC306">
        <f>ROUND((ES306),2)</f>
        <v>0</v>
      </c>
      <c r="AD306">
        <f>ROUND((((ET306)-(EU306))+AE306),2)</f>
        <v>0</v>
      </c>
      <c r="AE306">
        <f>ROUND((EU306),2)</f>
        <v>0</v>
      </c>
      <c r="AF306">
        <f>ROUND((EV306),2)</f>
        <v>0</v>
      </c>
      <c r="AG306">
        <f t="shared" si="128"/>
        <v>0</v>
      </c>
      <c r="AH306">
        <f>(EW306)</f>
        <v>0</v>
      </c>
      <c r="AI306">
        <f>(EX306)</f>
        <v>0</v>
      </c>
      <c r="AJ306">
        <f t="shared" si="129"/>
        <v>0</v>
      </c>
      <c r="AK306">
        <v>0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0</v>
      </c>
      <c r="AR306">
        <v>0</v>
      </c>
      <c r="AS306">
        <v>0</v>
      </c>
      <c r="AT306">
        <v>0</v>
      </c>
      <c r="AU306">
        <v>0</v>
      </c>
      <c r="AV306">
        <v>1</v>
      </c>
      <c r="AW306">
        <v>1</v>
      </c>
      <c r="AZ306">
        <v>1</v>
      </c>
      <c r="BA306">
        <v>1</v>
      </c>
      <c r="BB306">
        <v>1</v>
      </c>
      <c r="BC306">
        <v>1</v>
      </c>
      <c r="BD306" t="s">
        <v>6</v>
      </c>
      <c r="BE306" t="s">
        <v>6</v>
      </c>
      <c r="BF306" t="s">
        <v>6</v>
      </c>
      <c r="BG306" t="s">
        <v>6</v>
      </c>
      <c r="BH306">
        <v>3</v>
      </c>
      <c r="BI306">
        <v>4</v>
      </c>
      <c r="BJ306" t="s">
        <v>6</v>
      </c>
      <c r="BM306">
        <v>0</v>
      </c>
      <c r="BN306">
        <v>0</v>
      </c>
      <c r="BO306" t="s">
        <v>6</v>
      </c>
      <c r="BP306">
        <v>0</v>
      </c>
      <c r="BQ306">
        <v>16</v>
      </c>
      <c r="BR306">
        <v>0</v>
      </c>
      <c r="BS306">
        <v>1</v>
      </c>
      <c r="BT306">
        <v>1</v>
      </c>
      <c r="BU306">
        <v>1</v>
      </c>
      <c r="BV306">
        <v>1</v>
      </c>
      <c r="BW306">
        <v>1</v>
      </c>
      <c r="BX306">
        <v>1</v>
      </c>
      <c r="BY306" t="s">
        <v>6</v>
      </c>
      <c r="BZ306">
        <v>0</v>
      </c>
      <c r="CA306">
        <v>0</v>
      </c>
      <c r="CB306" t="s">
        <v>6</v>
      </c>
      <c r="CE306">
        <v>0</v>
      </c>
      <c r="CF306">
        <v>0</v>
      </c>
      <c r="CG306">
        <v>0</v>
      </c>
      <c r="CM306">
        <v>0</v>
      </c>
      <c r="CN306" t="s">
        <v>6</v>
      </c>
      <c r="CO306">
        <v>0</v>
      </c>
      <c r="CP306">
        <f>0</f>
        <v>0</v>
      </c>
      <c r="CQ306">
        <f>0</f>
        <v>0</v>
      </c>
      <c r="CR306">
        <f>0</f>
        <v>0</v>
      </c>
      <c r="CS306">
        <f>0</f>
        <v>0</v>
      </c>
      <c r="CT306">
        <f>0</f>
        <v>0</v>
      </c>
      <c r="CU306">
        <f>0</f>
        <v>0</v>
      </c>
      <c r="CV306">
        <f>0</f>
        <v>0</v>
      </c>
      <c r="CW306">
        <f>0</f>
        <v>0</v>
      </c>
      <c r="CX306">
        <f>0</f>
        <v>0</v>
      </c>
      <c r="CY306">
        <f>0</f>
        <v>0</v>
      </c>
      <c r="CZ306">
        <f>0</f>
        <v>0</v>
      </c>
      <c r="DC306" t="s">
        <v>6</v>
      </c>
      <c r="DD306" t="s">
        <v>6</v>
      </c>
      <c r="DE306" t="s">
        <v>6</v>
      </c>
      <c r="DF306" t="s">
        <v>6</v>
      </c>
      <c r="DG306" t="s">
        <v>6</v>
      </c>
      <c r="DH306" t="s">
        <v>6</v>
      </c>
      <c r="DI306" t="s">
        <v>6</v>
      </c>
      <c r="DJ306" t="s">
        <v>6</v>
      </c>
      <c r="DK306" t="s">
        <v>6</v>
      </c>
      <c r="DL306" t="s">
        <v>6</v>
      </c>
      <c r="DM306" t="s">
        <v>6</v>
      </c>
      <c r="DN306">
        <v>0</v>
      </c>
      <c r="DO306">
        <v>0</v>
      </c>
      <c r="DP306">
        <v>1</v>
      </c>
      <c r="DQ306">
        <v>1</v>
      </c>
      <c r="DU306">
        <v>1013</v>
      </c>
      <c r="DV306" t="s">
        <v>32</v>
      </c>
      <c r="DW306" t="s">
        <v>32</v>
      </c>
      <c r="DX306">
        <v>1</v>
      </c>
      <c r="DZ306" t="s">
        <v>6</v>
      </c>
      <c r="EA306" t="s">
        <v>6</v>
      </c>
      <c r="EB306" t="s">
        <v>6</v>
      </c>
      <c r="EC306" t="s">
        <v>6</v>
      </c>
      <c r="EE306">
        <v>40604523</v>
      </c>
      <c r="EF306">
        <v>16</v>
      </c>
      <c r="EG306" t="s">
        <v>33</v>
      </c>
      <c r="EH306">
        <v>0</v>
      </c>
      <c r="EI306" t="s">
        <v>6</v>
      </c>
      <c r="EJ306">
        <v>4</v>
      </c>
      <c r="EK306">
        <v>0</v>
      </c>
      <c r="EL306" t="s">
        <v>34</v>
      </c>
      <c r="EM306" t="s">
        <v>35</v>
      </c>
      <c r="EO306" t="s">
        <v>6</v>
      </c>
      <c r="EQ306">
        <v>0</v>
      </c>
      <c r="ER306">
        <v>0</v>
      </c>
      <c r="ES306">
        <v>0</v>
      </c>
      <c r="ET306">
        <v>0</v>
      </c>
      <c r="EU306">
        <v>0</v>
      </c>
      <c r="EV306">
        <v>0</v>
      </c>
      <c r="EW306">
        <v>0</v>
      </c>
      <c r="EX306">
        <v>0</v>
      </c>
      <c r="FQ306">
        <v>0</v>
      </c>
      <c r="FR306">
        <f t="shared" si="130"/>
        <v>0</v>
      </c>
      <c r="FS306">
        <v>0</v>
      </c>
      <c r="FX306">
        <v>0</v>
      </c>
      <c r="FY306">
        <v>0</v>
      </c>
      <c r="GA306" t="s">
        <v>6</v>
      </c>
      <c r="GD306">
        <v>1</v>
      </c>
      <c r="GF306">
        <v>274903907</v>
      </c>
      <c r="GG306">
        <v>2</v>
      </c>
      <c r="GH306">
        <v>1</v>
      </c>
      <c r="GI306">
        <v>-2</v>
      </c>
      <c r="GJ306">
        <v>0</v>
      </c>
      <c r="GK306">
        <v>0</v>
      </c>
      <c r="GL306">
        <f t="shared" si="131"/>
        <v>0</v>
      </c>
      <c r="GM306">
        <f t="shared" si="132"/>
        <v>4.5</v>
      </c>
      <c r="GN306">
        <f t="shared" si="133"/>
        <v>0</v>
      </c>
      <c r="GO306">
        <f t="shared" si="134"/>
        <v>0</v>
      </c>
      <c r="GP306">
        <f t="shared" si="135"/>
        <v>4.5</v>
      </c>
      <c r="GR306">
        <v>0</v>
      </c>
      <c r="GS306">
        <v>3</v>
      </c>
      <c r="GT306">
        <v>0</v>
      </c>
      <c r="GU306" t="s">
        <v>6</v>
      </c>
      <c r="GV306">
        <f t="shared" si="136"/>
        <v>0</v>
      </c>
      <c r="GW306">
        <v>1</v>
      </c>
      <c r="GX306">
        <f t="shared" si="137"/>
        <v>0</v>
      </c>
      <c r="HA306">
        <v>0</v>
      </c>
      <c r="HB306">
        <v>0</v>
      </c>
      <c r="HC306">
        <f>0</f>
        <v>0</v>
      </c>
      <c r="HE306" t="s">
        <v>6</v>
      </c>
      <c r="HF306" t="s">
        <v>6</v>
      </c>
      <c r="HM306" t="s">
        <v>6</v>
      </c>
      <c r="HN306" t="s">
        <v>6</v>
      </c>
      <c r="HO306" t="s">
        <v>6</v>
      </c>
      <c r="HP306" t="s">
        <v>6</v>
      </c>
      <c r="HQ306" t="s">
        <v>6</v>
      </c>
      <c r="IK306">
        <v>0</v>
      </c>
    </row>
    <row r="307" spans="1:245">
      <c r="A307">
        <v>17</v>
      </c>
      <c r="B307">
        <v>1</v>
      </c>
      <c r="C307">
        <f>ROW(SmtRes!A538)</f>
        <v>538</v>
      </c>
      <c r="D307">
        <f>ROW(EtalonRes!A538)</f>
        <v>538</v>
      </c>
      <c r="E307" t="s">
        <v>374</v>
      </c>
      <c r="F307" t="s">
        <v>208</v>
      </c>
      <c r="G307" t="s">
        <v>209</v>
      </c>
      <c r="H307" t="s">
        <v>20</v>
      </c>
      <c r="I307">
        <v>2</v>
      </c>
      <c r="J307">
        <v>0</v>
      </c>
      <c r="K307">
        <v>2</v>
      </c>
      <c r="O307">
        <f>ROUND(CP307,2)</f>
        <v>1050.1600000000001</v>
      </c>
      <c r="P307">
        <f>SUMIF(SmtRes!AQ534:'SmtRes'!AQ538,"=1",SmtRes!DF534:'SmtRes'!DF538)</f>
        <v>824.96</v>
      </c>
      <c r="Q307">
        <f>SUMIF(SmtRes!AQ534:'SmtRes'!AQ538,"=1",SmtRes!DG534:'SmtRes'!DG538)</f>
        <v>0</v>
      </c>
      <c r="R307">
        <f>SUMIF(SmtRes!AQ534:'SmtRes'!AQ538,"=1",SmtRes!DH534:'SmtRes'!DH538)</f>
        <v>0</v>
      </c>
      <c r="S307">
        <f>SUMIF(SmtRes!AQ534:'SmtRes'!AQ538,"=1",SmtRes!DI534:'SmtRes'!DI538)</f>
        <v>225.2</v>
      </c>
      <c r="T307">
        <f t="shared" si="123"/>
        <v>0</v>
      </c>
      <c r="U307">
        <f>SUMIF(SmtRes!AQ534:'SmtRes'!AQ538,"=1",SmtRes!CV534:'SmtRes'!CV538)</f>
        <v>0.76</v>
      </c>
      <c r="V307">
        <f>SUMIF(SmtRes!AQ534:'SmtRes'!AQ538,"=1",SmtRes!CW534:'SmtRes'!CW538)</f>
        <v>0</v>
      </c>
      <c r="W307">
        <f t="shared" si="124"/>
        <v>0</v>
      </c>
      <c r="X307">
        <f t="shared" si="125"/>
        <v>218.44</v>
      </c>
      <c r="Y307">
        <f t="shared" si="126"/>
        <v>114.85</v>
      </c>
      <c r="AA307">
        <v>41874946</v>
      </c>
      <c r="AB307">
        <f t="shared" si="127"/>
        <v>497.65</v>
      </c>
      <c r="AC307">
        <f>ROUND((SUM(SmtRes!BQ534:'SmtRes'!BQ538)),2)</f>
        <v>385.05</v>
      </c>
      <c r="AD307">
        <f>ROUND((((0)-(0))+AE307),2)</f>
        <v>0</v>
      </c>
      <c r="AE307">
        <f>ROUND((0),2)</f>
        <v>0</v>
      </c>
      <c r="AF307">
        <f>ROUND((SUM(SmtRes!BT534:'SmtRes'!BT538)),2)</f>
        <v>112.6</v>
      </c>
      <c r="AG307">
        <f t="shared" si="128"/>
        <v>0</v>
      </c>
      <c r="AH307">
        <f>(SUM(SmtRes!BU534:'SmtRes'!BU538))</f>
        <v>0.38</v>
      </c>
      <c r="AI307">
        <f>(0)</f>
        <v>0</v>
      </c>
      <c r="AJ307">
        <f t="shared" si="129"/>
        <v>0</v>
      </c>
      <c r="AK307">
        <v>497.65445299999999</v>
      </c>
      <c r="AL307">
        <v>385.05285299999997</v>
      </c>
      <c r="AM307">
        <v>0</v>
      </c>
      <c r="AN307">
        <v>0</v>
      </c>
      <c r="AO307">
        <v>112.6016</v>
      </c>
      <c r="AP307">
        <v>0</v>
      </c>
      <c r="AQ307">
        <v>0.38</v>
      </c>
      <c r="AR307">
        <v>0</v>
      </c>
      <c r="AS307">
        <v>0</v>
      </c>
      <c r="AT307">
        <v>97</v>
      </c>
      <c r="AU307">
        <v>51</v>
      </c>
      <c r="AV307">
        <v>1</v>
      </c>
      <c r="AW307">
        <v>1</v>
      </c>
      <c r="AZ307">
        <v>1</v>
      </c>
      <c r="BA307">
        <v>1</v>
      </c>
      <c r="BB307">
        <v>1</v>
      </c>
      <c r="BC307">
        <v>1</v>
      </c>
      <c r="BD307" t="s">
        <v>6</v>
      </c>
      <c r="BE307" t="s">
        <v>6</v>
      </c>
      <c r="BF307" t="s">
        <v>6</v>
      </c>
      <c r="BG307" t="s">
        <v>6</v>
      </c>
      <c r="BH307">
        <v>0</v>
      </c>
      <c r="BI307">
        <v>2</v>
      </c>
      <c r="BJ307" t="s">
        <v>210</v>
      </c>
      <c r="BM307">
        <v>108001</v>
      </c>
      <c r="BN307">
        <v>0</v>
      </c>
      <c r="BO307" t="s">
        <v>6</v>
      </c>
      <c r="BP307">
        <v>0</v>
      </c>
      <c r="BQ307">
        <v>3</v>
      </c>
      <c r="BR307">
        <v>0</v>
      </c>
      <c r="BS307">
        <v>1</v>
      </c>
      <c r="BT307">
        <v>1</v>
      </c>
      <c r="BU307">
        <v>1</v>
      </c>
      <c r="BV307">
        <v>1</v>
      </c>
      <c r="BW307">
        <v>1</v>
      </c>
      <c r="BX307">
        <v>1</v>
      </c>
      <c r="BY307" t="s">
        <v>6</v>
      </c>
      <c r="BZ307">
        <v>97</v>
      </c>
      <c r="CA307">
        <v>51</v>
      </c>
      <c r="CB307" t="s">
        <v>6</v>
      </c>
      <c r="CE307">
        <v>0</v>
      </c>
      <c r="CF307">
        <v>0</v>
      </c>
      <c r="CG307">
        <v>0</v>
      </c>
      <c r="CM307">
        <v>0</v>
      </c>
      <c r="CN307" t="s">
        <v>6</v>
      </c>
      <c r="CO307">
        <v>0</v>
      </c>
      <c r="CP307">
        <f>(P307+Q307+S307+R307)</f>
        <v>1050.1600000000001</v>
      </c>
      <c r="CQ307">
        <f>SUMIF(SmtRes!AQ534:'SmtRes'!AQ538,"=1",SmtRes!AA534:'SmtRes'!AA538)</f>
        <v>320934.52</v>
      </c>
      <c r="CR307">
        <f>SUMIF(SmtRes!AQ534:'SmtRes'!AQ538,"=1",SmtRes!AB534:'SmtRes'!AB538)</f>
        <v>0</v>
      </c>
      <c r="CS307">
        <f>SUMIF(SmtRes!AQ534:'SmtRes'!AQ538,"=1",SmtRes!AC534:'SmtRes'!AC538)</f>
        <v>0</v>
      </c>
      <c r="CT307">
        <f>SUMIF(SmtRes!AQ534:'SmtRes'!AQ538,"=1",SmtRes!AD534:'SmtRes'!AD538)</f>
        <v>296.32</v>
      </c>
      <c r="CU307">
        <f>AG307</f>
        <v>0</v>
      </c>
      <c r="CV307">
        <f>SUMIF(SmtRes!AQ534:'SmtRes'!AQ538,"=1",SmtRes!BU534:'SmtRes'!BU538)</f>
        <v>0.38</v>
      </c>
      <c r="CW307">
        <f>SUMIF(SmtRes!AQ534:'SmtRes'!AQ538,"=1",SmtRes!BV534:'SmtRes'!BV538)</f>
        <v>0</v>
      </c>
      <c r="CX307">
        <f>AJ307</f>
        <v>0</v>
      </c>
      <c r="CY307">
        <f>(((S307+R307)*AT307)/100)</f>
        <v>218.44399999999999</v>
      </c>
      <c r="CZ307">
        <f>(((S307+R307)*AU307)/100)</f>
        <v>114.85199999999999</v>
      </c>
      <c r="DC307" t="s">
        <v>6</v>
      </c>
      <c r="DD307" t="s">
        <v>6</v>
      </c>
      <c r="DE307" t="s">
        <v>6</v>
      </c>
      <c r="DF307" t="s">
        <v>6</v>
      </c>
      <c r="DG307" t="s">
        <v>6</v>
      </c>
      <c r="DH307" t="s">
        <v>6</v>
      </c>
      <c r="DI307" t="s">
        <v>6</v>
      </c>
      <c r="DJ307" t="s">
        <v>6</v>
      </c>
      <c r="DK307" t="s">
        <v>6</v>
      </c>
      <c r="DL307" t="s">
        <v>6</v>
      </c>
      <c r="DM307" t="s">
        <v>6</v>
      </c>
      <c r="DN307">
        <v>0</v>
      </c>
      <c r="DO307">
        <v>0</v>
      </c>
      <c r="DP307">
        <v>1</v>
      </c>
      <c r="DQ307">
        <v>1</v>
      </c>
      <c r="DU307">
        <v>1013</v>
      </c>
      <c r="DV307" t="s">
        <v>20</v>
      </c>
      <c r="DW307" t="s">
        <v>20</v>
      </c>
      <c r="DX307">
        <v>1</v>
      </c>
      <c r="DZ307" t="s">
        <v>6</v>
      </c>
      <c r="EA307" t="s">
        <v>6</v>
      </c>
      <c r="EB307" t="s">
        <v>6</v>
      </c>
      <c r="EC307" t="s">
        <v>6</v>
      </c>
      <c r="EE307">
        <v>40604465</v>
      </c>
      <c r="EF307">
        <v>3</v>
      </c>
      <c r="EG307" t="s">
        <v>24</v>
      </c>
      <c r="EH307">
        <v>0</v>
      </c>
      <c r="EI307" t="s">
        <v>6</v>
      </c>
      <c r="EJ307">
        <v>2</v>
      </c>
      <c r="EK307">
        <v>108001</v>
      </c>
      <c r="EL307" t="s">
        <v>25</v>
      </c>
      <c r="EM307" t="s">
        <v>26</v>
      </c>
      <c r="EO307" t="s">
        <v>6</v>
      </c>
      <c r="EQ307">
        <v>0</v>
      </c>
      <c r="ER307">
        <v>0</v>
      </c>
      <c r="ES307">
        <v>0</v>
      </c>
      <c r="ET307">
        <v>0</v>
      </c>
      <c r="EU307">
        <v>0</v>
      </c>
      <c r="EV307">
        <v>0</v>
      </c>
      <c r="EW307">
        <v>0.38</v>
      </c>
      <c r="EX307">
        <v>0</v>
      </c>
      <c r="EY307">
        <v>0</v>
      </c>
      <c r="FQ307">
        <v>0</v>
      </c>
      <c r="FR307">
        <f t="shared" si="130"/>
        <v>0</v>
      </c>
      <c r="FS307">
        <v>0</v>
      </c>
      <c r="FX307">
        <v>97</v>
      </c>
      <c r="FY307">
        <v>51</v>
      </c>
      <c r="GA307" t="s">
        <v>6</v>
      </c>
      <c r="GD307">
        <v>1</v>
      </c>
      <c r="GF307">
        <v>-665239848</v>
      </c>
      <c r="GG307">
        <v>2</v>
      </c>
      <c r="GH307">
        <v>1</v>
      </c>
      <c r="GI307">
        <v>-2</v>
      </c>
      <c r="GJ307">
        <v>0</v>
      </c>
      <c r="GK307">
        <v>0</v>
      </c>
      <c r="GL307">
        <f t="shared" si="131"/>
        <v>0</v>
      </c>
      <c r="GM307">
        <f t="shared" si="132"/>
        <v>1383.45</v>
      </c>
      <c r="GN307">
        <f t="shared" si="133"/>
        <v>0</v>
      </c>
      <c r="GO307">
        <f t="shared" si="134"/>
        <v>1383.45</v>
      </c>
      <c r="GP307">
        <f t="shared" si="135"/>
        <v>0</v>
      </c>
      <c r="GR307">
        <v>0</v>
      </c>
      <c r="GS307">
        <v>3</v>
      </c>
      <c r="GT307">
        <v>0</v>
      </c>
      <c r="GU307" t="s">
        <v>6</v>
      </c>
      <c r="GV307">
        <f t="shared" si="136"/>
        <v>0</v>
      </c>
      <c r="GW307">
        <v>1</v>
      </c>
      <c r="GX307">
        <f t="shared" si="137"/>
        <v>0</v>
      </c>
      <c r="HA307">
        <v>0</v>
      </c>
      <c r="HB307">
        <v>0</v>
      </c>
      <c r="HC307">
        <f>GV307*GW307</f>
        <v>0</v>
      </c>
      <c r="HE307" t="s">
        <v>6</v>
      </c>
      <c r="HF307" t="s">
        <v>6</v>
      </c>
      <c r="HM307" t="s">
        <v>6</v>
      </c>
      <c r="HN307" t="s">
        <v>27</v>
      </c>
      <c r="HO307" t="s">
        <v>28</v>
      </c>
      <c r="HP307" t="s">
        <v>25</v>
      </c>
      <c r="HQ307" t="s">
        <v>25</v>
      </c>
      <c r="IK307">
        <v>0</v>
      </c>
    </row>
    <row r="308" spans="1:245">
      <c r="A308">
        <v>18</v>
      </c>
      <c r="B308">
        <v>1</v>
      </c>
      <c r="C308">
        <v>538</v>
      </c>
      <c r="E308" t="s">
        <v>375</v>
      </c>
      <c r="F308" t="s">
        <v>30</v>
      </c>
      <c r="G308" t="s">
        <v>31</v>
      </c>
      <c r="H308" t="s">
        <v>32</v>
      </c>
      <c r="I308">
        <f>J308</f>
        <v>2</v>
      </c>
      <c r="J308">
        <v>2</v>
      </c>
      <c r="K308">
        <v>2</v>
      </c>
      <c r="O308">
        <f>ROUND(P308,2)</f>
        <v>4.5</v>
      </c>
      <c r="P308">
        <f>ROUND(ROUND(ROUND(SUMIF(SmtRes!AQ534:'SmtRes'!AQ538,"=1",SmtRes!CU534:'SmtRes'!CU538),2),2)*I308/100,2)</f>
        <v>4.5</v>
      </c>
      <c r="Q308">
        <f>ROUND(CR308*I308,2)</f>
        <v>0</v>
      </c>
      <c r="R308">
        <f>ROUND(CS308*I308,2)</f>
        <v>0</v>
      </c>
      <c r="S308">
        <f>ROUND(CT308*I308,2)</f>
        <v>0</v>
      </c>
      <c r="T308">
        <f t="shared" si="123"/>
        <v>0</v>
      </c>
      <c r="U308">
        <f>CV308*I308</f>
        <v>0</v>
      </c>
      <c r="V308">
        <f>CW308*I308</f>
        <v>0</v>
      </c>
      <c r="W308">
        <f t="shared" si="124"/>
        <v>0</v>
      </c>
      <c r="X308">
        <f t="shared" si="125"/>
        <v>0</v>
      </c>
      <c r="Y308">
        <f t="shared" si="126"/>
        <v>0</v>
      </c>
      <c r="AA308">
        <v>41874946</v>
      </c>
      <c r="AB308">
        <f t="shared" si="127"/>
        <v>0</v>
      </c>
      <c r="AC308">
        <f>ROUND((ES308),2)</f>
        <v>0</v>
      </c>
      <c r="AD308">
        <f>ROUND((((ET308)-(EU308))+AE308),2)</f>
        <v>0</v>
      </c>
      <c r="AE308">
        <f>ROUND((EU308),2)</f>
        <v>0</v>
      </c>
      <c r="AF308">
        <f>ROUND((EV308),2)</f>
        <v>0</v>
      </c>
      <c r="AG308">
        <f t="shared" si="128"/>
        <v>0</v>
      </c>
      <c r="AH308">
        <f>(EW308)</f>
        <v>0</v>
      </c>
      <c r="AI308">
        <f>(EX308)</f>
        <v>0</v>
      </c>
      <c r="AJ308">
        <f t="shared" si="129"/>
        <v>0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0</v>
      </c>
      <c r="AR308">
        <v>0</v>
      </c>
      <c r="AS308">
        <v>0</v>
      </c>
      <c r="AT308">
        <v>0</v>
      </c>
      <c r="AU308">
        <v>0</v>
      </c>
      <c r="AV308">
        <v>1</v>
      </c>
      <c r="AW308">
        <v>1</v>
      </c>
      <c r="AZ308">
        <v>1</v>
      </c>
      <c r="BA308">
        <v>1</v>
      </c>
      <c r="BB308">
        <v>1</v>
      </c>
      <c r="BC308">
        <v>1</v>
      </c>
      <c r="BD308" t="s">
        <v>6</v>
      </c>
      <c r="BE308" t="s">
        <v>6</v>
      </c>
      <c r="BF308" t="s">
        <v>6</v>
      </c>
      <c r="BG308" t="s">
        <v>6</v>
      </c>
      <c r="BH308">
        <v>3</v>
      </c>
      <c r="BI308">
        <v>4</v>
      </c>
      <c r="BJ308" t="s">
        <v>6</v>
      </c>
      <c r="BM308">
        <v>0</v>
      </c>
      <c r="BN308">
        <v>0</v>
      </c>
      <c r="BO308" t="s">
        <v>6</v>
      </c>
      <c r="BP308">
        <v>0</v>
      </c>
      <c r="BQ308">
        <v>16</v>
      </c>
      <c r="BR308">
        <v>0</v>
      </c>
      <c r="BS308">
        <v>1</v>
      </c>
      <c r="BT308">
        <v>1</v>
      </c>
      <c r="BU308">
        <v>1</v>
      </c>
      <c r="BV308">
        <v>1</v>
      </c>
      <c r="BW308">
        <v>1</v>
      </c>
      <c r="BX308">
        <v>1</v>
      </c>
      <c r="BY308" t="s">
        <v>6</v>
      </c>
      <c r="BZ308">
        <v>0</v>
      </c>
      <c r="CA308">
        <v>0</v>
      </c>
      <c r="CB308" t="s">
        <v>6</v>
      </c>
      <c r="CE308">
        <v>0</v>
      </c>
      <c r="CF308">
        <v>0</v>
      </c>
      <c r="CG308">
        <v>0</v>
      </c>
      <c r="CM308">
        <v>0</v>
      </c>
      <c r="CN308" t="s">
        <v>6</v>
      </c>
      <c r="CO308">
        <v>0</v>
      </c>
      <c r="CP308">
        <f>0</f>
        <v>0</v>
      </c>
      <c r="CQ308">
        <f>0</f>
        <v>0</v>
      </c>
      <c r="CR308">
        <f>0</f>
        <v>0</v>
      </c>
      <c r="CS308">
        <f>0</f>
        <v>0</v>
      </c>
      <c r="CT308">
        <f>0</f>
        <v>0</v>
      </c>
      <c r="CU308">
        <f>0</f>
        <v>0</v>
      </c>
      <c r="CV308">
        <f>0</f>
        <v>0</v>
      </c>
      <c r="CW308">
        <f>0</f>
        <v>0</v>
      </c>
      <c r="CX308">
        <f>0</f>
        <v>0</v>
      </c>
      <c r="CY308">
        <f>0</f>
        <v>0</v>
      </c>
      <c r="CZ308">
        <f>0</f>
        <v>0</v>
      </c>
      <c r="DC308" t="s">
        <v>6</v>
      </c>
      <c r="DD308" t="s">
        <v>6</v>
      </c>
      <c r="DE308" t="s">
        <v>6</v>
      </c>
      <c r="DF308" t="s">
        <v>6</v>
      </c>
      <c r="DG308" t="s">
        <v>6</v>
      </c>
      <c r="DH308" t="s">
        <v>6</v>
      </c>
      <c r="DI308" t="s">
        <v>6</v>
      </c>
      <c r="DJ308" t="s">
        <v>6</v>
      </c>
      <c r="DK308" t="s">
        <v>6</v>
      </c>
      <c r="DL308" t="s">
        <v>6</v>
      </c>
      <c r="DM308" t="s">
        <v>6</v>
      </c>
      <c r="DN308">
        <v>0</v>
      </c>
      <c r="DO308">
        <v>0</v>
      </c>
      <c r="DP308">
        <v>1</v>
      </c>
      <c r="DQ308">
        <v>1</v>
      </c>
      <c r="DU308">
        <v>1013</v>
      </c>
      <c r="DV308" t="s">
        <v>32</v>
      </c>
      <c r="DW308" t="s">
        <v>32</v>
      </c>
      <c r="DX308">
        <v>1</v>
      </c>
      <c r="DZ308" t="s">
        <v>6</v>
      </c>
      <c r="EA308" t="s">
        <v>6</v>
      </c>
      <c r="EB308" t="s">
        <v>6</v>
      </c>
      <c r="EC308" t="s">
        <v>6</v>
      </c>
      <c r="EE308">
        <v>40604523</v>
      </c>
      <c r="EF308">
        <v>16</v>
      </c>
      <c r="EG308" t="s">
        <v>33</v>
      </c>
      <c r="EH308">
        <v>0</v>
      </c>
      <c r="EI308" t="s">
        <v>6</v>
      </c>
      <c r="EJ308">
        <v>4</v>
      </c>
      <c r="EK308">
        <v>0</v>
      </c>
      <c r="EL308" t="s">
        <v>34</v>
      </c>
      <c r="EM308" t="s">
        <v>35</v>
      </c>
      <c r="EO308" t="s">
        <v>6</v>
      </c>
      <c r="EQ308">
        <v>0</v>
      </c>
      <c r="ER308">
        <v>0</v>
      </c>
      <c r="ES308">
        <v>0</v>
      </c>
      <c r="ET308">
        <v>0</v>
      </c>
      <c r="EU308">
        <v>0</v>
      </c>
      <c r="EV308">
        <v>0</v>
      </c>
      <c r="EW308">
        <v>0</v>
      </c>
      <c r="EX308">
        <v>0</v>
      </c>
      <c r="FQ308">
        <v>0</v>
      </c>
      <c r="FR308">
        <f t="shared" si="130"/>
        <v>0</v>
      </c>
      <c r="FS308">
        <v>0</v>
      </c>
      <c r="FX308">
        <v>0</v>
      </c>
      <c r="FY308">
        <v>0</v>
      </c>
      <c r="GA308" t="s">
        <v>6</v>
      </c>
      <c r="GD308">
        <v>1</v>
      </c>
      <c r="GF308">
        <v>274903907</v>
      </c>
      <c r="GG308">
        <v>2</v>
      </c>
      <c r="GH308">
        <v>1</v>
      </c>
      <c r="GI308">
        <v>-2</v>
      </c>
      <c r="GJ308">
        <v>0</v>
      </c>
      <c r="GK308">
        <v>0</v>
      </c>
      <c r="GL308">
        <f t="shared" si="131"/>
        <v>0</v>
      </c>
      <c r="GM308">
        <f t="shared" si="132"/>
        <v>4.5</v>
      </c>
      <c r="GN308">
        <f t="shared" si="133"/>
        <v>0</v>
      </c>
      <c r="GO308">
        <f t="shared" si="134"/>
        <v>0</v>
      </c>
      <c r="GP308">
        <f t="shared" si="135"/>
        <v>4.5</v>
      </c>
      <c r="GR308">
        <v>0</v>
      </c>
      <c r="GS308">
        <v>3</v>
      </c>
      <c r="GT308">
        <v>0</v>
      </c>
      <c r="GU308" t="s">
        <v>6</v>
      </c>
      <c r="GV308">
        <f t="shared" si="136"/>
        <v>0</v>
      </c>
      <c r="GW308">
        <v>1</v>
      </c>
      <c r="GX308">
        <f t="shared" si="137"/>
        <v>0</v>
      </c>
      <c r="HA308">
        <v>0</v>
      </c>
      <c r="HB308">
        <v>0</v>
      </c>
      <c r="HC308">
        <f>0</f>
        <v>0</v>
      </c>
      <c r="HE308" t="s">
        <v>6</v>
      </c>
      <c r="HF308" t="s">
        <v>6</v>
      </c>
      <c r="HM308" t="s">
        <v>6</v>
      </c>
      <c r="HN308" t="s">
        <v>6</v>
      </c>
      <c r="HO308" t="s">
        <v>6</v>
      </c>
      <c r="HP308" t="s">
        <v>6</v>
      </c>
      <c r="HQ308" t="s">
        <v>6</v>
      </c>
      <c r="IK308">
        <v>0</v>
      </c>
    </row>
    <row r="309" spans="1:245">
      <c r="A309">
        <v>17</v>
      </c>
      <c r="B309">
        <v>1</v>
      </c>
      <c r="C309">
        <f>ROW(SmtRes!A548)</f>
        <v>548</v>
      </c>
      <c r="D309">
        <f>ROW(EtalonRes!A548)</f>
        <v>548</v>
      </c>
      <c r="E309" t="s">
        <v>376</v>
      </c>
      <c r="F309" t="s">
        <v>201</v>
      </c>
      <c r="G309" t="s">
        <v>202</v>
      </c>
      <c r="H309" t="s">
        <v>195</v>
      </c>
      <c r="I309">
        <f>ROUND(255/100,7)</f>
        <v>2.5499999999999998</v>
      </c>
      <c r="J309">
        <v>0</v>
      </c>
      <c r="K309">
        <f>ROUND(255/100,7)</f>
        <v>2.5499999999999998</v>
      </c>
      <c r="O309">
        <f>ROUND(CP309,2)</f>
        <v>6274.06</v>
      </c>
      <c r="P309">
        <f>SUMIF(SmtRes!AQ539:'SmtRes'!AQ548,"=1",SmtRes!DF539:'SmtRes'!DF548)</f>
        <v>0</v>
      </c>
      <c r="Q309">
        <f>SUMIF(SmtRes!AQ539:'SmtRes'!AQ548,"=1",SmtRes!DG539:'SmtRes'!DG548)</f>
        <v>773.49</v>
      </c>
      <c r="R309">
        <f>SUMIF(SmtRes!AQ539:'SmtRes'!AQ548,"=1",SmtRes!DH539:'SmtRes'!DH548)</f>
        <v>253.57</v>
      </c>
      <c r="S309">
        <f>SUMIF(SmtRes!AQ539:'SmtRes'!AQ548,"=1",SmtRes!DI539:'SmtRes'!DI548)</f>
        <v>5247</v>
      </c>
      <c r="T309">
        <f t="shared" si="123"/>
        <v>0</v>
      </c>
      <c r="U309">
        <f>SUMIF(SmtRes!AQ539:'SmtRes'!AQ548,"=1",SmtRes!CV539:'SmtRes'!CV548)</f>
        <v>17.7072</v>
      </c>
      <c r="V309">
        <f>SUMIF(SmtRes!AQ539:'SmtRes'!AQ548,"=1",SmtRes!CW539:'SmtRes'!CW548)</f>
        <v>9.282</v>
      </c>
      <c r="W309">
        <f t="shared" si="124"/>
        <v>0</v>
      </c>
      <c r="X309">
        <f t="shared" si="125"/>
        <v>5335.55</v>
      </c>
      <c r="Y309">
        <f t="shared" si="126"/>
        <v>2805.29</v>
      </c>
      <c r="AA309">
        <v>41874946</v>
      </c>
      <c r="AB309">
        <f t="shared" si="127"/>
        <v>2355.5500000000002</v>
      </c>
      <c r="AC309">
        <f>ROUND((0),2)</f>
        <v>0</v>
      </c>
      <c r="AD309">
        <f>ROUND((((SUM(SmtRes!BR539:'SmtRes'!BR548))-(SUM(SmtRes!BS539:'SmtRes'!BS548)))+AE309),2)</f>
        <v>297.89999999999998</v>
      </c>
      <c r="AE309">
        <f>ROUND((SUM(SmtRes!BS539:'SmtRes'!BS548)),2)</f>
        <v>99.44</v>
      </c>
      <c r="AF309">
        <f>ROUND((SUM(SmtRes!BT539:'SmtRes'!BT548)),2)</f>
        <v>2057.65</v>
      </c>
      <c r="AG309">
        <f t="shared" si="128"/>
        <v>0</v>
      </c>
      <c r="AH309">
        <f>(SUM(SmtRes!BU539:'SmtRes'!BU548))</f>
        <v>6.944</v>
      </c>
      <c r="AI309">
        <f>(SUM(SmtRes!BV539:'SmtRes'!BV548))</f>
        <v>0.27999999999999997</v>
      </c>
      <c r="AJ309">
        <f t="shared" si="129"/>
        <v>0</v>
      </c>
      <c r="AK309">
        <v>3981.2594484000001</v>
      </c>
      <c r="AL309">
        <v>474.13704840000003</v>
      </c>
      <c r="AM309">
        <v>425.57400000000001</v>
      </c>
      <c r="AN309">
        <v>142.05400000000003</v>
      </c>
      <c r="AO309">
        <v>2939.4944</v>
      </c>
      <c r="AP309">
        <v>0</v>
      </c>
      <c r="AQ309">
        <v>9.92</v>
      </c>
      <c r="AR309">
        <v>0.4</v>
      </c>
      <c r="AS309">
        <v>0</v>
      </c>
      <c r="AT309">
        <v>97</v>
      </c>
      <c r="AU309">
        <v>51</v>
      </c>
      <c r="AV309">
        <v>1</v>
      </c>
      <c r="AW309">
        <v>1</v>
      </c>
      <c r="AZ309">
        <v>1</v>
      </c>
      <c r="BA309">
        <v>1</v>
      </c>
      <c r="BB309">
        <v>1</v>
      </c>
      <c r="BC309">
        <v>1</v>
      </c>
      <c r="BD309" t="s">
        <v>6</v>
      </c>
      <c r="BE309" t="s">
        <v>6</v>
      </c>
      <c r="BF309" t="s">
        <v>6</v>
      </c>
      <c r="BG309" t="s">
        <v>6</v>
      </c>
      <c r="BH309">
        <v>0</v>
      </c>
      <c r="BI309">
        <v>2</v>
      </c>
      <c r="BJ309" t="s">
        <v>203</v>
      </c>
      <c r="BM309">
        <v>108001</v>
      </c>
      <c r="BN309">
        <v>0</v>
      </c>
      <c r="BO309" t="s">
        <v>6</v>
      </c>
      <c r="BP309">
        <v>0</v>
      </c>
      <c r="BQ309">
        <v>3</v>
      </c>
      <c r="BR309">
        <v>0</v>
      </c>
      <c r="BS309">
        <v>1</v>
      </c>
      <c r="BT309">
        <v>1</v>
      </c>
      <c r="BU309">
        <v>1</v>
      </c>
      <c r="BV309">
        <v>1</v>
      </c>
      <c r="BW309">
        <v>1</v>
      </c>
      <c r="BX309">
        <v>1</v>
      </c>
      <c r="BY309" t="s">
        <v>6</v>
      </c>
      <c r="BZ309">
        <v>97</v>
      </c>
      <c r="CA309">
        <v>51</v>
      </c>
      <c r="CB309" t="s">
        <v>6</v>
      </c>
      <c r="CE309">
        <v>0</v>
      </c>
      <c r="CF309">
        <v>0</v>
      </c>
      <c r="CG309">
        <v>0</v>
      </c>
      <c r="CM309">
        <v>0</v>
      </c>
      <c r="CN309" t="s">
        <v>6</v>
      </c>
      <c r="CO309">
        <v>0</v>
      </c>
      <c r="CP309">
        <f>(P309+Q309+S309+R309)</f>
        <v>6274.0599999999995</v>
      </c>
      <c r="CQ309">
        <f>SUMIF(SmtRes!AQ539:'SmtRes'!AQ548,"=1",SmtRes!AA539:'SmtRes'!AA548)</f>
        <v>100101.01000000001</v>
      </c>
      <c r="CR309">
        <f>SUMIF(SmtRes!AQ539:'SmtRes'!AQ548,"=1",SmtRes!AB539:'SmtRes'!AB548)</f>
        <v>2014.6100000000001</v>
      </c>
      <c r="CS309">
        <f>SUMIF(SmtRes!AQ539:'SmtRes'!AQ548,"=1",SmtRes!AC539:'SmtRes'!AC548)</f>
        <v>710.27</v>
      </c>
      <c r="CT309">
        <f>SUMIF(SmtRes!AQ539:'SmtRes'!AQ548,"=1",SmtRes!AD539:'SmtRes'!AD548)</f>
        <v>296.32</v>
      </c>
      <c r="CU309">
        <f>AG309</f>
        <v>0</v>
      </c>
      <c r="CV309">
        <f>SUMIF(SmtRes!AQ539:'SmtRes'!AQ548,"=1",SmtRes!BU539:'SmtRes'!BU548)</f>
        <v>6.944</v>
      </c>
      <c r="CW309">
        <f>SUMIF(SmtRes!AQ539:'SmtRes'!AQ548,"=1",SmtRes!BV539:'SmtRes'!BV548)</f>
        <v>0.27999999999999997</v>
      </c>
      <c r="CX309">
        <f>AJ309</f>
        <v>0</v>
      </c>
      <c r="CY309">
        <f>(((S309+R309)*AT309)/100)</f>
        <v>5335.5528999999988</v>
      </c>
      <c r="CZ309">
        <f>(((S309+R309)*AU309)/100)</f>
        <v>2805.2907</v>
      </c>
      <c r="DC309" t="s">
        <v>6</v>
      </c>
      <c r="DD309" t="s">
        <v>22</v>
      </c>
      <c r="DE309" t="s">
        <v>23</v>
      </c>
      <c r="DF309" t="s">
        <v>23</v>
      </c>
      <c r="DG309" t="s">
        <v>23</v>
      </c>
      <c r="DH309" t="s">
        <v>6</v>
      </c>
      <c r="DI309" t="s">
        <v>23</v>
      </c>
      <c r="DJ309" t="s">
        <v>23</v>
      </c>
      <c r="DK309" t="s">
        <v>6</v>
      </c>
      <c r="DL309" t="s">
        <v>6</v>
      </c>
      <c r="DM309" t="s">
        <v>6</v>
      </c>
      <c r="DN309">
        <v>0</v>
      </c>
      <c r="DO309">
        <v>0</v>
      </c>
      <c r="DP309">
        <v>1</v>
      </c>
      <c r="DQ309">
        <v>1</v>
      </c>
      <c r="DU309">
        <v>1003</v>
      </c>
      <c r="DV309" t="s">
        <v>195</v>
      </c>
      <c r="DW309" t="s">
        <v>195</v>
      </c>
      <c r="DX309">
        <v>100</v>
      </c>
      <c r="DZ309" t="s">
        <v>6</v>
      </c>
      <c r="EA309" t="s">
        <v>6</v>
      </c>
      <c r="EB309" t="s">
        <v>6</v>
      </c>
      <c r="EC309" t="s">
        <v>6</v>
      </c>
      <c r="EE309">
        <v>40604465</v>
      </c>
      <c r="EF309">
        <v>3</v>
      </c>
      <c r="EG309" t="s">
        <v>24</v>
      </c>
      <c r="EH309">
        <v>0</v>
      </c>
      <c r="EI309" t="s">
        <v>6</v>
      </c>
      <c r="EJ309">
        <v>2</v>
      </c>
      <c r="EK309">
        <v>108001</v>
      </c>
      <c r="EL309" t="s">
        <v>25</v>
      </c>
      <c r="EM309" t="s">
        <v>26</v>
      </c>
      <c r="EO309" t="s">
        <v>6</v>
      </c>
      <c r="EQ309">
        <v>0</v>
      </c>
      <c r="ER309">
        <v>0</v>
      </c>
      <c r="ES309">
        <v>0</v>
      </c>
      <c r="ET309">
        <v>0</v>
      </c>
      <c r="EU309">
        <v>0</v>
      </c>
      <c r="EV309">
        <v>0</v>
      </c>
      <c r="EW309">
        <v>9.92</v>
      </c>
      <c r="EX309">
        <v>0.4</v>
      </c>
      <c r="EY309">
        <v>0</v>
      </c>
      <c r="FQ309">
        <v>0</v>
      </c>
      <c r="FR309">
        <f t="shared" si="130"/>
        <v>0</v>
      </c>
      <c r="FS309">
        <v>0</v>
      </c>
      <c r="FX309">
        <v>97</v>
      </c>
      <c r="FY309">
        <v>51</v>
      </c>
      <c r="GA309" t="s">
        <v>6</v>
      </c>
      <c r="GD309">
        <v>1</v>
      </c>
      <c r="GF309">
        <v>1070674031</v>
      </c>
      <c r="GG309">
        <v>2</v>
      </c>
      <c r="GH309">
        <v>1</v>
      </c>
      <c r="GI309">
        <v>-2</v>
      </c>
      <c r="GJ309">
        <v>0</v>
      </c>
      <c r="GK309">
        <v>0</v>
      </c>
      <c r="GL309">
        <f t="shared" si="131"/>
        <v>0</v>
      </c>
      <c r="GM309">
        <f t="shared" si="132"/>
        <v>14414.9</v>
      </c>
      <c r="GN309">
        <f t="shared" si="133"/>
        <v>0</v>
      </c>
      <c r="GO309">
        <f t="shared" si="134"/>
        <v>14414.9</v>
      </c>
      <c r="GP309">
        <f t="shared" si="135"/>
        <v>0</v>
      </c>
      <c r="GR309">
        <v>0</v>
      </c>
      <c r="GS309">
        <v>3</v>
      </c>
      <c r="GT309">
        <v>0</v>
      </c>
      <c r="GU309" t="s">
        <v>6</v>
      </c>
      <c r="GV309">
        <f t="shared" si="136"/>
        <v>0</v>
      </c>
      <c r="GW309">
        <v>1</v>
      </c>
      <c r="GX309">
        <f t="shared" si="137"/>
        <v>0</v>
      </c>
      <c r="HA309">
        <v>0</v>
      </c>
      <c r="HB309">
        <v>0</v>
      </c>
      <c r="HC309">
        <f>GV309*GW309</f>
        <v>0</v>
      </c>
      <c r="HE309" t="s">
        <v>6</v>
      </c>
      <c r="HF309" t="s">
        <v>6</v>
      </c>
      <c r="HM309" t="s">
        <v>6</v>
      </c>
      <c r="HN309" t="s">
        <v>27</v>
      </c>
      <c r="HO309" t="s">
        <v>28</v>
      </c>
      <c r="HP309" t="s">
        <v>25</v>
      </c>
      <c r="HQ309" t="s">
        <v>25</v>
      </c>
      <c r="IK309">
        <v>0</v>
      </c>
    </row>
    <row r="310" spans="1:245">
      <c r="A310">
        <v>18</v>
      </c>
      <c r="B310">
        <v>1</v>
      </c>
      <c r="C310">
        <v>548</v>
      </c>
      <c r="E310" t="s">
        <v>377</v>
      </c>
      <c r="F310" t="s">
        <v>30</v>
      </c>
      <c r="G310" t="s">
        <v>31</v>
      </c>
      <c r="H310" t="s">
        <v>32</v>
      </c>
      <c r="I310">
        <f>J310</f>
        <v>2</v>
      </c>
      <c r="J310">
        <v>2</v>
      </c>
      <c r="K310">
        <v>2</v>
      </c>
      <c r="O310">
        <f>ROUND(P310,2)</f>
        <v>149.91</v>
      </c>
      <c r="P310">
        <f>ROUND(ROUND(ROUND(SUMIF(SmtRes!AQ539:'SmtRes'!AQ548,"=1",SmtRes!CU539:'SmtRes'!CU548),2),2)*I310/100,2)</f>
        <v>149.91</v>
      </c>
      <c r="Q310">
        <f>ROUND(CR310*I310,2)</f>
        <v>0</v>
      </c>
      <c r="R310">
        <f>ROUND(CS310*I310,2)</f>
        <v>0</v>
      </c>
      <c r="S310">
        <f>ROUND(CT310*I310,2)</f>
        <v>0</v>
      </c>
      <c r="T310">
        <f t="shared" si="123"/>
        <v>0</v>
      </c>
      <c r="U310">
        <f>CV310*I310</f>
        <v>0</v>
      </c>
      <c r="V310">
        <f>CW310*I310</f>
        <v>0</v>
      </c>
      <c r="W310">
        <f t="shared" si="124"/>
        <v>0</v>
      </c>
      <c r="X310">
        <f t="shared" si="125"/>
        <v>0</v>
      </c>
      <c r="Y310">
        <f t="shared" si="126"/>
        <v>0</v>
      </c>
      <c r="AA310">
        <v>41874946</v>
      </c>
      <c r="AB310">
        <f t="shared" si="127"/>
        <v>0</v>
      </c>
      <c r="AC310">
        <f>ROUND((ES310),2)</f>
        <v>0</v>
      </c>
      <c r="AD310">
        <f>ROUND((((ET310)-(EU310))+AE310),2)</f>
        <v>0</v>
      </c>
      <c r="AE310">
        <f>ROUND((EU310),2)</f>
        <v>0</v>
      </c>
      <c r="AF310">
        <f>ROUND((EV310),2)</f>
        <v>0</v>
      </c>
      <c r="AG310">
        <f t="shared" si="128"/>
        <v>0</v>
      </c>
      <c r="AH310">
        <f>(EW310)</f>
        <v>0</v>
      </c>
      <c r="AI310">
        <f>(EX310)</f>
        <v>0</v>
      </c>
      <c r="AJ310">
        <f t="shared" si="129"/>
        <v>0</v>
      </c>
      <c r="AK310">
        <v>0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0</v>
      </c>
      <c r="AR310">
        <v>0</v>
      </c>
      <c r="AS310">
        <v>0</v>
      </c>
      <c r="AT310">
        <v>0</v>
      </c>
      <c r="AU310">
        <v>0</v>
      </c>
      <c r="AV310">
        <v>1</v>
      </c>
      <c r="AW310">
        <v>1</v>
      </c>
      <c r="AZ310">
        <v>1</v>
      </c>
      <c r="BA310">
        <v>1</v>
      </c>
      <c r="BB310">
        <v>1</v>
      </c>
      <c r="BC310">
        <v>1</v>
      </c>
      <c r="BD310" t="s">
        <v>6</v>
      </c>
      <c r="BE310" t="s">
        <v>6</v>
      </c>
      <c r="BF310" t="s">
        <v>6</v>
      </c>
      <c r="BG310" t="s">
        <v>6</v>
      </c>
      <c r="BH310">
        <v>3</v>
      </c>
      <c r="BI310">
        <v>4</v>
      </c>
      <c r="BJ310" t="s">
        <v>6</v>
      </c>
      <c r="BM310">
        <v>0</v>
      </c>
      <c r="BN310">
        <v>0</v>
      </c>
      <c r="BO310" t="s">
        <v>6</v>
      </c>
      <c r="BP310">
        <v>0</v>
      </c>
      <c r="BQ310">
        <v>16</v>
      </c>
      <c r="BR310">
        <v>0</v>
      </c>
      <c r="BS310">
        <v>1</v>
      </c>
      <c r="BT310">
        <v>1</v>
      </c>
      <c r="BU310">
        <v>1</v>
      </c>
      <c r="BV310">
        <v>1</v>
      </c>
      <c r="BW310">
        <v>1</v>
      </c>
      <c r="BX310">
        <v>1</v>
      </c>
      <c r="BY310" t="s">
        <v>6</v>
      </c>
      <c r="BZ310">
        <v>0</v>
      </c>
      <c r="CA310">
        <v>0</v>
      </c>
      <c r="CB310" t="s">
        <v>6</v>
      </c>
      <c r="CE310">
        <v>0</v>
      </c>
      <c r="CF310">
        <v>0</v>
      </c>
      <c r="CG310">
        <v>0</v>
      </c>
      <c r="CM310">
        <v>0</v>
      </c>
      <c r="CN310" t="s">
        <v>6</v>
      </c>
      <c r="CO310">
        <v>0</v>
      </c>
      <c r="CP310">
        <f>0</f>
        <v>0</v>
      </c>
      <c r="CQ310">
        <f>0</f>
        <v>0</v>
      </c>
      <c r="CR310">
        <f>0</f>
        <v>0</v>
      </c>
      <c r="CS310">
        <f>0</f>
        <v>0</v>
      </c>
      <c r="CT310">
        <f>0</f>
        <v>0</v>
      </c>
      <c r="CU310">
        <f>0</f>
        <v>0</v>
      </c>
      <c r="CV310">
        <f>0</f>
        <v>0</v>
      </c>
      <c r="CW310">
        <f>0</f>
        <v>0</v>
      </c>
      <c r="CX310">
        <f>0</f>
        <v>0</v>
      </c>
      <c r="CY310">
        <f>0</f>
        <v>0</v>
      </c>
      <c r="CZ310">
        <f>0</f>
        <v>0</v>
      </c>
      <c r="DC310" t="s">
        <v>6</v>
      </c>
      <c r="DD310" t="s">
        <v>6</v>
      </c>
      <c r="DE310" t="s">
        <v>6</v>
      </c>
      <c r="DF310" t="s">
        <v>6</v>
      </c>
      <c r="DG310" t="s">
        <v>6</v>
      </c>
      <c r="DH310" t="s">
        <v>6</v>
      </c>
      <c r="DI310" t="s">
        <v>6</v>
      </c>
      <c r="DJ310" t="s">
        <v>6</v>
      </c>
      <c r="DK310" t="s">
        <v>6</v>
      </c>
      <c r="DL310" t="s">
        <v>6</v>
      </c>
      <c r="DM310" t="s">
        <v>6</v>
      </c>
      <c r="DN310">
        <v>0</v>
      </c>
      <c r="DO310">
        <v>0</v>
      </c>
      <c r="DP310">
        <v>1</v>
      </c>
      <c r="DQ310">
        <v>1</v>
      </c>
      <c r="DU310">
        <v>1013</v>
      </c>
      <c r="DV310" t="s">
        <v>32</v>
      </c>
      <c r="DW310" t="s">
        <v>32</v>
      </c>
      <c r="DX310">
        <v>1</v>
      </c>
      <c r="DZ310" t="s">
        <v>6</v>
      </c>
      <c r="EA310" t="s">
        <v>6</v>
      </c>
      <c r="EB310" t="s">
        <v>6</v>
      </c>
      <c r="EC310" t="s">
        <v>6</v>
      </c>
      <c r="EE310">
        <v>40604523</v>
      </c>
      <c r="EF310">
        <v>16</v>
      </c>
      <c r="EG310" t="s">
        <v>33</v>
      </c>
      <c r="EH310">
        <v>0</v>
      </c>
      <c r="EI310" t="s">
        <v>6</v>
      </c>
      <c r="EJ310">
        <v>4</v>
      </c>
      <c r="EK310">
        <v>0</v>
      </c>
      <c r="EL310" t="s">
        <v>34</v>
      </c>
      <c r="EM310" t="s">
        <v>35</v>
      </c>
      <c r="EO310" t="s">
        <v>6</v>
      </c>
      <c r="EQ310">
        <v>0</v>
      </c>
      <c r="ER310">
        <v>0</v>
      </c>
      <c r="ES310">
        <v>0</v>
      </c>
      <c r="ET310">
        <v>0</v>
      </c>
      <c r="EU310">
        <v>0</v>
      </c>
      <c r="EV310">
        <v>0</v>
      </c>
      <c r="EW310">
        <v>0</v>
      </c>
      <c r="EX310">
        <v>0</v>
      </c>
      <c r="FQ310">
        <v>0</v>
      </c>
      <c r="FR310">
        <f t="shared" si="130"/>
        <v>0</v>
      </c>
      <c r="FS310">
        <v>0</v>
      </c>
      <c r="FX310">
        <v>0</v>
      </c>
      <c r="FY310">
        <v>0</v>
      </c>
      <c r="GA310" t="s">
        <v>6</v>
      </c>
      <c r="GD310">
        <v>1</v>
      </c>
      <c r="GF310">
        <v>274903907</v>
      </c>
      <c r="GG310">
        <v>2</v>
      </c>
      <c r="GH310">
        <v>1</v>
      </c>
      <c r="GI310">
        <v>-2</v>
      </c>
      <c r="GJ310">
        <v>0</v>
      </c>
      <c r="GK310">
        <v>0</v>
      </c>
      <c r="GL310">
        <f t="shared" si="131"/>
        <v>0</v>
      </c>
      <c r="GM310">
        <f t="shared" si="132"/>
        <v>149.91</v>
      </c>
      <c r="GN310">
        <f t="shared" si="133"/>
        <v>0</v>
      </c>
      <c r="GO310">
        <f t="shared" si="134"/>
        <v>0</v>
      </c>
      <c r="GP310">
        <f t="shared" si="135"/>
        <v>149.91</v>
      </c>
      <c r="GR310">
        <v>0</v>
      </c>
      <c r="GS310">
        <v>3</v>
      </c>
      <c r="GT310">
        <v>0</v>
      </c>
      <c r="GU310" t="s">
        <v>6</v>
      </c>
      <c r="GV310">
        <f t="shared" si="136"/>
        <v>0</v>
      </c>
      <c r="GW310">
        <v>1</v>
      </c>
      <c r="GX310">
        <f t="shared" si="137"/>
        <v>0</v>
      </c>
      <c r="HA310">
        <v>0</v>
      </c>
      <c r="HB310">
        <v>0</v>
      </c>
      <c r="HC310">
        <f>0</f>
        <v>0</v>
      </c>
      <c r="HE310" t="s">
        <v>6</v>
      </c>
      <c r="HF310" t="s">
        <v>6</v>
      </c>
      <c r="HM310" t="s">
        <v>6</v>
      </c>
      <c r="HN310" t="s">
        <v>6</v>
      </c>
      <c r="HO310" t="s">
        <v>6</v>
      </c>
      <c r="HP310" t="s">
        <v>6</v>
      </c>
      <c r="HQ310" t="s">
        <v>6</v>
      </c>
      <c r="IK310">
        <v>0</v>
      </c>
    </row>
    <row r="311" spans="1:245">
      <c r="A311">
        <v>17</v>
      </c>
      <c r="B311">
        <v>1</v>
      </c>
      <c r="C311">
        <f>ROW(SmtRes!A558)</f>
        <v>558</v>
      </c>
      <c r="D311">
        <f>ROW(EtalonRes!A558)</f>
        <v>558</v>
      </c>
      <c r="E311" t="s">
        <v>378</v>
      </c>
      <c r="F311" t="s">
        <v>201</v>
      </c>
      <c r="G311" t="s">
        <v>202</v>
      </c>
      <c r="H311" t="s">
        <v>195</v>
      </c>
      <c r="I311">
        <f>ROUND(255/100,7)</f>
        <v>2.5499999999999998</v>
      </c>
      <c r="J311">
        <v>0</v>
      </c>
      <c r="K311">
        <f>ROUND(255/100,7)</f>
        <v>2.5499999999999998</v>
      </c>
      <c r="O311">
        <f>ROUND(CP311,2)</f>
        <v>10023.969999999999</v>
      </c>
      <c r="P311">
        <f>SUMIF(SmtRes!AQ549:'SmtRes'!AQ558,"=1",SmtRes!DF549:'SmtRes'!DF558)</f>
        <v>1061.04</v>
      </c>
      <c r="Q311">
        <f>SUMIF(SmtRes!AQ549:'SmtRes'!AQ558,"=1",SmtRes!DG549:'SmtRes'!DG558)</f>
        <v>1104.98</v>
      </c>
      <c r="R311">
        <f>SUMIF(SmtRes!AQ549:'SmtRes'!AQ558,"=1",SmtRes!DH549:'SmtRes'!DH558)</f>
        <v>362.24</v>
      </c>
      <c r="S311">
        <f>SUMIF(SmtRes!AQ549:'SmtRes'!AQ558,"=1",SmtRes!DI549:'SmtRes'!DI558)</f>
        <v>7495.71</v>
      </c>
      <c r="T311">
        <f t="shared" si="123"/>
        <v>0</v>
      </c>
      <c r="U311">
        <f>SUMIF(SmtRes!AQ549:'SmtRes'!AQ558,"=1",SmtRes!CV549:'SmtRes'!CV558)</f>
        <v>25.295999999999999</v>
      </c>
      <c r="V311">
        <f>SUMIF(SmtRes!AQ549:'SmtRes'!AQ558,"=1",SmtRes!CW549:'SmtRes'!CW558)</f>
        <v>13.26</v>
      </c>
      <c r="W311">
        <f t="shared" si="124"/>
        <v>0</v>
      </c>
      <c r="X311">
        <f t="shared" si="125"/>
        <v>7622.21</v>
      </c>
      <c r="Y311">
        <f t="shared" si="126"/>
        <v>4007.55</v>
      </c>
      <c r="AA311">
        <v>41874946</v>
      </c>
      <c r="AB311">
        <f t="shared" si="127"/>
        <v>3839.2</v>
      </c>
      <c r="AC311">
        <f>ROUND((SUM(SmtRes!BQ549:'SmtRes'!BQ558)),2)</f>
        <v>474.14</v>
      </c>
      <c r="AD311">
        <f>ROUND((((SUM(SmtRes!BR549:'SmtRes'!BR558))-(SUM(SmtRes!BS549:'SmtRes'!BS558)))+AE311),2)</f>
        <v>425.57</v>
      </c>
      <c r="AE311">
        <f>ROUND((SUM(SmtRes!BS549:'SmtRes'!BS558)),2)</f>
        <v>142.05000000000001</v>
      </c>
      <c r="AF311">
        <f>ROUND((SUM(SmtRes!BT549:'SmtRes'!BT558)),2)</f>
        <v>2939.49</v>
      </c>
      <c r="AG311">
        <f t="shared" si="128"/>
        <v>0</v>
      </c>
      <c r="AH311">
        <f>(SUM(SmtRes!BU549:'SmtRes'!BU558))</f>
        <v>9.92</v>
      </c>
      <c r="AI311">
        <f>(SUM(SmtRes!BV549:'SmtRes'!BV558))</f>
        <v>0.4</v>
      </c>
      <c r="AJ311">
        <f t="shared" si="129"/>
        <v>0</v>
      </c>
      <c r="AK311">
        <v>3981.2594484000001</v>
      </c>
      <c r="AL311">
        <v>474.13704840000003</v>
      </c>
      <c r="AM311">
        <v>425.57400000000001</v>
      </c>
      <c r="AN311">
        <v>142.05400000000003</v>
      </c>
      <c r="AO311">
        <v>2939.4944</v>
      </c>
      <c r="AP311">
        <v>0</v>
      </c>
      <c r="AQ311">
        <v>9.92</v>
      </c>
      <c r="AR311">
        <v>0.4</v>
      </c>
      <c r="AS311">
        <v>0</v>
      </c>
      <c r="AT311">
        <v>97</v>
      </c>
      <c r="AU311">
        <v>51</v>
      </c>
      <c r="AV311">
        <v>1</v>
      </c>
      <c r="AW311">
        <v>1</v>
      </c>
      <c r="AZ311">
        <v>1</v>
      </c>
      <c r="BA311">
        <v>1</v>
      </c>
      <c r="BB311">
        <v>1</v>
      </c>
      <c r="BC311">
        <v>1</v>
      </c>
      <c r="BD311" t="s">
        <v>6</v>
      </c>
      <c r="BE311" t="s">
        <v>6</v>
      </c>
      <c r="BF311" t="s">
        <v>6</v>
      </c>
      <c r="BG311" t="s">
        <v>6</v>
      </c>
      <c r="BH311">
        <v>0</v>
      </c>
      <c r="BI311">
        <v>2</v>
      </c>
      <c r="BJ311" t="s">
        <v>203</v>
      </c>
      <c r="BM311">
        <v>108001</v>
      </c>
      <c r="BN311">
        <v>0</v>
      </c>
      <c r="BO311" t="s">
        <v>6</v>
      </c>
      <c r="BP311">
        <v>0</v>
      </c>
      <c r="BQ311">
        <v>3</v>
      </c>
      <c r="BR311">
        <v>0</v>
      </c>
      <c r="BS311">
        <v>1</v>
      </c>
      <c r="BT311">
        <v>1</v>
      </c>
      <c r="BU311">
        <v>1</v>
      </c>
      <c r="BV311">
        <v>1</v>
      </c>
      <c r="BW311">
        <v>1</v>
      </c>
      <c r="BX311">
        <v>1</v>
      </c>
      <c r="BY311" t="s">
        <v>6</v>
      </c>
      <c r="BZ311">
        <v>97</v>
      </c>
      <c r="CA311">
        <v>51</v>
      </c>
      <c r="CB311" t="s">
        <v>6</v>
      </c>
      <c r="CE311">
        <v>0</v>
      </c>
      <c r="CF311">
        <v>0</v>
      </c>
      <c r="CG311">
        <v>0</v>
      </c>
      <c r="CM311">
        <v>0</v>
      </c>
      <c r="CN311" t="s">
        <v>6</v>
      </c>
      <c r="CO311">
        <v>0</v>
      </c>
      <c r="CP311">
        <f>(P311+Q311+S311+R311)</f>
        <v>10023.969999999999</v>
      </c>
      <c r="CQ311">
        <f>SUMIF(SmtRes!AQ549:'SmtRes'!AQ558,"=1",SmtRes!AA549:'SmtRes'!AA558)</f>
        <v>100101.01000000001</v>
      </c>
      <c r="CR311">
        <f>SUMIF(SmtRes!AQ549:'SmtRes'!AQ558,"=1",SmtRes!AB549:'SmtRes'!AB558)</f>
        <v>2014.6100000000001</v>
      </c>
      <c r="CS311">
        <f>SUMIF(SmtRes!AQ549:'SmtRes'!AQ558,"=1",SmtRes!AC549:'SmtRes'!AC558)</f>
        <v>710.27</v>
      </c>
      <c r="CT311">
        <f>SUMIF(SmtRes!AQ549:'SmtRes'!AQ558,"=1",SmtRes!AD549:'SmtRes'!AD558)</f>
        <v>296.32</v>
      </c>
      <c r="CU311">
        <f>AG311</f>
        <v>0</v>
      </c>
      <c r="CV311">
        <f>SUMIF(SmtRes!AQ549:'SmtRes'!AQ558,"=1",SmtRes!BU549:'SmtRes'!BU558)</f>
        <v>9.92</v>
      </c>
      <c r="CW311">
        <f>SUMIF(SmtRes!AQ549:'SmtRes'!AQ558,"=1",SmtRes!BV549:'SmtRes'!BV558)</f>
        <v>0.4</v>
      </c>
      <c r="CX311">
        <f>AJ311</f>
        <v>0</v>
      </c>
      <c r="CY311">
        <f>(((S311+R311)*AT311)/100)</f>
        <v>7622.2115000000003</v>
      </c>
      <c r="CZ311">
        <f>(((S311+R311)*AU311)/100)</f>
        <v>4007.5545000000002</v>
      </c>
      <c r="DC311" t="s">
        <v>6</v>
      </c>
      <c r="DD311" t="s">
        <v>6</v>
      </c>
      <c r="DE311" t="s">
        <v>6</v>
      </c>
      <c r="DF311" t="s">
        <v>6</v>
      </c>
      <c r="DG311" t="s">
        <v>6</v>
      </c>
      <c r="DH311" t="s">
        <v>6</v>
      </c>
      <c r="DI311" t="s">
        <v>6</v>
      </c>
      <c r="DJ311" t="s">
        <v>6</v>
      </c>
      <c r="DK311" t="s">
        <v>6</v>
      </c>
      <c r="DL311" t="s">
        <v>6</v>
      </c>
      <c r="DM311" t="s">
        <v>6</v>
      </c>
      <c r="DN311">
        <v>0</v>
      </c>
      <c r="DO311">
        <v>0</v>
      </c>
      <c r="DP311">
        <v>1</v>
      </c>
      <c r="DQ311">
        <v>1</v>
      </c>
      <c r="DU311">
        <v>1003</v>
      </c>
      <c r="DV311" t="s">
        <v>195</v>
      </c>
      <c r="DW311" t="s">
        <v>195</v>
      </c>
      <c r="DX311">
        <v>100</v>
      </c>
      <c r="DZ311" t="s">
        <v>6</v>
      </c>
      <c r="EA311" t="s">
        <v>6</v>
      </c>
      <c r="EB311" t="s">
        <v>6</v>
      </c>
      <c r="EC311" t="s">
        <v>6</v>
      </c>
      <c r="EE311">
        <v>40604465</v>
      </c>
      <c r="EF311">
        <v>3</v>
      </c>
      <c r="EG311" t="s">
        <v>24</v>
      </c>
      <c r="EH311">
        <v>0</v>
      </c>
      <c r="EI311" t="s">
        <v>6</v>
      </c>
      <c r="EJ311">
        <v>2</v>
      </c>
      <c r="EK311">
        <v>108001</v>
      </c>
      <c r="EL311" t="s">
        <v>25</v>
      </c>
      <c r="EM311" t="s">
        <v>26</v>
      </c>
      <c r="EO311" t="s">
        <v>6</v>
      </c>
      <c r="EQ311">
        <v>0</v>
      </c>
      <c r="ER311">
        <v>0</v>
      </c>
      <c r="ES311">
        <v>0</v>
      </c>
      <c r="ET311">
        <v>0</v>
      </c>
      <c r="EU311">
        <v>0</v>
      </c>
      <c r="EV311">
        <v>0</v>
      </c>
      <c r="EW311">
        <v>9.92</v>
      </c>
      <c r="EX311">
        <v>0.4</v>
      </c>
      <c r="EY311">
        <v>0</v>
      </c>
      <c r="FQ311">
        <v>0</v>
      </c>
      <c r="FR311">
        <f t="shared" si="130"/>
        <v>0</v>
      </c>
      <c r="FS311">
        <v>0</v>
      </c>
      <c r="FX311">
        <v>97</v>
      </c>
      <c r="FY311">
        <v>51</v>
      </c>
      <c r="GA311" t="s">
        <v>6</v>
      </c>
      <c r="GD311">
        <v>1</v>
      </c>
      <c r="GF311">
        <v>1070674031</v>
      </c>
      <c r="GG311">
        <v>2</v>
      </c>
      <c r="GH311">
        <v>1</v>
      </c>
      <c r="GI311">
        <v>-2</v>
      </c>
      <c r="GJ311">
        <v>0</v>
      </c>
      <c r="GK311">
        <v>0</v>
      </c>
      <c r="GL311">
        <f t="shared" si="131"/>
        <v>0</v>
      </c>
      <c r="GM311">
        <f t="shared" si="132"/>
        <v>21653.73</v>
      </c>
      <c r="GN311">
        <f t="shared" si="133"/>
        <v>0</v>
      </c>
      <c r="GO311">
        <f t="shared" si="134"/>
        <v>21653.73</v>
      </c>
      <c r="GP311">
        <f t="shared" si="135"/>
        <v>0</v>
      </c>
      <c r="GR311">
        <v>0</v>
      </c>
      <c r="GS311">
        <v>3</v>
      </c>
      <c r="GT311">
        <v>0</v>
      </c>
      <c r="GU311" t="s">
        <v>6</v>
      </c>
      <c r="GV311">
        <f t="shared" si="136"/>
        <v>0</v>
      </c>
      <c r="GW311">
        <v>1</v>
      </c>
      <c r="GX311">
        <f t="shared" si="137"/>
        <v>0</v>
      </c>
      <c r="HA311">
        <v>0</v>
      </c>
      <c r="HB311">
        <v>0</v>
      </c>
      <c r="HC311">
        <f>GV311*GW311</f>
        <v>0</v>
      </c>
      <c r="HE311" t="s">
        <v>6</v>
      </c>
      <c r="HF311" t="s">
        <v>6</v>
      </c>
      <c r="HM311" t="s">
        <v>6</v>
      </c>
      <c r="HN311" t="s">
        <v>27</v>
      </c>
      <c r="HO311" t="s">
        <v>28</v>
      </c>
      <c r="HP311" t="s">
        <v>25</v>
      </c>
      <c r="HQ311" t="s">
        <v>25</v>
      </c>
      <c r="IK311">
        <v>0</v>
      </c>
    </row>
    <row r="312" spans="1:245">
      <c r="A312">
        <v>18</v>
      </c>
      <c r="B312">
        <v>1</v>
      </c>
      <c r="C312">
        <v>558</v>
      </c>
      <c r="E312" t="s">
        <v>379</v>
      </c>
      <c r="F312" t="s">
        <v>30</v>
      </c>
      <c r="G312" t="s">
        <v>31</v>
      </c>
      <c r="H312" t="s">
        <v>32</v>
      </c>
      <c r="I312">
        <f>J312</f>
        <v>2</v>
      </c>
      <c r="J312">
        <v>2</v>
      </c>
      <c r="K312">
        <v>2</v>
      </c>
      <c r="O312">
        <f>ROUND(P312,2)</f>
        <v>149.91</v>
      </c>
      <c r="P312">
        <f>ROUND(ROUND(ROUND(SUMIF(SmtRes!AQ549:'SmtRes'!AQ558,"=1",SmtRes!CU549:'SmtRes'!CU558),2),2)*I312/100,2)</f>
        <v>149.91</v>
      </c>
      <c r="Q312">
        <f>ROUND(CR312*I312,2)</f>
        <v>0</v>
      </c>
      <c r="R312">
        <f>ROUND(CS312*I312,2)</f>
        <v>0</v>
      </c>
      <c r="S312">
        <f>ROUND(CT312*I312,2)</f>
        <v>0</v>
      </c>
      <c r="T312">
        <f t="shared" si="123"/>
        <v>0</v>
      </c>
      <c r="U312">
        <f>CV312*I312</f>
        <v>0</v>
      </c>
      <c r="V312">
        <f>CW312*I312</f>
        <v>0</v>
      </c>
      <c r="W312">
        <f t="shared" si="124"/>
        <v>0</v>
      </c>
      <c r="X312">
        <f t="shared" si="125"/>
        <v>0</v>
      </c>
      <c r="Y312">
        <f t="shared" si="126"/>
        <v>0</v>
      </c>
      <c r="AA312">
        <v>41874946</v>
      </c>
      <c r="AB312">
        <f t="shared" si="127"/>
        <v>0</v>
      </c>
      <c r="AC312">
        <f>ROUND((ES312),2)</f>
        <v>0</v>
      </c>
      <c r="AD312">
        <f>ROUND((((ET312)-(EU312))+AE312),2)</f>
        <v>0</v>
      </c>
      <c r="AE312">
        <f>ROUND((EU312),2)</f>
        <v>0</v>
      </c>
      <c r="AF312">
        <f>ROUND((EV312),2)</f>
        <v>0</v>
      </c>
      <c r="AG312">
        <f t="shared" si="128"/>
        <v>0</v>
      </c>
      <c r="AH312">
        <f>(EW312)</f>
        <v>0</v>
      </c>
      <c r="AI312">
        <f>(EX312)</f>
        <v>0</v>
      </c>
      <c r="AJ312">
        <f t="shared" si="129"/>
        <v>0</v>
      </c>
      <c r="AK312">
        <v>0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0</v>
      </c>
      <c r="AR312">
        <v>0</v>
      </c>
      <c r="AS312">
        <v>0</v>
      </c>
      <c r="AT312">
        <v>0</v>
      </c>
      <c r="AU312">
        <v>0</v>
      </c>
      <c r="AV312">
        <v>1</v>
      </c>
      <c r="AW312">
        <v>1</v>
      </c>
      <c r="AZ312">
        <v>1</v>
      </c>
      <c r="BA312">
        <v>1</v>
      </c>
      <c r="BB312">
        <v>1</v>
      </c>
      <c r="BC312">
        <v>1</v>
      </c>
      <c r="BD312" t="s">
        <v>6</v>
      </c>
      <c r="BE312" t="s">
        <v>6</v>
      </c>
      <c r="BF312" t="s">
        <v>6</v>
      </c>
      <c r="BG312" t="s">
        <v>6</v>
      </c>
      <c r="BH312">
        <v>3</v>
      </c>
      <c r="BI312">
        <v>4</v>
      </c>
      <c r="BJ312" t="s">
        <v>6</v>
      </c>
      <c r="BM312">
        <v>0</v>
      </c>
      <c r="BN312">
        <v>0</v>
      </c>
      <c r="BO312" t="s">
        <v>6</v>
      </c>
      <c r="BP312">
        <v>0</v>
      </c>
      <c r="BQ312">
        <v>16</v>
      </c>
      <c r="BR312">
        <v>0</v>
      </c>
      <c r="BS312">
        <v>1</v>
      </c>
      <c r="BT312">
        <v>1</v>
      </c>
      <c r="BU312">
        <v>1</v>
      </c>
      <c r="BV312">
        <v>1</v>
      </c>
      <c r="BW312">
        <v>1</v>
      </c>
      <c r="BX312">
        <v>1</v>
      </c>
      <c r="BY312" t="s">
        <v>6</v>
      </c>
      <c r="BZ312">
        <v>0</v>
      </c>
      <c r="CA312">
        <v>0</v>
      </c>
      <c r="CB312" t="s">
        <v>6</v>
      </c>
      <c r="CE312">
        <v>0</v>
      </c>
      <c r="CF312">
        <v>0</v>
      </c>
      <c r="CG312">
        <v>0</v>
      </c>
      <c r="CM312">
        <v>0</v>
      </c>
      <c r="CN312" t="s">
        <v>6</v>
      </c>
      <c r="CO312">
        <v>0</v>
      </c>
      <c r="CP312">
        <f>0</f>
        <v>0</v>
      </c>
      <c r="CQ312">
        <f>0</f>
        <v>0</v>
      </c>
      <c r="CR312">
        <f>0</f>
        <v>0</v>
      </c>
      <c r="CS312">
        <f>0</f>
        <v>0</v>
      </c>
      <c r="CT312">
        <f>0</f>
        <v>0</v>
      </c>
      <c r="CU312">
        <f>0</f>
        <v>0</v>
      </c>
      <c r="CV312">
        <f>0</f>
        <v>0</v>
      </c>
      <c r="CW312">
        <f>0</f>
        <v>0</v>
      </c>
      <c r="CX312">
        <f>0</f>
        <v>0</v>
      </c>
      <c r="CY312">
        <f>0</f>
        <v>0</v>
      </c>
      <c r="CZ312">
        <f>0</f>
        <v>0</v>
      </c>
      <c r="DC312" t="s">
        <v>6</v>
      </c>
      <c r="DD312" t="s">
        <v>6</v>
      </c>
      <c r="DE312" t="s">
        <v>6</v>
      </c>
      <c r="DF312" t="s">
        <v>6</v>
      </c>
      <c r="DG312" t="s">
        <v>6</v>
      </c>
      <c r="DH312" t="s">
        <v>6</v>
      </c>
      <c r="DI312" t="s">
        <v>6</v>
      </c>
      <c r="DJ312" t="s">
        <v>6</v>
      </c>
      <c r="DK312" t="s">
        <v>6</v>
      </c>
      <c r="DL312" t="s">
        <v>6</v>
      </c>
      <c r="DM312" t="s">
        <v>6</v>
      </c>
      <c r="DN312">
        <v>0</v>
      </c>
      <c r="DO312">
        <v>0</v>
      </c>
      <c r="DP312">
        <v>1</v>
      </c>
      <c r="DQ312">
        <v>1</v>
      </c>
      <c r="DU312">
        <v>1013</v>
      </c>
      <c r="DV312" t="s">
        <v>32</v>
      </c>
      <c r="DW312" t="s">
        <v>32</v>
      </c>
      <c r="DX312">
        <v>1</v>
      </c>
      <c r="DZ312" t="s">
        <v>6</v>
      </c>
      <c r="EA312" t="s">
        <v>6</v>
      </c>
      <c r="EB312" t="s">
        <v>6</v>
      </c>
      <c r="EC312" t="s">
        <v>6</v>
      </c>
      <c r="EE312">
        <v>40604523</v>
      </c>
      <c r="EF312">
        <v>16</v>
      </c>
      <c r="EG312" t="s">
        <v>33</v>
      </c>
      <c r="EH312">
        <v>0</v>
      </c>
      <c r="EI312" t="s">
        <v>6</v>
      </c>
      <c r="EJ312">
        <v>4</v>
      </c>
      <c r="EK312">
        <v>0</v>
      </c>
      <c r="EL312" t="s">
        <v>34</v>
      </c>
      <c r="EM312" t="s">
        <v>35</v>
      </c>
      <c r="EO312" t="s">
        <v>6</v>
      </c>
      <c r="EQ312">
        <v>0</v>
      </c>
      <c r="ER312">
        <v>0</v>
      </c>
      <c r="ES312">
        <v>0</v>
      </c>
      <c r="ET312">
        <v>0</v>
      </c>
      <c r="EU312">
        <v>0</v>
      </c>
      <c r="EV312">
        <v>0</v>
      </c>
      <c r="EW312">
        <v>0</v>
      </c>
      <c r="EX312">
        <v>0</v>
      </c>
      <c r="FQ312">
        <v>0</v>
      </c>
      <c r="FR312">
        <f t="shared" si="130"/>
        <v>0</v>
      </c>
      <c r="FS312">
        <v>0</v>
      </c>
      <c r="FX312">
        <v>0</v>
      </c>
      <c r="FY312">
        <v>0</v>
      </c>
      <c r="GA312" t="s">
        <v>6</v>
      </c>
      <c r="GD312">
        <v>1</v>
      </c>
      <c r="GF312">
        <v>274903907</v>
      </c>
      <c r="GG312">
        <v>2</v>
      </c>
      <c r="GH312">
        <v>1</v>
      </c>
      <c r="GI312">
        <v>-2</v>
      </c>
      <c r="GJ312">
        <v>0</v>
      </c>
      <c r="GK312">
        <v>0</v>
      </c>
      <c r="GL312">
        <f t="shared" si="131"/>
        <v>0</v>
      </c>
      <c r="GM312">
        <f t="shared" si="132"/>
        <v>149.91</v>
      </c>
      <c r="GN312">
        <f t="shared" si="133"/>
        <v>0</v>
      </c>
      <c r="GO312">
        <f t="shared" si="134"/>
        <v>0</v>
      </c>
      <c r="GP312">
        <f t="shared" si="135"/>
        <v>149.91</v>
      </c>
      <c r="GR312">
        <v>0</v>
      </c>
      <c r="GS312">
        <v>3</v>
      </c>
      <c r="GT312">
        <v>0</v>
      </c>
      <c r="GU312" t="s">
        <v>6</v>
      </c>
      <c r="GV312">
        <f t="shared" si="136"/>
        <v>0</v>
      </c>
      <c r="GW312">
        <v>1</v>
      </c>
      <c r="GX312">
        <f t="shared" si="137"/>
        <v>0</v>
      </c>
      <c r="HA312">
        <v>0</v>
      </c>
      <c r="HB312">
        <v>0</v>
      </c>
      <c r="HC312">
        <f>0</f>
        <v>0</v>
      </c>
      <c r="HE312" t="s">
        <v>6</v>
      </c>
      <c r="HF312" t="s">
        <v>6</v>
      </c>
      <c r="HM312" t="s">
        <v>6</v>
      </c>
      <c r="HN312" t="s">
        <v>6</v>
      </c>
      <c r="HO312" t="s">
        <v>6</v>
      </c>
      <c r="HP312" t="s">
        <v>6</v>
      </c>
      <c r="HQ312" t="s">
        <v>6</v>
      </c>
      <c r="IK312">
        <v>0</v>
      </c>
    </row>
    <row r="313" spans="1:245">
      <c r="A313">
        <v>17</v>
      </c>
      <c r="B313">
        <v>1</v>
      </c>
      <c r="C313">
        <f>ROW(SmtRes!A569)</f>
        <v>569</v>
      </c>
      <c r="D313">
        <f>ROW(EtalonRes!A569)</f>
        <v>569</v>
      </c>
      <c r="E313" t="s">
        <v>380</v>
      </c>
      <c r="F313" t="s">
        <v>230</v>
      </c>
      <c r="G313" t="s">
        <v>231</v>
      </c>
      <c r="H313" t="s">
        <v>195</v>
      </c>
      <c r="I313">
        <f>ROUND(15/100,7)</f>
        <v>0.15</v>
      </c>
      <c r="J313">
        <v>0</v>
      </c>
      <c r="K313">
        <f>ROUND(15/100,7)</f>
        <v>0.15</v>
      </c>
      <c r="O313">
        <f>ROUND(CP313,2)</f>
        <v>1008.08</v>
      </c>
      <c r="P313">
        <f>SUMIF(SmtRes!AQ559:'SmtRes'!AQ569,"=1",SmtRes!DF559:'SmtRes'!DF569)</f>
        <v>0</v>
      </c>
      <c r="Q313">
        <f>SUMIF(SmtRes!AQ559:'SmtRes'!AQ569,"=1",SmtRes!DG559:'SmtRes'!DG569)</f>
        <v>42.83</v>
      </c>
      <c r="R313">
        <f>SUMIF(SmtRes!AQ559:'SmtRes'!AQ569,"=1",SmtRes!DH559:'SmtRes'!DH569)</f>
        <v>11.93</v>
      </c>
      <c r="S313">
        <f>SUMIF(SmtRes!AQ559:'SmtRes'!AQ569,"=1",SmtRes!DI559:'SmtRes'!DI569)</f>
        <v>953.32</v>
      </c>
      <c r="T313">
        <f t="shared" si="123"/>
        <v>0</v>
      </c>
      <c r="U313">
        <f>SUMIF(SmtRes!AQ559:'SmtRes'!AQ569,"=1",SmtRes!CV559:'SmtRes'!CV569)</f>
        <v>3.2172000000000001</v>
      </c>
      <c r="V313">
        <f>SUMIF(SmtRes!AQ559:'SmtRes'!AQ569,"=1",SmtRes!CW559:'SmtRes'!CW569)</f>
        <v>0.55230000000000001</v>
      </c>
      <c r="W313">
        <f t="shared" si="124"/>
        <v>0</v>
      </c>
      <c r="X313">
        <f t="shared" si="125"/>
        <v>936.29</v>
      </c>
      <c r="Y313">
        <f t="shared" si="126"/>
        <v>492.28</v>
      </c>
      <c r="AA313">
        <v>41874946</v>
      </c>
      <c r="AB313">
        <f t="shared" si="127"/>
        <v>6641.04</v>
      </c>
      <c r="AC313">
        <f>ROUND((0),2)</f>
        <v>0</v>
      </c>
      <c r="AD313">
        <f>ROUND((((SUM(SmtRes!BR559:'SmtRes'!BR569))-(SUM(SmtRes!BS559:'SmtRes'!BS569)))+AE313),2)</f>
        <v>285.57</v>
      </c>
      <c r="AE313">
        <f>ROUND((SUM(SmtRes!BS559:'SmtRes'!BS569)),2)</f>
        <v>79.55</v>
      </c>
      <c r="AF313">
        <f>ROUND((SUM(SmtRes!BT559:'SmtRes'!BT569)),2)</f>
        <v>6355.47</v>
      </c>
      <c r="AG313">
        <f t="shared" si="128"/>
        <v>0</v>
      </c>
      <c r="AH313">
        <f>(SUM(SmtRes!BU559:'SmtRes'!BU569))</f>
        <v>21.448</v>
      </c>
      <c r="AI313">
        <f>(SUM(SmtRes!BV559:'SmtRes'!BV569))</f>
        <v>0.22399999999999998</v>
      </c>
      <c r="AJ313">
        <f t="shared" si="129"/>
        <v>0</v>
      </c>
      <c r="AK313">
        <v>10263.42164</v>
      </c>
      <c r="AL313">
        <v>662.57403999999997</v>
      </c>
      <c r="AM313">
        <v>407.95960000000002</v>
      </c>
      <c r="AN313">
        <v>113.64320000000001</v>
      </c>
      <c r="AO313">
        <v>9079.2448000000004</v>
      </c>
      <c r="AP313">
        <v>0</v>
      </c>
      <c r="AQ313">
        <v>30.64</v>
      </c>
      <c r="AR313">
        <v>0.32</v>
      </c>
      <c r="AS313">
        <v>0</v>
      </c>
      <c r="AT313">
        <v>97</v>
      </c>
      <c r="AU313">
        <v>51</v>
      </c>
      <c r="AV313">
        <v>1</v>
      </c>
      <c r="AW313">
        <v>1</v>
      </c>
      <c r="AZ313">
        <v>1</v>
      </c>
      <c r="BA313">
        <v>1</v>
      </c>
      <c r="BB313">
        <v>1</v>
      </c>
      <c r="BC313">
        <v>1</v>
      </c>
      <c r="BD313" t="s">
        <v>6</v>
      </c>
      <c r="BE313" t="s">
        <v>6</v>
      </c>
      <c r="BF313" t="s">
        <v>6</v>
      </c>
      <c r="BG313" t="s">
        <v>6</v>
      </c>
      <c r="BH313">
        <v>0</v>
      </c>
      <c r="BI313">
        <v>2</v>
      </c>
      <c r="BJ313" t="s">
        <v>232</v>
      </c>
      <c r="BM313">
        <v>108001</v>
      </c>
      <c r="BN313">
        <v>0</v>
      </c>
      <c r="BO313" t="s">
        <v>6</v>
      </c>
      <c r="BP313">
        <v>0</v>
      </c>
      <c r="BQ313">
        <v>3</v>
      </c>
      <c r="BR313">
        <v>0</v>
      </c>
      <c r="BS313">
        <v>1</v>
      </c>
      <c r="BT313">
        <v>1</v>
      </c>
      <c r="BU313">
        <v>1</v>
      </c>
      <c r="BV313">
        <v>1</v>
      </c>
      <c r="BW313">
        <v>1</v>
      </c>
      <c r="BX313">
        <v>1</v>
      </c>
      <c r="BY313" t="s">
        <v>6</v>
      </c>
      <c r="BZ313">
        <v>97</v>
      </c>
      <c r="CA313">
        <v>51</v>
      </c>
      <c r="CB313" t="s">
        <v>6</v>
      </c>
      <c r="CE313">
        <v>0</v>
      </c>
      <c r="CF313">
        <v>0</v>
      </c>
      <c r="CG313">
        <v>0</v>
      </c>
      <c r="CM313">
        <v>0</v>
      </c>
      <c r="CN313" t="s">
        <v>6</v>
      </c>
      <c r="CO313">
        <v>0</v>
      </c>
      <c r="CP313">
        <f>(P313+Q313+S313+R313)</f>
        <v>1008.08</v>
      </c>
      <c r="CQ313">
        <f>SUMIF(SmtRes!AQ559:'SmtRes'!AQ569,"=1",SmtRes!AA559:'SmtRes'!AA569)</f>
        <v>148228.29999999999</v>
      </c>
      <c r="CR313">
        <f>SUMIF(SmtRes!AQ559:'SmtRes'!AQ569,"=1",SmtRes!AB559:'SmtRes'!AB569)</f>
        <v>2018.57</v>
      </c>
      <c r="CS313">
        <f>SUMIF(SmtRes!AQ559:'SmtRes'!AQ569,"=1",SmtRes!AC559:'SmtRes'!AC569)</f>
        <v>710.27</v>
      </c>
      <c r="CT313">
        <f>SUMIF(SmtRes!AQ559:'SmtRes'!AQ569,"=1",SmtRes!AD559:'SmtRes'!AD569)</f>
        <v>296.32</v>
      </c>
      <c r="CU313">
        <f>AG313</f>
        <v>0</v>
      </c>
      <c r="CV313">
        <f>SUMIF(SmtRes!AQ559:'SmtRes'!AQ569,"=1",SmtRes!BU559:'SmtRes'!BU569)</f>
        <v>21.448</v>
      </c>
      <c r="CW313">
        <f>SUMIF(SmtRes!AQ559:'SmtRes'!AQ569,"=1",SmtRes!BV559:'SmtRes'!BV569)</f>
        <v>0.22399999999999998</v>
      </c>
      <c r="CX313">
        <f>AJ313</f>
        <v>0</v>
      </c>
      <c r="CY313">
        <f>(((S313+R313)*AT313)/100)</f>
        <v>936.29250000000002</v>
      </c>
      <c r="CZ313">
        <f>(((S313+R313)*AU313)/100)</f>
        <v>492.27749999999997</v>
      </c>
      <c r="DC313" t="s">
        <v>6</v>
      </c>
      <c r="DD313" t="s">
        <v>22</v>
      </c>
      <c r="DE313" t="s">
        <v>23</v>
      </c>
      <c r="DF313" t="s">
        <v>23</v>
      </c>
      <c r="DG313" t="s">
        <v>23</v>
      </c>
      <c r="DH313" t="s">
        <v>6</v>
      </c>
      <c r="DI313" t="s">
        <v>23</v>
      </c>
      <c r="DJ313" t="s">
        <v>23</v>
      </c>
      <c r="DK313" t="s">
        <v>6</v>
      </c>
      <c r="DL313" t="s">
        <v>6</v>
      </c>
      <c r="DM313" t="s">
        <v>6</v>
      </c>
      <c r="DN313">
        <v>0</v>
      </c>
      <c r="DO313">
        <v>0</v>
      </c>
      <c r="DP313">
        <v>1</v>
      </c>
      <c r="DQ313">
        <v>1</v>
      </c>
      <c r="DU313">
        <v>1003</v>
      </c>
      <c r="DV313" t="s">
        <v>195</v>
      </c>
      <c r="DW313" t="s">
        <v>195</v>
      </c>
      <c r="DX313">
        <v>100</v>
      </c>
      <c r="DZ313" t="s">
        <v>6</v>
      </c>
      <c r="EA313" t="s">
        <v>6</v>
      </c>
      <c r="EB313" t="s">
        <v>6</v>
      </c>
      <c r="EC313" t="s">
        <v>6</v>
      </c>
      <c r="EE313">
        <v>40604465</v>
      </c>
      <c r="EF313">
        <v>3</v>
      </c>
      <c r="EG313" t="s">
        <v>24</v>
      </c>
      <c r="EH313">
        <v>0</v>
      </c>
      <c r="EI313" t="s">
        <v>6</v>
      </c>
      <c r="EJ313">
        <v>2</v>
      </c>
      <c r="EK313">
        <v>108001</v>
      </c>
      <c r="EL313" t="s">
        <v>25</v>
      </c>
      <c r="EM313" t="s">
        <v>26</v>
      </c>
      <c r="EO313" t="s">
        <v>6</v>
      </c>
      <c r="EQ313">
        <v>0</v>
      </c>
      <c r="ER313">
        <v>0</v>
      </c>
      <c r="ES313">
        <v>0</v>
      </c>
      <c r="ET313">
        <v>0</v>
      </c>
      <c r="EU313">
        <v>0</v>
      </c>
      <c r="EV313">
        <v>0</v>
      </c>
      <c r="EW313">
        <v>30.64</v>
      </c>
      <c r="EX313">
        <v>0.32</v>
      </c>
      <c r="EY313">
        <v>0</v>
      </c>
      <c r="FQ313">
        <v>0</v>
      </c>
      <c r="FR313">
        <f t="shared" si="130"/>
        <v>0</v>
      </c>
      <c r="FS313">
        <v>0</v>
      </c>
      <c r="FX313">
        <v>97</v>
      </c>
      <c r="FY313">
        <v>51</v>
      </c>
      <c r="GA313" t="s">
        <v>6</v>
      </c>
      <c r="GD313">
        <v>1</v>
      </c>
      <c r="GF313">
        <v>-1637536223</v>
      </c>
      <c r="GG313">
        <v>2</v>
      </c>
      <c r="GH313">
        <v>1</v>
      </c>
      <c r="GI313">
        <v>-2</v>
      </c>
      <c r="GJ313">
        <v>0</v>
      </c>
      <c r="GK313">
        <v>0</v>
      </c>
      <c r="GL313">
        <f t="shared" si="131"/>
        <v>0</v>
      </c>
      <c r="GM313">
        <f t="shared" si="132"/>
        <v>2436.65</v>
      </c>
      <c r="GN313">
        <f t="shared" si="133"/>
        <v>0</v>
      </c>
      <c r="GO313">
        <f t="shared" si="134"/>
        <v>2436.65</v>
      </c>
      <c r="GP313">
        <f t="shared" si="135"/>
        <v>0</v>
      </c>
      <c r="GR313">
        <v>0</v>
      </c>
      <c r="GS313">
        <v>3</v>
      </c>
      <c r="GT313">
        <v>0</v>
      </c>
      <c r="GU313" t="s">
        <v>6</v>
      </c>
      <c r="GV313">
        <f t="shared" si="136"/>
        <v>0</v>
      </c>
      <c r="GW313">
        <v>1</v>
      </c>
      <c r="GX313">
        <f t="shared" si="137"/>
        <v>0</v>
      </c>
      <c r="HA313">
        <v>0</v>
      </c>
      <c r="HB313">
        <v>0</v>
      </c>
      <c r="HC313">
        <f>GV313*GW313</f>
        <v>0</v>
      </c>
      <c r="HE313" t="s">
        <v>6</v>
      </c>
      <c r="HF313" t="s">
        <v>6</v>
      </c>
      <c r="HM313" t="s">
        <v>6</v>
      </c>
      <c r="HN313" t="s">
        <v>27</v>
      </c>
      <c r="HO313" t="s">
        <v>28</v>
      </c>
      <c r="HP313" t="s">
        <v>25</v>
      </c>
      <c r="HQ313" t="s">
        <v>25</v>
      </c>
      <c r="IK313">
        <v>0</v>
      </c>
    </row>
    <row r="314" spans="1:245">
      <c r="A314">
        <v>18</v>
      </c>
      <c r="B314">
        <v>1</v>
      </c>
      <c r="C314">
        <v>569</v>
      </c>
      <c r="E314" t="s">
        <v>381</v>
      </c>
      <c r="F314" t="s">
        <v>30</v>
      </c>
      <c r="G314" t="s">
        <v>31</v>
      </c>
      <c r="H314" t="s">
        <v>32</v>
      </c>
      <c r="I314">
        <f>J314</f>
        <v>2</v>
      </c>
      <c r="J314">
        <v>2</v>
      </c>
      <c r="K314">
        <v>2</v>
      </c>
      <c r="O314">
        <f>ROUND(P314,2)</f>
        <v>27.24</v>
      </c>
      <c r="P314">
        <f>ROUND(ROUND(ROUND(SUMIF(SmtRes!AQ559:'SmtRes'!AQ569,"=1",SmtRes!CU559:'SmtRes'!CU569),2),2)*I314/100,2)</f>
        <v>27.24</v>
      </c>
      <c r="Q314">
        <f>ROUND(CR314*I314,2)</f>
        <v>0</v>
      </c>
      <c r="R314">
        <f>ROUND(CS314*I314,2)</f>
        <v>0</v>
      </c>
      <c r="S314">
        <f>ROUND(CT314*I314,2)</f>
        <v>0</v>
      </c>
      <c r="T314">
        <f t="shared" si="123"/>
        <v>0</v>
      </c>
      <c r="U314">
        <f>CV314*I314</f>
        <v>0</v>
      </c>
      <c r="V314">
        <f>CW314*I314</f>
        <v>0</v>
      </c>
      <c r="W314">
        <f t="shared" si="124"/>
        <v>0</v>
      </c>
      <c r="X314">
        <f t="shared" si="125"/>
        <v>0</v>
      </c>
      <c r="Y314">
        <f t="shared" si="126"/>
        <v>0</v>
      </c>
      <c r="AA314">
        <v>41874946</v>
      </c>
      <c r="AB314">
        <f t="shared" si="127"/>
        <v>0</v>
      </c>
      <c r="AC314">
        <f>ROUND((ES314),2)</f>
        <v>0</v>
      </c>
      <c r="AD314">
        <f>ROUND((((ET314)-(EU314))+AE314),2)</f>
        <v>0</v>
      </c>
      <c r="AE314">
        <f>ROUND((EU314),2)</f>
        <v>0</v>
      </c>
      <c r="AF314">
        <f>ROUND((EV314),2)</f>
        <v>0</v>
      </c>
      <c r="AG314">
        <f t="shared" si="128"/>
        <v>0</v>
      </c>
      <c r="AH314">
        <f>(EW314)</f>
        <v>0</v>
      </c>
      <c r="AI314">
        <f>(EX314)</f>
        <v>0</v>
      </c>
      <c r="AJ314">
        <f t="shared" si="129"/>
        <v>0</v>
      </c>
      <c r="AK314">
        <v>0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0</v>
      </c>
      <c r="AR314">
        <v>0</v>
      </c>
      <c r="AS314">
        <v>0</v>
      </c>
      <c r="AT314">
        <v>0</v>
      </c>
      <c r="AU314">
        <v>0</v>
      </c>
      <c r="AV314">
        <v>1</v>
      </c>
      <c r="AW314">
        <v>1</v>
      </c>
      <c r="AZ314">
        <v>1</v>
      </c>
      <c r="BA314">
        <v>1</v>
      </c>
      <c r="BB314">
        <v>1</v>
      </c>
      <c r="BC314">
        <v>1</v>
      </c>
      <c r="BD314" t="s">
        <v>6</v>
      </c>
      <c r="BE314" t="s">
        <v>6</v>
      </c>
      <c r="BF314" t="s">
        <v>6</v>
      </c>
      <c r="BG314" t="s">
        <v>6</v>
      </c>
      <c r="BH314">
        <v>3</v>
      </c>
      <c r="BI314">
        <v>4</v>
      </c>
      <c r="BJ314" t="s">
        <v>6</v>
      </c>
      <c r="BM314">
        <v>0</v>
      </c>
      <c r="BN314">
        <v>0</v>
      </c>
      <c r="BO314" t="s">
        <v>6</v>
      </c>
      <c r="BP314">
        <v>0</v>
      </c>
      <c r="BQ314">
        <v>16</v>
      </c>
      <c r="BR314">
        <v>0</v>
      </c>
      <c r="BS314">
        <v>1</v>
      </c>
      <c r="BT314">
        <v>1</v>
      </c>
      <c r="BU314">
        <v>1</v>
      </c>
      <c r="BV314">
        <v>1</v>
      </c>
      <c r="BW314">
        <v>1</v>
      </c>
      <c r="BX314">
        <v>1</v>
      </c>
      <c r="BY314" t="s">
        <v>6</v>
      </c>
      <c r="BZ314">
        <v>0</v>
      </c>
      <c r="CA314">
        <v>0</v>
      </c>
      <c r="CB314" t="s">
        <v>6</v>
      </c>
      <c r="CE314">
        <v>0</v>
      </c>
      <c r="CF314">
        <v>0</v>
      </c>
      <c r="CG314">
        <v>0</v>
      </c>
      <c r="CM314">
        <v>0</v>
      </c>
      <c r="CN314" t="s">
        <v>6</v>
      </c>
      <c r="CO314">
        <v>0</v>
      </c>
      <c r="CP314">
        <f>0</f>
        <v>0</v>
      </c>
      <c r="CQ314">
        <f>0</f>
        <v>0</v>
      </c>
      <c r="CR314">
        <f>0</f>
        <v>0</v>
      </c>
      <c r="CS314">
        <f>0</f>
        <v>0</v>
      </c>
      <c r="CT314">
        <f>0</f>
        <v>0</v>
      </c>
      <c r="CU314">
        <f>0</f>
        <v>0</v>
      </c>
      <c r="CV314">
        <f>0</f>
        <v>0</v>
      </c>
      <c r="CW314">
        <f>0</f>
        <v>0</v>
      </c>
      <c r="CX314">
        <f>0</f>
        <v>0</v>
      </c>
      <c r="CY314">
        <f>0</f>
        <v>0</v>
      </c>
      <c r="CZ314">
        <f>0</f>
        <v>0</v>
      </c>
      <c r="DC314" t="s">
        <v>6</v>
      </c>
      <c r="DD314" t="s">
        <v>6</v>
      </c>
      <c r="DE314" t="s">
        <v>6</v>
      </c>
      <c r="DF314" t="s">
        <v>6</v>
      </c>
      <c r="DG314" t="s">
        <v>6</v>
      </c>
      <c r="DH314" t="s">
        <v>6</v>
      </c>
      <c r="DI314" t="s">
        <v>6</v>
      </c>
      <c r="DJ314" t="s">
        <v>6</v>
      </c>
      <c r="DK314" t="s">
        <v>6</v>
      </c>
      <c r="DL314" t="s">
        <v>6</v>
      </c>
      <c r="DM314" t="s">
        <v>6</v>
      </c>
      <c r="DN314">
        <v>0</v>
      </c>
      <c r="DO314">
        <v>0</v>
      </c>
      <c r="DP314">
        <v>1</v>
      </c>
      <c r="DQ314">
        <v>1</v>
      </c>
      <c r="DU314">
        <v>1013</v>
      </c>
      <c r="DV314" t="s">
        <v>32</v>
      </c>
      <c r="DW314" t="s">
        <v>32</v>
      </c>
      <c r="DX314">
        <v>1</v>
      </c>
      <c r="DZ314" t="s">
        <v>6</v>
      </c>
      <c r="EA314" t="s">
        <v>6</v>
      </c>
      <c r="EB314" t="s">
        <v>6</v>
      </c>
      <c r="EC314" t="s">
        <v>6</v>
      </c>
      <c r="EE314">
        <v>40604523</v>
      </c>
      <c r="EF314">
        <v>16</v>
      </c>
      <c r="EG314" t="s">
        <v>33</v>
      </c>
      <c r="EH314">
        <v>0</v>
      </c>
      <c r="EI314" t="s">
        <v>6</v>
      </c>
      <c r="EJ314">
        <v>4</v>
      </c>
      <c r="EK314">
        <v>0</v>
      </c>
      <c r="EL314" t="s">
        <v>34</v>
      </c>
      <c r="EM314" t="s">
        <v>35</v>
      </c>
      <c r="EO314" t="s">
        <v>6</v>
      </c>
      <c r="EQ314">
        <v>0</v>
      </c>
      <c r="ER314">
        <v>0</v>
      </c>
      <c r="ES314">
        <v>0</v>
      </c>
      <c r="ET314">
        <v>0</v>
      </c>
      <c r="EU314">
        <v>0</v>
      </c>
      <c r="EV314">
        <v>0</v>
      </c>
      <c r="EW314">
        <v>0</v>
      </c>
      <c r="EX314">
        <v>0</v>
      </c>
      <c r="FQ314">
        <v>0</v>
      </c>
      <c r="FR314">
        <f t="shared" si="130"/>
        <v>0</v>
      </c>
      <c r="FS314">
        <v>0</v>
      </c>
      <c r="FX314">
        <v>0</v>
      </c>
      <c r="FY314">
        <v>0</v>
      </c>
      <c r="GA314" t="s">
        <v>6</v>
      </c>
      <c r="GD314">
        <v>1</v>
      </c>
      <c r="GF314">
        <v>274903907</v>
      </c>
      <c r="GG314">
        <v>2</v>
      </c>
      <c r="GH314">
        <v>1</v>
      </c>
      <c r="GI314">
        <v>-2</v>
      </c>
      <c r="GJ314">
        <v>0</v>
      </c>
      <c r="GK314">
        <v>0</v>
      </c>
      <c r="GL314">
        <f t="shared" si="131"/>
        <v>0</v>
      </c>
      <c r="GM314">
        <f t="shared" si="132"/>
        <v>27.24</v>
      </c>
      <c r="GN314">
        <f t="shared" si="133"/>
        <v>0</v>
      </c>
      <c r="GO314">
        <f t="shared" si="134"/>
        <v>0</v>
      </c>
      <c r="GP314">
        <f t="shared" si="135"/>
        <v>27.24</v>
      </c>
      <c r="GR314">
        <v>0</v>
      </c>
      <c r="GS314">
        <v>3</v>
      </c>
      <c r="GT314">
        <v>0</v>
      </c>
      <c r="GU314" t="s">
        <v>6</v>
      </c>
      <c r="GV314">
        <f t="shared" si="136"/>
        <v>0</v>
      </c>
      <c r="GW314">
        <v>1</v>
      </c>
      <c r="GX314">
        <f t="shared" si="137"/>
        <v>0</v>
      </c>
      <c r="HA314">
        <v>0</v>
      </c>
      <c r="HB314">
        <v>0</v>
      </c>
      <c r="HC314">
        <f>0</f>
        <v>0</v>
      </c>
      <c r="HE314" t="s">
        <v>6</v>
      </c>
      <c r="HF314" t="s">
        <v>6</v>
      </c>
      <c r="HM314" t="s">
        <v>6</v>
      </c>
      <c r="HN314" t="s">
        <v>6</v>
      </c>
      <c r="HO314" t="s">
        <v>6</v>
      </c>
      <c r="HP314" t="s">
        <v>6</v>
      </c>
      <c r="HQ314" t="s">
        <v>6</v>
      </c>
      <c r="IK314">
        <v>0</v>
      </c>
    </row>
    <row r="315" spans="1:245">
      <c r="A315">
        <v>17</v>
      </c>
      <c r="B315">
        <v>1</v>
      </c>
      <c r="C315">
        <f>ROW(SmtRes!A580)</f>
        <v>580</v>
      </c>
      <c r="D315">
        <f>ROW(EtalonRes!A580)</f>
        <v>580</v>
      </c>
      <c r="E315" t="s">
        <v>382</v>
      </c>
      <c r="F315" t="s">
        <v>230</v>
      </c>
      <c r="G315" t="s">
        <v>231</v>
      </c>
      <c r="H315" t="s">
        <v>195</v>
      </c>
      <c r="I315">
        <f>ROUND(15/100,7)</f>
        <v>0.15</v>
      </c>
      <c r="J315">
        <v>0</v>
      </c>
      <c r="K315">
        <f>ROUND(15/100,7)</f>
        <v>0.15</v>
      </c>
      <c r="O315">
        <f>ROUND(CP315,2)</f>
        <v>1542.51</v>
      </c>
      <c r="P315">
        <f>SUMIF(SmtRes!AQ570:'SmtRes'!AQ580,"=1",SmtRes!DF570:'SmtRes'!DF580)</f>
        <v>102.39</v>
      </c>
      <c r="Q315">
        <f>SUMIF(SmtRes!AQ570:'SmtRes'!AQ580,"=1",SmtRes!DG570:'SmtRes'!DG580)</f>
        <v>61.190000000000005</v>
      </c>
      <c r="R315">
        <f>SUMIF(SmtRes!AQ570:'SmtRes'!AQ580,"=1",SmtRes!DH570:'SmtRes'!DH580)</f>
        <v>17.04</v>
      </c>
      <c r="S315">
        <f>SUMIF(SmtRes!AQ570:'SmtRes'!AQ580,"=1",SmtRes!DI570:'SmtRes'!DI580)</f>
        <v>1361.89</v>
      </c>
      <c r="T315">
        <f t="shared" si="123"/>
        <v>0</v>
      </c>
      <c r="U315">
        <f>SUMIF(SmtRes!AQ570:'SmtRes'!AQ580,"=1",SmtRes!CV570:'SmtRes'!CV580)</f>
        <v>4.5960000000000001</v>
      </c>
      <c r="V315">
        <f>SUMIF(SmtRes!AQ570:'SmtRes'!AQ580,"=1",SmtRes!CW570:'SmtRes'!CW580)</f>
        <v>0.78900000000000003</v>
      </c>
      <c r="W315">
        <f t="shared" si="124"/>
        <v>0</v>
      </c>
      <c r="X315">
        <f t="shared" si="125"/>
        <v>1337.56</v>
      </c>
      <c r="Y315">
        <f t="shared" si="126"/>
        <v>703.25</v>
      </c>
      <c r="AA315">
        <v>41874946</v>
      </c>
      <c r="AB315">
        <f t="shared" si="127"/>
        <v>10149.77</v>
      </c>
      <c r="AC315">
        <f>ROUND((SUM(SmtRes!BQ570:'SmtRes'!BQ580)),2)</f>
        <v>662.57</v>
      </c>
      <c r="AD315">
        <f>ROUND((((SUM(SmtRes!BR570:'SmtRes'!BR580))-(SUM(SmtRes!BS570:'SmtRes'!BS580)))+AE315),2)</f>
        <v>407.96</v>
      </c>
      <c r="AE315">
        <f>ROUND((SUM(SmtRes!BS570:'SmtRes'!BS580)),2)</f>
        <v>113.64</v>
      </c>
      <c r="AF315">
        <f>ROUND((SUM(SmtRes!BT570:'SmtRes'!BT580)),2)</f>
        <v>9079.24</v>
      </c>
      <c r="AG315">
        <f t="shared" si="128"/>
        <v>0</v>
      </c>
      <c r="AH315">
        <f>(SUM(SmtRes!BU570:'SmtRes'!BU580))</f>
        <v>30.64</v>
      </c>
      <c r="AI315">
        <f>(SUM(SmtRes!BV570:'SmtRes'!BV580))</f>
        <v>0.32</v>
      </c>
      <c r="AJ315">
        <f t="shared" si="129"/>
        <v>0</v>
      </c>
      <c r="AK315">
        <v>10263.42164</v>
      </c>
      <c r="AL315">
        <v>662.57403999999997</v>
      </c>
      <c r="AM315">
        <v>407.95960000000002</v>
      </c>
      <c r="AN315">
        <v>113.64320000000001</v>
      </c>
      <c r="AO315">
        <v>9079.2448000000004</v>
      </c>
      <c r="AP315">
        <v>0</v>
      </c>
      <c r="AQ315">
        <v>30.64</v>
      </c>
      <c r="AR315">
        <v>0.32</v>
      </c>
      <c r="AS315">
        <v>0</v>
      </c>
      <c r="AT315">
        <v>97</v>
      </c>
      <c r="AU315">
        <v>51</v>
      </c>
      <c r="AV315">
        <v>1</v>
      </c>
      <c r="AW315">
        <v>1</v>
      </c>
      <c r="AZ315">
        <v>1</v>
      </c>
      <c r="BA315">
        <v>1</v>
      </c>
      <c r="BB315">
        <v>1</v>
      </c>
      <c r="BC315">
        <v>1</v>
      </c>
      <c r="BD315" t="s">
        <v>6</v>
      </c>
      <c r="BE315" t="s">
        <v>6</v>
      </c>
      <c r="BF315" t="s">
        <v>6</v>
      </c>
      <c r="BG315" t="s">
        <v>6</v>
      </c>
      <c r="BH315">
        <v>0</v>
      </c>
      <c r="BI315">
        <v>2</v>
      </c>
      <c r="BJ315" t="s">
        <v>232</v>
      </c>
      <c r="BM315">
        <v>108001</v>
      </c>
      <c r="BN315">
        <v>0</v>
      </c>
      <c r="BO315" t="s">
        <v>6</v>
      </c>
      <c r="BP315">
        <v>0</v>
      </c>
      <c r="BQ315">
        <v>3</v>
      </c>
      <c r="BR315">
        <v>0</v>
      </c>
      <c r="BS315">
        <v>1</v>
      </c>
      <c r="BT315">
        <v>1</v>
      </c>
      <c r="BU315">
        <v>1</v>
      </c>
      <c r="BV315">
        <v>1</v>
      </c>
      <c r="BW315">
        <v>1</v>
      </c>
      <c r="BX315">
        <v>1</v>
      </c>
      <c r="BY315" t="s">
        <v>6</v>
      </c>
      <c r="BZ315">
        <v>97</v>
      </c>
      <c r="CA315">
        <v>51</v>
      </c>
      <c r="CB315" t="s">
        <v>6</v>
      </c>
      <c r="CE315">
        <v>0</v>
      </c>
      <c r="CF315">
        <v>0</v>
      </c>
      <c r="CG315">
        <v>0</v>
      </c>
      <c r="CM315">
        <v>0</v>
      </c>
      <c r="CN315" t="s">
        <v>6</v>
      </c>
      <c r="CO315">
        <v>0</v>
      </c>
      <c r="CP315">
        <f>(P315+Q315+S315+R315)</f>
        <v>1542.51</v>
      </c>
      <c r="CQ315">
        <f>SUMIF(SmtRes!AQ570:'SmtRes'!AQ580,"=1",SmtRes!AA570:'SmtRes'!AA580)</f>
        <v>148228.29999999999</v>
      </c>
      <c r="CR315">
        <f>SUMIF(SmtRes!AQ570:'SmtRes'!AQ580,"=1",SmtRes!AB570:'SmtRes'!AB580)</f>
        <v>2018.57</v>
      </c>
      <c r="CS315">
        <f>SUMIF(SmtRes!AQ570:'SmtRes'!AQ580,"=1",SmtRes!AC570:'SmtRes'!AC580)</f>
        <v>710.27</v>
      </c>
      <c r="CT315">
        <f>SUMIF(SmtRes!AQ570:'SmtRes'!AQ580,"=1",SmtRes!AD570:'SmtRes'!AD580)</f>
        <v>296.32</v>
      </c>
      <c r="CU315">
        <f>AG315</f>
        <v>0</v>
      </c>
      <c r="CV315">
        <f>SUMIF(SmtRes!AQ570:'SmtRes'!AQ580,"=1",SmtRes!BU570:'SmtRes'!BU580)</f>
        <v>30.64</v>
      </c>
      <c r="CW315">
        <f>SUMIF(SmtRes!AQ570:'SmtRes'!AQ580,"=1",SmtRes!BV570:'SmtRes'!BV580)</f>
        <v>0.32</v>
      </c>
      <c r="CX315">
        <f>AJ315</f>
        <v>0</v>
      </c>
      <c r="CY315">
        <f>(((S315+R315)*AT315)/100)</f>
        <v>1337.5620999999999</v>
      </c>
      <c r="CZ315">
        <f>(((S315+R315)*AU315)/100)</f>
        <v>703.25430000000006</v>
      </c>
      <c r="DC315" t="s">
        <v>6</v>
      </c>
      <c r="DD315" t="s">
        <v>6</v>
      </c>
      <c r="DE315" t="s">
        <v>6</v>
      </c>
      <c r="DF315" t="s">
        <v>6</v>
      </c>
      <c r="DG315" t="s">
        <v>6</v>
      </c>
      <c r="DH315" t="s">
        <v>6</v>
      </c>
      <c r="DI315" t="s">
        <v>6</v>
      </c>
      <c r="DJ315" t="s">
        <v>6</v>
      </c>
      <c r="DK315" t="s">
        <v>6</v>
      </c>
      <c r="DL315" t="s">
        <v>6</v>
      </c>
      <c r="DM315" t="s">
        <v>6</v>
      </c>
      <c r="DN315">
        <v>0</v>
      </c>
      <c r="DO315">
        <v>0</v>
      </c>
      <c r="DP315">
        <v>1</v>
      </c>
      <c r="DQ315">
        <v>1</v>
      </c>
      <c r="DU315">
        <v>1003</v>
      </c>
      <c r="DV315" t="s">
        <v>195</v>
      </c>
      <c r="DW315" t="s">
        <v>195</v>
      </c>
      <c r="DX315">
        <v>100</v>
      </c>
      <c r="DZ315" t="s">
        <v>6</v>
      </c>
      <c r="EA315" t="s">
        <v>6</v>
      </c>
      <c r="EB315" t="s">
        <v>6</v>
      </c>
      <c r="EC315" t="s">
        <v>6</v>
      </c>
      <c r="EE315">
        <v>40604465</v>
      </c>
      <c r="EF315">
        <v>3</v>
      </c>
      <c r="EG315" t="s">
        <v>24</v>
      </c>
      <c r="EH315">
        <v>0</v>
      </c>
      <c r="EI315" t="s">
        <v>6</v>
      </c>
      <c r="EJ315">
        <v>2</v>
      </c>
      <c r="EK315">
        <v>108001</v>
      </c>
      <c r="EL315" t="s">
        <v>25</v>
      </c>
      <c r="EM315" t="s">
        <v>26</v>
      </c>
      <c r="EO315" t="s">
        <v>6</v>
      </c>
      <c r="EQ315">
        <v>0</v>
      </c>
      <c r="ER315">
        <v>0</v>
      </c>
      <c r="ES315">
        <v>0</v>
      </c>
      <c r="ET315">
        <v>0</v>
      </c>
      <c r="EU315">
        <v>0</v>
      </c>
      <c r="EV315">
        <v>0</v>
      </c>
      <c r="EW315">
        <v>30.64</v>
      </c>
      <c r="EX315">
        <v>0.32</v>
      </c>
      <c r="EY315">
        <v>0</v>
      </c>
      <c r="FQ315">
        <v>0</v>
      </c>
      <c r="FR315">
        <f t="shared" si="130"/>
        <v>0</v>
      </c>
      <c r="FS315">
        <v>0</v>
      </c>
      <c r="FX315">
        <v>97</v>
      </c>
      <c r="FY315">
        <v>51</v>
      </c>
      <c r="GA315" t="s">
        <v>6</v>
      </c>
      <c r="GD315">
        <v>1</v>
      </c>
      <c r="GF315">
        <v>-1637536223</v>
      </c>
      <c r="GG315">
        <v>2</v>
      </c>
      <c r="GH315">
        <v>1</v>
      </c>
      <c r="GI315">
        <v>-2</v>
      </c>
      <c r="GJ315">
        <v>0</v>
      </c>
      <c r="GK315">
        <v>0</v>
      </c>
      <c r="GL315">
        <f t="shared" si="131"/>
        <v>0</v>
      </c>
      <c r="GM315">
        <f t="shared" si="132"/>
        <v>3583.32</v>
      </c>
      <c r="GN315">
        <f t="shared" si="133"/>
        <v>0</v>
      </c>
      <c r="GO315">
        <f t="shared" si="134"/>
        <v>3583.32</v>
      </c>
      <c r="GP315">
        <f t="shared" si="135"/>
        <v>0</v>
      </c>
      <c r="GR315">
        <v>0</v>
      </c>
      <c r="GS315">
        <v>3</v>
      </c>
      <c r="GT315">
        <v>0</v>
      </c>
      <c r="GU315" t="s">
        <v>6</v>
      </c>
      <c r="GV315">
        <f t="shared" si="136"/>
        <v>0</v>
      </c>
      <c r="GW315">
        <v>1</v>
      </c>
      <c r="GX315">
        <f t="shared" si="137"/>
        <v>0</v>
      </c>
      <c r="HA315">
        <v>0</v>
      </c>
      <c r="HB315">
        <v>0</v>
      </c>
      <c r="HC315">
        <f>GV315*GW315</f>
        <v>0</v>
      </c>
      <c r="HE315" t="s">
        <v>6</v>
      </c>
      <c r="HF315" t="s">
        <v>6</v>
      </c>
      <c r="HM315" t="s">
        <v>6</v>
      </c>
      <c r="HN315" t="s">
        <v>27</v>
      </c>
      <c r="HO315" t="s">
        <v>28</v>
      </c>
      <c r="HP315" t="s">
        <v>25</v>
      </c>
      <c r="HQ315" t="s">
        <v>25</v>
      </c>
      <c r="IK315">
        <v>0</v>
      </c>
    </row>
    <row r="316" spans="1:245">
      <c r="A316">
        <v>18</v>
      </c>
      <c r="B316">
        <v>1</v>
      </c>
      <c r="C316">
        <v>580</v>
      </c>
      <c r="E316" t="s">
        <v>383</v>
      </c>
      <c r="F316" t="s">
        <v>30</v>
      </c>
      <c r="G316" t="s">
        <v>31</v>
      </c>
      <c r="H316" t="s">
        <v>32</v>
      </c>
      <c r="I316">
        <f>J316</f>
        <v>2</v>
      </c>
      <c r="J316">
        <v>2</v>
      </c>
      <c r="K316">
        <v>2</v>
      </c>
      <c r="O316">
        <f>ROUND(P316,2)</f>
        <v>27.24</v>
      </c>
      <c r="P316">
        <f>ROUND(ROUND(ROUND(SUMIF(SmtRes!AQ570:'SmtRes'!AQ580,"=1",SmtRes!CU570:'SmtRes'!CU580),2),2)*I316/100,2)</f>
        <v>27.24</v>
      </c>
      <c r="Q316">
        <f>ROUND(CR316*I316,2)</f>
        <v>0</v>
      </c>
      <c r="R316">
        <f>ROUND(CS316*I316,2)</f>
        <v>0</v>
      </c>
      <c r="S316">
        <f>ROUND(CT316*I316,2)</f>
        <v>0</v>
      </c>
      <c r="T316">
        <f t="shared" si="123"/>
        <v>0</v>
      </c>
      <c r="U316">
        <f>CV316*I316</f>
        <v>0</v>
      </c>
      <c r="V316">
        <f>CW316*I316</f>
        <v>0</v>
      </c>
      <c r="W316">
        <f t="shared" si="124"/>
        <v>0</v>
      </c>
      <c r="X316">
        <f t="shared" si="125"/>
        <v>0</v>
      </c>
      <c r="Y316">
        <f t="shared" si="126"/>
        <v>0</v>
      </c>
      <c r="AA316">
        <v>41874946</v>
      </c>
      <c r="AB316">
        <f t="shared" si="127"/>
        <v>0</v>
      </c>
      <c r="AC316">
        <f>ROUND((ES316),2)</f>
        <v>0</v>
      </c>
      <c r="AD316">
        <f>ROUND((((ET316)-(EU316))+AE316),2)</f>
        <v>0</v>
      </c>
      <c r="AE316">
        <f>ROUND((EU316),2)</f>
        <v>0</v>
      </c>
      <c r="AF316">
        <f>ROUND((EV316),2)</f>
        <v>0</v>
      </c>
      <c r="AG316">
        <f t="shared" si="128"/>
        <v>0</v>
      </c>
      <c r="AH316">
        <f>(EW316)</f>
        <v>0</v>
      </c>
      <c r="AI316">
        <f>(EX316)</f>
        <v>0</v>
      </c>
      <c r="AJ316">
        <f t="shared" si="129"/>
        <v>0</v>
      </c>
      <c r="AK316">
        <v>0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  <c r="AS316">
        <v>0</v>
      </c>
      <c r="AT316">
        <v>0</v>
      </c>
      <c r="AU316">
        <v>0</v>
      </c>
      <c r="AV316">
        <v>1</v>
      </c>
      <c r="AW316">
        <v>1</v>
      </c>
      <c r="AZ316">
        <v>1</v>
      </c>
      <c r="BA316">
        <v>1</v>
      </c>
      <c r="BB316">
        <v>1</v>
      </c>
      <c r="BC316">
        <v>1</v>
      </c>
      <c r="BD316" t="s">
        <v>6</v>
      </c>
      <c r="BE316" t="s">
        <v>6</v>
      </c>
      <c r="BF316" t="s">
        <v>6</v>
      </c>
      <c r="BG316" t="s">
        <v>6</v>
      </c>
      <c r="BH316">
        <v>3</v>
      </c>
      <c r="BI316">
        <v>4</v>
      </c>
      <c r="BJ316" t="s">
        <v>6</v>
      </c>
      <c r="BM316">
        <v>0</v>
      </c>
      <c r="BN316">
        <v>0</v>
      </c>
      <c r="BO316" t="s">
        <v>6</v>
      </c>
      <c r="BP316">
        <v>0</v>
      </c>
      <c r="BQ316">
        <v>16</v>
      </c>
      <c r="BR316">
        <v>0</v>
      </c>
      <c r="BS316">
        <v>1</v>
      </c>
      <c r="BT316">
        <v>1</v>
      </c>
      <c r="BU316">
        <v>1</v>
      </c>
      <c r="BV316">
        <v>1</v>
      </c>
      <c r="BW316">
        <v>1</v>
      </c>
      <c r="BX316">
        <v>1</v>
      </c>
      <c r="BY316" t="s">
        <v>6</v>
      </c>
      <c r="BZ316">
        <v>0</v>
      </c>
      <c r="CA316">
        <v>0</v>
      </c>
      <c r="CB316" t="s">
        <v>6</v>
      </c>
      <c r="CE316">
        <v>0</v>
      </c>
      <c r="CF316">
        <v>0</v>
      </c>
      <c r="CG316">
        <v>0</v>
      </c>
      <c r="CM316">
        <v>0</v>
      </c>
      <c r="CN316" t="s">
        <v>6</v>
      </c>
      <c r="CO316">
        <v>0</v>
      </c>
      <c r="CP316">
        <f>0</f>
        <v>0</v>
      </c>
      <c r="CQ316">
        <f>0</f>
        <v>0</v>
      </c>
      <c r="CR316">
        <f>0</f>
        <v>0</v>
      </c>
      <c r="CS316">
        <f>0</f>
        <v>0</v>
      </c>
      <c r="CT316">
        <f>0</f>
        <v>0</v>
      </c>
      <c r="CU316">
        <f>0</f>
        <v>0</v>
      </c>
      <c r="CV316">
        <f>0</f>
        <v>0</v>
      </c>
      <c r="CW316">
        <f>0</f>
        <v>0</v>
      </c>
      <c r="CX316">
        <f>0</f>
        <v>0</v>
      </c>
      <c r="CY316">
        <f>0</f>
        <v>0</v>
      </c>
      <c r="CZ316">
        <f>0</f>
        <v>0</v>
      </c>
      <c r="DC316" t="s">
        <v>6</v>
      </c>
      <c r="DD316" t="s">
        <v>6</v>
      </c>
      <c r="DE316" t="s">
        <v>6</v>
      </c>
      <c r="DF316" t="s">
        <v>6</v>
      </c>
      <c r="DG316" t="s">
        <v>6</v>
      </c>
      <c r="DH316" t="s">
        <v>6</v>
      </c>
      <c r="DI316" t="s">
        <v>6</v>
      </c>
      <c r="DJ316" t="s">
        <v>6</v>
      </c>
      <c r="DK316" t="s">
        <v>6</v>
      </c>
      <c r="DL316" t="s">
        <v>6</v>
      </c>
      <c r="DM316" t="s">
        <v>6</v>
      </c>
      <c r="DN316">
        <v>0</v>
      </c>
      <c r="DO316">
        <v>0</v>
      </c>
      <c r="DP316">
        <v>1</v>
      </c>
      <c r="DQ316">
        <v>1</v>
      </c>
      <c r="DU316">
        <v>1013</v>
      </c>
      <c r="DV316" t="s">
        <v>32</v>
      </c>
      <c r="DW316" t="s">
        <v>32</v>
      </c>
      <c r="DX316">
        <v>1</v>
      </c>
      <c r="DZ316" t="s">
        <v>6</v>
      </c>
      <c r="EA316" t="s">
        <v>6</v>
      </c>
      <c r="EB316" t="s">
        <v>6</v>
      </c>
      <c r="EC316" t="s">
        <v>6</v>
      </c>
      <c r="EE316">
        <v>40604523</v>
      </c>
      <c r="EF316">
        <v>16</v>
      </c>
      <c r="EG316" t="s">
        <v>33</v>
      </c>
      <c r="EH316">
        <v>0</v>
      </c>
      <c r="EI316" t="s">
        <v>6</v>
      </c>
      <c r="EJ316">
        <v>4</v>
      </c>
      <c r="EK316">
        <v>0</v>
      </c>
      <c r="EL316" t="s">
        <v>34</v>
      </c>
      <c r="EM316" t="s">
        <v>35</v>
      </c>
      <c r="EO316" t="s">
        <v>6</v>
      </c>
      <c r="EQ316">
        <v>0</v>
      </c>
      <c r="ER316">
        <v>0</v>
      </c>
      <c r="ES316">
        <v>0</v>
      </c>
      <c r="ET316">
        <v>0</v>
      </c>
      <c r="EU316">
        <v>0</v>
      </c>
      <c r="EV316">
        <v>0</v>
      </c>
      <c r="EW316">
        <v>0</v>
      </c>
      <c r="EX316">
        <v>0</v>
      </c>
      <c r="FQ316">
        <v>0</v>
      </c>
      <c r="FR316">
        <f t="shared" si="130"/>
        <v>0</v>
      </c>
      <c r="FS316">
        <v>0</v>
      </c>
      <c r="FX316">
        <v>0</v>
      </c>
      <c r="FY316">
        <v>0</v>
      </c>
      <c r="GA316" t="s">
        <v>6</v>
      </c>
      <c r="GD316">
        <v>1</v>
      </c>
      <c r="GF316">
        <v>274903907</v>
      </c>
      <c r="GG316">
        <v>2</v>
      </c>
      <c r="GH316">
        <v>1</v>
      </c>
      <c r="GI316">
        <v>-2</v>
      </c>
      <c r="GJ316">
        <v>0</v>
      </c>
      <c r="GK316">
        <v>0</v>
      </c>
      <c r="GL316">
        <f t="shared" si="131"/>
        <v>0</v>
      </c>
      <c r="GM316">
        <f t="shared" si="132"/>
        <v>27.24</v>
      </c>
      <c r="GN316">
        <f t="shared" si="133"/>
        <v>0</v>
      </c>
      <c r="GO316">
        <f t="shared" si="134"/>
        <v>0</v>
      </c>
      <c r="GP316">
        <f t="shared" si="135"/>
        <v>27.24</v>
      </c>
      <c r="GR316">
        <v>0</v>
      </c>
      <c r="GS316">
        <v>3</v>
      </c>
      <c r="GT316">
        <v>0</v>
      </c>
      <c r="GU316" t="s">
        <v>6</v>
      </c>
      <c r="GV316">
        <f t="shared" si="136"/>
        <v>0</v>
      </c>
      <c r="GW316">
        <v>1</v>
      </c>
      <c r="GX316">
        <f t="shared" si="137"/>
        <v>0</v>
      </c>
      <c r="HA316">
        <v>0</v>
      </c>
      <c r="HB316">
        <v>0</v>
      </c>
      <c r="HC316">
        <f>0</f>
        <v>0</v>
      </c>
      <c r="HE316" t="s">
        <v>6</v>
      </c>
      <c r="HF316" t="s">
        <v>6</v>
      </c>
      <c r="HM316" t="s">
        <v>6</v>
      </c>
      <c r="HN316" t="s">
        <v>6</v>
      </c>
      <c r="HO316" t="s">
        <v>6</v>
      </c>
      <c r="HP316" t="s">
        <v>6</v>
      </c>
      <c r="HQ316" t="s">
        <v>6</v>
      </c>
      <c r="IK316">
        <v>0</v>
      </c>
    </row>
    <row r="318" spans="1:245">
      <c r="A318" s="2">
        <v>51</v>
      </c>
      <c r="B318" s="2">
        <f>B237</f>
        <v>1</v>
      </c>
      <c r="C318" s="2">
        <f>A237</f>
        <v>4</v>
      </c>
      <c r="D318" s="2">
        <f>ROW(A237)</f>
        <v>237</v>
      </c>
      <c r="E318" s="2"/>
      <c r="F318" s="2" t="str">
        <f>IF(F237&lt;&gt;"",F237,"")</f>
        <v>Новый раздел</v>
      </c>
      <c r="G318" s="2" t="str">
        <f>IF(G237&lt;&gt;"",G237,"")</f>
        <v>ОПС</v>
      </c>
      <c r="H318" s="2">
        <v>0</v>
      </c>
      <c r="I318" s="2"/>
      <c r="J318" s="2"/>
      <c r="K318" s="2"/>
      <c r="L318" s="2"/>
      <c r="M318" s="2"/>
      <c r="N318" s="2"/>
      <c r="O318" s="2">
        <f t="shared" ref="O318:T318" si="138">ROUND(AB318,2)</f>
        <v>74580.929999999993</v>
      </c>
      <c r="P318" s="2">
        <f t="shared" si="138"/>
        <v>5343.54</v>
      </c>
      <c r="Q318" s="2">
        <f t="shared" si="138"/>
        <v>4079</v>
      </c>
      <c r="R318" s="2">
        <f t="shared" si="138"/>
        <v>1391.86</v>
      </c>
      <c r="S318" s="2">
        <f t="shared" si="138"/>
        <v>63766.53</v>
      </c>
      <c r="T318" s="2">
        <f t="shared" si="138"/>
        <v>0</v>
      </c>
      <c r="U318" s="2">
        <f>AH318</f>
        <v>216.94312000000005</v>
      </c>
      <c r="V318" s="2">
        <f>AI318</f>
        <v>26.107580000000002</v>
      </c>
      <c r="W318" s="2">
        <f>ROUND(AJ318,2)</f>
        <v>0</v>
      </c>
      <c r="X318" s="2">
        <f>ROUND(AK318,2)</f>
        <v>61689.94</v>
      </c>
      <c r="Y318" s="2">
        <f>ROUND(AL318,2)</f>
        <v>32842.120000000003</v>
      </c>
      <c r="Z318" s="2"/>
      <c r="AA318" s="2"/>
      <c r="AB318" s="2">
        <f>ROUND(SUMIF(AA241:AA316,"=41874946",O241:O316),2)</f>
        <v>74580.929999999993</v>
      </c>
      <c r="AC318" s="2">
        <f>ROUND(SUMIF(AA241:AA316,"=41874946",P241:P316),2)</f>
        <v>5343.54</v>
      </c>
      <c r="AD318" s="2">
        <f>ROUND(SUMIF(AA241:AA316,"=41874946",Q241:Q316),2)</f>
        <v>4079</v>
      </c>
      <c r="AE318" s="2">
        <f>ROUND(SUMIF(AA241:AA316,"=41874946",R241:R316),2)</f>
        <v>1391.86</v>
      </c>
      <c r="AF318" s="2">
        <f>ROUND(SUMIF(AA241:AA316,"=41874946",S241:S316),2)</f>
        <v>63766.53</v>
      </c>
      <c r="AG318" s="2">
        <f>ROUND(SUMIF(AA241:AA316,"=41874946",T241:T316),2)</f>
        <v>0</v>
      </c>
      <c r="AH318" s="2">
        <f>SUMIF(AA241:AA316,"=41874946",U241:U316)</f>
        <v>216.94312000000005</v>
      </c>
      <c r="AI318" s="2">
        <f>SUMIF(AA241:AA316,"=41874946",V241:V316)</f>
        <v>26.107580000000002</v>
      </c>
      <c r="AJ318" s="2">
        <f>ROUND(SUMIF(AA241:AA316,"=41874946",W241:W316),2)</f>
        <v>0</v>
      </c>
      <c r="AK318" s="2">
        <f>ROUND(SUMIF(AA241:AA316,"=41874946",X241:X316),2)</f>
        <v>61689.94</v>
      </c>
      <c r="AL318" s="2">
        <f>ROUND(SUMIF(AA241:AA316,"=41874946",Y241:Y316),2)</f>
        <v>32842.120000000003</v>
      </c>
      <c r="AM318" s="2"/>
      <c r="AN318" s="2"/>
      <c r="AO318" s="2">
        <f t="shared" ref="AO318:BD318" si="139">ROUND(BX318,2)</f>
        <v>0</v>
      </c>
      <c r="AP318" s="2">
        <f t="shared" si="139"/>
        <v>0</v>
      </c>
      <c r="AQ318" s="2">
        <f t="shared" si="139"/>
        <v>0</v>
      </c>
      <c r="AR318" s="2">
        <f t="shared" si="139"/>
        <v>169112.99</v>
      </c>
      <c r="AS318" s="2">
        <f t="shared" si="139"/>
        <v>0</v>
      </c>
      <c r="AT318" s="2">
        <f t="shared" si="139"/>
        <v>167612.60999999999</v>
      </c>
      <c r="AU318" s="2">
        <f t="shared" si="139"/>
        <v>1500.38</v>
      </c>
      <c r="AV318" s="2">
        <f t="shared" si="139"/>
        <v>5343.54</v>
      </c>
      <c r="AW318" s="2">
        <f t="shared" si="139"/>
        <v>5343.54</v>
      </c>
      <c r="AX318" s="2">
        <f t="shared" si="139"/>
        <v>0</v>
      </c>
      <c r="AY318" s="2">
        <f t="shared" si="139"/>
        <v>5343.54</v>
      </c>
      <c r="AZ318" s="2">
        <f t="shared" si="139"/>
        <v>0</v>
      </c>
      <c r="BA318" s="2">
        <f t="shared" si="139"/>
        <v>0</v>
      </c>
      <c r="BB318" s="2">
        <f t="shared" si="139"/>
        <v>0</v>
      </c>
      <c r="BC318" s="2">
        <f t="shared" si="139"/>
        <v>0</v>
      </c>
      <c r="BD318" s="2">
        <f t="shared" si="139"/>
        <v>0</v>
      </c>
      <c r="BE318" s="2"/>
      <c r="BF318" s="2"/>
      <c r="BG318" s="2"/>
      <c r="BH318" s="2"/>
      <c r="BI318" s="2"/>
      <c r="BJ318" s="2"/>
      <c r="BK318" s="2"/>
      <c r="BL318" s="2"/>
      <c r="BM318" s="2"/>
      <c r="BN318" s="2"/>
      <c r="BO318" s="2"/>
      <c r="BP318" s="2"/>
      <c r="BQ318" s="2"/>
      <c r="BR318" s="2"/>
      <c r="BS318" s="2"/>
      <c r="BT318" s="2"/>
      <c r="BU318" s="2"/>
      <c r="BV318" s="2"/>
      <c r="BW318" s="2"/>
      <c r="BX318" s="2">
        <f>ROUND(SUMIF(AA241:AA316,"=41874946",FQ241:FQ316),2)</f>
        <v>0</v>
      </c>
      <c r="BY318" s="2">
        <f>ROUND(SUMIF(AA241:AA316,"=41874946",FR241:FR316),2)</f>
        <v>0</v>
      </c>
      <c r="BZ318" s="2">
        <f>ROUND(SUMIF(AA241:AA316,"=41874946",GL241:GL316),2)</f>
        <v>0</v>
      </c>
      <c r="CA318" s="2">
        <f>ROUND(SUMIF(AA241:AA316,"=41874946",GM241:GM316),2)</f>
        <v>169112.99</v>
      </c>
      <c r="CB318" s="2">
        <f>ROUND(SUMIF(AA241:AA316,"=41874946",GN241:GN316),2)</f>
        <v>0</v>
      </c>
      <c r="CC318" s="2">
        <f>ROUND(SUMIF(AA241:AA316,"=41874946",GO241:GO316),2)</f>
        <v>167612.60999999999</v>
      </c>
      <c r="CD318" s="2">
        <f>ROUND(SUMIF(AA241:AA316,"=41874946",GP241:GP316),2)</f>
        <v>1500.38</v>
      </c>
      <c r="CE318" s="2">
        <f>AC318-BX318</f>
        <v>5343.54</v>
      </c>
      <c r="CF318" s="2">
        <f>AC318-BY318</f>
        <v>5343.54</v>
      </c>
      <c r="CG318" s="2">
        <f>BX318-BZ318</f>
        <v>0</v>
      </c>
      <c r="CH318" s="2">
        <f>AC318-BX318-BY318+BZ318</f>
        <v>5343.54</v>
      </c>
      <c r="CI318" s="2">
        <f>BY318-BZ318</f>
        <v>0</v>
      </c>
      <c r="CJ318" s="2">
        <f>ROUND(SUMIF(AA241:AA316,"=41874946",GX241:GX316),2)</f>
        <v>0</v>
      </c>
      <c r="CK318" s="2">
        <f>ROUND(SUMIF(AA241:AA316,"=41874946",GY241:GY316),2)</f>
        <v>0</v>
      </c>
      <c r="CL318" s="2">
        <f>ROUND(SUMIF(AA241:AA316,"=41874946",GZ241:GZ316),2)</f>
        <v>0</v>
      </c>
      <c r="CM318" s="2">
        <f>ROUND(SUMIF(AA241:AA316,"=41874946",HD241:HD316),2)</f>
        <v>0</v>
      </c>
      <c r="CN318" s="2"/>
      <c r="CO318" s="2"/>
      <c r="CP318" s="2"/>
      <c r="CQ318" s="2"/>
      <c r="CR318" s="2"/>
      <c r="CS318" s="2"/>
      <c r="CT318" s="2"/>
      <c r="CU318" s="2"/>
      <c r="CV318" s="2"/>
      <c r="CW318" s="2"/>
      <c r="CX318" s="2"/>
      <c r="CY318" s="2"/>
      <c r="CZ318" s="2"/>
      <c r="DA318" s="2"/>
      <c r="DB318" s="2"/>
      <c r="DC318" s="2"/>
      <c r="DD318" s="2"/>
      <c r="DE318" s="2"/>
      <c r="DF318" s="2"/>
      <c r="DG318" s="3"/>
      <c r="DH318" s="3"/>
      <c r="DI318" s="3"/>
      <c r="DJ318" s="3"/>
      <c r="DK318" s="3"/>
      <c r="DL318" s="3"/>
      <c r="DM318" s="3"/>
      <c r="DN318" s="3"/>
      <c r="DO318" s="3"/>
      <c r="DP318" s="3"/>
      <c r="DQ318" s="3"/>
      <c r="DR318" s="3"/>
      <c r="DS318" s="3"/>
      <c r="DT318" s="3"/>
      <c r="DU318" s="3"/>
      <c r="DV318" s="3"/>
      <c r="DW318" s="3"/>
      <c r="DX318" s="3"/>
      <c r="DY318" s="3"/>
      <c r="DZ318" s="3"/>
      <c r="EA318" s="3"/>
      <c r="EB318" s="3"/>
      <c r="EC318" s="3"/>
      <c r="ED318" s="3"/>
      <c r="EE318" s="3"/>
      <c r="EF318" s="3"/>
      <c r="EG318" s="3"/>
      <c r="EH318" s="3"/>
      <c r="EI318" s="3"/>
      <c r="EJ318" s="3"/>
      <c r="EK318" s="3"/>
      <c r="EL318" s="3"/>
      <c r="EM318" s="3"/>
      <c r="EN318" s="3"/>
      <c r="EO318" s="3"/>
      <c r="EP318" s="3"/>
      <c r="EQ318" s="3"/>
      <c r="ER318" s="3"/>
      <c r="ES318" s="3"/>
      <c r="ET318" s="3"/>
      <c r="EU318" s="3"/>
      <c r="EV318" s="3"/>
      <c r="EW318" s="3"/>
      <c r="EX318" s="3"/>
      <c r="EY318" s="3"/>
      <c r="EZ318" s="3"/>
      <c r="FA318" s="3"/>
      <c r="FB318" s="3"/>
      <c r="FC318" s="3"/>
      <c r="FD318" s="3"/>
      <c r="FE318" s="3"/>
      <c r="FF318" s="3"/>
      <c r="FG318" s="3"/>
      <c r="FH318" s="3"/>
      <c r="FI318" s="3"/>
      <c r="FJ318" s="3"/>
      <c r="FK318" s="3"/>
      <c r="FL318" s="3"/>
      <c r="FM318" s="3"/>
      <c r="FN318" s="3"/>
      <c r="FO318" s="3"/>
      <c r="FP318" s="3"/>
      <c r="FQ318" s="3"/>
      <c r="FR318" s="3"/>
      <c r="FS318" s="3"/>
      <c r="FT318" s="3"/>
      <c r="FU318" s="3"/>
      <c r="FV318" s="3"/>
      <c r="FW318" s="3"/>
      <c r="FX318" s="3"/>
      <c r="FY318" s="3"/>
      <c r="FZ318" s="3"/>
      <c r="GA318" s="3"/>
      <c r="GB318" s="3"/>
      <c r="GC318" s="3"/>
      <c r="GD318" s="3"/>
      <c r="GE318" s="3"/>
      <c r="GF318" s="3"/>
      <c r="GG318" s="3"/>
      <c r="GH318" s="3"/>
      <c r="GI318" s="3"/>
      <c r="GJ318" s="3"/>
      <c r="GK318" s="3"/>
      <c r="GL318" s="3"/>
      <c r="GM318" s="3"/>
      <c r="GN318" s="3"/>
      <c r="GO318" s="3"/>
      <c r="GP318" s="3"/>
      <c r="GQ318" s="3"/>
      <c r="GR318" s="3"/>
      <c r="GS318" s="3"/>
      <c r="GT318" s="3"/>
      <c r="GU318" s="3"/>
      <c r="GV318" s="3"/>
      <c r="GW318" s="3"/>
      <c r="GX318" s="3">
        <v>0</v>
      </c>
    </row>
    <row r="320" spans="1:245">
      <c r="A320" s="4">
        <v>50</v>
      </c>
      <c r="B320" s="4">
        <v>1</v>
      </c>
      <c r="C320" s="4">
        <v>0</v>
      </c>
      <c r="D320" s="4">
        <v>1</v>
      </c>
      <c r="E320" s="4">
        <v>201</v>
      </c>
      <c r="F320" s="4">
        <f>ROUND(Source!O318,O320)</f>
        <v>74580.929999999993</v>
      </c>
      <c r="G320" s="4" t="s">
        <v>113</v>
      </c>
      <c r="H320" s="4" t="s">
        <v>114</v>
      </c>
      <c r="I320" s="4"/>
      <c r="J320" s="4"/>
      <c r="K320" s="4">
        <v>201</v>
      </c>
      <c r="L320" s="4">
        <v>1</v>
      </c>
      <c r="M320" s="4">
        <v>1</v>
      </c>
      <c r="N320" s="4" t="s">
        <v>6</v>
      </c>
      <c r="O320" s="4">
        <v>2</v>
      </c>
      <c r="P320" s="4"/>
      <c r="Q320" s="4"/>
      <c r="R320" s="4"/>
      <c r="S320" s="4"/>
      <c r="T320" s="4"/>
      <c r="U320" s="4"/>
      <c r="V320" s="4"/>
      <c r="W320" s="4">
        <v>74580.929999999978</v>
      </c>
      <c r="X320" s="4">
        <v>1</v>
      </c>
      <c r="Y320" s="4">
        <v>74580.929999999978</v>
      </c>
      <c r="Z320" s="4"/>
      <c r="AA320" s="4"/>
      <c r="AB320" s="4"/>
    </row>
    <row r="321" spans="1:28">
      <c r="A321" s="4">
        <v>50</v>
      </c>
      <c r="B321" s="4">
        <v>1</v>
      </c>
      <c r="C321" s="4">
        <v>0</v>
      </c>
      <c r="D321" s="4">
        <v>1</v>
      </c>
      <c r="E321" s="4">
        <v>202</v>
      </c>
      <c r="F321" s="4">
        <f>ROUND(Source!P318,O321)</f>
        <v>5343.54</v>
      </c>
      <c r="G321" s="4" t="s">
        <v>115</v>
      </c>
      <c r="H321" s="4" t="s">
        <v>116</v>
      </c>
      <c r="I321" s="4"/>
      <c r="J321" s="4"/>
      <c r="K321" s="4">
        <v>202</v>
      </c>
      <c r="L321" s="4">
        <v>2</v>
      </c>
      <c r="M321" s="4">
        <v>1</v>
      </c>
      <c r="N321" s="4" t="s">
        <v>6</v>
      </c>
      <c r="O321" s="4">
        <v>2</v>
      </c>
      <c r="P321" s="4"/>
      <c r="Q321" s="4"/>
      <c r="R321" s="4"/>
      <c r="S321" s="4"/>
      <c r="T321" s="4"/>
      <c r="U321" s="4"/>
      <c r="V321" s="4"/>
      <c r="W321" s="4">
        <v>5343.54</v>
      </c>
      <c r="X321" s="4">
        <v>1</v>
      </c>
      <c r="Y321" s="4">
        <v>5343.54</v>
      </c>
      <c r="Z321" s="4"/>
      <c r="AA321" s="4"/>
      <c r="AB321" s="4"/>
    </row>
    <row r="322" spans="1:28">
      <c r="A322" s="4">
        <v>50</v>
      </c>
      <c r="B322" s="4">
        <v>0</v>
      </c>
      <c r="C322" s="4">
        <v>0</v>
      </c>
      <c r="D322" s="4">
        <v>1</v>
      </c>
      <c r="E322" s="4">
        <v>222</v>
      </c>
      <c r="F322" s="4">
        <f>ROUND(Source!AO318,O322)</f>
        <v>0</v>
      </c>
      <c r="G322" s="4" t="s">
        <v>117</v>
      </c>
      <c r="H322" s="4" t="s">
        <v>118</v>
      </c>
      <c r="I322" s="4"/>
      <c r="J322" s="4"/>
      <c r="K322" s="4">
        <v>222</v>
      </c>
      <c r="L322" s="4">
        <v>3</v>
      </c>
      <c r="M322" s="4">
        <v>3</v>
      </c>
      <c r="N322" s="4" t="s">
        <v>6</v>
      </c>
      <c r="O322" s="4">
        <v>2</v>
      </c>
      <c r="P322" s="4"/>
      <c r="Q322" s="4"/>
      <c r="R322" s="4"/>
      <c r="S322" s="4"/>
      <c r="T322" s="4"/>
      <c r="U322" s="4"/>
      <c r="V322" s="4"/>
      <c r="W322" s="4">
        <v>0</v>
      </c>
      <c r="X322" s="4">
        <v>1</v>
      </c>
      <c r="Y322" s="4">
        <v>0</v>
      </c>
      <c r="Z322" s="4"/>
      <c r="AA322" s="4"/>
      <c r="AB322" s="4"/>
    </row>
    <row r="323" spans="1:28">
      <c r="A323" s="4">
        <v>50</v>
      </c>
      <c r="B323" s="4">
        <v>0</v>
      </c>
      <c r="C323" s="4">
        <v>0</v>
      </c>
      <c r="D323" s="4">
        <v>1</v>
      </c>
      <c r="E323" s="4">
        <v>225</v>
      </c>
      <c r="F323" s="4">
        <f>ROUND(Source!AV318,O323)</f>
        <v>5343.54</v>
      </c>
      <c r="G323" s="4" t="s">
        <v>119</v>
      </c>
      <c r="H323" s="4" t="s">
        <v>120</v>
      </c>
      <c r="I323" s="4"/>
      <c r="J323" s="4"/>
      <c r="K323" s="4">
        <v>225</v>
      </c>
      <c r="L323" s="4">
        <v>4</v>
      </c>
      <c r="M323" s="4">
        <v>3</v>
      </c>
      <c r="N323" s="4" t="s">
        <v>6</v>
      </c>
      <c r="O323" s="4">
        <v>2</v>
      </c>
      <c r="P323" s="4"/>
      <c r="Q323" s="4"/>
      <c r="R323" s="4"/>
      <c r="S323" s="4"/>
      <c r="T323" s="4"/>
      <c r="U323" s="4"/>
      <c r="V323" s="4"/>
      <c r="W323" s="4">
        <v>5343.54</v>
      </c>
      <c r="X323" s="4">
        <v>1</v>
      </c>
      <c r="Y323" s="4">
        <v>5343.54</v>
      </c>
      <c r="Z323" s="4"/>
      <c r="AA323" s="4"/>
      <c r="AB323" s="4"/>
    </row>
    <row r="324" spans="1:28">
      <c r="A324" s="4">
        <v>50</v>
      </c>
      <c r="B324" s="4">
        <v>0</v>
      </c>
      <c r="C324" s="4">
        <v>0</v>
      </c>
      <c r="D324" s="4">
        <v>1</v>
      </c>
      <c r="E324" s="4">
        <v>226</v>
      </c>
      <c r="F324" s="4">
        <f>ROUND(Source!AW318,O324)</f>
        <v>5343.54</v>
      </c>
      <c r="G324" s="4" t="s">
        <v>121</v>
      </c>
      <c r="H324" s="4" t="s">
        <v>122</v>
      </c>
      <c r="I324" s="4"/>
      <c r="J324" s="4"/>
      <c r="K324" s="4">
        <v>226</v>
      </c>
      <c r="L324" s="4">
        <v>5</v>
      </c>
      <c r="M324" s="4">
        <v>3</v>
      </c>
      <c r="N324" s="4" t="s">
        <v>6</v>
      </c>
      <c r="O324" s="4">
        <v>2</v>
      </c>
      <c r="P324" s="4"/>
      <c r="Q324" s="4"/>
      <c r="R324" s="4"/>
      <c r="S324" s="4"/>
      <c r="T324" s="4"/>
      <c r="U324" s="4"/>
      <c r="V324" s="4"/>
      <c r="W324" s="4">
        <v>5343.54</v>
      </c>
      <c r="X324" s="4">
        <v>1</v>
      </c>
      <c r="Y324" s="4">
        <v>5343.54</v>
      </c>
      <c r="Z324" s="4"/>
      <c r="AA324" s="4"/>
      <c r="AB324" s="4"/>
    </row>
    <row r="325" spans="1:28">
      <c r="A325" s="4">
        <v>50</v>
      </c>
      <c r="B325" s="4">
        <v>0</v>
      </c>
      <c r="C325" s="4">
        <v>0</v>
      </c>
      <c r="D325" s="4">
        <v>1</v>
      </c>
      <c r="E325" s="4">
        <v>227</v>
      </c>
      <c r="F325" s="4">
        <f>ROUND(Source!AX318,O325)</f>
        <v>0</v>
      </c>
      <c r="G325" s="4" t="s">
        <v>123</v>
      </c>
      <c r="H325" s="4" t="s">
        <v>124</v>
      </c>
      <c r="I325" s="4"/>
      <c r="J325" s="4"/>
      <c r="K325" s="4">
        <v>227</v>
      </c>
      <c r="L325" s="4">
        <v>6</v>
      </c>
      <c r="M325" s="4">
        <v>3</v>
      </c>
      <c r="N325" s="4" t="s">
        <v>6</v>
      </c>
      <c r="O325" s="4">
        <v>2</v>
      </c>
      <c r="P325" s="4"/>
      <c r="Q325" s="4"/>
      <c r="R325" s="4"/>
      <c r="S325" s="4"/>
      <c r="T325" s="4"/>
      <c r="U325" s="4"/>
      <c r="V325" s="4"/>
      <c r="W325" s="4">
        <v>0</v>
      </c>
      <c r="X325" s="4">
        <v>1</v>
      </c>
      <c r="Y325" s="4">
        <v>0</v>
      </c>
      <c r="Z325" s="4"/>
      <c r="AA325" s="4"/>
      <c r="AB325" s="4"/>
    </row>
    <row r="326" spans="1:28">
      <c r="A326" s="4">
        <v>50</v>
      </c>
      <c r="B326" s="4">
        <v>0</v>
      </c>
      <c r="C326" s="4">
        <v>0</v>
      </c>
      <c r="D326" s="4">
        <v>1</v>
      </c>
      <c r="E326" s="4">
        <v>228</v>
      </c>
      <c r="F326" s="4">
        <f>ROUND(Source!AY318,O326)</f>
        <v>5343.54</v>
      </c>
      <c r="G326" s="4" t="s">
        <v>125</v>
      </c>
      <c r="H326" s="4" t="s">
        <v>126</v>
      </c>
      <c r="I326" s="4"/>
      <c r="J326" s="4"/>
      <c r="K326" s="4">
        <v>228</v>
      </c>
      <c r="L326" s="4">
        <v>7</v>
      </c>
      <c r="M326" s="4">
        <v>3</v>
      </c>
      <c r="N326" s="4" t="s">
        <v>6</v>
      </c>
      <c r="O326" s="4">
        <v>2</v>
      </c>
      <c r="P326" s="4"/>
      <c r="Q326" s="4"/>
      <c r="R326" s="4"/>
      <c r="S326" s="4"/>
      <c r="T326" s="4"/>
      <c r="U326" s="4"/>
      <c r="V326" s="4"/>
      <c r="W326" s="4">
        <v>5343.54</v>
      </c>
      <c r="X326" s="4">
        <v>1</v>
      </c>
      <c r="Y326" s="4">
        <v>5343.54</v>
      </c>
      <c r="Z326" s="4"/>
      <c r="AA326" s="4"/>
      <c r="AB326" s="4"/>
    </row>
    <row r="327" spans="1:28">
      <c r="A327" s="4">
        <v>50</v>
      </c>
      <c r="B327" s="4">
        <v>0</v>
      </c>
      <c r="C327" s="4">
        <v>0</v>
      </c>
      <c r="D327" s="4">
        <v>1</v>
      </c>
      <c r="E327" s="4">
        <v>216</v>
      </c>
      <c r="F327" s="4">
        <f>ROUND(Source!AP318,O327)</f>
        <v>0</v>
      </c>
      <c r="G327" s="4" t="s">
        <v>127</v>
      </c>
      <c r="H327" s="4" t="s">
        <v>128</v>
      </c>
      <c r="I327" s="4"/>
      <c r="J327" s="4"/>
      <c r="K327" s="4">
        <v>216</v>
      </c>
      <c r="L327" s="4">
        <v>8</v>
      </c>
      <c r="M327" s="4">
        <v>3</v>
      </c>
      <c r="N327" s="4" t="s">
        <v>6</v>
      </c>
      <c r="O327" s="4">
        <v>2</v>
      </c>
      <c r="P327" s="4"/>
      <c r="Q327" s="4"/>
      <c r="R327" s="4"/>
      <c r="S327" s="4"/>
      <c r="T327" s="4"/>
      <c r="U327" s="4"/>
      <c r="V327" s="4"/>
      <c r="W327" s="4">
        <v>0</v>
      </c>
      <c r="X327" s="4">
        <v>1</v>
      </c>
      <c r="Y327" s="4">
        <v>0</v>
      </c>
      <c r="Z327" s="4"/>
      <c r="AA327" s="4"/>
      <c r="AB327" s="4"/>
    </row>
    <row r="328" spans="1:28">
      <c r="A328" s="4">
        <v>50</v>
      </c>
      <c r="B328" s="4">
        <v>0</v>
      </c>
      <c r="C328" s="4">
        <v>0</v>
      </c>
      <c r="D328" s="4">
        <v>1</v>
      </c>
      <c r="E328" s="4">
        <v>223</v>
      </c>
      <c r="F328" s="4">
        <f>ROUND(Source!AQ318,O328)</f>
        <v>0</v>
      </c>
      <c r="G328" s="4" t="s">
        <v>129</v>
      </c>
      <c r="H328" s="4" t="s">
        <v>130</v>
      </c>
      <c r="I328" s="4"/>
      <c r="J328" s="4"/>
      <c r="K328" s="4">
        <v>223</v>
      </c>
      <c r="L328" s="4">
        <v>9</v>
      </c>
      <c r="M328" s="4">
        <v>3</v>
      </c>
      <c r="N328" s="4" t="s">
        <v>6</v>
      </c>
      <c r="O328" s="4">
        <v>2</v>
      </c>
      <c r="P328" s="4"/>
      <c r="Q328" s="4"/>
      <c r="R328" s="4"/>
      <c r="S328" s="4"/>
      <c r="T328" s="4"/>
      <c r="U328" s="4"/>
      <c r="V328" s="4"/>
      <c r="W328" s="4">
        <v>0</v>
      </c>
      <c r="X328" s="4">
        <v>1</v>
      </c>
      <c r="Y328" s="4">
        <v>0</v>
      </c>
      <c r="Z328" s="4"/>
      <c r="AA328" s="4"/>
      <c r="AB328" s="4"/>
    </row>
    <row r="329" spans="1:28">
      <c r="A329" s="4">
        <v>50</v>
      </c>
      <c r="B329" s="4">
        <v>0</v>
      </c>
      <c r="C329" s="4">
        <v>0</v>
      </c>
      <c r="D329" s="4">
        <v>1</v>
      </c>
      <c r="E329" s="4">
        <v>229</v>
      </c>
      <c r="F329" s="4">
        <f>ROUND(Source!AZ318,O329)</f>
        <v>0</v>
      </c>
      <c r="G329" s="4" t="s">
        <v>131</v>
      </c>
      <c r="H329" s="4" t="s">
        <v>132</v>
      </c>
      <c r="I329" s="4"/>
      <c r="J329" s="4"/>
      <c r="K329" s="4">
        <v>229</v>
      </c>
      <c r="L329" s="4">
        <v>10</v>
      </c>
      <c r="M329" s="4">
        <v>3</v>
      </c>
      <c r="N329" s="4" t="s">
        <v>6</v>
      </c>
      <c r="O329" s="4">
        <v>2</v>
      </c>
      <c r="P329" s="4"/>
      <c r="Q329" s="4"/>
      <c r="R329" s="4"/>
      <c r="S329" s="4"/>
      <c r="T329" s="4"/>
      <c r="U329" s="4"/>
      <c r="V329" s="4"/>
      <c r="W329" s="4">
        <v>0</v>
      </c>
      <c r="X329" s="4">
        <v>1</v>
      </c>
      <c r="Y329" s="4">
        <v>0</v>
      </c>
      <c r="Z329" s="4"/>
      <c r="AA329" s="4"/>
      <c r="AB329" s="4"/>
    </row>
    <row r="330" spans="1:28">
      <c r="A330" s="4">
        <v>50</v>
      </c>
      <c r="B330" s="4">
        <v>1</v>
      </c>
      <c r="C330" s="4">
        <v>0</v>
      </c>
      <c r="D330" s="4">
        <v>1</v>
      </c>
      <c r="E330" s="4">
        <v>203</v>
      </c>
      <c r="F330" s="4">
        <f>ROUND(Source!Q318,O330)</f>
        <v>4079</v>
      </c>
      <c r="G330" s="4" t="s">
        <v>133</v>
      </c>
      <c r="H330" s="4" t="s">
        <v>134</v>
      </c>
      <c r="I330" s="4"/>
      <c r="J330" s="4"/>
      <c r="K330" s="4">
        <v>203</v>
      </c>
      <c r="L330" s="4">
        <v>11</v>
      </c>
      <c r="M330" s="4">
        <v>1</v>
      </c>
      <c r="N330" s="4" t="s">
        <v>6</v>
      </c>
      <c r="O330" s="4">
        <v>2</v>
      </c>
      <c r="P330" s="4"/>
      <c r="Q330" s="4"/>
      <c r="R330" s="4"/>
      <c r="S330" s="4"/>
      <c r="T330" s="4"/>
      <c r="U330" s="4"/>
      <c r="V330" s="4"/>
      <c r="W330" s="4">
        <v>4079</v>
      </c>
      <c r="X330" s="4">
        <v>1</v>
      </c>
      <c r="Y330" s="4">
        <v>4079</v>
      </c>
      <c r="Z330" s="4"/>
      <c r="AA330" s="4"/>
      <c r="AB330" s="4"/>
    </row>
    <row r="331" spans="1:28">
      <c r="A331" s="4">
        <v>50</v>
      </c>
      <c r="B331" s="4">
        <v>0</v>
      </c>
      <c r="C331" s="4">
        <v>0</v>
      </c>
      <c r="D331" s="4">
        <v>1</v>
      </c>
      <c r="E331" s="4">
        <v>231</v>
      </c>
      <c r="F331" s="4">
        <f>ROUND(Source!BB318,O331)</f>
        <v>0</v>
      </c>
      <c r="G331" s="4" t="s">
        <v>135</v>
      </c>
      <c r="H331" s="4" t="s">
        <v>136</v>
      </c>
      <c r="I331" s="4"/>
      <c r="J331" s="4"/>
      <c r="K331" s="4">
        <v>231</v>
      </c>
      <c r="L331" s="4">
        <v>12</v>
      </c>
      <c r="M331" s="4">
        <v>3</v>
      </c>
      <c r="N331" s="4" t="s">
        <v>6</v>
      </c>
      <c r="O331" s="4">
        <v>2</v>
      </c>
      <c r="P331" s="4"/>
      <c r="Q331" s="4"/>
      <c r="R331" s="4"/>
      <c r="S331" s="4"/>
      <c r="T331" s="4"/>
      <c r="U331" s="4"/>
      <c r="V331" s="4"/>
      <c r="W331" s="4">
        <v>0</v>
      </c>
      <c r="X331" s="4">
        <v>1</v>
      </c>
      <c r="Y331" s="4">
        <v>0</v>
      </c>
      <c r="Z331" s="4"/>
      <c r="AA331" s="4"/>
      <c r="AB331" s="4"/>
    </row>
    <row r="332" spans="1:28">
      <c r="A332" s="4">
        <v>50</v>
      </c>
      <c r="B332" s="4">
        <v>1</v>
      </c>
      <c r="C332" s="4">
        <v>0</v>
      </c>
      <c r="D332" s="4">
        <v>1</v>
      </c>
      <c r="E332" s="4">
        <v>204</v>
      </c>
      <c r="F332" s="4">
        <f>ROUND(Source!R318,O332)</f>
        <v>1391.86</v>
      </c>
      <c r="G332" s="4" t="s">
        <v>137</v>
      </c>
      <c r="H332" s="4" t="s">
        <v>138</v>
      </c>
      <c r="I332" s="4"/>
      <c r="J332" s="4"/>
      <c r="K332" s="4">
        <v>204</v>
      </c>
      <c r="L332" s="4">
        <v>13</v>
      </c>
      <c r="M332" s="4">
        <v>1</v>
      </c>
      <c r="N332" s="4" t="s">
        <v>6</v>
      </c>
      <c r="O332" s="4">
        <v>2</v>
      </c>
      <c r="P332" s="4"/>
      <c r="Q332" s="4"/>
      <c r="R332" s="4"/>
      <c r="S332" s="4"/>
      <c r="T332" s="4"/>
      <c r="U332" s="4"/>
      <c r="V332" s="4"/>
      <c r="W332" s="4">
        <v>1391.8600000000001</v>
      </c>
      <c r="X332" s="4">
        <v>1</v>
      </c>
      <c r="Y332" s="4">
        <v>1391.8600000000001</v>
      </c>
      <c r="Z332" s="4"/>
      <c r="AA332" s="4"/>
      <c r="AB332" s="4"/>
    </row>
    <row r="333" spans="1:28">
      <c r="A333" s="4">
        <v>50</v>
      </c>
      <c r="B333" s="4">
        <v>1</v>
      </c>
      <c r="C333" s="4">
        <v>0</v>
      </c>
      <c r="D333" s="4">
        <v>1</v>
      </c>
      <c r="E333" s="4">
        <v>205</v>
      </c>
      <c r="F333" s="4">
        <f>ROUND(Source!S318,O333)</f>
        <v>63766.53</v>
      </c>
      <c r="G333" s="4" t="s">
        <v>139</v>
      </c>
      <c r="H333" s="4" t="s">
        <v>140</v>
      </c>
      <c r="I333" s="4"/>
      <c r="J333" s="4"/>
      <c r="K333" s="4">
        <v>205</v>
      </c>
      <c r="L333" s="4">
        <v>14</v>
      </c>
      <c r="M333" s="4">
        <v>1</v>
      </c>
      <c r="N333" s="4" t="s">
        <v>6</v>
      </c>
      <c r="O333" s="4">
        <v>2</v>
      </c>
      <c r="P333" s="4"/>
      <c r="Q333" s="4"/>
      <c r="R333" s="4"/>
      <c r="S333" s="4"/>
      <c r="T333" s="4"/>
      <c r="U333" s="4"/>
      <c r="V333" s="4"/>
      <c r="W333" s="4">
        <v>63766.529999999984</v>
      </c>
      <c r="X333" s="4">
        <v>1</v>
      </c>
      <c r="Y333" s="4">
        <v>63766.529999999984</v>
      </c>
      <c r="Z333" s="4"/>
      <c r="AA333" s="4"/>
      <c r="AB333" s="4"/>
    </row>
    <row r="334" spans="1:28">
      <c r="A334" s="4">
        <v>50</v>
      </c>
      <c r="B334" s="4">
        <v>0</v>
      </c>
      <c r="C334" s="4">
        <v>0</v>
      </c>
      <c r="D334" s="4">
        <v>1</v>
      </c>
      <c r="E334" s="4">
        <v>232</v>
      </c>
      <c r="F334" s="4">
        <f>ROUND(Source!BC318,O334)</f>
        <v>0</v>
      </c>
      <c r="G334" s="4" t="s">
        <v>141</v>
      </c>
      <c r="H334" s="4" t="s">
        <v>142</v>
      </c>
      <c r="I334" s="4"/>
      <c r="J334" s="4"/>
      <c r="K334" s="4">
        <v>232</v>
      </c>
      <c r="L334" s="4">
        <v>15</v>
      </c>
      <c r="M334" s="4">
        <v>3</v>
      </c>
      <c r="N334" s="4" t="s">
        <v>6</v>
      </c>
      <c r="O334" s="4">
        <v>2</v>
      </c>
      <c r="P334" s="4"/>
      <c r="Q334" s="4"/>
      <c r="R334" s="4"/>
      <c r="S334" s="4"/>
      <c r="T334" s="4"/>
      <c r="U334" s="4"/>
      <c r="V334" s="4"/>
      <c r="W334" s="4">
        <v>0</v>
      </c>
      <c r="X334" s="4">
        <v>1</v>
      </c>
      <c r="Y334" s="4">
        <v>0</v>
      </c>
      <c r="Z334" s="4"/>
      <c r="AA334" s="4"/>
      <c r="AB334" s="4"/>
    </row>
    <row r="335" spans="1:28">
      <c r="A335" s="4">
        <v>50</v>
      </c>
      <c r="B335" s="4">
        <v>0</v>
      </c>
      <c r="C335" s="4">
        <v>0</v>
      </c>
      <c r="D335" s="4">
        <v>1</v>
      </c>
      <c r="E335" s="4">
        <v>214</v>
      </c>
      <c r="F335" s="4">
        <f>ROUND(Source!AS318,O335)</f>
        <v>0</v>
      </c>
      <c r="G335" s="4" t="s">
        <v>143</v>
      </c>
      <c r="H335" s="4" t="s">
        <v>144</v>
      </c>
      <c r="I335" s="4"/>
      <c r="J335" s="4"/>
      <c r="K335" s="4">
        <v>214</v>
      </c>
      <c r="L335" s="4">
        <v>16</v>
      </c>
      <c r="M335" s="4">
        <v>3</v>
      </c>
      <c r="N335" s="4" t="s">
        <v>6</v>
      </c>
      <c r="O335" s="4">
        <v>2</v>
      </c>
      <c r="P335" s="4"/>
      <c r="Q335" s="4"/>
      <c r="R335" s="4"/>
      <c r="S335" s="4"/>
      <c r="T335" s="4"/>
      <c r="U335" s="4"/>
      <c r="V335" s="4"/>
      <c r="W335" s="4">
        <v>0</v>
      </c>
      <c r="X335" s="4">
        <v>1</v>
      </c>
      <c r="Y335" s="4">
        <v>0</v>
      </c>
      <c r="Z335" s="4"/>
      <c r="AA335" s="4"/>
      <c r="AB335" s="4"/>
    </row>
    <row r="336" spans="1:28">
      <c r="A336" s="4">
        <v>50</v>
      </c>
      <c r="B336" s="4">
        <v>0</v>
      </c>
      <c r="C336" s="4">
        <v>0</v>
      </c>
      <c r="D336" s="4">
        <v>1</v>
      </c>
      <c r="E336" s="4">
        <v>215</v>
      </c>
      <c r="F336" s="4">
        <f>ROUND(Source!AT318,O336)</f>
        <v>167612.60999999999</v>
      </c>
      <c r="G336" s="4" t="s">
        <v>145</v>
      </c>
      <c r="H336" s="4" t="s">
        <v>146</v>
      </c>
      <c r="I336" s="4"/>
      <c r="J336" s="4"/>
      <c r="K336" s="4">
        <v>215</v>
      </c>
      <c r="L336" s="4">
        <v>17</v>
      </c>
      <c r="M336" s="4">
        <v>3</v>
      </c>
      <c r="N336" s="4" t="s">
        <v>6</v>
      </c>
      <c r="O336" s="4">
        <v>2</v>
      </c>
      <c r="P336" s="4"/>
      <c r="Q336" s="4"/>
      <c r="R336" s="4"/>
      <c r="S336" s="4"/>
      <c r="T336" s="4"/>
      <c r="U336" s="4"/>
      <c r="V336" s="4"/>
      <c r="W336" s="4">
        <v>167612.60999999999</v>
      </c>
      <c r="X336" s="4">
        <v>1</v>
      </c>
      <c r="Y336" s="4">
        <v>167612.60999999999</v>
      </c>
      <c r="Z336" s="4"/>
      <c r="AA336" s="4"/>
      <c r="AB336" s="4"/>
    </row>
    <row r="337" spans="1:28">
      <c r="A337" s="4">
        <v>50</v>
      </c>
      <c r="B337" s="4">
        <v>0</v>
      </c>
      <c r="C337" s="4">
        <v>0</v>
      </c>
      <c r="D337" s="4">
        <v>1</v>
      </c>
      <c r="E337" s="4">
        <v>217</v>
      </c>
      <c r="F337" s="4">
        <f>ROUND(Source!AU318,O337)</f>
        <v>1500.38</v>
      </c>
      <c r="G337" s="4" t="s">
        <v>147</v>
      </c>
      <c r="H337" s="4" t="s">
        <v>148</v>
      </c>
      <c r="I337" s="4"/>
      <c r="J337" s="4"/>
      <c r="K337" s="4">
        <v>217</v>
      </c>
      <c r="L337" s="4">
        <v>18</v>
      </c>
      <c r="M337" s="4">
        <v>3</v>
      </c>
      <c r="N337" s="4" t="s">
        <v>6</v>
      </c>
      <c r="O337" s="4">
        <v>2</v>
      </c>
      <c r="P337" s="4"/>
      <c r="Q337" s="4"/>
      <c r="R337" s="4"/>
      <c r="S337" s="4"/>
      <c r="T337" s="4"/>
      <c r="U337" s="4"/>
      <c r="V337" s="4"/>
      <c r="W337" s="4">
        <v>1500.38</v>
      </c>
      <c r="X337" s="4">
        <v>1</v>
      </c>
      <c r="Y337" s="4">
        <v>1500.38</v>
      </c>
      <c r="Z337" s="4"/>
      <c r="AA337" s="4"/>
      <c r="AB337" s="4"/>
    </row>
    <row r="338" spans="1:28">
      <c r="A338" s="4">
        <v>50</v>
      </c>
      <c r="B338" s="4">
        <v>0</v>
      </c>
      <c r="C338" s="4">
        <v>0</v>
      </c>
      <c r="D338" s="4">
        <v>1</v>
      </c>
      <c r="E338" s="4">
        <v>230</v>
      </c>
      <c r="F338" s="4">
        <f>ROUND(Source!BA318,O338)</f>
        <v>0</v>
      </c>
      <c r="G338" s="4" t="s">
        <v>149</v>
      </c>
      <c r="H338" s="4" t="s">
        <v>150</v>
      </c>
      <c r="I338" s="4"/>
      <c r="J338" s="4"/>
      <c r="K338" s="4">
        <v>230</v>
      </c>
      <c r="L338" s="4">
        <v>19</v>
      </c>
      <c r="M338" s="4">
        <v>3</v>
      </c>
      <c r="N338" s="4" t="s">
        <v>6</v>
      </c>
      <c r="O338" s="4">
        <v>2</v>
      </c>
      <c r="P338" s="4"/>
      <c r="Q338" s="4"/>
      <c r="R338" s="4"/>
      <c r="S338" s="4"/>
      <c r="T338" s="4"/>
      <c r="U338" s="4"/>
      <c r="V338" s="4"/>
      <c r="W338" s="4">
        <v>0</v>
      </c>
      <c r="X338" s="4">
        <v>1</v>
      </c>
      <c r="Y338" s="4">
        <v>0</v>
      </c>
      <c r="Z338" s="4"/>
      <c r="AA338" s="4"/>
      <c r="AB338" s="4"/>
    </row>
    <row r="339" spans="1:28">
      <c r="A339" s="4">
        <v>50</v>
      </c>
      <c r="B339" s="4">
        <v>0</v>
      </c>
      <c r="C339" s="4">
        <v>0</v>
      </c>
      <c r="D339" s="4">
        <v>1</v>
      </c>
      <c r="E339" s="4">
        <v>206</v>
      </c>
      <c r="F339" s="4">
        <f>ROUND(Source!T318,O339)</f>
        <v>0</v>
      </c>
      <c r="G339" s="4" t="s">
        <v>151</v>
      </c>
      <c r="H339" s="4" t="s">
        <v>152</v>
      </c>
      <c r="I339" s="4"/>
      <c r="J339" s="4"/>
      <c r="K339" s="4">
        <v>206</v>
      </c>
      <c r="L339" s="4">
        <v>20</v>
      </c>
      <c r="M339" s="4">
        <v>3</v>
      </c>
      <c r="N339" s="4" t="s">
        <v>6</v>
      </c>
      <c r="O339" s="4">
        <v>2</v>
      </c>
      <c r="P339" s="4"/>
      <c r="Q339" s="4"/>
      <c r="R339" s="4"/>
      <c r="S339" s="4"/>
      <c r="T339" s="4"/>
      <c r="U339" s="4"/>
      <c r="V339" s="4"/>
      <c r="W339" s="4">
        <v>0</v>
      </c>
      <c r="X339" s="4">
        <v>1</v>
      </c>
      <c r="Y339" s="4">
        <v>0</v>
      </c>
      <c r="Z339" s="4"/>
      <c r="AA339" s="4"/>
      <c r="AB339" s="4"/>
    </row>
    <row r="340" spans="1:28">
      <c r="A340" s="4">
        <v>50</v>
      </c>
      <c r="B340" s="4">
        <v>0</v>
      </c>
      <c r="C340" s="4">
        <v>0</v>
      </c>
      <c r="D340" s="4">
        <v>1</v>
      </c>
      <c r="E340" s="4">
        <v>207</v>
      </c>
      <c r="F340" s="4">
        <f>Source!U318</f>
        <v>216.94312000000005</v>
      </c>
      <c r="G340" s="4" t="s">
        <v>153</v>
      </c>
      <c r="H340" s="4" t="s">
        <v>154</v>
      </c>
      <c r="I340" s="4"/>
      <c r="J340" s="4"/>
      <c r="K340" s="4">
        <v>207</v>
      </c>
      <c r="L340" s="4">
        <v>21</v>
      </c>
      <c r="M340" s="4">
        <v>3</v>
      </c>
      <c r="N340" s="4" t="s">
        <v>6</v>
      </c>
      <c r="O340" s="4">
        <v>-1</v>
      </c>
      <c r="P340" s="4"/>
      <c r="Q340" s="4"/>
      <c r="R340" s="4"/>
      <c r="S340" s="4"/>
      <c r="T340" s="4"/>
      <c r="U340" s="4"/>
      <c r="V340" s="4"/>
      <c r="W340" s="4">
        <v>216.94311999999999</v>
      </c>
      <c r="X340" s="4">
        <v>1</v>
      </c>
      <c r="Y340" s="4">
        <v>216.94311999999999</v>
      </c>
      <c r="Z340" s="4"/>
      <c r="AA340" s="4"/>
      <c r="AB340" s="4"/>
    </row>
    <row r="341" spans="1:28">
      <c r="A341" s="4">
        <v>50</v>
      </c>
      <c r="B341" s="4">
        <v>0</v>
      </c>
      <c r="C341" s="4">
        <v>0</v>
      </c>
      <c r="D341" s="4">
        <v>1</v>
      </c>
      <c r="E341" s="4">
        <v>208</v>
      </c>
      <c r="F341" s="4">
        <f>Source!V318</f>
        <v>26.107580000000002</v>
      </c>
      <c r="G341" s="4" t="s">
        <v>155</v>
      </c>
      <c r="H341" s="4" t="s">
        <v>156</v>
      </c>
      <c r="I341" s="4"/>
      <c r="J341" s="4"/>
      <c r="K341" s="4">
        <v>208</v>
      </c>
      <c r="L341" s="4">
        <v>22</v>
      </c>
      <c r="M341" s="4">
        <v>3</v>
      </c>
      <c r="N341" s="4" t="s">
        <v>6</v>
      </c>
      <c r="O341" s="4">
        <v>-1</v>
      </c>
      <c r="P341" s="4"/>
      <c r="Q341" s="4"/>
      <c r="R341" s="4"/>
      <c r="S341" s="4"/>
      <c r="T341" s="4"/>
      <c r="U341" s="4"/>
      <c r="V341" s="4"/>
      <c r="W341" s="4">
        <v>3.92428</v>
      </c>
      <c r="X341" s="4">
        <v>1</v>
      </c>
      <c r="Y341" s="4">
        <v>3.92428</v>
      </c>
      <c r="Z341" s="4"/>
      <c r="AA341" s="4"/>
      <c r="AB341" s="4"/>
    </row>
    <row r="342" spans="1:28">
      <c r="A342" s="4">
        <v>50</v>
      </c>
      <c r="B342" s="4">
        <v>0</v>
      </c>
      <c r="C342" s="4">
        <v>0</v>
      </c>
      <c r="D342" s="4">
        <v>1</v>
      </c>
      <c r="E342" s="4">
        <v>209</v>
      </c>
      <c r="F342" s="4">
        <f>ROUND(Source!W318,O342)</f>
        <v>0</v>
      </c>
      <c r="G342" s="4" t="s">
        <v>157</v>
      </c>
      <c r="H342" s="4" t="s">
        <v>158</v>
      </c>
      <c r="I342" s="4"/>
      <c r="J342" s="4"/>
      <c r="K342" s="4">
        <v>209</v>
      </c>
      <c r="L342" s="4">
        <v>23</v>
      </c>
      <c r="M342" s="4">
        <v>3</v>
      </c>
      <c r="N342" s="4" t="s">
        <v>6</v>
      </c>
      <c r="O342" s="4">
        <v>2</v>
      </c>
      <c r="P342" s="4"/>
      <c r="Q342" s="4"/>
      <c r="R342" s="4"/>
      <c r="S342" s="4"/>
      <c r="T342" s="4"/>
      <c r="U342" s="4"/>
      <c r="V342" s="4"/>
      <c r="W342" s="4">
        <v>0</v>
      </c>
      <c r="X342" s="4">
        <v>1</v>
      </c>
      <c r="Y342" s="4">
        <v>0</v>
      </c>
      <c r="Z342" s="4"/>
      <c r="AA342" s="4"/>
      <c r="AB342" s="4"/>
    </row>
    <row r="343" spans="1:28">
      <c r="A343" s="4">
        <v>50</v>
      </c>
      <c r="B343" s="4">
        <v>0</v>
      </c>
      <c r="C343" s="4">
        <v>0</v>
      </c>
      <c r="D343" s="4">
        <v>1</v>
      </c>
      <c r="E343" s="4">
        <v>233</v>
      </c>
      <c r="F343" s="4">
        <f>ROUND(Source!BD318,O343)</f>
        <v>0</v>
      </c>
      <c r="G343" s="4" t="s">
        <v>159</v>
      </c>
      <c r="H343" s="4" t="s">
        <v>160</v>
      </c>
      <c r="I343" s="4"/>
      <c r="J343" s="4"/>
      <c r="K343" s="4">
        <v>233</v>
      </c>
      <c r="L343" s="4">
        <v>24</v>
      </c>
      <c r="M343" s="4">
        <v>3</v>
      </c>
      <c r="N343" s="4" t="s">
        <v>6</v>
      </c>
      <c r="O343" s="4">
        <v>2</v>
      </c>
      <c r="P343" s="4"/>
      <c r="Q343" s="4"/>
      <c r="R343" s="4"/>
      <c r="S343" s="4"/>
      <c r="T343" s="4"/>
      <c r="U343" s="4"/>
      <c r="V343" s="4"/>
      <c r="W343" s="4">
        <v>0</v>
      </c>
      <c r="X343" s="4">
        <v>1</v>
      </c>
      <c r="Y343" s="4">
        <v>0</v>
      </c>
      <c r="Z343" s="4"/>
      <c r="AA343" s="4"/>
      <c r="AB343" s="4"/>
    </row>
    <row r="344" spans="1:28">
      <c r="A344" s="4">
        <v>50</v>
      </c>
      <c r="B344" s="4">
        <v>1</v>
      </c>
      <c r="C344" s="4">
        <v>0</v>
      </c>
      <c r="D344" s="4">
        <v>1</v>
      </c>
      <c r="E344" s="4">
        <v>210</v>
      </c>
      <c r="F344" s="4">
        <f>ROUND(Source!X318,O344)</f>
        <v>61689.94</v>
      </c>
      <c r="G344" s="4" t="s">
        <v>161</v>
      </c>
      <c r="H344" s="4" t="s">
        <v>162</v>
      </c>
      <c r="I344" s="4"/>
      <c r="J344" s="4"/>
      <c r="K344" s="4">
        <v>210</v>
      </c>
      <c r="L344" s="4">
        <v>25</v>
      </c>
      <c r="M344" s="4">
        <v>1</v>
      </c>
      <c r="N344" s="4" t="s">
        <v>6</v>
      </c>
      <c r="O344" s="4">
        <v>2</v>
      </c>
      <c r="P344" s="4"/>
      <c r="Q344" s="4"/>
      <c r="R344" s="4"/>
      <c r="S344" s="4"/>
      <c r="T344" s="4"/>
      <c r="U344" s="4"/>
      <c r="V344" s="4"/>
      <c r="W344" s="4">
        <v>61689.94</v>
      </c>
      <c r="X344" s="4">
        <v>1</v>
      </c>
      <c r="Y344" s="4">
        <v>61689.94</v>
      </c>
      <c r="Z344" s="4"/>
      <c r="AA344" s="4"/>
      <c r="AB344" s="4"/>
    </row>
    <row r="345" spans="1:28">
      <c r="A345" s="4">
        <v>50</v>
      </c>
      <c r="B345" s="4">
        <v>1</v>
      </c>
      <c r="C345" s="4">
        <v>0</v>
      </c>
      <c r="D345" s="4">
        <v>1</v>
      </c>
      <c r="E345" s="4">
        <v>211</v>
      </c>
      <c r="F345" s="4">
        <f>ROUND(Source!Y318,O345)</f>
        <v>32842.120000000003</v>
      </c>
      <c r="G345" s="4" t="s">
        <v>163</v>
      </c>
      <c r="H345" s="4" t="s">
        <v>164</v>
      </c>
      <c r="I345" s="4"/>
      <c r="J345" s="4"/>
      <c r="K345" s="4">
        <v>211</v>
      </c>
      <c r="L345" s="4">
        <v>26</v>
      </c>
      <c r="M345" s="4">
        <v>1</v>
      </c>
      <c r="N345" s="4" t="s">
        <v>6</v>
      </c>
      <c r="O345" s="4">
        <v>2</v>
      </c>
      <c r="P345" s="4"/>
      <c r="Q345" s="4"/>
      <c r="R345" s="4"/>
      <c r="S345" s="4"/>
      <c r="T345" s="4"/>
      <c r="U345" s="4"/>
      <c r="V345" s="4"/>
      <c r="W345" s="4">
        <v>32842.120000000003</v>
      </c>
      <c r="X345" s="4">
        <v>1</v>
      </c>
      <c r="Y345" s="4">
        <v>32842.120000000003</v>
      </c>
      <c r="Z345" s="4"/>
      <c r="AA345" s="4"/>
      <c r="AB345" s="4"/>
    </row>
    <row r="346" spans="1:28">
      <c r="A346" s="4">
        <v>50</v>
      </c>
      <c r="B346" s="4">
        <v>1</v>
      </c>
      <c r="C346" s="4">
        <v>0</v>
      </c>
      <c r="D346" s="4">
        <v>1</v>
      </c>
      <c r="E346" s="4">
        <v>224</v>
      </c>
      <c r="F346" s="4">
        <f>ROUND(Source!AR318,O346)</f>
        <v>169112.99</v>
      </c>
      <c r="G346" s="4" t="s">
        <v>165</v>
      </c>
      <c r="H346" s="4" t="s">
        <v>166</v>
      </c>
      <c r="I346" s="4"/>
      <c r="J346" s="4"/>
      <c r="K346" s="4">
        <v>224</v>
      </c>
      <c r="L346" s="4">
        <v>27</v>
      </c>
      <c r="M346" s="4">
        <v>1</v>
      </c>
      <c r="N346" s="4" t="s">
        <v>6</v>
      </c>
      <c r="O346" s="4">
        <v>2</v>
      </c>
      <c r="P346" s="4"/>
      <c r="Q346" s="4"/>
      <c r="R346" s="4"/>
      <c r="S346" s="4"/>
      <c r="T346" s="4"/>
      <c r="U346" s="4"/>
      <c r="V346" s="4"/>
      <c r="W346" s="4">
        <v>169112.99</v>
      </c>
      <c r="X346" s="4">
        <v>1</v>
      </c>
      <c r="Y346" s="4">
        <v>169112.99</v>
      </c>
      <c r="Z346" s="4"/>
      <c r="AA346" s="4"/>
      <c r="AB346" s="4"/>
    </row>
    <row r="347" spans="1:28">
      <c r="A347" s="4">
        <v>50</v>
      </c>
      <c r="B347" s="4">
        <v>0</v>
      </c>
      <c r="C347" s="4">
        <v>0</v>
      </c>
      <c r="D347" s="4">
        <v>2</v>
      </c>
      <c r="E347" s="4">
        <v>0</v>
      </c>
      <c r="F347" s="4">
        <f>0</f>
        <v>0</v>
      </c>
      <c r="G347" s="4" t="s">
        <v>167</v>
      </c>
      <c r="H347" s="4" t="s">
        <v>168</v>
      </c>
      <c r="I347" s="4"/>
      <c r="J347" s="4"/>
      <c r="K347" s="4">
        <v>212</v>
      </c>
      <c r="L347" s="4">
        <v>28</v>
      </c>
      <c r="M347" s="4">
        <v>1</v>
      </c>
      <c r="N347" s="4" t="s">
        <v>6</v>
      </c>
      <c r="O347" s="4">
        <v>-1</v>
      </c>
      <c r="P347" s="4"/>
      <c r="Q347" s="4"/>
      <c r="R347" s="4"/>
      <c r="S347" s="4"/>
      <c r="T347" s="4"/>
      <c r="U347" s="4"/>
      <c r="V347" s="4"/>
      <c r="W347" s="4">
        <v>0</v>
      </c>
      <c r="X347" s="4">
        <v>1</v>
      </c>
      <c r="Y347" s="4">
        <v>0</v>
      </c>
      <c r="Z347" s="4"/>
      <c r="AA347" s="4"/>
      <c r="AB347" s="4"/>
    </row>
    <row r="348" spans="1:28">
      <c r="A348" s="4">
        <v>50</v>
      </c>
      <c r="B348" s="4">
        <v>0</v>
      </c>
      <c r="C348" s="4">
        <v>0</v>
      </c>
      <c r="D348" s="4">
        <v>2</v>
      </c>
      <c r="E348" s="4">
        <v>0</v>
      </c>
      <c r="F348" s="4">
        <f>ROUND(IF(F347=0,0,F346/100*F347),O348)</f>
        <v>0</v>
      </c>
      <c r="G348" s="4" t="s">
        <v>169</v>
      </c>
      <c r="H348" s="4" t="s">
        <v>170</v>
      </c>
      <c r="I348" s="4"/>
      <c r="J348" s="4"/>
      <c r="K348" s="4">
        <v>212</v>
      </c>
      <c r="L348" s="4">
        <v>29</v>
      </c>
      <c r="M348" s="4">
        <v>1</v>
      </c>
      <c r="N348" s="4" t="s">
        <v>6</v>
      </c>
      <c r="O348" s="4">
        <v>2</v>
      </c>
      <c r="P348" s="4"/>
      <c r="Q348" s="4"/>
      <c r="R348" s="4"/>
      <c r="S348" s="4"/>
      <c r="T348" s="4"/>
      <c r="U348" s="4"/>
      <c r="V348" s="4"/>
      <c r="W348" s="4">
        <v>0</v>
      </c>
      <c r="X348" s="4">
        <v>1</v>
      </c>
      <c r="Y348" s="4">
        <v>0</v>
      </c>
      <c r="Z348" s="4"/>
      <c r="AA348" s="4"/>
      <c r="AB348" s="4"/>
    </row>
    <row r="349" spans="1:28">
      <c r="A349" s="4">
        <v>50</v>
      </c>
      <c r="B349" s="4">
        <v>0</v>
      </c>
      <c r="C349" s="4">
        <v>0</v>
      </c>
      <c r="D349" s="4">
        <v>2</v>
      </c>
      <c r="E349" s="4">
        <v>0</v>
      </c>
      <c r="F349" s="4">
        <f>ROUND(IF(F347=0,0,F346+F348),O349)</f>
        <v>0</v>
      </c>
      <c r="G349" s="4" t="s">
        <v>171</v>
      </c>
      <c r="H349" s="4" t="s">
        <v>172</v>
      </c>
      <c r="I349" s="4"/>
      <c r="J349" s="4"/>
      <c r="K349" s="4">
        <v>212</v>
      </c>
      <c r="L349" s="4">
        <v>30</v>
      </c>
      <c r="M349" s="4">
        <v>1</v>
      </c>
      <c r="N349" s="4" t="s">
        <v>6</v>
      </c>
      <c r="O349" s="4">
        <v>2</v>
      </c>
      <c r="P349" s="4"/>
      <c r="Q349" s="4"/>
      <c r="R349" s="4"/>
      <c r="S349" s="4"/>
      <c r="T349" s="4"/>
      <c r="U349" s="4"/>
      <c r="V349" s="4"/>
      <c r="W349" s="4">
        <v>0</v>
      </c>
      <c r="X349" s="4">
        <v>1</v>
      </c>
      <c r="Y349" s="4">
        <v>0</v>
      </c>
      <c r="Z349" s="4"/>
      <c r="AA349" s="4"/>
      <c r="AB349" s="4"/>
    </row>
    <row r="350" spans="1:28">
      <c r="A350" s="4">
        <v>50</v>
      </c>
      <c r="B350" s="4">
        <v>0</v>
      </c>
      <c r="C350" s="4">
        <v>0</v>
      </c>
      <c r="D350" s="4">
        <v>2</v>
      </c>
      <c r="E350" s="4">
        <v>0</v>
      </c>
      <c r="F350" s="4">
        <f>0</f>
        <v>0</v>
      </c>
      <c r="G350" s="4" t="s">
        <v>173</v>
      </c>
      <c r="H350" s="4" t="s">
        <v>174</v>
      </c>
      <c r="I350" s="4"/>
      <c r="J350" s="4"/>
      <c r="K350" s="4">
        <v>212</v>
      </c>
      <c r="L350" s="4">
        <v>31</v>
      </c>
      <c r="M350" s="4">
        <v>1</v>
      </c>
      <c r="N350" s="4" t="s">
        <v>6</v>
      </c>
      <c r="O350" s="4">
        <v>-1</v>
      </c>
      <c r="P350" s="4"/>
      <c r="Q350" s="4"/>
      <c r="R350" s="4"/>
      <c r="S350" s="4"/>
      <c r="T350" s="4"/>
      <c r="U350" s="4"/>
      <c r="V350" s="4"/>
      <c r="W350" s="4">
        <v>0</v>
      </c>
      <c r="X350" s="4">
        <v>1</v>
      </c>
      <c r="Y350" s="4">
        <v>0</v>
      </c>
      <c r="Z350" s="4"/>
      <c r="AA350" s="4"/>
      <c r="AB350" s="4"/>
    </row>
    <row r="351" spans="1:28">
      <c r="A351" s="4">
        <v>50</v>
      </c>
      <c r="B351" s="4">
        <v>0</v>
      </c>
      <c r="C351" s="4">
        <v>0</v>
      </c>
      <c r="D351" s="4">
        <v>2</v>
      </c>
      <c r="E351" s="4">
        <v>0</v>
      </c>
      <c r="F351" s="4">
        <f>ROUND(IF(F350=0,0,(F346+F348)/100*F350),O351)</f>
        <v>0</v>
      </c>
      <c r="G351" s="4" t="s">
        <v>175</v>
      </c>
      <c r="H351" s="4" t="s">
        <v>176</v>
      </c>
      <c r="I351" s="4"/>
      <c r="J351" s="4"/>
      <c r="K351" s="4">
        <v>212</v>
      </c>
      <c r="L351" s="4">
        <v>32</v>
      </c>
      <c r="M351" s="4">
        <v>1</v>
      </c>
      <c r="N351" s="4" t="s">
        <v>6</v>
      </c>
      <c r="O351" s="4">
        <v>2</v>
      </c>
      <c r="P351" s="4"/>
      <c r="Q351" s="4"/>
      <c r="R351" s="4"/>
      <c r="S351" s="4"/>
      <c r="T351" s="4"/>
      <c r="U351" s="4"/>
      <c r="V351" s="4"/>
      <c r="W351" s="4">
        <v>0</v>
      </c>
      <c r="X351" s="4">
        <v>1</v>
      </c>
      <c r="Y351" s="4">
        <v>0</v>
      </c>
      <c r="Z351" s="4"/>
      <c r="AA351" s="4"/>
      <c r="AB351" s="4"/>
    </row>
    <row r="352" spans="1:28">
      <c r="A352" s="4">
        <v>50</v>
      </c>
      <c r="B352" s="4">
        <v>0</v>
      </c>
      <c r="C352" s="4">
        <v>0</v>
      </c>
      <c r="D352" s="4">
        <v>2</v>
      </c>
      <c r="E352" s="4">
        <v>0</v>
      </c>
      <c r="F352" s="4">
        <f>ROUND(IF(F351=0,0,F346+F348+F351),O352)</f>
        <v>0</v>
      </c>
      <c r="G352" s="4" t="s">
        <v>177</v>
      </c>
      <c r="H352" s="4" t="s">
        <v>178</v>
      </c>
      <c r="I352" s="4"/>
      <c r="J352" s="4"/>
      <c r="K352" s="4">
        <v>212</v>
      </c>
      <c r="L352" s="4">
        <v>33</v>
      </c>
      <c r="M352" s="4">
        <v>1</v>
      </c>
      <c r="N352" s="4" t="s">
        <v>6</v>
      </c>
      <c r="O352" s="4">
        <v>2</v>
      </c>
      <c r="P352" s="4"/>
      <c r="Q352" s="4"/>
      <c r="R352" s="4"/>
      <c r="S352" s="4"/>
      <c r="T352" s="4"/>
      <c r="U352" s="4"/>
      <c r="V352" s="4"/>
      <c r="W352" s="4">
        <v>0</v>
      </c>
      <c r="X352" s="4">
        <v>1</v>
      </c>
      <c r="Y352" s="4">
        <v>0</v>
      </c>
      <c r="Z352" s="4"/>
      <c r="AA352" s="4"/>
      <c r="AB352" s="4"/>
    </row>
    <row r="353" spans="1:245">
      <c r="A353" s="4">
        <v>50</v>
      </c>
      <c r="B353" s="4">
        <v>0</v>
      </c>
      <c r="C353" s="4">
        <v>0</v>
      </c>
      <c r="D353" s="4">
        <v>2</v>
      </c>
      <c r="E353" s="4">
        <v>0</v>
      </c>
      <c r="F353" s="4">
        <f>0</f>
        <v>0</v>
      </c>
      <c r="G353" s="4" t="s">
        <v>179</v>
      </c>
      <c r="H353" s="4" t="s">
        <v>180</v>
      </c>
      <c r="I353" s="4"/>
      <c r="J353" s="4"/>
      <c r="K353" s="4">
        <v>212</v>
      </c>
      <c r="L353" s="4">
        <v>34</v>
      </c>
      <c r="M353" s="4">
        <v>1</v>
      </c>
      <c r="N353" s="4" t="s">
        <v>6</v>
      </c>
      <c r="O353" s="4">
        <v>-1</v>
      </c>
      <c r="P353" s="4"/>
      <c r="Q353" s="4"/>
      <c r="R353" s="4"/>
      <c r="S353" s="4"/>
      <c r="T353" s="4"/>
      <c r="U353" s="4"/>
      <c r="V353" s="4"/>
      <c r="W353" s="4">
        <v>0</v>
      </c>
      <c r="X353" s="4">
        <v>1</v>
      </c>
      <c r="Y353" s="4">
        <v>0</v>
      </c>
      <c r="Z353" s="4"/>
      <c r="AA353" s="4"/>
      <c r="AB353" s="4"/>
    </row>
    <row r="354" spans="1:245">
      <c r="A354" s="4">
        <v>50</v>
      </c>
      <c r="B354" s="4">
        <v>0</v>
      </c>
      <c r="C354" s="4">
        <v>0</v>
      </c>
      <c r="D354" s="4">
        <v>2</v>
      </c>
      <c r="E354" s="4">
        <v>0</v>
      </c>
      <c r="F354" s="4">
        <f>ROUND(IF(F353=0,0,(F346+F348+F351)/100*F353),O354)</f>
        <v>0</v>
      </c>
      <c r="G354" s="4" t="s">
        <v>181</v>
      </c>
      <c r="H354" s="4" t="s">
        <v>182</v>
      </c>
      <c r="I354" s="4"/>
      <c r="J354" s="4"/>
      <c r="K354" s="4">
        <v>212</v>
      </c>
      <c r="L354" s="4">
        <v>35</v>
      </c>
      <c r="M354" s="4">
        <v>1</v>
      </c>
      <c r="N354" s="4" t="s">
        <v>6</v>
      </c>
      <c r="O354" s="4">
        <v>2</v>
      </c>
      <c r="P354" s="4"/>
      <c r="Q354" s="4"/>
      <c r="R354" s="4"/>
      <c r="S354" s="4"/>
      <c r="T354" s="4"/>
      <c r="U354" s="4"/>
      <c r="V354" s="4"/>
      <c r="W354" s="4">
        <v>0</v>
      </c>
      <c r="X354" s="4">
        <v>1</v>
      </c>
      <c r="Y354" s="4">
        <v>0</v>
      </c>
      <c r="Z354" s="4"/>
      <c r="AA354" s="4"/>
      <c r="AB354" s="4"/>
    </row>
    <row r="355" spans="1:245">
      <c r="A355" s="4">
        <v>50</v>
      </c>
      <c r="B355" s="4">
        <v>0</v>
      </c>
      <c r="C355" s="4">
        <v>0</v>
      </c>
      <c r="D355" s="4">
        <v>2</v>
      </c>
      <c r="E355" s="4">
        <v>0</v>
      </c>
      <c r="F355" s="4">
        <f>ROUND(IF(F354=0,0,F346+F348+F351+F354),O355)</f>
        <v>0</v>
      </c>
      <c r="G355" s="4" t="s">
        <v>183</v>
      </c>
      <c r="H355" s="4" t="s">
        <v>184</v>
      </c>
      <c r="I355" s="4"/>
      <c r="J355" s="4"/>
      <c r="K355" s="4">
        <v>212</v>
      </c>
      <c r="L355" s="4">
        <v>36</v>
      </c>
      <c r="M355" s="4">
        <v>1</v>
      </c>
      <c r="N355" s="4" t="s">
        <v>6</v>
      </c>
      <c r="O355" s="4">
        <v>2</v>
      </c>
      <c r="P355" s="4"/>
      <c r="Q355" s="4"/>
      <c r="R355" s="4"/>
      <c r="S355" s="4"/>
      <c r="T355" s="4"/>
      <c r="U355" s="4"/>
      <c r="V355" s="4"/>
      <c r="W355" s="4">
        <v>0</v>
      </c>
      <c r="X355" s="4">
        <v>1</v>
      </c>
      <c r="Y355" s="4">
        <v>0</v>
      </c>
      <c r="Z355" s="4"/>
      <c r="AA355" s="4"/>
      <c r="AB355" s="4"/>
    </row>
    <row r="356" spans="1:245">
      <c r="A356" s="4">
        <v>50</v>
      </c>
      <c r="B356" s="4">
        <v>0</v>
      </c>
      <c r="C356" s="4">
        <v>0</v>
      </c>
      <c r="D356" s="4">
        <v>2</v>
      </c>
      <c r="E356" s="4">
        <v>0</v>
      </c>
      <c r="F356" s="4">
        <f>ROUND(ROUND(F346+F348+F351+F354,2),O356)</f>
        <v>169112.99</v>
      </c>
      <c r="G356" s="4" t="s">
        <v>185</v>
      </c>
      <c r="H356" s="4" t="s">
        <v>186</v>
      </c>
      <c r="I356" s="4"/>
      <c r="J356" s="4"/>
      <c r="K356" s="4">
        <v>212</v>
      </c>
      <c r="L356" s="4">
        <v>37</v>
      </c>
      <c r="M356" s="4">
        <v>3</v>
      </c>
      <c r="N356" s="4" t="s">
        <v>6</v>
      </c>
      <c r="O356" s="4">
        <v>2</v>
      </c>
      <c r="P356" s="4"/>
      <c r="Q356" s="4"/>
      <c r="R356" s="4"/>
      <c r="S356" s="4"/>
      <c r="T356" s="4"/>
      <c r="U356" s="4"/>
      <c r="V356" s="4"/>
      <c r="W356" s="4">
        <v>169112.99</v>
      </c>
      <c r="X356" s="4">
        <v>1</v>
      </c>
      <c r="Y356" s="4">
        <v>169112.99</v>
      </c>
      <c r="Z356" s="4"/>
      <c r="AA356" s="4"/>
      <c r="AB356" s="4"/>
    </row>
    <row r="357" spans="1:245">
      <c r="A357" s="4">
        <v>50</v>
      </c>
      <c r="B357" s="4">
        <v>1</v>
      </c>
      <c r="C357" s="4">
        <v>0</v>
      </c>
      <c r="D357" s="4">
        <v>2</v>
      </c>
      <c r="E357" s="4">
        <v>0</v>
      </c>
      <c r="F357" s="4">
        <f>ROUND(ROUND(F356*0.2,2),O357)</f>
        <v>33822.6</v>
      </c>
      <c r="G357" s="4" t="s">
        <v>187</v>
      </c>
      <c r="H357" s="4" t="s">
        <v>188</v>
      </c>
      <c r="I357" s="4"/>
      <c r="J357" s="4"/>
      <c r="K357" s="4">
        <v>212</v>
      </c>
      <c r="L357" s="4">
        <v>38</v>
      </c>
      <c r="M357" s="4">
        <v>1</v>
      </c>
      <c r="N357" s="4" t="s">
        <v>6</v>
      </c>
      <c r="O357" s="4">
        <v>2</v>
      </c>
      <c r="P357" s="4"/>
      <c r="Q357" s="4"/>
      <c r="R357" s="4"/>
      <c r="S357" s="4"/>
      <c r="T357" s="4"/>
      <c r="U357" s="4"/>
      <c r="V357" s="4"/>
      <c r="W357" s="4">
        <v>33822.6</v>
      </c>
      <c r="X357" s="4">
        <v>1</v>
      </c>
      <c r="Y357" s="4">
        <v>33822.6</v>
      </c>
      <c r="Z357" s="4"/>
      <c r="AA357" s="4"/>
      <c r="AB357" s="4"/>
    </row>
    <row r="358" spans="1:245">
      <c r="A358" s="4">
        <v>50</v>
      </c>
      <c r="B358" s="4">
        <v>1</v>
      </c>
      <c r="C358" s="4">
        <v>0</v>
      </c>
      <c r="D358" s="4">
        <v>2</v>
      </c>
      <c r="E358" s="4">
        <v>213</v>
      </c>
      <c r="F358" s="4">
        <f>ROUND(ROUND(F356+F357,2),O358)</f>
        <v>202935.59</v>
      </c>
      <c r="G358" s="4" t="s">
        <v>189</v>
      </c>
      <c r="H358" s="4" t="s">
        <v>190</v>
      </c>
      <c r="I358" s="4"/>
      <c r="J358" s="4"/>
      <c r="K358" s="4">
        <v>212</v>
      </c>
      <c r="L358" s="4">
        <v>39</v>
      </c>
      <c r="M358" s="4">
        <v>1</v>
      </c>
      <c r="N358" s="4" t="s">
        <v>6</v>
      </c>
      <c r="O358" s="4">
        <v>2</v>
      </c>
      <c r="P358" s="4"/>
      <c r="Q358" s="4"/>
      <c r="R358" s="4"/>
      <c r="S358" s="4"/>
      <c r="T358" s="4"/>
      <c r="U358" s="4"/>
      <c r="V358" s="4"/>
      <c r="W358" s="4">
        <v>202935.59</v>
      </c>
      <c r="X358" s="4">
        <v>1</v>
      </c>
      <c r="Y358" s="4">
        <v>202935.59</v>
      </c>
      <c r="Z358" s="4"/>
      <c r="AA358" s="4"/>
      <c r="AB358" s="4"/>
    </row>
    <row r="360" spans="1:245">
      <c r="A360" s="1">
        <v>4</v>
      </c>
      <c r="B360" s="1">
        <v>1</v>
      </c>
      <c r="C360" s="1"/>
      <c r="D360" s="1">
        <f>ROW(A393)</f>
        <v>393</v>
      </c>
      <c r="E360" s="1"/>
      <c r="F360" s="1" t="s">
        <v>15</v>
      </c>
      <c r="G360" s="1" t="s">
        <v>384</v>
      </c>
      <c r="H360" s="1" t="s">
        <v>6</v>
      </c>
      <c r="I360" s="1">
        <v>0</v>
      </c>
      <c r="J360" s="1"/>
      <c r="K360" s="1">
        <v>0</v>
      </c>
      <c r="L360" s="1"/>
      <c r="M360" s="1" t="s">
        <v>6</v>
      </c>
      <c r="N360" s="1"/>
      <c r="O360" s="1"/>
      <c r="P360" s="1"/>
      <c r="Q360" s="1"/>
      <c r="R360" s="1"/>
      <c r="S360" s="1">
        <v>0</v>
      </c>
      <c r="T360" s="1"/>
      <c r="U360" s="1" t="s">
        <v>6</v>
      </c>
      <c r="V360" s="1">
        <v>0</v>
      </c>
      <c r="W360" s="1"/>
      <c r="X360" s="1"/>
      <c r="Y360" s="1"/>
      <c r="Z360" s="1"/>
      <c r="AA360" s="1"/>
      <c r="AB360" s="1" t="s">
        <v>6</v>
      </c>
      <c r="AC360" s="1" t="s">
        <v>6</v>
      </c>
      <c r="AD360" s="1" t="s">
        <v>6</v>
      </c>
      <c r="AE360" s="1" t="s">
        <v>6</v>
      </c>
      <c r="AF360" s="1" t="s">
        <v>6</v>
      </c>
      <c r="AG360" s="1" t="s">
        <v>6</v>
      </c>
      <c r="AH360" s="1"/>
      <c r="AI360" s="1"/>
      <c r="AJ360" s="1"/>
      <c r="AK360" s="1"/>
      <c r="AL360" s="1"/>
      <c r="AM360" s="1"/>
      <c r="AN360" s="1"/>
      <c r="AO360" s="1"/>
      <c r="AP360" s="1" t="s">
        <v>6</v>
      </c>
      <c r="AQ360" s="1" t="s">
        <v>6</v>
      </c>
      <c r="AR360" s="1" t="s">
        <v>6</v>
      </c>
      <c r="AS360" s="1"/>
      <c r="AT360" s="1"/>
      <c r="AU360" s="1"/>
      <c r="AV360" s="1"/>
      <c r="AW360" s="1"/>
      <c r="AX360" s="1"/>
      <c r="AY360" s="1"/>
      <c r="AZ360" s="1" t="s">
        <v>6</v>
      </c>
      <c r="BA360" s="1"/>
      <c r="BB360" s="1" t="s">
        <v>6</v>
      </c>
      <c r="BC360" s="1" t="s">
        <v>6</v>
      </c>
      <c r="BD360" s="1" t="s">
        <v>6</v>
      </c>
      <c r="BE360" s="1" t="s">
        <v>6</v>
      </c>
      <c r="BF360" s="1" t="s">
        <v>6</v>
      </c>
      <c r="BG360" s="1" t="s">
        <v>6</v>
      </c>
      <c r="BH360" s="1" t="s">
        <v>6</v>
      </c>
      <c r="BI360" s="1" t="s">
        <v>6</v>
      </c>
      <c r="BJ360" s="1" t="s">
        <v>6</v>
      </c>
      <c r="BK360" s="1" t="s">
        <v>6</v>
      </c>
      <c r="BL360" s="1" t="s">
        <v>6</v>
      </c>
      <c r="BM360" s="1" t="s">
        <v>6</v>
      </c>
      <c r="BN360" s="1" t="s">
        <v>6</v>
      </c>
      <c r="BO360" s="1" t="s">
        <v>6</v>
      </c>
      <c r="BP360" s="1" t="s">
        <v>6</v>
      </c>
      <c r="BQ360" s="1"/>
      <c r="BR360" s="1"/>
      <c r="BS360" s="1"/>
      <c r="BT360" s="1"/>
      <c r="BU360" s="1"/>
      <c r="BV360" s="1"/>
      <c r="BW360" s="1"/>
      <c r="BX360" s="1">
        <v>0</v>
      </c>
      <c r="BY360" s="1"/>
      <c r="BZ360" s="1"/>
      <c r="CA360" s="1"/>
      <c r="CB360" s="1"/>
      <c r="CC360" s="1"/>
      <c r="CD360" s="1"/>
      <c r="CE360" s="1"/>
      <c r="CF360" s="1"/>
      <c r="CG360" s="1"/>
      <c r="CH360" s="1"/>
      <c r="CI360" s="1"/>
      <c r="CJ360" s="1">
        <v>0</v>
      </c>
    </row>
    <row r="362" spans="1:245">
      <c r="A362" s="2">
        <v>52</v>
      </c>
      <c r="B362" s="2">
        <f t="shared" ref="B362:G362" si="140">B393</f>
        <v>1</v>
      </c>
      <c r="C362" s="2">
        <f t="shared" si="140"/>
        <v>4</v>
      </c>
      <c r="D362" s="2">
        <f t="shared" si="140"/>
        <v>360</v>
      </c>
      <c r="E362" s="2">
        <f t="shared" si="140"/>
        <v>0</v>
      </c>
      <c r="F362" s="2" t="str">
        <f t="shared" si="140"/>
        <v>Новый раздел</v>
      </c>
      <c r="G362" s="2" t="str">
        <f t="shared" si="140"/>
        <v>Телемеханизация</v>
      </c>
      <c r="H362" s="2"/>
      <c r="I362" s="2"/>
      <c r="J362" s="2"/>
      <c r="K362" s="2"/>
      <c r="L362" s="2"/>
      <c r="M362" s="2"/>
      <c r="N362" s="2"/>
      <c r="O362" s="2">
        <f t="shared" ref="O362:AT362" si="141">O393</f>
        <v>65584.539999999994</v>
      </c>
      <c r="P362" s="2">
        <f t="shared" si="141"/>
        <v>3037.77</v>
      </c>
      <c r="Q362" s="2">
        <f t="shared" si="141"/>
        <v>4782.62</v>
      </c>
      <c r="R362" s="2">
        <f t="shared" si="141"/>
        <v>1748.91</v>
      </c>
      <c r="S362" s="2">
        <f t="shared" si="141"/>
        <v>56015.24</v>
      </c>
      <c r="T362" s="2">
        <f t="shared" si="141"/>
        <v>0</v>
      </c>
      <c r="U362" s="2">
        <f t="shared" si="141"/>
        <v>157.21055999999999</v>
      </c>
      <c r="V362" s="2">
        <f t="shared" si="141"/>
        <v>42.313080000000006</v>
      </c>
      <c r="W362" s="2">
        <f t="shared" si="141"/>
        <v>0</v>
      </c>
      <c r="X362" s="2">
        <f t="shared" si="141"/>
        <v>54261.13</v>
      </c>
      <c r="Y362" s="2">
        <f t="shared" si="141"/>
        <v>28195.35</v>
      </c>
      <c r="Z362" s="2">
        <f t="shared" si="141"/>
        <v>0</v>
      </c>
      <c r="AA362" s="2">
        <f t="shared" si="141"/>
        <v>0</v>
      </c>
      <c r="AB362" s="2">
        <f t="shared" si="141"/>
        <v>65584.539999999994</v>
      </c>
      <c r="AC362" s="2">
        <f t="shared" si="141"/>
        <v>3037.77</v>
      </c>
      <c r="AD362" s="2">
        <f t="shared" si="141"/>
        <v>4782.62</v>
      </c>
      <c r="AE362" s="2">
        <f t="shared" si="141"/>
        <v>1748.91</v>
      </c>
      <c r="AF362" s="2">
        <f t="shared" si="141"/>
        <v>56015.24</v>
      </c>
      <c r="AG362" s="2">
        <f t="shared" si="141"/>
        <v>0</v>
      </c>
      <c r="AH362" s="2">
        <f t="shared" si="141"/>
        <v>157.21055999999999</v>
      </c>
      <c r="AI362" s="2">
        <f t="shared" si="141"/>
        <v>42.313080000000006</v>
      </c>
      <c r="AJ362" s="2">
        <f t="shared" si="141"/>
        <v>0</v>
      </c>
      <c r="AK362" s="2">
        <f t="shared" si="141"/>
        <v>54261.13</v>
      </c>
      <c r="AL362" s="2">
        <f t="shared" si="141"/>
        <v>28195.35</v>
      </c>
      <c r="AM362" s="2">
        <f t="shared" si="141"/>
        <v>0</v>
      </c>
      <c r="AN362" s="2">
        <f t="shared" si="141"/>
        <v>0</v>
      </c>
      <c r="AO362" s="2">
        <f t="shared" si="141"/>
        <v>0</v>
      </c>
      <c r="AP362" s="2">
        <f t="shared" si="141"/>
        <v>0</v>
      </c>
      <c r="AQ362" s="2">
        <f t="shared" si="141"/>
        <v>0</v>
      </c>
      <c r="AR362" s="2">
        <f t="shared" si="141"/>
        <v>148041.01999999999</v>
      </c>
      <c r="AS362" s="2">
        <f t="shared" si="141"/>
        <v>0</v>
      </c>
      <c r="AT362" s="2">
        <f t="shared" si="141"/>
        <v>146723</v>
      </c>
      <c r="AU362" s="2">
        <f t="shared" ref="AU362:BZ362" si="142">AU393</f>
        <v>1318.02</v>
      </c>
      <c r="AV362" s="2">
        <f t="shared" si="142"/>
        <v>3037.77</v>
      </c>
      <c r="AW362" s="2">
        <f t="shared" si="142"/>
        <v>3037.77</v>
      </c>
      <c r="AX362" s="2">
        <f t="shared" si="142"/>
        <v>0</v>
      </c>
      <c r="AY362" s="2">
        <f t="shared" si="142"/>
        <v>3037.77</v>
      </c>
      <c r="AZ362" s="2">
        <f t="shared" si="142"/>
        <v>0</v>
      </c>
      <c r="BA362" s="2">
        <f t="shared" si="142"/>
        <v>0</v>
      </c>
      <c r="BB362" s="2">
        <f t="shared" si="142"/>
        <v>0</v>
      </c>
      <c r="BC362" s="2">
        <f t="shared" si="142"/>
        <v>0</v>
      </c>
      <c r="BD362" s="2">
        <f t="shared" si="142"/>
        <v>0</v>
      </c>
      <c r="BE362" s="2">
        <f t="shared" si="142"/>
        <v>0</v>
      </c>
      <c r="BF362" s="2">
        <f t="shared" si="142"/>
        <v>0</v>
      </c>
      <c r="BG362" s="2">
        <f t="shared" si="142"/>
        <v>0</v>
      </c>
      <c r="BH362" s="2">
        <f t="shared" si="142"/>
        <v>0</v>
      </c>
      <c r="BI362" s="2">
        <f t="shared" si="142"/>
        <v>0</v>
      </c>
      <c r="BJ362" s="2">
        <f t="shared" si="142"/>
        <v>0</v>
      </c>
      <c r="BK362" s="2">
        <f t="shared" si="142"/>
        <v>0</v>
      </c>
      <c r="BL362" s="2">
        <f t="shared" si="142"/>
        <v>0</v>
      </c>
      <c r="BM362" s="2">
        <f t="shared" si="142"/>
        <v>0</v>
      </c>
      <c r="BN362" s="2">
        <f t="shared" si="142"/>
        <v>0</v>
      </c>
      <c r="BO362" s="2">
        <f t="shared" si="142"/>
        <v>0</v>
      </c>
      <c r="BP362" s="2">
        <f t="shared" si="142"/>
        <v>0</v>
      </c>
      <c r="BQ362" s="2">
        <f t="shared" si="142"/>
        <v>0</v>
      </c>
      <c r="BR362" s="2">
        <f t="shared" si="142"/>
        <v>0</v>
      </c>
      <c r="BS362" s="2">
        <f t="shared" si="142"/>
        <v>0</v>
      </c>
      <c r="BT362" s="2">
        <f t="shared" si="142"/>
        <v>0</v>
      </c>
      <c r="BU362" s="2">
        <f t="shared" si="142"/>
        <v>0</v>
      </c>
      <c r="BV362" s="2">
        <f t="shared" si="142"/>
        <v>0</v>
      </c>
      <c r="BW362" s="2">
        <f t="shared" si="142"/>
        <v>0</v>
      </c>
      <c r="BX362" s="2">
        <f t="shared" si="142"/>
        <v>0</v>
      </c>
      <c r="BY362" s="2">
        <f t="shared" si="142"/>
        <v>0</v>
      </c>
      <c r="BZ362" s="2">
        <f t="shared" si="142"/>
        <v>0</v>
      </c>
      <c r="CA362" s="2">
        <f t="shared" ref="CA362:DF362" si="143">CA393</f>
        <v>148041.01999999999</v>
      </c>
      <c r="CB362" s="2">
        <f t="shared" si="143"/>
        <v>0</v>
      </c>
      <c r="CC362" s="2">
        <f t="shared" si="143"/>
        <v>146723</v>
      </c>
      <c r="CD362" s="2">
        <f t="shared" si="143"/>
        <v>1318.02</v>
      </c>
      <c r="CE362" s="2">
        <f t="shared" si="143"/>
        <v>3037.77</v>
      </c>
      <c r="CF362" s="2">
        <f t="shared" si="143"/>
        <v>3037.77</v>
      </c>
      <c r="CG362" s="2">
        <f t="shared" si="143"/>
        <v>0</v>
      </c>
      <c r="CH362" s="2">
        <f t="shared" si="143"/>
        <v>3037.77</v>
      </c>
      <c r="CI362" s="2">
        <f t="shared" si="143"/>
        <v>0</v>
      </c>
      <c r="CJ362" s="2">
        <f t="shared" si="143"/>
        <v>0</v>
      </c>
      <c r="CK362" s="2">
        <f t="shared" si="143"/>
        <v>0</v>
      </c>
      <c r="CL362" s="2">
        <f t="shared" si="143"/>
        <v>0</v>
      </c>
      <c r="CM362" s="2">
        <f t="shared" si="143"/>
        <v>0</v>
      </c>
      <c r="CN362" s="2">
        <f t="shared" si="143"/>
        <v>0</v>
      </c>
      <c r="CO362" s="2">
        <f t="shared" si="143"/>
        <v>0</v>
      </c>
      <c r="CP362" s="2">
        <f t="shared" si="143"/>
        <v>0</v>
      </c>
      <c r="CQ362" s="2">
        <f t="shared" si="143"/>
        <v>0</v>
      </c>
      <c r="CR362" s="2">
        <f t="shared" si="143"/>
        <v>0</v>
      </c>
      <c r="CS362" s="2">
        <f t="shared" si="143"/>
        <v>0</v>
      </c>
      <c r="CT362" s="2">
        <f t="shared" si="143"/>
        <v>0</v>
      </c>
      <c r="CU362" s="2">
        <f t="shared" si="143"/>
        <v>0</v>
      </c>
      <c r="CV362" s="2">
        <f t="shared" si="143"/>
        <v>0</v>
      </c>
      <c r="CW362" s="2">
        <f t="shared" si="143"/>
        <v>0</v>
      </c>
      <c r="CX362" s="2">
        <f t="shared" si="143"/>
        <v>0</v>
      </c>
      <c r="CY362" s="2">
        <f t="shared" si="143"/>
        <v>0</v>
      </c>
      <c r="CZ362" s="2">
        <f t="shared" si="143"/>
        <v>0</v>
      </c>
      <c r="DA362" s="2">
        <f t="shared" si="143"/>
        <v>0</v>
      </c>
      <c r="DB362" s="2">
        <f t="shared" si="143"/>
        <v>0</v>
      </c>
      <c r="DC362" s="2">
        <f t="shared" si="143"/>
        <v>0</v>
      </c>
      <c r="DD362" s="2">
        <f t="shared" si="143"/>
        <v>0</v>
      </c>
      <c r="DE362" s="2">
        <f t="shared" si="143"/>
        <v>0</v>
      </c>
      <c r="DF362" s="2">
        <f t="shared" si="143"/>
        <v>0</v>
      </c>
      <c r="DG362" s="3">
        <f t="shared" ref="DG362:EL362" si="144">DG393</f>
        <v>0</v>
      </c>
      <c r="DH362" s="3">
        <f t="shared" si="144"/>
        <v>0</v>
      </c>
      <c r="DI362" s="3">
        <f t="shared" si="144"/>
        <v>0</v>
      </c>
      <c r="DJ362" s="3">
        <f t="shared" si="144"/>
        <v>0</v>
      </c>
      <c r="DK362" s="3">
        <f t="shared" si="144"/>
        <v>0</v>
      </c>
      <c r="DL362" s="3">
        <f t="shared" si="144"/>
        <v>0</v>
      </c>
      <c r="DM362" s="3">
        <f t="shared" si="144"/>
        <v>0</v>
      </c>
      <c r="DN362" s="3">
        <f t="shared" si="144"/>
        <v>0</v>
      </c>
      <c r="DO362" s="3">
        <f t="shared" si="144"/>
        <v>0</v>
      </c>
      <c r="DP362" s="3">
        <f t="shared" si="144"/>
        <v>0</v>
      </c>
      <c r="DQ362" s="3">
        <f t="shared" si="144"/>
        <v>0</v>
      </c>
      <c r="DR362" s="3">
        <f t="shared" si="144"/>
        <v>0</v>
      </c>
      <c r="DS362" s="3">
        <f t="shared" si="144"/>
        <v>0</v>
      </c>
      <c r="DT362" s="3">
        <f t="shared" si="144"/>
        <v>0</v>
      </c>
      <c r="DU362" s="3">
        <f t="shared" si="144"/>
        <v>0</v>
      </c>
      <c r="DV362" s="3">
        <f t="shared" si="144"/>
        <v>0</v>
      </c>
      <c r="DW362" s="3">
        <f t="shared" si="144"/>
        <v>0</v>
      </c>
      <c r="DX362" s="3">
        <f t="shared" si="144"/>
        <v>0</v>
      </c>
      <c r="DY362" s="3">
        <f t="shared" si="144"/>
        <v>0</v>
      </c>
      <c r="DZ362" s="3">
        <f t="shared" si="144"/>
        <v>0</v>
      </c>
      <c r="EA362" s="3">
        <f t="shared" si="144"/>
        <v>0</v>
      </c>
      <c r="EB362" s="3">
        <f t="shared" si="144"/>
        <v>0</v>
      </c>
      <c r="EC362" s="3">
        <f t="shared" si="144"/>
        <v>0</v>
      </c>
      <c r="ED362" s="3">
        <f t="shared" si="144"/>
        <v>0</v>
      </c>
      <c r="EE362" s="3">
        <f t="shared" si="144"/>
        <v>0</v>
      </c>
      <c r="EF362" s="3">
        <f t="shared" si="144"/>
        <v>0</v>
      </c>
      <c r="EG362" s="3">
        <f t="shared" si="144"/>
        <v>0</v>
      </c>
      <c r="EH362" s="3">
        <f t="shared" si="144"/>
        <v>0</v>
      </c>
      <c r="EI362" s="3">
        <f t="shared" si="144"/>
        <v>0</v>
      </c>
      <c r="EJ362" s="3">
        <f t="shared" si="144"/>
        <v>0</v>
      </c>
      <c r="EK362" s="3">
        <f t="shared" si="144"/>
        <v>0</v>
      </c>
      <c r="EL362" s="3">
        <f t="shared" si="144"/>
        <v>0</v>
      </c>
      <c r="EM362" s="3">
        <f t="shared" ref="EM362:FR362" si="145">EM393</f>
        <v>0</v>
      </c>
      <c r="EN362" s="3">
        <f t="shared" si="145"/>
        <v>0</v>
      </c>
      <c r="EO362" s="3">
        <f t="shared" si="145"/>
        <v>0</v>
      </c>
      <c r="EP362" s="3">
        <f t="shared" si="145"/>
        <v>0</v>
      </c>
      <c r="EQ362" s="3">
        <f t="shared" si="145"/>
        <v>0</v>
      </c>
      <c r="ER362" s="3">
        <f t="shared" si="145"/>
        <v>0</v>
      </c>
      <c r="ES362" s="3">
        <f t="shared" si="145"/>
        <v>0</v>
      </c>
      <c r="ET362" s="3">
        <f t="shared" si="145"/>
        <v>0</v>
      </c>
      <c r="EU362" s="3">
        <f t="shared" si="145"/>
        <v>0</v>
      </c>
      <c r="EV362" s="3">
        <f t="shared" si="145"/>
        <v>0</v>
      </c>
      <c r="EW362" s="3">
        <f t="shared" si="145"/>
        <v>0</v>
      </c>
      <c r="EX362" s="3">
        <f t="shared" si="145"/>
        <v>0</v>
      </c>
      <c r="EY362" s="3">
        <f t="shared" si="145"/>
        <v>0</v>
      </c>
      <c r="EZ362" s="3">
        <f t="shared" si="145"/>
        <v>0</v>
      </c>
      <c r="FA362" s="3">
        <f t="shared" si="145"/>
        <v>0</v>
      </c>
      <c r="FB362" s="3">
        <f t="shared" si="145"/>
        <v>0</v>
      </c>
      <c r="FC362" s="3">
        <f t="shared" si="145"/>
        <v>0</v>
      </c>
      <c r="FD362" s="3">
        <f t="shared" si="145"/>
        <v>0</v>
      </c>
      <c r="FE362" s="3">
        <f t="shared" si="145"/>
        <v>0</v>
      </c>
      <c r="FF362" s="3">
        <f t="shared" si="145"/>
        <v>0</v>
      </c>
      <c r="FG362" s="3">
        <f t="shared" si="145"/>
        <v>0</v>
      </c>
      <c r="FH362" s="3">
        <f t="shared" si="145"/>
        <v>0</v>
      </c>
      <c r="FI362" s="3">
        <f t="shared" si="145"/>
        <v>0</v>
      </c>
      <c r="FJ362" s="3">
        <f t="shared" si="145"/>
        <v>0</v>
      </c>
      <c r="FK362" s="3">
        <f t="shared" si="145"/>
        <v>0</v>
      </c>
      <c r="FL362" s="3">
        <f t="shared" si="145"/>
        <v>0</v>
      </c>
      <c r="FM362" s="3">
        <f t="shared" si="145"/>
        <v>0</v>
      </c>
      <c r="FN362" s="3">
        <f t="shared" si="145"/>
        <v>0</v>
      </c>
      <c r="FO362" s="3">
        <f t="shared" si="145"/>
        <v>0</v>
      </c>
      <c r="FP362" s="3">
        <f t="shared" si="145"/>
        <v>0</v>
      </c>
      <c r="FQ362" s="3">
        <f t="shared" si="145"/>
        <v>0</v>
      </c>
      <c r="FR362" s="3">
        <f t="shared" si="145"/>
        <v>0</v>
      </c>
      <c r="FS362" s="3">
        <f t="shared" ref="FS362:GX362" si="146">FS393</f>
        <v>0</v>
      </c>
      <c r="FT362" s="3">
        <f t="shared" si="146"/>
        <v>0</v>
      </c>
      <c r="FU362" s="3">
        <f t="shared" si="146"/>
        <v>0</v>
      </c>
      <c r="FV362" s="3">
        <f t="shared" si="146"/>
        <v>0</v>
      </c>
      <c r="FW362" s="3">
        <f t="shared" si="146"/>
        <v>0</v>
      </c>
      <c r="FX362" s="3">
        <f t="shared" si="146"/>
        <v>0</v>
      </c>
      <c r="FY362" s="3">
        <f t="shared" si="146"/>
        <v>0</v>
      </c>
      <c r="FZ362" s="3">
        <f t="shared" si="146"/>
        <v>0</v>
      </c>
      <c r="GA362" s="3">
        <f t="shared" si="146"/>
        <v>0</v>
      </c>
      <c r="GB362" s="3">
        <f t="shared" si="146"/>
        <v>0</v>
      </c>
      <c r="GC362" s="3">
        <f t="shared" si="146"/>
        <v>0</v>
      </c>
      <c r="GD362" s="3">
        <f t="shared" si="146"/>
        <v>0</v>
      </c>
      <c r="GE362" s="3">
        <f t="shared" si="146"/>
        <v>0</v>
      </c>
      <c r="GF362" s="3">
        <f t="shared" si="146"/>
        <v>0</v>
      </c>
      <c r="GG362" s="3">
        <f t="shared" si="146"/>
        <v>0</v>
      </c>
      <c r="GH362" s="3">
        <f t="shared" si="146"/>
        <v>0</v>
      </c>
      <c r="GI362" s="3">
        <f t="shared" si="146"/>
        <v>0</v>
      </c>
      <c r="GJ362" s="3">
        <f t="shared" si="146"/>
        <v>0</v>
      </c>
      <c r="GK362" s="3">
        <f t="shared" si="146"/>
        <v>0</v>
      </c>
      <c r="GL362" s="3">
        <f t="shared" si="146"/>
        <v>0</v>
      </c>
      <c r="GM362" s="3">
        <f t="shared" si="146"/>
        <v>0</v>
      </c>
      <c r="GN362" s="3">
        <f t="shared" si="146"/>
        <v>0</v>
      </c>
      <c r="GO362" s="3">
        <f t="shared" si="146"/>
        <v>0</v>
      </c>
      <c r="GP362" s="3">
        <f t="shared" si="146"/>
        <v>0</v>
      </c>
      <c r="GQ362" s="3">
        <f t="shared" si="146"/>
        <v>0</v>
      </c>
      <c r="GR362" s="3">
        <f t="shared" si="146"/>
        <v>0</v>
      </c>
      <c r="GS362" s="3">
        <f t="shared" si="146"/>
        <v>0</v>
      </c>
      <c r="GT362" s="3">
        <f t="shared" si="146"/>
        <v>0</v>
      </c>
      <c r="GU362" s="3">
        <f t="shared" si="146"/>
        <v>0</v>
      </c>
      <c r="GV362" s="3">
        <f t="shared" si="146"/>
        <v>0</v>
      </c>
      <c r="GW362" s="3">
        <f t="shared" si="146"/>
        <v>0</v>
      </c>
      <c r="GX362" s="3">
        <f t="shared" si="146"/>
        <v>0</v>
      </c>
    </row>
    <row r="364" spans="1:245">
      <c r="A364">
        <v>17</v>
      </c>
      <c r="B364">
        <v>1</v>
      </c>
      <c r="C364">
        <f>ROW(SmtRes!A591)</f>
        <v>591</v>
      </c>
      <c r="D364">
        <f>ROW(EtalonRes!A591)</f>
        <v>591</v>
      </c>
      <c r="E364" t="s">
        <v>385</v>
      </c>
      <c r="F364" t="s">
        <v>386</v>
      </c>
      <c r="G364" t="s">
        <v>387</v>
      </c>
      <c r="H364" t="s">
        <v>20</v>
      </c>
      <c r="I364">
        <v>2</v>
      </c>
      <c r="J364">
        <v>0</v>
      </c>
      <c r="K364">
        <v>2</v>
      </c>
      <c r="O364">
        <f>ROUND(CP364,2)</f>
        <v>1322.06</v>
      </c>
      <c r="P364">
        <f>SUMIF(SmtRes!AQ581:'SmtRes'!AQ591,"=1",SmtRes!DF581:'SmtRes'!DF591)</f>
        <v>0</v>
      </c>
      <c r="Q364">
        <f>SUMIF(SmtRes!AQ581:'SmtRes'!AQ591,"=1",SmtRes!DG581:'SmtRes'!DG591)</f>
        <v>281.5</v>
      </c>
      <c r="R364">
        <f>SUMIF(SmtRes!AQ581:'SmtRes'!AQ591,"=1",SmtRes!DH581:'SmtRes'!DH591)</f>
        <v>140.29</v>
      </c>
      <c r="S364">
        <f>SUMIF(SmtRes!AQ581:'SmtRes'!AQ591,"=1",SmtRes!DI581:'SmtRes'!DI591)</f>
        <v>900.27</v>
      </c>
      <c r="T364">
        <f t="shared" ref="T364:T391" si="147">ROUND(CU364*I364,2)</f>
        <v>0</v>
      </c>
      <c r="U364">
        <f>SUMIF(SmtRes!AQ581:'SmtRes'!AQ591,"=1",SmtRes!CV581:'SmtRes'!CV591)</f>
        <v>2.8839999999999999</v>
      </c>
      <c r="V364">
        <f>SUMIF(SmtRes!AQ581:'SmtRes'!AQ591,"=1",SmtRes!CW581:'SmtRes'!CW591)</f>
        <v>1.554</v>
      </c>
      <c r="W364">
        <f t="shared" ref="W364:W391" si="148">ROUND(CX364*I364,2)</f>
        <v>0</v>
      </c>
      <c r="X364">
        <f t="shared" ref="X364:X391" si="149">ROUND(CY364,2)</f>
        <v>1009.34</v>
      </c>
      <c r="Y364">
        <f t="shared" ref="Y364:Y391" si="150">ROUND(CZ364,2)</f>
        <v>530.69000000000005</v>
      </c>
      <c r="AA364">
        <v>41874946</v>
      </c>
      <c r="AB364">
        <f t="shared" ref="AB364:AB391" si="151">ROUND((AC364+AD364+AF364),2)</f>
        <v>590.12</v>
      </c>
      <c r="AC364">
        <f>ROUND((0),2)</f>
        <v>0</v>
      </c>
      <c r="AD364">
        <f>ROUND((((SUM(SmtRes!BR581:'SmtRes'!BR591))-(SUM(SmtRes!BS581:'SmtRes'!BS591)))+AE364),2)</f>
        <v>139.99</v>
      </c>
      <c r="AE364">
        <f>ROUND((SUM(SmtRes!BS581:'SmtRes'!BS591)),2)</f>
        <v>70.14</v>
      </c>
      <c r="AF364">
        <f>ROUND((SUM(SmtRes!BT581:'SmtRes'!BT591)),2)</f>
        <v>450.13</v>
      </c>
      <c r="AG364">
        <f t="shared" ref="AG364:AG391" si="152">ROUND((AP364),2)</f>
        <v>0</v>
      </c>
      <c r="AH364">
        <f>(SUM(SmtRes!BU581:'SmtRes'!BU591))</f>
        <v>1.4419999999999999</v>
      </c>
      <c r="AI364">
        <f>(SUM(SmtRes!BV581:'SmtRes'!BV591))</f>
        <v>0.21699999999999997</v>
      </c>
      <c r="AJ364">
        <f t="shared" ref="AJ364:AJ391" si="153">(AS364)</f>
        <v>0</v>
      </c>
      <c r="AK364">
        <v>977.9008</v>
      </c>
      <c r="AL364">
        <v>34.653600000000004</v>
      </c>
      <c r="AM364">
        <v>199.9905</v>
      </c>
      <c r="AN364">
        <v>100.2071</v>
      </c>
      <c r="AO364">
        <v>643.04960000000005</v>
      </c>
      <c r="AP364">
        <v>0</v>
      </c>
      <c r="AQ364">
        <v>2.06</v>
      </c>
      <c r="AR364">
        <v>0.31</v>
      </c>
      <c r="AS364">
        <v>0</v>
      </c>
      <c r="AT364">
        <v>97</v>
      </c>
      <c r="AU364">
        <v>51</v>
      </c>
      <c r="AV364">
        <v>1</v>
      </c>
      <c r="AW364">
        <v>1</v>
      </c>
      <c r="AZ364">
        <v>1</v>
      </c>
      <c r="BA364">
        <v>1</v>
      </c>
      <c r="BB364">
        <v>1</v>
      </c>
      <c r="BC364">
        <v>1</v>
      </c>
      <c r="BD364" t="s">
        <v>6</v>
      </c>
      <c r="BE364" t="s">
        <v>6</v>
      </c>
      <c r="BF364" t="s">
        <v>6</v>
      </c>
      <c r="BG364" t="s">
        <v>6</v>
      </c>
      <c r="BH364">
        <v>0</v>
      </c>
      <c r="BI364">
        <v>2</v>
      </c>
      <c r="BJ364" t="s">
        <v>388</v>
      </c>
      <c r="BM364">
        <v>108001</v>
      </c>
      <c r="BN364">
        <v>0</v>
      </c>
      <c r="BO364" t="s">
        <v>6</v>
      </c>
      <c r="BP364">
        <v>0</v>
      </c>
      <c r="BQ364">
        <v>3</v>
      </c>
      <c r="BR364">
        <v>0</v>
      </c>
      <c r="BS364">
        <v>1</v>
      </c>
      <c r="BT364">
        <v>1</v>
      </c>
      <c r="BU364">
        <v>1</v>
      </c>
      <c r="BV364">
        <v>1</v>
      </c>
      <c r="BW364">
        <v>1</v>
      </c>
      <c r="BX364">
        <v>1</v>
      </c>
      <c r="BY364" t="s">
        <v>6</v>
      </c>
      <c r="BZ364">
        <v>97</v>
      </c>
      <c r="CA364">
        <v>51</v>
      </c>
      <c r="CB364" t="s">
        <v>6</v>
      </c>
      <c r="CE364">
        <v>0</v>
      </c>
      <c r="CF364">
        <v>0</v>
      </c>
      <c r="CG364">
        <v>0</v>
      </c>
      <c r="CM364">
        <v>0</v>
      </c>
      <c r="CN364" t="s">
        <v>6</v>
      </c>
      <c r="CO364">
        <v>0</v>
      </c>
      <c r="CP364">
        <f>(P364+Q364+S364+R364)</f>
        <v>1322.06</v>
      </c>
      <c r="CQ364">
        <f>SUMIF(SmtRes!AQ581:'SmtRes'!AQ591,"=1",SmtRes!AA581:'SmtRes'!AA591)</f>
        <v>463.91</v>
      </c>
      <c r="CR364">
        <f>SUMIF(SmtRes!AQ581:'SmtRes'!AQ591,"=1",SmtRes!AB581:'SmtRes'!AB591)</f>
        <v>2387.9299999999998</v>
      </c>
      <c r="CS364">
        <f>SUMIF(SmtRes!AQ581:'SmtRes'!AQ591,"=1",SmtRes!AC581:'SmtRes'!AC591)</f>
        <v>1013.38</v>
      </c>
      <c r="CT364">
        <f>SUMIF(SmtRes!AQ581:'SmtRes'!AQ591,"=1",SmtRes!AD581:'SmtRes'!AD591)</f>
        <v>312.16000000000003</v>
      </c>
      <c r="CU364">
        <f>AG364</f>
        <v>0</v>
      </c>
      <c r="CV364">
        <f>SUMIF(SmtRes!AQ581:'SmtRes'!AQ591,"=1",SmtRes!BU581:'SmtRes'!BU591)</f>
        <v>1.4419999999999999</v>
      </c>
      <c r="CW364">
        <f>SUMIF(SmtRes!AQ581:'SmtRes'!AQ591,"=1",SmtRes!BV581:'SmtRes'!BV591)</f>
        <v>0.21699999999999997</v>
      </c>
      <c r="CX364">
        <f>AJ364</f>
        <v>0</v>
      </c>
      <c r="CY364">
        <f>(((S364+R364)*AT364)/100)</f>
        <v>1009.3431999999999</v>
      </c>
      <c r="CZ364">
        <f>(((S364+R364)*AU364)/100)</f>
        <v>530.68560000000002</v>
      </c>
      <c r="DC364" t="s">
        <v>6</v>
      </c>
      <c r="DD364" t="s">
        <v>22</v>
      </c>
      <c r="DE364" t="s">
        <v>23</v>
      </c>
      <c r="DF364" t="s">
        <v>23</v>
      </c>
      <c r="DG364" t="s">
        <v>23</v>
      </c>
      <c r="DH364" t="s">
        <v>6</v>
      </c>
      <c r="DI364" t="s">
        <v>23</v>
      </c>
      <c r="DJ364" t="s">
        <v>23</v>
      </c>
      <c r="DK364" t="s">
        <v>6</v>
      </c>
      <c r="DL364" t="s">
        <v>6</v>
      </c>
      <c r="DM364" t="s">
        <v>6</v>
      </c>
      <c r="DN364">
        <v>0</v>
      </c>
      <c r="DO364">
        <v>0</v>
      </c>
      <c r="DP364">
        <v>1</v>
      </c>
      <c r="DQ364">
        <v>1</v>
      </c>
      <c r="DU364">
        <v>1013</v>
      </c>
      <c r="DV364" t="s">
        <v>20</v>
      </c>
      <c r="DW364" t="s">
        <v>20</v>
      </c>
      <c r="DX364">
        <v>1</v>
      </c>
      <c r="DZ364" t="s">
        <v>6</v>
      </c>
      <c r="EA364" t="s">
        <v>6</v>
      </c>
      <c r="EB364" t="s">
        <v>6</v>
      </c>
      <c r="EC364" t="s">
        <v>6</v>
      </c>
      <c r="EE364">
        <v>40604465</v>
      </c>
      <c r="EF364">
        <v>3</v>
      </c>
      <c r="EG364" t="s">
        <v>24</v>
      </c>
      <c r="EH364">
        <v>0</v>
      </c>
      <c r="EI364" t="s">
        <v>6</v>
      </c>
      <c r="EJ364">
        <v>2</v>
      </c>
      <c r="EK364">
        <v>108001</v>
      </c>
      <c r="EL364" t="s">
        <v>25</v>
      </c>
      <c r="EM364" t="s">
        <v>26</v>
      </c>
      <c r="EO364" t="s">
        <v>6</v>
      </c>
      <c r="EQ364">
        <v>0</v>
      </c>
      <c r="ER364">
        <v>0</v>
      </c>
      <c r="ES364">
        <v>0</v>
      </c>
      <c r="ET364">
        <v>0</v>
      </c>
      <c r="EU364">
        <v>0</v>
      </c>
      <c r="EV364">
        <v>0</v>
      </c>
      <c r="EW364">
        <v>2.06</v>
      </c>
      <c r="EX364">
        <v>0.31</v>
      </c>
      <c r="EY364">
        <v>0</v>
      </c>
      <c r="FQ364">
        <v>0</v>
      </c>
      <c r="FR364">
        <f t="shared" ref="FR364:FR391" si="154">ROUND(IF(BI364=3,GM364,0),2)</f>
        <v>0</v>
      </c>
      <c r="FS364">
        <v>0</v>
      </c>
      <c r="FX364">
        <v>97</v>
      </c>
      <c r="FY364">
        <v>51</v>
      </c>
      <c r="GA364" t="s">
        <v>6</v>
      </c>
      <c r="GD364">
        <v>1</v>
      </c>
      <c r="GF364">
        <v>-520082483</v>
      </c>
      <c r="GG364">
        <v>2</v>
      </c>
      <c r="GH364">
        <v>1</v>
      </c>
      <c r="GI364">
        <v>-2</v>
      </c>
      <c r="GJ364">
        <v>0</v>
      </c>
      <c r="GK364">
        <v>0</v>
      </c>
      <c r="GL364">
        <f t="shared" ref="GL364:GL391" si="155">ROUND(IF(AND(BH364=3,BI364=3,FS364&lt;&gt;0),P364,0),2)</f>
        <v>0</v>
      </c>
      <c r="GM364">
        <f t="shared" ref="GM364:GM391" si="156">ROUND(O364+X364+Y364,2)+GX364</f>
        <v>2862.09</v>
      </c>
      <c r="GN364">
        <f t="shared" ref="GN364:GN391" si="157">IF(OR(BI364=0,BI364=1),GM364,0)</f>
        <v>0</v>
      </c>
      <c r="GO364">
        <f t="shared" ref="GO364:GO391" si="158">IF(BI364=2,GM364,0)</f>
        <v>2862.09</v>
      </c>
      <c r="GP364">
        <f t="shared" ref="GP364:GP391" si="159">IF(BI364=4,GM364+GX364,0)</f>
        <v>0</v>
      </c>
      <c r="GR364">
        <v>0</v>
      </c>
      <c r="GS364">
        <v>3</v>
      </c>
      <c r="GT364">
        <v>0</v>
      </c>
      <c r="GU364" t="s">
        <v>6</v>
      </c>
      <c r="GV364">
        <f t="shared" ref="GV364:GV391" si="160">ROUND((GT364),2)</f>
        <v>0</v>
      </c>
      <c r="GW364">
        <v>1</v>
      </c>
      <c r="GX364">
        <f t="shared" ref="GX364:GX391" si="161">ROUND(HC364*I364,2)</f>
        <v>0</v>
      </c>
      <c r="HA364">
        <v>0</v>
      </c>
      <c r="HB364">
        <v>0</v>
      </c>
      <c r="HC364">
        <f>GV364*GW364</f>
        <v>0</v>
      </c>
      <c r="HE364" t="s">
        <v>6</v>
      </c>
      <c r="HF364" t="s">
        <v>6</v>
      </c>
      <c r="HM364" t="s">
        <v>6</v>
      </c>
      <c r="HN364" t="s">
        <v>27</v>
      </c>
      <c r="HO364" t="s">
        <v>28</v>
      </c>
      <c r="HP364" t="s">
        <v>25</v>
      </c>
      <c r="HQ364" t="s">
        <v>25</v>
      </c>
      <c r="IK364">
        <v>0</v>
      </c>
    </row>
    <row r="365" spans="1:245">
      <c r="A365">
        <v>18</v>
      </c>
      <c r="B365">
        <v>1</v>
      </c>
      <c r="C365">
        <v>591</v>
      </c>
      <c r="E365" t="s">
        <v>389</v>
      </c>
      <c r="F365" t="s">
        <v>30</v>
      </c>
      <c r="G365" t="s">
        <v>31</v>
      </c>
      <c r="H365" t="s">
        <v>32</v>
      </c>
      <c r="I365">
        <f>J365</f>
        <v>2</v>
      </c>
      <c r="J365">
        <v>2</v>
      </c>
      <c r="K365">
        <v>2</v>
      </c>
      <c r="O365">
        <f>ROUND(P365,2)</f>
        <v>25.72</v>
      </c>
      <c r="P365">
        <f>ROUND(ROUND(ROUND(SUMIF(SmtRes!AQ581:'SmtRes'!AQ591,"=1",SmtRes!CU581:'SmtRes'!CU591),2),2)*I365/100,2)</f>
        <v>25.72</v>
      </c>
      <c r="Q365">
        <f>ROUND(CR365*I365,2)</f>
        <v>0</v>
      </c>
      <c r="R365">
        <f>ROUND(CS365*I365,2)</f>
        <v>0</v>
      </c>
      <c r="S365">
        <f>ROUND(CT365*I365,2)</f>
        <v>0</v>
      </c>
      <c r="T365">
        <f t="shared" si="147"/>
        <v>0</v>
      </c>
      <c r="U365">
        <f>CV365*I365</f>
        <v>0</v>
      </c>
      <c r="V365">
        <f>CW365*I365</f>
        <v>0</v>
      </c>
      <c r="W365">
        <f t="shared" si="148"/>
        <v>0</v>
      </c>
      <c r="X365">
        <f t="shared" si="149"/>
        <v>0</v>
      </c>
      <c r="Y365">
        <f t="shared" si="150"/>
        <v>0</v>
      </c>
      <c r="AA365">
        <v>41874946</v>
      </c>
      <c r="AB365">
        <f t="shared" si="151"/>
        <v>0</v>
      </c>
      <c r="AC365">
        <f>ROUND((ES365),2)</f>
        <v>0</v>
      </c>
      <c r="AD365">
        <f>ROUND((((ET365)-(EU365))+AE365),2)</f>
        <v>0</v>
      </c>
      <c r="AE365">
        <f>ROUND((EU365),2)</f>
        <v>0</v>
      </c>
      <c r="AF365">
        <f>ROUND((EV365),2)</f>
        <v>0</v>
      </c>
      <c r="AG365">
        <f t="shared" si="152"/>
        <v>0</v>
      </c>
      <c r="AH365">
        <f>(EW365)</f>
        <v>0</v>
      </c>
      <c r="AI365">
        <f>(EX365)</f>
        <v>0</v>
      </c>
      <c r="AJ365">
        <f t="shared" si="153"/>
        <v>0</v>
      </c>
      <c r="AK365">
        <v>0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0</v>
      </c>
      <c r="AR365">
        <v>0</v>
      </c>
      <c r="AS365">
        <v>0</v>
      </c>
      <c r="AT365">
        <v>0</v>
      </c>
      <c r="AU365">
        <v>0</v>
      </c>
      <c r="AV365">
        <v>1</v>
      </c>
      <c r="AW365">
        <v>1</v>
      </c>
      <c r="AZ365">
        <v>1</v>
      </c>
      <c r="BA365">
        <v>1</v>
      </c>
      <c r="BB365">
        <v>1</v>
      </c>
      <c r="BC365">
        <v>1</v>
      </c>
      <c r="BD365" t="s">
        <v>6</v>
      </c>
      <c r="BE365" t="s">
        <v>6</v>
      </c>
      <c r="BF365" t="s">
        <v>6</v>
      </c>
      <c r="BG365" t="s">
        <v>6</v>
      </c>
      <c r="BH365">
        <v>3</v>
      </c>
      <c r="BI365">
        <v>4</v>
      </c>
      <c r="BJ365" t="s">
        <v>6</v>
      </c>
      <c r="BM365">
        <v>0</v>
      </c>
      <c r="BN365">
        <v>0</v>
      </c>
      <c r="BO365" t="s">
        <v>6</v>
      </c>
      <c r="BP365">
        <v>0</v>
      </c>
      <c r="BQ365">
        <v>16</v>
      </c>
      <c r="BR365">
        <v>0</v>
      </c>
      <c r="BS365">
        <v>1</v>
      </c>
      <c r="BT365">
        <v>1</v>
      </c>
      <c r="BU365">
        <v>1</v>
      </c>
      <c r="BV365">
        <v>1</v>
      </c>
      <c r="BW365">
        <v>1</v>
      </c>
      <c r="BX365">
        <v>1</v>
      </c>
      <c r="BY365" t="s">
        <v>6</v>
      </c>
      <c r="BZ365">
        <v>0</v>
      </c>
      <c r="CA365">
        <v>0</v>
      </c>
      <c r="CB365" t="s">
        <v>6</v>
      </c>
      <c r="CE365">
        <v>0</v>
      </c>
      <c r="CF365">
        <v>0</v>
      </c>
      <c r="CG365">
        <v>0</v>
      </c>
      <c r="CM365">
        <v>0</v>
      </c>
      <c r="CN365" t="s">
        <v>6</v>
      </c>
      <c r="CO365">
        <v>0</v>
      </c>
      <c r="CP365">
        <f>0</f>
        <v>0</v>
      </c>
      <c r="CQ365">
        <f>0</f>
        <v>0</v>
      </c>
      <c r="CR365">
        <f>0</f>
        <v>0</v>
      </c>
      <c r="CS365">
        <f>0</f>
        <v>0</v>
      </c>
      <c r="CT365">
        <f>0</f>
        <v>0</v>
      </c>
      <c r="CU365">
        <f>0</f>
        <v>0</v>
      </c>
      <c r="CV365">
        <f>0</f>
        <v>0</v>
      </c>
      <c r="CW365">
        <f>0</f>
        <v>0</v>
      </c>
      <c r="CX365">
        <f>0</f>
        <v>0</v>
      </c>
      <c r="CY365">
        <f>0</f>
        <v>0</v>
      </c>
      <c r="CZ365">
        <f>0</f>
        <v>0</v>
      </c>
      <c r="DC365" t="s">
        <v>6</v>
      </c>
      <c r="DD365" t="s">
        <v>6</v>
      </c>
      <c r="DE365" t="s">
        <v>6</v>
      </c>
      <c r="DF365" t="s">
        <v>6</v>
      </c>
      <c r="DG365" t="s">
        <v>6</v>
      </c>
      <c r="DH365" t="s">
        <v>6</v>
      </c>
      <c r="DI365" t="s">
        <v>6</v>
      </c>
      <c r="DJ365" t="s">
        <v>6</v>
      </c>
      <c r="DK365" t="s">
        <v>6</v>
      </c>
      <c r="DL365" t="s">
        <v>6</v>
      </c>
      <c r="DM365" t="s">
        <v>6</v>
      </c>
      <c r="DN365">
        <v>0</v>
      </c>
      <c r="DO365">
        <v>0</v>
      </c>
      <c r="DP365">
        <v>1</v>
      </c>
      <c r="DQ365">
        <v>1</v>
      </c>
      <c r="DU365">
        <v>1013</v>
      </c>
      <c r="DV365" t="s">
        <v>32</v>
      </c>
      <c r="DW365" t="s">
        <v>32</v>
      </c>
      <c r="DX365">
        <v>1</v>
      </c>
      <c r="DZ365" t="s">
        <v>6</v>
      </c>
      <c r="EA365" t="s">
        <v>6</v>
      </c>
      <c r="EB365" t="s">
        <v>6</v>
      </c>
      <c r="EC365" t="s">
        <v>6</v>
      </c>
      <c r="EE365">
        <v>40604523</v>
      </c>
      <c r="EF365">
        <v>16</v>
      </c>
      <c r="EG365" t="s">
        <v>33</v>
      </c>
      <c r="EH365">
        <v>0</v>
      </c>
      <c r="EI365" t="s">
        <v>6</v>
      </c>
      <c r="EJ365">
        <v>4</v>
      </c>
      <c r="EK365">
        <v>0</v>
      </c>
      <c r="EL365" t="s">
        <v>34</v>
      </c>
      <c r="EM365" t="s">
        <v>35</v>
      </c>
      <c r="EO365" t="s">
        <v>6</v>
      </c>
      <c r="EQ365">
        <v>0</v>
      </c>
      <c r="ER365">
        <v>0</v>
      </c>
      <c r="ES365">
        <v>0</v>
      </c>
      <c r="ET365">
        <v>0</v>
      </c>
      <c r="EU365">
        <v>0</v>
      </c>
      <c r="EV365">
        <v>0</v>
      </c>
      <c r="EW365">
        <v>0</v>
      </c>
      <c r="EX365">
        <v>0</v>
      </c>
      <c r="FQ365">
        <v>0</v>
      </c>
      <c r="FR365">
        <f t="shared" si="154"/>
        <v>0</v>
      </c>
      <c r="FS365">
        <v>0</v>
      </c>
      <c r="FX365">
        <v>0</v>
      </c>
      <c r="FY365">
        <v>0</v>
      </c>
      <c r="GA365" t="s">
        <v>6</v>
      </c>
      <c r="GD365">
        <v>1</v>
      </c>
      <c r="GF365">
        <v>274903907</v>
      </c>
      <c r="GG365">
        <v>2</v>
      </c>
      <c r="GH365">
        <v>1</v>
      </c>
      <c r="GI365">
        <v>-2</v>
      </c>
      <c r="GJ365">
        <v>0</v>
      </c>
      <c r="GK365">
        <v>0</v>
      </c>
      <c r="GL365">
        <f t="shared" si="155"/>
        <v>0</v>
      </c>
      <c r="GM365">
        <f t="shared" si="156"/>
        <v>25.72</v>
      </c>
      <c r="GN365">
        <f t="shared" si="157"/>
        <v>0</v>
      </c>
      <c r="GO365">
        <f t="shared" si="158"/>
        <v>0</v>
      </c>
      <c r="GP365">
        <f t="shared" si="159"/>
        <v>25.72</v>
      </c>
      <c r="GR365">
        <v>0</v>
      </c>
      <c r="GS365">
        <v>3</v>
      </c>
      <c r="GT365">
        <v>0</v>
      </c>
      <c r="GU365" t="s">
        <v>6</v>
      </c>
      <c r="GV365">
        <f t="shared" si="160"/>
        <v>0</v>
      </c>
      <c r="GW365">
        <v>1</v>
      </c>
      <c r="GX365">
        <f t="shared" si="161"/>
        <v>0</v>
      </c>
      <c r="HA365">
        <v>0</v>
      </c>
      <c r="HB365">
        <v>0</v>
      </c>
      <c r="HC365">
        <f>0</f>
        <v>0</v>
      </c>
      <c r="HE365" t="s">
        <v>6</v>
      </c>
      <c r="HF365" t="s">
        <v>6</v>
      </c>
      <c r="HM365" t="s">
        <v>6</v>
      </c>
      <c r="HN365" t="s">
        <v>6</v>
      </c>
      <c r="HO365" t="s">
        <v>6</v>
      </c>
      <c r="HP365" t="s">
        <v>6</v>
      </c>
      <c r="HQ365" t="s">
        <v>6</v>
      </c>
      <c r="IK365">
        <v>0</v>
      </c>
    </row>
    <row r="366" spans="1:245">
      <c r="A366">
        <v>17</v>
      </c>
      <c r="B366">
        <v>1</v>
      </c>
      <c r="C366">
        <f>ROW(SmtRes!A603)</f>
        <v>603</v>
      </c>
      <c r="D366">
        <f>ROW(EtalonRes!A603)</f>
        <v>603</v>
      </c>
      <c r="E366" t="s">
        <v>390</v>
      </c>
      <c r="F366" t="s">
        <v>391</v>
      </c>
      <c r="G366" t="s">
        <v>392</v>
      </c>
      <c r="H366" t="s">
        <v>20</v>
      </c>
      <c r="I366">
        <v>2</v>
      </c>
      <c r="J366">
        <v>0</v>
      </c>
      <c r="K366">
        <v>2</v>
      </c>
      <c r="O366">
        <f>ROUND(CP366,2)</f>
        <v>3041.61</v>
      </c>
      <c r="P366">
        <f>SUMIF(SmtRes!AQ592:'SmtRes'!AQ603,"=1",SmtRes!DF592:'SmtRes'!DF603)</f>
        <v>134.97999999999999</v>
      </c>
      <c r="Q366">
        <f>SUMIF(SmtRes!AQ592:'SmtRes'!AQ603,"=1",SmtRes!DG592:'SmtRes'!DG603)</f>
        <v>1126.1399999999999</v>
      </c>
      <c r="R366">
        <f>SUMIF(SmtRes!AQ592:'SmtRes'!AQ603,"=1",SmtRes!DH592:'SmtRes'!DH603)</f>
        <v>494.39</v>
      </c>
      <c r="S366">
        <f>SUMIF(SmtRes!AQ592:'SmtRes'!AQ603,"=1",SmtRes!DI592:'SmtRes'!DI603)</f>
        <v>1286.0999999999999</v>
      </c>
      <c r="T366">
        <f t="shared" si="147"/>
        <v>0</v>
      </c>
      <c r="U366">
        <f>SUMIF(SmtRes!AQ592:'SmtRes'!AQ603,"=1",SmtRes!CV592:'SmtRes'!CV603)</f>
        <v>4.12</v>
      </c>
      <c r="V366">
        <f>SUMIF(SmtRes!AQ592:'SmtRes'!AQ603,"=1",SmtRes!CW592:'SmtRes'!CW603)</f>
        <v>3.44</v>
      </c>
      <c r="W366">
        <f t="shared" si="148"/>
        <v>0</v>
      </c>
      <c r="X366">
        <f t="shared" si="149"/>
        <v>1727.08</v>
      </c>
      <c r="Y366">
        <f t="shared" si="150"/>
        <v>908.05</v>
      </c>
      <c r="AA366">
        <v>41874946</v>
      </c>
      <c r="AB366">
        <f t="shared" si="151"/>
        <v>1270.33</v>
      </c>
      <c r="AC366">
        <f>ROUND((SUM(SmtRes!BQ592:'SmtRes'!BQ603)),2)</f>
        <v>65.92</v>
      </c>
      <c r="AD366">
        <f>ROUND((((SUM(SmtRes!BR592:'SmtRes'!BR603))-(SUM(SmtRes!BS592:'SmtRes'!BS603)))+AE366),2)</f>
        <v>561.36</v>
      </c>
      <c r="AE366">
        <f>ROUND((SUM(SmtRes!BS592:'SmtRes'!BS603)),2)</f>
        <v>247.19</v>
      </c>
      <c r="AF366">
        <f>ROUND((SUM(SmtRes!BT592:'SmtRes'!BT603)),2)</f>
        <v>643.04999999999995</v>
      </c>
      <c r="AG366">
        <f t="shared" si="152"/>
        <v>0</v>
      </c>
      <c r="AH366">
        <f>(SUM(SmtRes!BU592:'SmtRes'!BU603))</f>
        <v>2.06</v>
      </c>
      <c r="AI366">
        <f>(SUM(SmtRes!BV592:'SmtRes'!BV603))</f>
        <v>0.74</v>
      </c>
      <c r="AJ366">
        <f t="shared" si="153"/>
        <v>0</v>
      </c>
      <c r="AK366">
        <v>1517.5318349999998</v>
      </c>
      <c r="AL366">
        <v>65.924634999999995</v>
      </c>
      <c r="AM366">
        <v>561.36519999999996</v>
      </c>
      <c r="AN366">
        <v>247.19240000000002</v>
      </c>
      <c r="AO366">
        <v>643.04960000000005</v>
      </c>
      <c r="AP366">
        <v>0</v>
      </c>
      <c r="AQ366">
        <v>2.06</v>
      </c>
      <c r="AR366">
        <v>0.74</v>
      </c>
      <c r="AS366">
        <v>0</v>
      </c>
      <c r="AT366">
        <v>97</v>
      </c>
      <c r="AU366">
        <v>51</v>
      </c>
      <c r="AV366">
        <v>1</v>
      </c>
      <c r="AW366">
        <v>1</v>
      </c>
      <c r="AZ366">
        <v>1</v>
      </c>
      <c r="BA366">
        <v>1</v>
      </c>
      <c r="BB366">
        <v>1</v>
      </c>
      <c r="BC366">
        <v>1</v>
      </c>
      <c r="BD366" t="s">
        <v>6</v>
      </c>
      <c r="BE366" t="s">
        <v>6</v>
      </c>
      <c r="BF366" t="s">
        <v>6</v>
      </c>
      <c r="BG366" t="s">
        <v>6</v>
      </c>
      <c r="BH366">
        <v>0</v>
      </c>
      <c r="BI366">
        <v>2</v>
      </c>
      <c r="BJ366" t="s">
        <v>393</v>
      </c>
      <c r="BM366">
        <v>108001</v>
      </c>
      <c r="BN366">
        <v>0</v>
      </c>
      <c r="BO366" t="s">
        <v>6</v>
      </c>
      <c r="BP366">
        <v>0</v>
      </c>
      <c r="BQ366">
        <v>3</v>
      </c>
      <c r="BR366">
        <v>0</v>
      </c>
      <c r="BS366">
        <v>1</v>
      </c>
      <c r="BT366">
        <v>1</v>
      </c>
      <c r="BU366">
        <v>1</v>
      </c>
      <c r="BV366">
        <v>1</v>
      </c>
      <c r="BW366">
        <v>1</v>
      </c>
      <c r="BX366">
        <v>1</v>
      </c>
      <c r="BY366" t="s">
        <v>6</v>
      </c>
      <c r="BZ366">
        <v>97</v>
      </c>
      <c r="CA366">
        <v>51</v>
      </c>
      <c r="CB366" t="s">
        <v>6</v>
      </c>
      <c r="CE366">
        <v>0</v>
      </c>
      <c r="CF366">
        <v>0</v>
      </c>
      <c r="CG366">
        <v>0</v>
      </c>
      <c r="CM366">
        <v>0</v>
      </c>
      <c r="CN366" t="s">
        <v>6</v>
      </c>
      <c r="CO366">
        <v>0</v>
      </c>
      <c r="CP366">
        <f>(P366+Q366+S366+R366)</f>
        <v>3041.6099999999997</v>
      </c>
      <c r="CQ366">
        <f>SUMIF(SmtRes!AQ592:'SmtRes'!AQ603,"=1",SmtRes!AA592:'SmtRes'!AA603)</f>
        <v>62337.11</v>
      </c>
      <c r="CR366">
        <f>SUMIF(SmtRes!AQ592:'SmtRes'!AQ603,"=1",SmtRes!AB592:'SmtRes'!AB603)</f>
        <v>2387.9299999999998</v>
      </c>
      <c r="CS366">
        <f>SUMIF(SmtRes!AQ592:'SmtRes'!AQ603,"=1",SmtRes!AC592:'SmtRes'!AC603)</f>
        <v>1013.38</v>
      </c>
      <c r="CT366">
        <f>SUMIF(SmtRes!AQ592:'SmtRes'!AQ603,"=1",SmtRes!AD592:'SmtRes'!AD603)</f>
        <v>312.16000000000003</v>
      </c>
      <c r="CU366">
        <f>AG366</f>
        <v>0</v>
      </c>
      <c r="CV366">
        <f>SUMIF(SmtRes!AQ592:'SmtRes'!AQ603,"=1",SmtRes!BU592:'SmtRes'!BU603)</f>
        <v>2.06</v>
      </c>
      <c r="CW366">
        <f>SUMIF(SmtRes!AQ592:'SmtRes'!AQ603,"=1",SmtRes!BV592:'SmtRes'!BV603)</f>
        <v>0.74</v>
      </c>
      <c r="CX366">
        <f>AJ366</f>
        <v>0</v>
      </c>
      <c r="CY366">
        <f>(((S366+R366)*AT366)/100)</f>
        <v>1727.0752999999997</v>
      </c>
      <c r="CZ366">
        <f>(((S366+R366)*AU366)/100)</f>
        <v>908.04989999999987</v>
      </c>
      <c r="DC366" t="s">
        <v>6</v>
      </c>
      <c r="DD366" t="s">
        <v>6</v>
      </c>
      <c r="DE366" t="s">
        <v>6</v>
      </c>
      <c r="DF366" t="s">
        <v>6</v>
      </c>
      <c r="DG366" t="s">
        <v>6</v>
      </c>
      <c r="DH366" t="s">
        <v>6</v>
      </c>
      <c r="DI366" t="s">
        <v>6</v>
      </c>
      <c r="DJ366" t="s">
        <v>6</v>
      </c>
      <c r="DK366" t="s">
        <v>6</v>
      </c>
      <c r="DL366" t="s">
        <v>6</v>
      </c>
      <c r="DM366" t="s">
        <v>6</v>
      </c>
      <c r="DN366">
        <v>0</v>
      </c>
      <c r="DO366">
        <v>0</v>
      </c>
      <c r="DP366">
        <v>1</v>
      </c>
      <c r="DQ366">
        <v>1</v>
      </c>
      <c r="DU366">
        <v>1013</v>
      </c>
      <c r="DV366" t="s">
        <v>20</v>
      </c>
      <c r="DW366" t="s">
        <v>20</v>
      </c>
      <c r="DX366">
        <v>1</v>
      </c>
      <c r="DZ366" t="s">
        <v>6</v>
      </c>
      <c r="EA366" t="s">
        <v>6</v>
      </c>
      <c r="EB366" t="s">
        <v>6</v>
      </c>
      <c r="EC366" t="s">
        <v>6</v>
      </c>
      <c r="EE366">
        <v>40604465</v>
      </c>
      <c r="EF366">
        <v>3</v>
      </c>
      <c r="EG366" t="s">
        <v>24</v>
      </c>
      <c r="EH366">
        <v>0</v>
      </c>
      <c r="EI366" t="s">
        <v>6</v>
      </c>
      <c r="EJ366">
        <v>2</v>
      </c>
      <c r="EK366">
        <v>108001</v>
      </c>
      <c r="EL366" t="s">
        <v>25</v>
      </c>
      <c r="EM366" t="s">
        <v>26</v>
      </c>
      <c r="EO366" t="s">
        <v>6</v>
      </c>
      <c r="EQ366">
        <v>0</v>
      </c>
      <c r="ER366">
        <v>0</v>
      </c>
      <c r="ES366">
        <v>0</v>
      </c>
      <c r="ET366">
        <v>0</v>
      </c>
      <c r="EU366">
        <v>0</v>
      </c>
      <c r="EV366">
        <v>0</v>
      </c>
      <c r="EW366">
        <v>2.06</v>
      </c>
      <c r="EX366">
        <v>0.74</v>
      </c>
      <c r="EY366">
        <v>0</v>
      </c>
      <c r="FQ366">
        <v>0</v>
      </c>
      <c r="FR366">
        <f t="shared" si="154"/>
        <v>0</v>
      </c>
      <c r="FS366">
        <v>0</v>
      </c>
      <c r="FX366">
        <v>97</v>
      </c>
      <c r="FY366">
        <v>51</v>
      </c>
      <c r="GA366" t="s">
        <v>6</v>
      </c>
      <c r="GD366">
        <v>1</v>
      </c>
      <c r="GF366">
        <v>48242952</v>
      </c>
      <c r="GG366">
        <v>2</v>
      </c>
      <c r="GH366">
        <v>1</v>
      </c>
      <c r="GI366">
        <v>-2</v>
      </c>
      <c r="GJ366">
        <v>0</v>
      </c>
      <c r="GK366">
        <v>0</v>
      </c>
      <c r="GL366">
        <f t="shared" si="155"/>
        <v>0</v>
      </c>
      <c r="GM366">
        <f t="shared" si="156"/>
        <v>5676.74</v>
      </c>
      <c r="GN366">
        <f t="shared" si="157"/>
        <v>0</v>
      </c>
      <c r="GO366">
        <f t="shared" si="158"/>
        <v>5676.74</v>
      </c>
      <c r="GP366">
        <f t="shared" si="159"/>
        <v>0</v>
      </c>
      <c r="GR366">
        <v>0</v>
      </c>
      <c r="GS366">
        <v>3</v>
      </c>
      <c r="GT366">
        <v>0</v>
      </c>
      <c r="GU366" t="s">
        <v>6</v>
      </c>
      <c r="GV366">
        <f t="shared" si="160"/>
        <v>0</v>
      </c>
      <c r="GW366">
        <v>1</v>
      </c>
      <c r="GX366">
        <f t="shared" si="161"/>
        <v>0</v>
      </c>
      <c r="HA366">
        <v>0</v>
      </c>
      <c r="HB366">
        <v>0</v>
      </c>
      <c r="HC366">
        <f>GV366*GW366</f>
        <v>0</v>
      </c>
      <c r="HE366" t="s">
        <v>6</v>
      </c>
      <c r="HF366" t="s">
        <v>6</v>
      </c>
      <c r="HM366" t="s">
        <v>6</v>
      </c>
      <c r="HN366" t="s">
        <v>27</v>
      </c>
      <c r="HO366" t="s">
        <v>28</v>
      </c>
      <c r="HP366" t="s">
        <v>25</v>
      </c>
      <c r="HQ366" t="s">
        <v>25</v>
      </c>
      <c r="IK366">
        <v>0</v>
      </c>
    </row>
    <row r="367" spans="1:245">
      <c r="A367">
        <v>18</v>
      </c>
      <c r="B367">
        <v>1</v>
      </c>
      <c r="C367">
        <v>603</v>
      </c>
      <c r="E367" t="s">
        <v>394</v>
      </c>
      <c r="F367" t="s">
        <v>30</v>
      </c>
      <c r="G367" t="s">
        <v>31</v>
      </c>
      <c r="H367" t="s">
        <v>32</v>
      </c>
      <c r="I367">
        <f>J367</f>
        <v>2</v>
      </c>
      <c r="J367">
        <v>2</v>
      </c>
      <c r="K367">
        <v>2</v>
      </c>
      <c r="O367">
        <f>ROUND(P367,2)</f>
        <v>25.72</v>
      </c>
      <c r="P367">
        <f>ROUND(ROUND(ROUND(SUMIF(SmtRes!AQ592:'SmtRes'!AQ603,"=1",SmtRes!CU592:'SmtRes'!CU603),2),2)*I367/100,2)</f>
        <v>25.72</v>
      </c>
      <c r="Q367">
        <f>ROUND(CR367*I367,2)</f>
        <v>0</v>
      </c>
      <c r="R367">
        <f>ROUND(CS367*I367,2)</f>
        <v>0</v>
      </c>
      <c r="S367">
        <f>ROUND(CT367*I367,2)</f>
        <v>0</v>
      </c>
      <c r="T367">
        <f t="shared" si="147"/>
        <v>0</v>
      </c>
      <c r="U367">
        <f>CV367*I367</f>
        <v>0</v>
      </c>
      <c r="V367">
        <f>CW367*I367</f>
        <v>0</v>
      </c>
      <c r="W367">
        <f t="shared" si="148"/>
        <v>0</v>
      </c>
      <c r="X367">
        <f t="shared" si="149"/>
        <v>0</v>
      </c>
      <c r="Y367">
        <f t="shared" si="150"/>
        <v>0</v>
      </c>
      <c r="AA367">
        <v>41874946</v>
      </c>
      <c r="AB367">
        <f t="shared" si="151"/>
        <v>0</v>
      </c>
      <c r="AC367">
        <f>ROUND((ES367),2)</f>
        <v>0</v>
      </c>
      <c r="AD367">
        <f>ROUND((((ET367)-(EU367))+AE367),2)</f>
        <v>0</v>
      </c>
      <c r="AE367">
        <f>ROUND((EU367),2)</f>
        <v>0</v>
      </c>
      <c r="AF367">
        <f>ROUND((EV367),2)</f>
        <v>0</v>
      </c>
      <c r="AG367">
        <f t="shared" si="152"/>
        <v>0</v>
      </c>
      <c r="AH367">
        <f>(EW367)</f>
        <v>0</v>
      </c>
      <c r="AI367">
        <f>(EX367)</f>
        <v>0</v>
      </c>
      <c r="AJ367">
        <f t="shared" si="153"/>
        <v>0</v>
      </c>
      <c r="AK367">
        <v>0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0</v>
      </c>
      <c r="AR367">
        <v>0</v>
      </c>
      <c r="AS367">
        <v>0</v>
      </c>
      <c r="AT367">
        <v>0</v>
      </c>
      <c r="AU367">
        <v>0</v>
      </c>
      <c r="AV367">
        <v>1</v>
      </c>
      <c r="AW367">
        <v>1</v>
      </c>
      <c r="AZ367">
        <v>1</v>
      </c>
      <c r="BA367">
        <v>1</v>
      </c>
      <c r="BB367">
        <v>1</v>
      </c>
      <c r="BC367">
        <v>1</v>
      </c>
      <c r="BD367" t="s">
        <v>6</v>
      </c>
      <c r="BE367" t="s">
        <v>6</v>
      </c>
      <c r="BF367" t="s">
        <v>6</v>
      </c>
      <c r="BG367" t="s">
        <v>6</v>
      </c>
      <c r="BH367">
        <v>3</v>
      </c>
      <c r="BI367">
        <v>4</v>
      </c>
      <c r="BJ367" t="s">
        <v>6</v>
      </c>
      <c r="BM367">
        <v>0</v>
      </c>
      <c r="BN367">
        <v>0</v>
      </c>
      <c r="BO367" t="s">
        <v>6</v>
      </c>
      <c r="BP367">
        <v>0</v>
      </c>
      <c r="BQ367">
        <v>16</v>
      </c>
      <c r="BR367">
        <v>0</v>
      </c>
      <c r="BS367">
        <v>1</v>
      </c>
      <c r="BT367">
        <v>1</v>
      </c>
      <c r="BU367">
        <v>1</v>
      </c>
      <c r="BV367">
        <v>1</v>
      </c>
      <c r="BW367">
        <v>1</v>
      </c>
      <c r="BX367">
        <v>1</v>
      </c>
      <c r="BY367" t="s">
        <v>6</v>
      </c>
      <c r="BZ367">
        <v>0</v>
      </c>
      <c r="CA367">
        <v>0</v>
      </c>
      <c r="CB367" t="s">
        <v>6</v>
      </c>
      <c r="CE367">
        <v>0</v>
      </c>
      <c r="CF367">
        <v>0</v>
      </c>
      <c r="CG367">
        <v>0</v>
      </c>
      <c r="CM367">
        <v>0</v>
      </c>
      <c r="CN367" t="s">
        <v>6</v>
      </c>
      <c r="CO367">
        <v>0</v>
      </c>
      <c r="CP367">
        <f>0</f>
        <v>0</v>
      </c>
      <c r="CQ367">
        <f>0</f>
        <v>0</v>
      </c>
      <c r="CR367">
        <f>0</f>
        <v>0</v>
      </c>
      <c r="CS367">
        <f>0</f>
        <v>0</v>
      </c>
      <c r="CT367">
        <f>0</f>
        <v>0</v>
      </c>
      <c r="CU367">
        <f>0</f>
        <v>0</v>
      </c>
      <c r="CV367">
        <f>0</f>
        <v>0</v>
      </c>
      <c r="CW367">
        <f>0</f>
        <v>0</v>
      </c>
      <c r="CX367">
        <f>0</f>
        <v>0</v>
      </c>
      <c r="CY367">
        <f>0</f>
        <v>0</v>
      </c>
      <c r="CZ367">
        <f>0</f>
        <v>0</v>
      </c>
      <c r="DC367" t="s">
        <v>6</v>
      </c>
      <c r="DD367" t="s">
        <v>6</v>
      </c>
      <c r="DE367" t="s">
        <v>6</v>
      </c>
      <c r="DF367" t="s">
        <v>6</v>
      </c>
      <c r="DG367" t="s">
        <v>6</v>
      </c>
      <c r="DH367" t="s">
        <v>6</v>
      </c>
      <c r="DI367" t="s">
        <v>6</v>
      </c>
      <c r="DJ367" t="s">
        <v>6</v>
      </c>
      <c r="DK367" t="s">
        <v>6</v>
      </c>
      <c r="DL367" t="s">
        <v>6</v>
      </c>
      <c r="DM367" t="s">
        <v>6</v>
      </c>
      <c r="DN367">
        <v>0</v>
      </c>
      <c r="DO367">
        <v>0</v>
      </c>
      <c r="DP367">
        <v>1</v>
      </c>
      <c r="DQ367">
        <v>1</v>
      </c>
      <c r="DU367">
        <v>1013</v>
      </c>
      <c r="DV367" t="s">
        <v>32</v>
      </c>
      <c r="DW367" t="s">
        <v>32</v>
      </c>
      <c r="DX367">
        <v>1</v>
      </c>
      <c r="DZ367" t="s">
        <v>6</v>
      </c>
      <c r="EA367" t="s">
        <v>6</v>
      </c>
      <c r="EB367" t="s">
        <v>6</v>
      </c>
      <c r="EC367" t="s">
        <v>6</v>
      </c>
      <c r="EE367">
        <v>40604523</v>
      </c>
      <c r="EF367">
        <v>16</v>
      </c>
      <c r="EG367" t="s">
        <v>33</v>
      </c>
      <c r="EH367">
        <v>0</v>
      </c>
      <c r="EI367" t="s">
        <v>6</v>
      </c>
      <c r="EJ367">
        <v>4</v>
      </c>
      <c r="EK367">
        <v>0</v>
      </c>
      <c r="EL367" t="s">
        <v>34</v>
      </c>
      <c r="EM367" t="s">
        <v>35</v>
      </c>
      <c r="EO367" t="s">
        <v>6</v>
      </c>
      <c r="EQ367">
        <v>0</v>
      </c>
      <c r="ER367">
        <v>0</v>
      </c>
      <c r="ES367">
        <v>0</v>
      </c>
      <c r="ET367">
        <v>0</v>
      </c>
      <c r="EU367">
        <v>0</v>
      </c>
      <c r="EV367">
        <v>0</v>
      </c>
      <c r="EW367">
        <v>0</v>
      </c>
      <c r="EX367">
        <v>0</v>
      </c>
      <c r="FQ367">
        <v>0</v>
      </c>
      <c r="FR367">
        <f t="shared" si="154"/>
        <v>0</v>
      </c>
      <c r="FS367">
        <v>0</v>
      </c>
      <c r="FX367">
        <v>0</v>
      </c>
      <c r="FY367">
        <v>0</v>
      </c>
      <c r="GA367" t="s">
        <v>6</v>
      </c>
      <c r="GD367">
        <v>1</v>
      </c>
      <c r="GF367">
        <v>274903907</v>
      </c>
      <c r="GG367">
        <v>2</v>
      </c>
      <c r="GH367">
        <v>1</v>
      </c>
      <c r="GI367">
        <v>-2</v>
      </c>
      <c r="GJ367">
        <v>0</v>
      </c>
      <c r="GK367">
        <v>0</v>
      </c>
      <c r="GL367">
        <f t="shared" si="155"/>
        <v>0</v>
      </c>
      <c r="GM367">
        <f t="shared" si="156"/>
        <v>25.72</v>
      </c>
      <c r="GN367">
        <f t="shared" si="157"/>
        <v>0</v>
      </c>
      <c r="GO367">
        <f t="shared" si="158"/>
        <v>0</v>
      </c>
      <c r="GP367">
        <f t="shared" si="159"/>
        <v>25.72</v>
      </c>
      <c r="GR367">
        <v>0</v>
      </c>
      <c r="GS367">
        <v>3</v>
      </c>
      <c r="GT367">
        <v>0</v>
      </c>
      <c r="GU367" t="s">
        <v>6</v>
      </c>
      <c r="GV367">
        <f t="shared" si="160"/>
        <v>0</v>
      </c>
      <c r="GW367">
        <v>1</v>
      </c>
      <c r="GX367">
        <f t="shared" si="161"/>
        <v>0</v>
      </c>
      <c r="HA367">
        <v>0</v>
      </c>
      <c r="HB367">
        <v>0</v>
      </c>
      <c r="HC367">
        <f>0</f>
        <v>0</v>
      </c>
      <c r="HE367" t="s">
        <v>6</v>
      </c>
      <c r="HF367" t="s">
        <v>6</v>
      </c>
      <c r="HM367" t="s">
        <v>6</v>
      </c>
      <c r="HN367" t="s">
        <v>6</v>
      </c>
      <c r="HO367" t="s">
        <v>6</v>
      </c>
      <c r="HP367" t="s">
        <v>6</v>
      </c>
      <c r="HQ367" t="s">
        <v>6</v>
      </c>
      <c r="IK367">
        <v>0</v>
      </c>
    </row>
    <row r="368" spans="1:245">
      <c r="A368">
        <v>17</v>
      </c>
      <c r="B368">
        <v>1</v>
      </c>
      <c r="C368">
        <f>ROW(SmtRes!A606)</f>
        <v>606</v>
      </c>
      <c r="D368">
        <f>ROW(EtalonRes!A606)</f>
        <v>606</v>
      </c>
      <c r="E368" t="s">
        <v>395</v>
      </c>
      <c r="F368" t="s">
        <v>396</v>
      </c>
      <c r="G368" t="s">
        <v>397</v>
      </c>
      <c r="H368" t="s">
        <v>20</v>
      </c>
      <c r="I368">
        <v>1</v>
      </c>
      <c r="J368">
        <v>0</v>
      </c>
      <c r="K368">
        <v>1</v>
      </c>
      <c r="O368">
        <f>ROUND(CP368,2)</f>
        <v>10412.42</v>
      </c>
      <c r="P368">
        <f>SUMIF(SmtRes!AQ604:'SmtRes'!AQ606,"=1",SmtRes!DF604:'SmtRes'!DF606)</f>
        <v>0</v>
      </c>
      <c r="Q368">
        <f>SUMIF(SmtRes!AQ604:'SmtRes'!AQ606,"=1",SmtRes!DG604:'SmtRes'!DG606)</f>
        <v>0</v>
      </c>
      <c r="R368">
        <f>SUMIF(SmtRes!AQ604:'SmtRes'!AQ606,"=1",SmtRes!DH604:'SmtRes'!DH606)</f>
        <v>0</v>
      </c>
      <c r="S368">
        <f>SUMIF(SmtRes!AQ604:'SmtRes'!AQ606,"=1",SmtRes!DI604:'SmtRes'!DI606)</f>
        <v>10412.42</v>
      </c>
      <c r="T368">
        <f t="shared" si="147"/>
        <v>0</v>
      </c>
      <c r="U368">
        <f>SUMIF(SmtRes!AQ604:'SmtRes'!AQ606,"=1",SmtRes!CV604:'SmtRes'!CV606)</f>
        <v>22.4</v>
      </c>
      <c r="V368">
        <f>SUMIF(SmtRes!AQ604:'SmtRes'!AQ606,"=1",SmtRes!CW604:'SmtRes'!CW606)</f>
        <v>0</v>
      </c>
      <c r="W368">
        <f t="shared" si="148"/>
        <v>0</v>
      </c>
      <c r="X368">
        <f t="shared" si="149"/>
        <v>9371.18</v>
      </c>
      <c r="Y368">
        <f t="shared" si="150"/>
        <v>4789.71</v>
      </c>
      <c r="AA368">
        <v>41874946</v>
      </c>
      <c r="AB368">
        <f t="shared" si="151"/>
        <v>10412.42</v>
      </c>
      <c r="AC368">
        <f>ROUND((0),2)</f>
        <v>0</v>
      </c>
      <c r="AD368">
        <f>ROUND((((0)-(0))+AE368),2)</f>
        <v>0</v>
      </c>
      <c r="AE368">
        <f>ROUND((0),2)</f>
        <v>0</v>
      </c>
      <c r="AF368">
        <f>ROUND((SUM(SmtRes!BT604:'SmtRes'!BT606)),2)</f>
        <v>10412.42</v>
      </c>
      <c r="AG368">
        <f t="shared" si="152"/>
        <v>0</v>
      </c>
      <c r="AH368">
        <f>(SUM(SmtRes!BU604:'SmtRes'!BU606))</f>
        <v>22.4</v>
      </c>
      <c r="AI368">
        <f>(0)</f>
        <v>0</v>
      </c>
      <c r="AJ368">
        <f t="shared" si="153"/>
        <v>0</v>
      </c>
      <c r="AK368">
        <v>14874.880000000001</v>
      </c>
      <c r="AL368">
        <v>0</v>
      </c>
      <c r="AM368">
        <v>0</v>
      </c>
      <c r="AN368">
        <v>0</v>
      </c>
      <c r="AO368">
        <v>14874.880000000001</v>
      </c>
      <c r="AP368">
        <v>0</v>
      </c>
      <c r="AQ368">
        <v>32</v>
      </c>
      <c r="AR368">
        <v>0</v>
      </c>
      <c r="AS368">
        <v>0</v>
      </c>
      <c r="AT368">
        <v>90</v>
      </c>
      <c r="AU368">
        <v>46</v>
      </c>
      <c r="AV368">
        <v>1</v>
      </c>
      <c r="AW368">
        <v>1</v>
      </c>
      <c r="AZ368">
        <v>1</v>
      </c>
      <c r="BA368">
        <v>1</v>
      </c>
      <c r="BB368">
        <v>1</v>
      </c>
      <c r="BC368">
        <v>1</v>
      </c>
      <c r="BD368" t="s">
        <v>6</v>
      </c>
      <c r="BE368" t="s">
        <v>6</v>
      </c>
      <c r="BF368" t="s">
        <v>6</v>
      </c>
      <c r="BG368" t="s">
        <v>6</v>
      </c>
      <c r="BH368">
        <v>0</v>
      </c>
      <c r="BI368">
        <v>2</v>
      </c>
      <c r="BJ368" t="s">
        <v>398</v>
      </c>
      <c r="BM368">
        <v>110008</v>
      </c>
      <c r="BN368">
        <v>0</v>
      </c>
      <c r="BO368" t="s">
        <v>6</v>
      </c>
      <c r="BP368">
        <v>0</v>
      </c>
      <c r="BQ368">
        <v>3</v>
      </c>
      <c r="BR368">
        <v>0</v>
      </c>
      <c r="BS368">
        <v>1</v>
      </c>
      <c r="BT368">
        <v>1</v>
      </c>
      <c r="BU368">
        <v>1</v>
      </c>
      <c r="BV368">
        <v>1</v>
      </c>
      <c r="BW368">
        <v>1</v>
      </c>
      <c r="BX368">
        <v>1</v>
      </c>
      <c r="BY368" t="s">
        <v>6</v>
      </c>
      <c r="BZ368">
        <v>90</v>
      </c>
      <c r="CA368">
        <v>46</v>
      </c>
      <c r="CB368" t="s">
        <v>6</v>
      </c>
      <c r="CE368">
        <v>0</v>
      </c>
      <c r="CF368">
        <v>0</v>
      </c>
      <c r="CG368">
        <v>0</v>
      </c>
      <c r="CM368">
        <v>0</v>
      </c>
      <c r="CN368" t="s">
        <v>6</v>
      </c>
      <c r="CO368">
        <v>0</v>
      </c>
      <c r="CP368">
        <f>(P368+Q368+S368+R368)</f>
        <v>10412.42</v>
      </c>
      <c r="CQ368">
        <f>SUMIF(SmtRes!AQ604:'SmtRes'!AQ606,"=1",SmtRes!AA604:'SmtRes'!AA606)</f>
        <v>0</v>
      </c>
      <c r="CR368">
        <f>SUMIF(SmtRes!AQ604:'SmtRes'!AQ606,"=1",SmtRes!AB604:'SmtRes'!AB606)</f>
        <v>0</v>
      </c>
      <c r="CS368">
        <f>SUMIF(SmtRes!AQ604:'SmtRes'!AQ606,"=1",SmtRes!AC604:'SmtRes'!AC606)</f>
        <v>0</v>
      </c>
      <c r="CT368">
        <f>SUMIF(SmtRes!AQ604:'SmtRes'!AQ606,"=1",SmtRes!AD604:'SmtRes'!AD606)</f>
        <v>929.68000000000006</v>
      </c>
      <c r="CU368">
        <f>AG368</f>
        <v>0</v>
      </c>
      <c r="CV368">
        <f>SUMIF(SmtRes!AQ604:'SmtRes'!AQ606,"=1",SmtRes!BU604:'SmtRes'!BU606)</f>
        <v>22.4</v>
      </c>
      <c r="CW368">
        <f>SUMIF(SmtRes!AQ604:'SmtRes'!AQ606,"=1",SmtRes!BV604:'SmtRes'!BV606)</f>
        <v>0</v>
      </c>
      <c r="CX368">
        <f>AJ368</f>
        <v>0</v>
      </c>
      <c r="CY368">
        <f>(((S368+R368)*AT368)/100)</f>
        <v>9371.1779999999999</v>
      </c>
      <c r="CZ368">
        <f>(((S368+R368)*AU368)/100)</f>
        <v>4789.7132000000001</v>
      </c>
      <c r="DC368" t="s">
        <v>6</v>
      </c>
      <c r="DD368" t="s">
        <v>22</v>
      </c>
      <c r="DE368" t="s">
        <v>23</v>
      </c>
      <c r="DF368" t="s">
        <v>23</v>
      </c>
      <c r="DG368" t="s">
        <v>23</v>
      </c>
      <c r="DH368" t="s">
        <v>6</v>
      </c>
      <c r="DI368" t="s">
        <v>23</v>
      </c>
      <c r="DJ368" t="s">
        <v>23</v>
      </c>
      <c r="DK368" t="s">
        <v>6</v>
      </c>
      <c r="DL368" t="s">
        <v>6</v>
      </c>
      <c r="DM368" t="s">
        <v>6</v>
      </c>
      <c r="DN368">
        <v>0</v>
      </c>
      <c r="DO368">
        <v>0</v>
      </c>
      <c r="DP368">
        <v>1</v>
      </c>
      <c r="DQ368">
        <v>1</v>
      </c>
      <c r="DU368">
        <v>1013</v>
      </c>
      <c r="DV368" t="s">
        <v>20</v>
      </c>
      <c r="DW368" t="s">
        <v>20</v>
      </c>
      <c r="DX368">
        <v>1</v>
      </c>
      <c r="DZ368" t="s">
        <v>6</v>
      </c>
      <c r="EA368" t="s">
        <v>6</v>
      </c>
      <c r="EB368" t="s">
        <v>6</v>
      </c>
      <c r="EC368" t="s">
        <v>6</v>
      </c>
      <c r="EE368">
        <v>40604470</v>
      </c>
      <c r="EF368">
        <v>3</v>
      </c>
      <c r="EG368" t="s">
        <v>24</v>
      </c>
      <c r="EH368">
        <v>0</v>
      </c>
      <c r="EI368" t="s">
        <v>6</v>
      </c>
      <c r="EJ368">
        <v>2</v>
      </c>
      <c r="EK368">
        <v>110008</v>
      </c>
      <c r="EL368" t="s">
        <v>399</v>
      </c>
      <c r="EM368" t="s">
        <v>254</v>
      </c>
      <c r="EO368" t="s">
        <v>6</v>
      </c>
      <c r="EQ368">
        <v>0</v>
      </c>
      <c r="ER368">
        <v>0</v>
      </c>
      <c r="ES368">
        <v>0</v>
      </c>
      <c r="ET368">
        <v>0</v>
      </c>
      <c r="EU368">
        <v>0</v>
      </c>
      <c r="EV368">
        <v>0</v>
      </c>
      <c r="EW368">
        <v>32</v>
      </c>
      <c r="EX368">
        <v>0</v>
      </c>
      <c r="EY368">
        <v>0</v>
      </c>
      <c r="FQ368">
        <v>0</v>
      </c>
      <c r="FR368">
        <f t="shared" si="154"/>
        <v>0</v>
      </c>
      <c r="FS368">
        <v>0</v>
      </c>
      <c r="FX368">
        <v>90</v>
      </c>
      <c r="FY368">
        <v>46</v>
      </c>
      <c r="GA368" t="s">
        <v>6</v>
      </c>
      <c r="GD368">
        <v>1</v>
      </c>
      <c r="GF368">
        <v>1183662064</v>
      </c>
      <c r="GG368">
        <v>2</v>
      </c>
      <c r="GH368">
        <v>1</v>
      </c>
      <c r="GI368">
        <v>-2</v>
      </c>
      <c r="GJ368">
        <v>0</v>
      </c>
      <c r="GK368">
        <v>0</v>
      </c>
      <c r="GL368">
        <f t="shared" si="155"/>
        <v>0</v>
      </c>
      <c r="GM368">
        <f t="shared" si="156"/>
        <v>24573.31</v>
      </c>
      <c r="GN368">
        <f t="shared" si="157"/>
        <v>0</v>
      </c>
      <c r="GO368">
        <f t="shared" si="158"/>
        <v>24573.31</v>
      </c>
      <c r="GP368">
        <f t="shared" si="159"/>
        <v>0</v>
      </c>
      <c r="GR368">
        <v>0</v>
      </c>
      <c r="GS368">
        <v>3</v>
      </c>
      <c r="GT368">
        <v>0</v>
      </c>
      <c r="GU368" t="s">
        <v>6</v>
      </c>
      <c r="GV368">
        <f t="shared" si="160"/>
        <v>0</v>
      </c>
      <c r="GW368">
        <v>1</v>
      </c>
      <c r="GX368">
        <f t="shared" si="161"/>
        <v>0</v>
      </c>
      <c r="HA368">
        <v>0</v>
      </c>
      <c r="HB368">
        <v>0</v>
      </c>
      <c r="HC368">
        <f>GV368*GW368</f>
        <v>0</v>
      </c>
      <c r="HE368" t="s">
        <v>6</v>
      </c>
      <c r="HF368" t="s">
        <v>6</v>
      </c>
      <c r="HM368" t="s">
        <v>6</v>
      </c>
      <c r="HN368" t="s">
        <v>255</v>
      </c>
      <c r="HO368" t="s">
        <v>256</v>
      </c>
      <c r="HP368" t="s">
        <v>253</v>
      </c>
      <c r="HQ368" t="s">
        <v>253</v>
      </c>
      <c r="IK368">
        <v>0</v>
      </c>
    </row>
    <row r="369" spans="1:245">
      <c r="A369">
        <v>18</v>
      </c>
      <c r="B369">
        <v>1</v>
      </c>
      <c r="C369">
        <v>606</v>
      </c>
      <c r="E369" t="s">
        <v>400</v>
      </c>
      <c r="F369" t="s">
        <v>30</v>
      </c>
      <c r="G369" t="s">
        <v>31</v>
      </c>
      <c r="H369" t="s">
        <v>32</v>
      </c>
      <c r="I369">
        <f>J369</f>
        <v>2</v>
      </c>
      <c r="J369">
        <v>2</v>
      </c>
      <c r="K369">
        <v>2</v>
      </c>
      <c r="O369">
        <f>ROUND(P369,2)</f>
        <v>297.5</v>
      </c>
      <c r="P369">
        <f>ROUND(ROUND(ROUND(SUMIF(SmtRes!AQ604:'SmtRes'!AQ606,"=1",SmtRes!CU604:'SmtRes'!CU606),2),2)*I369/100,2)</f>
        <v>297.5</v>
      </c>
      <c r="Q369">
        <f>ROUND(CR369*I369,2)</f>
        <v>0</v>
      </c>
      <c r="R369">
        <f>ROUND(CS369*I369,2)</f>
        <v>0</v>
      </c>
      <c r="S369">
        <f>ROUND(CT369*I369,2)</f>
        <v>0</v>
      </c>
      <c r="T369">
        <f t="shared" si="147"/>
        <v>0</v>
      </c>
      <c r="U369">
        <f>CV369*I369</f>
        <v>0</v>
      </c>
      <c r="V369">
        <f>CW369*I369</f>
        <v>0</v>
      </c>
      <c r="W369">
        <f t="shared" si="148"/>
        <v>0</v>
      </c>
      <c r="X369">
        <f t="shared" si="149"/>
        <v>0</v>
      </c>
      <c r="Y369">
        <f t="shared" si="150"/>
        <v>0</v>
      </c>
      <c r="AA369">
        <v>41874946</v>
      </c>
      <c r="AB369">
        <f t="shared" si="151"/>
        <v>0</v>
      </c>
      <c r="AC369">
        <f>ROUND((ES369),2)</f>
        <v>0</v>
      </c>
      <c r="AD369">
        <f>ROUND((((ET369)-(EU369))+AE369),2)</f>
        <v>0</v>
      </c>
      <c r="AE369">
        <f>ROUND((EU369),2)</f>
        <v>0</v>
      </c>
      <c r="AF369">
        <f>ROUND((EV369),2)</f>
        <v>0</v>
      </c>
      <c r="AG369">
        <f t="shared" si="152"/>
        <v>0</v>
      </c>
      <c r="AH369">
        <f>(EW369)</f>
        <v>0</v>
      </c>
      <c r="AI369">
        <f>(EX369)</f>
        <v>0</v>
      </c>
      <c r="AJ369">
        <f t="shared" si="153"/>
        <v>0</v>
      </c>
      <c r="AK369">
        <v>0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0</v>
      </c>
      <c r="AR369">
        <v>0</v>
      </c>
      <c r="AS369">
        <v>0</v>
      </c>
      <c r="AT369">
        <v>0</v>
      </c>
      <c r="AU369">
        <v>0</v>
      </c>
      <c r="AV369">
        <v>1</v>
      </c>
      <c r="AW369">
        <v>1</v>
      </c>
      <c r="AZ369">
        <v>1</v>
      </c>
      <c r="BA369">
        <v>1</v>
      </c>
      <c r="BB369">
        <v>1</v>
      </c>
      <c r="BC369">
        <v>1</v>
      </c>
      <c r="BD369" t="s">
        <v>6</v>
      </c>
      <c r="BE369" t="s">
        <v>6</v>
      </c>
      <c r="BF369" t="s">
        <v>6</v>
      </c>
      <c r="BG369" t="s">
        <v>6</v>
      </c>
      <c r="BH369">
        <v>3</v>
      </c>
      <c r="BI369">
        <v>4</v>
      </c>
      <c r="BJ369" t="s">
        <v>6</v>
      </c>
      <c r="BM369">
        <v>0</v>
      </c>
      <c r="BN369">
        <v>0</v>
      </c>
      <c r="BO369" t="s">
        <v>6</v>
      </c>
      <c r="BP369">
        <v>0</v>
      </c>
      <c r="BQ369">
        <v>16</v>
      </c>
      <c r="BR369">
        <v>0</v>
      </c>
      <c r="BS369">
        <v>1</v>
      </c>
      <c r="BT369">
        <v>1</v>
      </c>
      <c r="BU369">
        <v>1</v>
      </c>
      <c r="BV369">
        <v>1</v>
      </c>
      <c r="BW369">
        <v>1</v>
      </c>
      <c r="BX369">
        <v>1</v>
      </c>
      <c r="BY369" t="s">
        <v>6</v>
      </c>
      <c r="BZ369">
        <v>0</v>
      </c>
      <c r="CA369">
        <v>0</v>
      </c>
      <c r="CB369" t="s">
        <v>6</v>
      </c>
      <c r="CE369">
        <v>0</v>
      </c>
      <c r="CF369">
        <v>0</v>
      </c>
      <c r="CG369">
        <v>0</v>
      </c>
      <c r="CM369">
        <v>0</v>
      </c>
      <c r="CN369" t="s">
        <v>6</v>
      </c>
      <c r="CO369">
        <v>0</v>
      </c>
      <c r="CP369">
        <f>0</f>
        <v>0</v>
      </c>
      <c r="CQ369">
        <f>0</f>
        <v>0</v>
      </c>
      <c r="CR369">
        <f>0</f>
        <v>0</v>
      </c>
      <c r="CS369">
        <f>0</f>
        <v>0</v>
      </c>
      <c r="CT369">
        <f>0</f>
        <v>0</v>
      </c>
      <c r="CU369">
        <f>0</f>
        <v>0</v>
      </c>
      <c r="CV369">
        <f>0</f>
        <v>0</v>
      </c>
      <c r="CW369">
        <f>0</f>
        <v>0</v>
      </c>
      <c r="CX369">
        <f>0</f>
        <v>0</v>
      </c>
      <c r="CY369">
        <f>0</f>
        <v>0</v>
      </c>
      <c r="CZ369">
        <f>0</f>
        <v>0</v>
      </c>
      <c r="DC369" t="s">
        <v>6</v>
      </c>
      <c r="DD369" t="s">
        <v>6</v>
      </c>
      <c r="DE369" t="s">
        <v>6</v>
      </c>
      <c r="DF369" t="s">
        <v>6</v>
      </c>
      <c r="DG369" t="s">
        <v>6</v>
      </c>
      <c r="DH369" t="s">
        <v>6</v>
      </c>
      <c r="DI369" t="s">
        <v>6</v>
      </c>
      <c r="DJ369" t="s">
        <v>6</v>
      </c>
      <c r="DK369" t="s">
        <v>6</v>
      </c>
      <c r="DL369" t="s">
        <v>6</v>
      </c>
      <c r="DM369" t="s">
        <v>6</v>
      </c>
      <c r="DN369">
        <v>0</v>
      </c>
      <c r="DO369">
        <v>0</v>
      </c>
      <c r="DP369">
        <v>1</v>
      </c>
      <c r="DQ369">
        <v>1</v>
      </c>
      <c r="DU369">
        <v>1013</v>
      </c>
      <c r="DV369" t="s">
        <v>32</v>
      </c>
      <c r="DW369" t="s">
        <v>32</v>
      </c>
      <c r="DX369">
        <v>1</v>
      </c>
      <c r="DZ369" t="s">
        <v>6</v>
      </c>
      <c r="EA369" t="s">
        <v>6</v>
      </c>
      <c r="EB369" t="s">
        <v>6</v>
      </c>
      <c r="EC369" t="s">
        <v>6</v>
      </c>
      <c r="EE369">
        <v>40604523</v>
      </c>
      <c r="EF369">
        <v>16</v>
      </c>
      <c r="EG369" t="s">
        <v>33</v>
      </c>
      <c r="EH369">
        <v>0</v>
      </c>
      <c r="EI369" t="s">
        <v>6</v>
      </c>
      <c r="EJ369">
        <v>4</v>
      </c>
      <c r="EK369">
        <v>0</v>
      </c>
      <c r="EL369" t="s">
        <v>34</v>
      </c>
      <c r="EM369" t="s">
        <v>35</v>
      </c>
      <c r="EO369" t="s">
        <v>6</v>
      </c>
      <c r="EQ369">
        <v>0</v>
      </c>
      <c r="ER369">
        <v>0</v>
      </c>
      <c r="ES369">
        <v>0</v>
      </c>
      <c r="ET369">
        <v>0</v>
      </c>
      <c r="EU369">
        <v>0</v>
      </c>
      <c r="EV369">
        <v>0</v>
      </c>
      <c r="EW369">
        <v>0</v>
      </c>
      <c r="EX369">
        <v>0</v>
      </c>
      <c r="FQ369">
        <v>0</v>
      </c>
      <c r="FR369">
        <f t="shared" si="154"/>
        <v>0</v>
      </c>
      <c r="FS369">
        <v>0</v>
      </c>
      <c r="FX369">
        <v>0</v>
      </c>
      <c r="FY369">
        <v>0</v>
      </c>
      <c r="GA369" t="s">
        <v>6</v>
      </c>
      <c r="GD369">
        <v>1</v>
      </c>
      <c r="GF369">
        <v>274903907</v>
      </c>
      <c r="GG369">
        <v>2</v>
      </c>
      <c r="GH369">
        <v>1</v>
      </c>
      <c r="GI369">
        <v>-2</v>
      </c>
      <c r="GJ369">
        <v>0</v>
      </c>
      <c r="GK369">
        <v>0</v>
      </c>
      <c r="GL369">
        <f t="shared" si="155"/>
        <v>0</v>
      </c>
      <c r="GM369">
        <f t="shared" si="156"/>
        <v>297.5</v>
      </c>
      <c r="GN369">
        <f t="shared" si="157"/>
        <v>0</v>
      </c>
      <c r="GO369">
        <f t="shared" si="158"/>
        <v>0</v>
      </c>
      <c r="GP369">
        <f t="shared" si="159"/>
        <v>297.5</v>
      </c>
      <c r="GR369">
        <v>0</v>
      </c>
      <c r="GS369">
        <v>3</v>
      </c>
      <c r="GT369">
        <v>0</v>
      </c>
      <c r="GU369" t="s">
        <v>6</v>
      </c>
      <c r="GV369">
        <f t="shared" si="160"/>
        <v>0</v>
      </c>
      <c r="GW369">
        <v>1</v>
      </c>
      <c r="GX369">
        <f t="shared" si="161"/>
        <v>0</v>
      </c>
      <c r="HA369">
        <v>0</v>
      </c>
      <c r="HB369">
        <v>0</v>
      </c>
      <c r="HC369">
        <f>0</f>
        <v>0</v>
      </c>
      <c r="HE369" t="s">
        <v>6</v>
      </c>
      <c r="HF369" t="s">
        <v>6</v>
      </c>
      <c r="HM369" t="s">
        <v>6</v>
      </c>
      <c r="HN369" t="s">
        <v>6</v>
      </c>
      <c r="HO369" t="s">
        <v>6</v>
      </c>
      <c r="HP369" t="s">
        <v>6</v>
      </c>
      <c r="HQ369" t="s">
        <v>6</v>
      </c>
      <c r="IK369">
        <v>0</v>
      </c>
    </row>
    <row r="370" spans="1:245">
      <c r="A370">
        <v>17</v>
      </c>
      <c r="B370">
        <v>1</v>
      </c>
      <c r="C370">
        <f>ROW(SmtRes!A609)</f>
        <v>609</v>
      </c>
      <c r="D370">
        <f>ROW(EtalonRes!A609)</f>
        <v>609</v>
      </c>
      <c r="E370" t="s">
        <v>401</v>
      </c>
      <c r="F370" t="s">
        <v>396</v>
      </c>
      <c r="G370" t="s">
        <v>397</v>
      </c>
      <c r="H370" t="s">
        <v>20</v>
      </c>
      <c r="I370">
        <v>1</v>
      </c>
      <c r="J370">
        <v>0</v>
      </c>
      <c r="K370">
        <v>1</v>
      </c>
      <c r="O370">
        <f>ROUND(CP370,2)</f>
        <v>14874.88</v>
      </c>
      <c r="P370">
        <f>SUMIF(SmtRes!AQ607:'SmtRes'!AQ609,"=1",SmtRes!DF607:'SmtRes'!DF609)</f>
        <v>0</v>
      </c>
      <c r="Q370">
        <f>SUMIF(SmtRes!AQ607:'SmtRes'!AQ609,"=1",SmtRes!DG607:'SmtRes'!DG609)</f>
        <v>0</v>
      </c>
      <c r="R370">
        <f>SUMIF(SmtRes!AQ607:'SmtRes'!AQ609,"=1",SmtRes!DH607:'SmtRes'!DH609)</f>
        <v>0</v>
      </c>
      <c r="S370">
        <f>SUMIF(SmtRes!AQ607:'SmtRes'!AQ609,"=1",SmtRes!DI607:'SmtRes'!DI609)</f>
        <v>14874.880000000001</v>
      </c>
      <c r="T370">
        <f t="shared" si="147"/>
        <v>0</v>
      </c>
      <c r="U370">
        <f>SUMIF(SmtRes!AQ607:'SmtRes'!AQ609,"=1",SmtRes!CV607:'SmtRes'!CV609)</f>
        <v>32</v>
      </c>
      <c r="V370">
        <f>SUMIF(SmtRes!AQ607:'SmtRes'!AQ609,"=1",SmtRes!CW607:'SmtRes'!CW609)</f>
        <v>0</v>
      </c>
      <c r="W370">
        <f t="shared" si="148"/>
        <v>0</v>
      </c>
      <c r="X370">
        <f t="shared" si="149"/>
        <v>13387.39</v>
      </c>
      <c r="Y370">
        <f t="shared" si="150"/>
        <v>6842.44</v>
      </c>
      <c r="AA370">
        <v>41874946</v>
      </c>
      <c r="AB370">
        <f t="shared" si="151"/>
        <v>14874.88</v>
      </c>
      <c r="AC370">
        <f>ROUND((0),2)</f>
        <v>0</v>
      </c>
      <c r="AD370">
        <f>ROUND((((0)-(0))+AE370),2)</f>
        <v>0</v>
      </c>
      <c r="AE370">
        <f>ROUND((0),2)</f>
        <v>0</v>
      </c>
      <c r="AF370">
        <f>ROUND((SUM(SmtRes!BT607:'SmtRes'!BT609)),2)</f>
        <v>14874.88</v>
      </c>
      <c r="AG370">
        <f t="shared" si="152"/>
        <v>0</v>
      </c>
      <c r="AH370">
        <f>(SUM(SmtRes!BU607:'SmtRes'!BU609))</f>
        <v>32</v>
      </c>
      <c r="AI370">
        <f>(0)</f>
        <v>0</v>
      </c>
      <c r="AJ370">
        <f t="shared" si="153"/>
        <v>0</v>
      </c>
      <c r="AK370">
        <v>14874.880000000001</v>
      </c>
      <c r="AL370">
        <v>0</v>
      </c>
      <c r="AM370">
        <v>0</v>
      </c>
      <c r="AN370">
        <v>0</v>
      </c>
      <c r="AO370">
        <v>14874.880000000001</v>
      </c>
      <c r="AP370">
        <v>0</v>
      </c>
      <c r="AQ370">
        <v>32</v>
      </c>
      <c r="AR370">
        <v>0</v>
      </c>
      <c r="AS370">
        <v>0</v>
      </c>
      <c r="AT370">
        <v>90</v>
      </c>
      <c r="AU370">
        <v>46</v>
      </c>
      <c r="AV370">
        <v>1</v>
      </c>
      <c r="AW370">
        <v>1</v>
      </c>
      <c r="AZ370">
        <v>1</v>
      </c>
      <c r="BA370">
        <v>1</v>
      </c>
      <c r="BB370">
        <v>1</v>
      </c>
      <c r="BC370">
        <v>1</v>
      </c>
      <c r="BD370" t="s">
        <v>6</v>
      </c>
      <c r="BE370" t="s">
        <v>6</v>
      </c>
      <c r="BF370" t="s">
        <v>6</v>
      </c>
      <c r="BG370" t="s">
        <v>6</v>
      </c>
      <c r="BH370">
        <v>0</v>
      </c>
      <c r="BI370">
        <v>2</v>
      </c>
      <c r="BJ370" t="s">
        <v>398</v>
      </c>
      <c r="BM370">
        <v>110008</v>
      </c>
      <c r="BN370">
        <v>0</v>
      </c>
      <c r="BO370" t="s">
        <v>6</v>
      </c>
      <c r="BP370">
        <v>0</v>
      </c>
      <c r="BQ370">
        <v>3</v>
      </c>
      <c r="BR370">
        <v>0</v>
      </c>
      <c r="BS370">
        <v>1</v>
      </c>
      <c r="BT370">
        <v>1</v>
      </c>
      <c r="BU370">
        <v>1</v>
      </c>
      <c r="BV370">
        <v>1</v>
      </c>
      <c r="BW370">
        <v>1</v>
      </c>
      <c r="BX370">
        <v>1</v>
      </c>
      <c r="BY370" t="s">
        <v>6</v>
      </c>
      <c r="BZ370">
        <v>90</v>
      </c>
      <c r="CA370">
        <v>46</v>
      </c>
      <c r="CB370" t="s">
        <v>6</v>
      </c>
      <c r="CE370">
        <v>0</v>
      </c>
      <c r="CF370">
        <v>0</v>
      </c>
      <c r="CG370">
        <v>0</v>
      </c>
      <c r="CM370">
        <v>0</v>
      </c>
      <c r="CN370" t="s">
        <v>6</v>
      </c>
      <c r="CO370">
        <v>0</v>
      </c>
      <c r="CP370">
        <f>(P370+Q370+S370+R370)</f>
        <v>14874.880000000001</v>
      </c>
      <c r="CQ370">
        <f>SUMIF(SmtRes!AQ607:'SmtRes'!AQ609,"=1",SmtRes!AA607:'SmtRes'!AA609)</f>
        <v>0</v>
      </c>
      <c r="CR370">
        <f>SUMIF(SmtRes!AQ607:'SmtRes'!AQ609,"=1",SmtRes!AB607:'SmtRes'!AB609)</f>
        <v>0</v>
      </c>
      <c r="CS370">
        <f>SUMIF(SmtRes!AQ607:'SmtRes'!AQ609,"=1",SmtRes!AC607:'SmtRes'!AC609)</f>
        <v>0</v>
      </c>
      <c r="CT370">
        <f>SUMIF(SmtRes!AQ607:'SmtRes'!AQ609,"=1",SmtRes!AD607:'SmtRes'!AD609)</f>
        <v>929.68000000000006</v>
      </c>
      <c r="CU370">
        <f>AG370</f>
        <v>0</v>
      </c>
      <c r="CV370">
        <f>SUMIF(SmtRes!AQ607:'SmtRes'!AQ609,"=1",SmtRes!BU607:'SmtRes'!BU609)</f>
        <v>32</v>
      </c>
      <c r="CW370">
        <f>SUMIF(SmtRes!AQ607:'SmtRes'!AQ609,"=1",SmtRes!BV607:'SmtRes'!BV609)</f>
        <v>0</v>
      </c>
      <c r="CX370">
        <f>AJ370</f>
        <v>0</v>
      </c>
      <c r="CY370">
        <f>(((S370+R370)*AT370)/100)</f>
        <v>13387.392000000002</v>
      </c>
      <c r="CZ370">
        <f>(((S370+R370)*AU370)/100)</f>
        <v>6842.4448000000011</v>
      </c>
      <c r="DC370" t="s">
        <v>6</v>
      </c>
      <c r="DD370" t="s">
        <v>6</v>
      </c>
      <c r="DE370" t="s">
        <v>6</v>
      </c>
      <c r="DF370" t="s">
        <v>6</v>
      </c>
      <c r="DG370" t="s">
        <v>6</v>
      </c>
      <c r="DH370" t="s">
        <v>6</v>
      </c>
      <c r="DI370" t="s">
        <v>6</v>
      </c>
      <c r="DJ370" t="s">
        <v>6</v>
      </c>
      <c r="DK370" t="s">
        <v>6</v>
      </c>
      <c r="DL370" t="s">
        <v>6</v>
      </c>
      <c r="DM370" t="s">
        <v>6</v>
      </c>
      <c r="DN370">
        <v>0</v>
      </c>
      <c r="DO370">
        <v>0</v>
      </c>
      <c r="DP370">
        <v>1</v>
      </c>
      <c r="DQ370">
        <v>1</v>
      </c>
      <c r="DU370">
        <v>1013</v>
      </c>
      <c r="DV370" t="s">
        <v>20</v>
      </c>
      <c r="DW370" t="s">
        <v>20</v>
      </c>
      <c r="DX370">
        <v>1</v>
      </c>
      <c r="DZ370" t="s">
        <v>6</v>
      </c>
      <c r="EA370" t="s">
        <v>6</v>
      </c>
      <c r="EB370" t="s">
        <v>6</v>
      </c>
      <c r="EC370" t="s">
        <v>6</v>
      </c>
      <c r="EE370">
        <v>40604470</v>
      </c>
      <c r="EF370">
        <v>3</v>
      </c>
      <c r="EG370" t="s">
        <v>24</v>
      </c>
      <c r="EH370">
        <v>0</v>
      </c>
      <c r="EI370" t="s">
        <v>6</v>
      </c>
      <c r="EJ370">
        <v>2</v>
      </c>
      <c r="EK370">
        <v>110008</v>
      </c>
      <c r="EL370" t="s">
        <v>399</v>
      </c>
      <c r="EM370" t="s">
        <v>254</v>
      </c>
      <c r="EO370" t="s">
        <v>6</v>
      </c>
      <c r="EQ370">
        <v>0</v>
      </c>
      <c r="ER370">
        <v>0</v>
      </c>
      <c r="ES370">
        <v>0</v>
      </c>
      <c r="ET370">
        <v>0</v>
      </c>
      <c r="EU370">
        <v>0</v>
      </c>
      <c r="EV370">
        <v>0</v>
      </c>
      <c r="EW370">
        <v>32</v>
      </c>
      <c r="EX370">
        <v>0</v>
      </c>
      <c r="EY370">
        <v>0</v>
      </c>
      <c r="FQ370">
        <v>0</v>
      </c>
      <c r="FR370">
        <f t="shared" si="154"/>
        <v>0</v>
      </c>
      <c r="FS370">
        <v>0</v>
      </c>
      <c r="FX370">
        <v>90</v>
      </c>
      <c r="FY370">
        <v>46</v>
      </c>
      <c r="GA370" t="s">
        <v>6</v>
      </c>
      <c r="GD370">
        <v>1</v>
      </c>
      <c r="GF370">
        <v>1183662064</v>
      </c>
      <c r="GG370">
        <v>2</v>
      </c>
      <c r="GH370">
        <v>1</v>
      </c>
      <c r="GI370">
        <v>-2</v>
      </c>
      <c r="GJ370">
        <v>0</v>
      </c>
      <c r="GK370">
        <v>0</v>
      </c>
      <c r="GL370">
        <f t="shared" si="155"/>
        <v>0</v>
      </c>
      <c r="GM370">
        <f t="shared" si="156"/>
        <v>35104.71</v>
      </c>
      <c r="GN370">
        <f t="shared" si="157"/>
        <v>0</v>
      </c>
      <c r="GO370">
        <f t="shared" si="158"/>
        <v>35104.71</v>
      </c>
      <c r="GP370">
        <f t="shared" si="159"/>
        <v>0</v>
      </c>
      <c r="GR370">
        <v>0</v>
      </c>
      <c r="GS370">
        <v>3</v>
      </c>
      <c r="GT370">
        <v>0</v>
      </c>
      <c r="GU370" t="s">
        <v>6</v>
      </c>
      <c r="GV370">
        <f t="shared" si="160"/>
        <v>0</v>
      </c>
      <c r="GW370">
        <v>1</v>
      </c>
      <c r="GX370">
        <f t="shared" si="161"/>
        <v>0</v>
      </c>
      <c r="HA370">
        <v>0</v>
      </c>
      <c r="HB370">
        <v>0</v>
      </c>
      <c r="HC370">
        <f>GV370*GW370</f>
        <v>0</v>
      </c>
      <c r="HE370" t="s">
        <v>6</v>
      </c>
      <c r="HF370" t="s">
        <v>6</v>
      </c>
      <c r="HM370" t="s">
        <v>6</v>
      </c>
      <c r="HN370" t="s">
        <v>255</v>
      </c>
      <c r="HO370" t="s">
        <v>256</v>
      </c>
      <c r="HP370" t="s">
        <v>253</v>
      </c>
      <c r="HQ370" t="s">
        <v>253</v>
      </c>
      <c r="IK370">
        <v>0</v>
      </c>
    </row>
    <row r="371" spans="1:245">
      <c r="A371">
        <v>18</v>
      </c>
      <c r="B371">
        <v>1</v>
      </c>
      <c r="C371">
        <v>609</v>
      </c>
      <c r="E371" t="s">
        <v>402</v>
      </c>
      <c r="F371" t="s">
        <v>30</v>
      </c>
      <c r="G371" t="s">
        <v>31</v>
      </c>
      <c r="H371" t="s">
        <v>32</v>
      </c>
      <c r="I371">
        <f>J371</f>
        <v>2</v>
      </c>
      <c r="J371">
        <v>2</v>
      </c>
      <c r="K371">
        <v>2</v>
      </c>
      <c r="O371">
        <f>ROUND(P371,2)</f>
        <v>297.5</v>
      </c>
      <c r="P371">
        <f>ROUND(ROUND(ROUND(SUMIF(SmtRes!AQ607:'SmtRes'!AQ609,"=1",SmtRes!CU607:'SmtRes'!CU609),2),2)*I371/100,2)</f>
        <v>297.5</v>
      </c>
      <c r="Q371">
        <f>ROUND(CR371*I371,2)</f>
        <v>0</v>
      </c>
      <c r="R371">
        <f>ROUND(CS371*I371,2)</f>
        <v>0</v>
      </c>
      <c r="S371">
        <f>ROUND(CT371*I371,2)</f>
        <v>0</v>
      </c>
      <c r="T371">
        <f t="shared" si="147"/>
        <v>0</v>
      </c>
      <c r="U371">
        <f>CV371*I371</f>
        <v>0</v>
      </c>
      <c r="V371">
        <f>CW371*I371</f>
        <v>0</v>
      </c>
      <c r="W371">
        <f t="shared" si="148"/>
        <v>0</v>
      </c>
      <c r="X371">
        <f t="shared" si="149"/>
        <v>0</v>
      </c>
      <c r="Y371">
        <f t="shared" si="150"/>
        <v>0</v>
      </c>
      <c r="AA371">
        <v>41874946</v>
      </c>
      <c r="AB371">
        <f t="shared" si="151"/>
        <v>0</v>
      </c>
      <c r="AC371">
        <f>ROUND((ES371),2)</f>
        <v>0</v>
      </c>
      <c r="AD371">
        <f>ROUND((((ET371)-(EU371))+AE371),2)</f>
        <v>0</v>
      </c>
      <c r="AE371">
        <f>ROUND((EU371),2)</f>
        <v>0</v>
      </c>
      <c r="AF371">
        <f>ROUND((EV371),2)</f>
        <v>0</v>
      </c>
      <c r="AG371">
        <f t="shared" si="152"/>
        <v>0</v>
      </c>
      <c r="AH371">
        <f>(EW371)</f>
        <v>0</v>
      </c>
      <c r="AI371">
        <f>(EX371)</f>
        <v>0</v>
      </c>
      <c r="AJ371">
        <f t="shared" si="153"/>
        <v>0</v>
      </c>
      <c r="AK371">
        <v>0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0</v>
      </c>
      <c r="AR371">
        <v>0</v>
      </c>
      <c r="AS371">
        <v>0</v>
      </c>
      <c r="AT371">
        <v>0</v>
      </c>
      <c r="AU371">
        <v>0</v>
      </c>
      <c r="AV371">
        <v>1</v>
      </c>
      <c r="AW371">
        <v>1</v>
      </c>
      <c r="AZ371">
        <v>1</v>
      </c>
      <c r="BA371">
        <v>1</v>
      </c>
      <c r="BB371">
        <v>1</v>
      </c>
      <c r="BC371">
        <v>1</v>
      </c>
      <c r="BD371" t="s">
        <v>6</v>
      </c>
      <c r="BE371" t="s">
        <v>6</v>
      </c>
      <c r="BF371" t="s">
        <v>6</v>
      </c>
      <c r="BG371" t="s">
        <v>6</v>
      </c>
      <c r="BH371">
        <v>3</v>
      </c>
      <c r="BI371">
        <v>4</v>
      </c>
      <c r="BJ371" t="s">
        <v>6</v>
      </c>
      <c r="BM371">
        <v>0</v>
      </c>
      <c r="BN371">
        <v>0</v>
      </c>
      <c r="BO371" t="s">
        <v>6</v>
      </c>
      <c r="BP371">
        <v>0</v>
      </c>
      <c r="BQ371">
        <v>16</v>
      </c>
      <c r="BR371">
        <v>0</v>
      </c>
      <c r="BS371">
        <v>1</v>
      </c>
      <c r="BT371">
        <v>1</v>
      </c>
      <c r="BU371">
        <v>1</v>
      </c>
      <c r="BV371">
        <v>1</v>
      </c>
      <c r="BW371">
        <v>1</v>
      </c>
      <c r="BX371">
        <v>1</v>
      </c>
      <c r="BY371" t="s">
        <v>6</v>
      </c>
      <c r="BZ371">
        <v>0</v>
      </c>
      <c r="CA371">
        <v>0</v>
      </c>
      <c r="CB371" t="s">
        <v>6</v>
      </c>
      <c r="CE371">
        <v>0</v>
      </c>
      <c r="CF371">
        <v>0</v>
      </c>
      <c r="CG371">
        <v>0</v>
      </c>
      <c r="CM371">
        <v>0</v>
      </c>
      <c r="CN371" t="s">
        <v>6</v>
      </c>
      <c r="CO371">
        <v>0</v>
      </c>
      <c r="CP371">
        <f>0</f>
        <v>0</v>
      </c>
      <c r="CQ371">
        <f>0</f>
        <v>0</v>
      </c>
      <c r="CR371">
        <f>0</f>
        <v>0</v>
      </c>
      <c r="CS371">
        <f>0</f>
        <v>0</v>
      </c>
      <c r="CT371">
        <f>0</f>
        <v>0</v>
      </c>
      <c r="CU371">
        <f>0</f>
        <v>0</v>
      </c>
      <c r="CV371">
        <f>0</f>
        <v>0</v>
      </c>
      <c r="CW371">
        <f>0</f>
        <v>0</v>
      </c>
      <c r="CX371">
        <f>0</f>
        <v>0</v>
      </c>
      <c r="CY371">
        <f>0</f>
        <v>0</v>
      </c>
      <c r="CZ371">
        <f>0</f>
        <v>0</v>
      </c>
      <c r="DC371" t="s">
        <v>6</v>
      </c>
      <c r="DD371" t="s">
        <v>6</v>
      </c>
      <c r="DE371" t="s">
        <v>6</v>
      </c>
      <c r="DF371" t="s">
        <v>6</v>
      </c>
      <c r="DG371" t="s">
        <v>6</v>
      </c>
      <c r="DH371" t="s">
        <v>6</v>
      </c>
      <c r="DI371" t="s">
        <v>6</v>
      </c>
      <c r="DJ371" t="s">
        <v>6</v>
      </c>
      <c r="DK371" t="s">
        <v>6</v>
      </c>
      <c r="DL371" t="s">
        <v>6</v>
      </c>
      <c r="DM371" t="s">
        <v>6</v>
      </c>
      <c r="DN371">
        <v>0</v>
      </c>
      <c r="DO371">
        <v>0</v>
      </c>
      <c r="DP371">
        <v>1</v>
      </c>
      <c r="DQ371">
        <v>1</v>
      </c>
      <c r="DU371">
        <v>1013</v>
      </c>
      <c r="DV371" t="s">
        <v>32</v>
      </c>
      <c r="DW371" t="s">
        <v>32</v>
      </c>
      <c r="DX371">
        <v>1</v>
      </c>
      <c r="DZ371" t="s">
        <v>6</v>
      </c>
      <c r="EA371" t="s">
        <v>6</v>
      </c>
      <c r="EB371" t="s">
        <v>6</v>
      </c>
      <c r="EC371" t="s">
        <v>6</v>
      </c>
      <c r="EE371">
        <v>40604523</v>
      </c>
      <c r="EF371">
        <v>16</v>
      </c>
      <c r="EG371" t="s">
        <v>33</v>
      </c>
      <c r="EH371">
        <v>0</v>
      </c>
      <c r="EI371" t="s">
        <v>6</v>
      </c>
      <c r="EJ371">
        <v>4</v>
      </c>
      <c r="EK371">
        <v>0</v>
      </c>
      <c r="EL371" t="s">
        <v>34</v>
      </c>
      <c r="EM371" t="s">
        <v>35</v>
      </c>
      <c r="EO371" t="s">
        <v>6</v>
      </c>
      <c r="EQ371">
        <v>0</v>
      </c>
      <c r="ER371">
        <v>0</v>
      </c>
      <c r="ES371">
        <v>0</v>
      </c>
      <c r="ET371">
        <v>0</v>
      </c>
      <c r="EU371">
        <v>0</v>
      </c>
      <c r="EV371">
        <v>0</v>
      </c>
      <c r="EW371">
        <v>0</v>
      </c>
      <c r="EX371">
        <v>0</v>
      </c>
      <c r="FQ371">
        <v>0</v>
      </c>
      <c r="FR371">
        <f t="shared" si="154"/>
        <v>0</v>
      </c>
      <c r="FS371">
        <v>0</v>
      </c>
      <c r="FX371">
        <v>0</v>
      </c>
      <c r="FY371">
        <v>0</v>
      </c>
      <c r="GA371" t="s">
        <v>6</v>
      </c>
      <c r="GD371">
        <v>1</v>
      </c>
      <c r="GF371">
        <v>274903907</v>
      </c>
      <c r="GG371">
        <v>2</v>
      </c>
      <c r="GH371">
        <v>1</v>
      </c>
      <c r="GI371">
        <v>-2</v>
      </c>
      <c r="GJ371">
        <v>0</v>
      </c>
      <c r="GK371">
        <v>0</v>
      </c>
      <c r="GL371">
        <f t="shared" si="155"/>
        <v>0</v>
      </c>
      <c r="GM371">
        <f t="shared" si="156"/>
        <v>297.5</v>
      </c>
      <c r="GN371">
        <f t="shared" si="157"/>
        <v>0</v>
      </c>
      <c r="GO371">
        <f t="shared" si="158"/>
        <v>0</v>
      </c>
      <c r="GP371">
        <f t="shared" si="159"/>
        <v>297.5</v>
      </c>
      <c r="GR371">
        <v>0</v>
      </c>
      <c r="GS371">
        <v>3</v>
      </c>
      <c r="GT371">
        <v>0</v>
      </c>
      <c r="GU371" t="s">
        <v>6</v>
      </c>
      <c r="GV371">
        <f t="shared" si="160"/>
        <v>0</v>
      </c>
      <c r="GW371">
        <v>1</v>
      </c>
      <c r="GX371">
        <f t="shared" si="161"/>
        <v>0</v>
      </c>
      <c r="HA371">
        <v>0</v>
      </c>
      <c r="HB371">
        <v>0</v>
      </c>
      <c r="HC371">
        <f>0</f>
        <v>0</v>
      </c>
      <c r="HE371" t="s">
        <v>6</v>
      </c>
      <c r="HF371" t="s">
        <v>6</v>
      </c>
      <c r="HM371" t="s">
        <v>6</v>
      </c>
      <c r="HN371" t="s">
        <v>6</v>
      </c>
      <c r="HO371" t="s">
        <v>6</v>
      </c>
      <c r="HP371" t="s">
        <v>6</v>
      </c>
      <c r="HQ371" t="s">
        <v>6</v>
      </c>
      <c r="IK371">
        <v>0</v>
      </c>
    </row>
    <row r="372" spans="1:245">
      <c r="A372">
        <v>17</v>
      </c>
      <c r="B372">
        <v>1</v>
      </c>
      <c r="C372">
        <f>ROW(SmtRes!A620)</f>
        <v>620</v>
      </c>
      <c r="D372">
        <f>ROW(EtalonRes!A620)</f>
        <v>620</v>
      </c>
      <c r="E372" t="s">
        <v>403</v>
      </c>
      <c r="F372" t="s">
        <v>193</v>
      </c>
      <c r="G372" t="s">
        <v>194</v>
      </c>
      <c r="H372" t="s">
        <v>195</v>
      </c>
      <c r="I372">
        <f>ROUND(301/100,7)</f>
        <v>3.01</v>
      </c>
      <c r="J372">
        <v>0</v>
      </c>
      <c r="K372">
        <f>ROUND(301/100,7)</f>
        <v>3.01</v>
      </c>
      <c r="O372">
        <f>ROUND(CP372,2)</f>
        <v>10030.51</v>
      </c>
      <c r="P372">
        <f>SUMIF(SmtRes!AQ610:'SmtRes'!AQ620,"=1",SmtRes!DF610:'SmtRes'!DF620)</f>
        <v>0</v>
      </c>
      <c r="Q372">
        <f>SUMIF(SmtRes!AQ610:'SmtRes'!AQ620,"=1",SmtRes!DG610:'SmtRes'!DG620)</f>
        <v>940.4</v>
      </c>
      <c r="R372">
        <f>SUMIF(SmtRes!AQ610:'SmtRes'!AQ620,"=1",SmtRes!DH610:'SmtRes'!DH620)</f>
        <v>299.31</v>
      </c>
      <c r="S372">
        <f>SUMIF(SmtRes!AQ610:'SmtRes'!AQ620,"=1",SmtRes!DI610:'SmtRes'!DI620)</f>
        <v>8790.7999999999993</v>
      </c>
      <c r="T372">
        <f t="shared" si="147"/>
        <v>0</v>
      </c>
      <c r="U372">
        <f>SUMIF(SmtRes!AQ610:'SmtRes'!AQ620,"=1",SmtRes!CV610:'SmtRes'!CV620)</f>
        <v>29.66656</v>
      </c>
      <c r="V372">
        <f>SUMIF(SmtRes!AQ610:'SmtRes'!AQ620,"=1",SmtRes!CW610:'SmtRes'!CW620)</f>
        <v>14.91756</v>
      </c>
      <c r="W372">
        <f t="shared" si="148"/>
        <v>0</v>
      </c>
      <c r="X372">
        <f t="shared" si="149"/>
        <v>8817.41</v>
      </c>
      <c r="Y372">
        <f t="shared" si="150"/>
        <v>4635.96</v>
      </c>
      <c r="AA372">
        <v>41874946</v>
      </c>
      <c r="AB372">
        <f t="shared" si="151"/>
        <v>3225.4</v>
      </c>
      <c r="AC372">
        <f>ROUND((0),2)</f>
        <v>0</v>
      </c>
      <c r="AD372">
        <f>ROUND((((SUM(SmtRes!BR610:'SmtRes'!BR620))-(SUM(SmtRes!BS610:'SmtRes'!BS620)))+AE372),2)</f>
        <v>304.87</v>
      </c>
      <c r="AE372">
        <f>ROUND((SUM(SmtRes!BS610:'SmtRes'!BS620)),2)</f>
        <v>99.44</v>
      </c>
      <c r="AF372">
        <f>ROUND((SUM(SmtRes!BT610:'SmtRes'!BT620)),2)</f>
        <v>2920.53</v>
      </c>
      <c r="AG372">
        <f t="shared" si="152"/>
        <v>0</v>
      </c>
      <c r="AH372">
        <f>(SUM(SmtRes!BU610:'SmtRes'!BU620))</f>
        <v>9.8559999999999999</v>
      </c>
      <c r="AI372">
        <f>(SUM(SmtRes!BV610:'SmtRes'!BV620))</f>
        <v>0.27999999999999997</v>
      </c>
      <c r="AJ372">
        <f t="shared" si="153"/>
        <v>0</v>
      </c>
      <c r="AK372">
        <v>5112.8257059999996</v>
      </c>
      <c r="AL372">
        <v>363.05750600000005</v>
      </c>
      <c r="AM372">
        <v>435.52860000000004</v>
      </c>
      <c r="AN372">
        <v>142.05400000000003</v>
      </c>
      <c r="AO372">
        <v>4172.1855999999998</v>
      </c>
      <c r="AP372">
        <v>0</v>
      </c>
      <c r="AQ372">
        <v>14.08</v>
      </c>
      <c r="AR372">
        <v>0.4</v>
      </c>
      <c r="AS372">
        <v>0</v>
      </c>
      <c r="AT372">
        <v>97</v>
      </c>
      <c r="AU372">
        <v>51</v>
      </c>
      <c r="AV372">
        <v>1</v>
      </c>
      <c r="AW372">
        <v>1</v>
      </c>
      <c r="AZ372">
        <v>1</v>
      </c>
      <c r="BA372">
        <v>1</v>
      </c>
      <c r="BB372">
        <v>1</v>
      </c>
      <c r="BC372">
        <v>1</v>
      </c>
      <c r="BD372" t="s">
        <v>6</v>
      </c>
      <c r="BE372" t="s">
        <v>6</v>
      </c>
      <c r="BF372" t="s">
        <v>6</v>
      </c>
      <c r="BG372" t="s">
        <v>6</v>
      </c>
      <c r="BH372">
        <v>0</v>
      </c>
      <c r="BI372">
        <v>2</v>
      </c>
      <c r="BJ372" t="s">
        <v>196</v>
      </c>
      <c r="BM372">
        <v>108001</v>
      </c>
      <c r="BN372">
        <v>0</v>
      </c>
      <c r="BO372" t="s">
        <v>6</v>
      </c>
      <c r="BP372">
        <v>0</v>
      </c>
      <c r="BQ372">
        <v>3</v>
      </c>
      <c r="BR372">
        <v>0</v>
      </c>
      <c r="BS372">
        <v>1</v>
      </c>
      <c r="BT372">
        <v>1</v>
      </c>
      <c r="BU372">
        <v>1</v>
      </c>
      <c r="BV372">
        <v>1</v>
      </c>
      <c r="BW372">
        <v>1</v>
      </c>
      <c r="BX372">
        <v>1</v>
      </c>
      <c r="BY372" t="s">
        <v>6</v>
      </c>
      <c r="BZ372">
        <v>97</v>
      </c>
      <c r="CA372">
        <v>51</v>
      </c>
      <c r="CB372" t="s">
        <v>6</v>
      </c>
      <c r="CE372">
        <v>0</v>
      </c>
      <c r="CF372">
        <v>0</v>
      </c>
      <c r="CG372">
        <v>0</v>
      </c>
      <c r="CM372">
        <v>0</v>
      </c>
      <c r="CN372" t="s">
        <v>6</v>
      </c>
      <c r="CO372">
        <v>0</v>
      </c>
      <c r="CP372">
        <f>(P372+Q372+S372+R372)</f>
        <v>10030.509999999998</v>
      </c>
      <c r="CQ372">
        <f>SUMIF(SmtRes!AQ610:'SmtRes'!AQ620,"=1",SmtRes!AA610:'SmtRes'!AA620)</f>
        <v>215162.52000000002</v>
      </c>
      <c r="CR372">
        <f>SUMIF(SmtRes!AQ610:'SmtRes'!AQ620,"=1",SmtRes!AB610:'SmtRes'!AB620)</f>
        <v>2014.6100000000001</v>
      </c>
      <c r="CS372">
        <f>SUMIF(SmtRes!AQ610:'SmtRes'!AQ620,"=1",SmtRes!AC610:'SmtRes'!AC620)</f>
        <v>710.27</v>
      </c>
      <c r="CT372">
        <f>SUMIF(SmtRes!AQ610:'SmtRes'!AQ620,"=1",SmtRes!AD610:'SmtRes'!AD620)</f>
        <v>296.32</v>
      </c>
      <c r="CU372">
        <f>AG372</f>
        <v>0</v>
      </c>
      <c r="CV372">
        <f>SUMIF(SmtRes!AQ610:'SmtRes'!AQ620,"=1",SmtRes!BU610:'SmtRes'!BU620)</f>
        <v>9.8559999999999999</v>
      </c>
      <c r="CW372">
        <f>SUMIF(SmtRes!AQ610:'SmtRes'!AQ620,"=1",SmtRes!BV610:'SmtRes'!BV620)</f>
        <v>0.27999999999999997</v>
      </c>
      <c r="CX372">
        <f>AJ372</f>
        <v>0</v>
      </c>
      <c r="CY372">
        <f>(((S372+R372)*AT372)/100)</f>
        <v>8817.4066999999995</v>
      </c>
      <c r="CZ372">
        <f>(((S372+R372)*AU372)/100)</f>
        <v>4635.9560999999994</v>
      </c>
      <c r="DC372" t="s">
        <v>6</v>
      </c>
      <c r="DD372" t="s">
        <v>22</v>
      </c>
      <c r="DE372" t="s">
        <v>23</v>
      </c>
      <c r="DF372" t="s">
        <v>23</v>
      </c>
      <c r="DG372" t="s">
        <v>23</v>
      </c>
      <c r="DH372" t="s">
        <v>6</v>
      </c>
      <c r="DI372" t="s">
        <v>23</v>
      </c>
      <c r="DJ372" t="s">
        <v>23</v>
      </c>
      <c r="DK372" t="s">
        <v>6</v>
      </c>
      <c r="DL372" t="s">
        <v>6</v>
      </c>
      <c r="DM372" t="s">
        <v>6</v>
      </c>
      <c r="DN372">
        <v>0</v>
      </c>
      <c r="DO372">
        <v>0</v>
      </c>
      <c r="DP372">
        <v>1</v>
      </c>
      <c r="DQ372">
        <v>1</v>
      </c>
      <c r="DU372">
        <v>1003</v>
      </c>
      <c r="DV372" t="s">
        <v>195</v>
      </c>
      <c r="DW372" t="s">
        <v>195</v>
      </c>
      <c r="DX372">
        <v>100</v>
      </c>
      <c r="DZ372" t="s">
        <v>6</v>
      </c>
      <c r="EA372" t="s">
        <v>6</v>
      </c>
      <c r="EB372" t="s">
        <v>6</v>
      </c>
      <c r="EC372" t="s">
        <v>6</v>
      </c>
      <c r="EE372">
        <v>40604465</v>
      </c>
      <c r="EF372">
        <v>3</v>
      </c>
      <c r="EG372" t="s">
        <v>24</v>
      </c>
      <c r="EH372">
        <v>0</v>
      </c>
      <c r="EI372" t="s">
        <v>6</v>
      </c>
      <c r="EJ372">
        <v>2</v>
      </c>
      <c r="EK372">
        <v>108001</v>
      </c>
      <c r="EL372" t="s">
        <v>25</v>
      </c>
      <c r="EM372" t="s">
        <v>26</v>
      </c>
      <c r="EO372" t="s">
        <v>6</v>
      </c>
      <c r="EQ372">
        <v>0</v>
      </c>
      <c r="ER372">
        <v>0</v>
      </c>
      <c r="ES372">
        <v>0</v>
      </c>
      <c r="ET372">
        <v>0</v>
      </c>
      <c r="EU372">
        <v>0</v>
      </c>
      <c r="EV372">
        <v>0</v>
      </c>
      <c r="EW372">
        <v>14.08</v>
      </c>
      <c r="EX372">
        <v>0.4</v>
      </c>
      <c r="EY372">
        <v>0</v>
      </c>
      <c r="FQ372">
        <v>0</v>
      </c>
      <c r="FR372">
        <f t="shared" si="154"/>
        <v>0</v>
      </c>
      <c r="FS372">
        <v>0</v>
      </c>
      <c r="FX372">
        <v>97</v>
      </c>
      <c r="FY372">
        <v>51</v>
      </c>
      <c r="GA372" t="s">
        <v>6</v>
      </c>
      <c r="GD372">
        <v>1</v>
      </c>
      <c r="GF372">
        <v>1779974637</v>
      </c>
      <c r="GG372">
        <v>2</v>
      </c>
      <c r="GH372">
        <v>1</v>
      </c>
      <c r="GI372">
        <v>-2</v>
      </c>
      <c r="GJ372">
        <v>0</v>
      </c>
      <c r="GK372">
        <v>0</v>
      </c>
      <c r="GL372">
        <f t="shared" si="155"/>
        <v>0</v>
      </c>
      <c r="GM372">
        <f t="shared" si="156"/>
        <v>23483.88</v>
      </c>
      <c r="GN372">
        <f t="shared" si="157"/>
        <v>0</v>
      </c>
      <c r="GO372">
        <f t="shared" si="158"/>
        <v>23483.88</v>
      </c>
      <c r="GP372">
        <f t="shared" si="159"/>
        <v>0</v>
      </c>
      <c r="GR372">
        <v>0</v>
      </c>
      <c r="GS372">
        <v>3</v>
      </c>
      <c r="GT372">
        <v>0</v>
      </c>
      <c r="GU372" t="s">
        <v>6</v>
      </c>
      <c r="GV372">
        <f t="shared" si="160"/>
        <v>0</v>
      </c>
      <c r="GW372">
        <v>1</v>
      </c>
      <c r="GX372">
        <f t="shared" si="161"/>
        <v>0</v>
      </c>
      <c r="HA372">
        <v>0</v>
      </c>
      <c r="HB372">
        <v>0</v>
      </c>
      <c r="HC372">
        <f>GV372*GW372</f>
        <v>0</v>
      </c>
      <c r="HE372" t="s">
        <v>6</v>
      </c>
      <c r="HF372" t="s">
        <v>6</v>
      </c>
      <c r="HM372" t="s">
        <v>6</v>
      </c>
      <c r="HN372" t="s">
        <v>27</v>
      </c>
      <c r="HO372" t="s">
        <v>28</v>
      </c>
      <c r="HP372" t="s">
        <v>25</v>
      </c>
      <c r="HQ372" t="s">
        <v>25</v>
      </c>
      <c r="IK372">
        <v>0</v>
      </c>
    </row>
    <row r="373" spans="1:245">
      <c r="A373">
        <v>18</v>
      </c>
      <c r="B373">
        <v>1</v>
      </c>
      <c r="C373">
        <v>620</v>
      </c>
      <c r="E373" t="s">
        <v>404</v>
      </c>
      <c r="F373" t="s">
        <v>30</v>
      </c>
      <c r="G373" t="s">
        <v>31</v>
      </c>
      <c r="H373" t="s">
        <v>32</v>
      </c>
      <c r="I373">
        <f>J373</f>
        <v>2</v>
      </c>
      <c r="J373">
        <v>2</v>
      </c>
      <c r="K373">
        <v>2</v>
      </c>
      <c r="O373">
        <f>ROUND(P373,2)</f>
        <v>251.17</v>
      </c>
      <c r="P373">
        <f>ROUND(ROUND(ROUND(SUMIF(SmtRes!AQ610:'SmtRes'!AQ620,"=1",SmtRes!CU610:'SmtRes'!CU620),2),2)*I373/100,2)</f>
        <v>251.17</v>
      </c>
      <c r="Q373">
        <f>ROUND(CR373*I373,2)</f>
        <v>0</v>
      </c>
      <c r="R373">
        <f>ROUND(CS373*I373,2)</f>
        <v>0</v>
      </c>
      <c r="S373">
        <f>ROUND(CT373*I373,2)</f>
        <v>0</v>
      </c>
      <c r="T373">
        <f t="shared" si="147"/>
        <v>0</v>
      </c>
      <c r="U373">
        <f>CV373*I373</f>
        <v>0</v>
      </c>
      <c r="V373">
        <f>CW373*I373</f>
        <v>0</v>
      </c>
      <c r="W373">
        <f t="shared" si="148"/>
        <v>0</v>
      </c>
      <c r="X373">
        <f t="shared" si="149"/>
        <v>0</v>
      </c>
      <c r="Y373">
        <f t="shared" si="150"/>
        <v>0</v>
      </c>
      <c r="AA373">
        <v>41874946</v>
      </c>
      <c r="AB373">
        <f t="shared" si="151"/>
        <v>0</v>
      </c>
      <c r="AC373">
        <f>ROUND((ES373),2)</f>
        <v>0</v>
      </c>
      <c r="AD373">
        <f>ROUND((((ET373)-(EU373))+AE373),2)</f>
        <v>0</v>
      </c>
      <c r="AE373">
        <f>ROUND((EU373),2)</f>
        <v>0</v>
      </c>
      <c r="AF373">
        <f>ROUND((EV373),2)</f>
        <v>0</v>
      </c>
      <c r="AG373">
        <f t="shared" si="152"/>
        <v>0</v>
      </c>
      <c r="AH373">
        <f>(EW373)</f>
        <v>0</v>
      </c>
      <c r="AI373">
        <f>(EX373)</f>
        <v>0</v>
      </c>
      <c r="AJ373">
        <f t="shared" si="153"/>
        <v>0</v>
      </c>
      <c r="AK373">
        <v>0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0</v>
      </c>
      <c r="AS373">
        <v>0</v>
      </c>
      <c r="AT373">
        <v>0</v>
      </c>
      <c r="AU373">
        <v>0</v>
      </c>
      <c r="AV373">
        <v>1</v>
      </c>
      <c r="AW373">
        <v>1</v>
      </c>
      <c r="AZ373">
        <v>1</v>
      </c>
      <c r="BA373">
        <v>1</v>
      </c>
      <c r="BB373">
        <v>1</v>
      </c>
      <c r="BC373">
        <v>1</v>
      </c>
      <c r="BD373" t="s">
        <v>6</v>
      </c>
      <c r="BE373" t="s">
        <v>6</v>
      </c>
      <c r="BF373" t="s">
        <v>6</v>
      </c>
      <c r="BG373" t="s">
        <v>6</v>
      </c>
      <c r="BH373">
        <v>3</v>
      </c>
      <c r="BI373">
        <v>4</v>
      </c>
      <c r="BJ373" t="s">
        <v>6</v>
      </c>
      <c r="BM373">
        <v>0</v>
      </c>
      <c r="BN373">
        <v>0</v>
      </c>
      <c r="BO373" t="s">
        <v>6</v>
      </c>
      <c r="BP373">
        <v>0</v>
      </c>
      <c r="BQ373">
        <v>16</v>
      </c>
      <c r="BR373">
        <v>0</v>
      </c>
      <c r="BS373">
        <v>1</v>
      </c>
      <c r="BT373">
        <v>1</v>
      </c>
      <c r="BU373">
        <v>1</v>
      </c>
      <c r="BV373">
        <v>1</v>
      </c>
      <c r="BW373">
        <v>1</v>
      </c>
      <c r="BX373">
        <v>1</v>
      </c>
      <c r="BY373" t="s">
        <v>6</v>
      </c>
      <c r="BZ373">
        <v>0</v>
      </c>
      <c r="CA373">
        <v>0</v>
      </c>
      <c r="CB373" t="s">
        <v>6</v>
      </c>
      <c r="CE373">
        <v>0</v>
      </c>
      <c r="CF373">
        <v>0</v>
      </c>
      <c r="CG373">
        <v>0</v>
      </c>
      <c r="CM373">
        <v>0</v>
      </c>
      <c r="CN373" t="s">
        <v>6</v>
      </c>
      <c r="CO373">
        <v>0</v>
      </c>
      <c r="CP373">
        <f>0</f>
        <v>0</v>
      </c>
      <c r="CQ373">
        <f>0</f>
        <v>0</v>
      </c>
      <c r="CR373">
        <f>0</f>
        <v>0</v>
      </c>
      <c r="CS373">
        <f>0</f>
        <v>0</v>
      </c>
      <c r="CT373">
        <f>0</f>
        <v>0</v>
      </c>
      <c r="CU373">
        <f>0</f>
        <v>0</v>
      </c>
      <c r="CV373">
        <f>0</f>
        <v>0</v>
      </c>
      <c r="CW373">
        <f>0</f>
        <v>0</v>
      </c>
      <c r="CX373">
        <f>0</f>
        <v>0</v>
      </c>
      <c r="CY373">
        <f>0</f>
        <v>0</v>
      </c>
      <c r="CZ373">
        <f>0</f>
        <v>0</v>
      </c>
      <c r="DC373" t="s">
        <v>6</v>
      </c>
      <c r="DD373" t="s">
        <v>6</v>
      </c>
      <c r="DE373" t="s">
        <v>6</v>
      </c>
      <c r="DF373" t="s">
        <v>6</v>
      </c>
      <c r="DG373" t="s">
        <v>6</v>
      </c>
      <c r="DH373" t="s">
        <v>6</v>
      </c>
      <c r="DI373" t="s">
        <v>6</v>
      </c>
      <c r="DJ373" t="s">
        <v>6</v>
      </c>
      <c r="DK373" t="s">
        <v>6</v>
      </c>
      <c r="DL373" t="s">
        <v>6</v>
      </c>
      <c r="DM373" t="s">
        <v>6</v>
      </c>
      <c r="DN373">
        <v>0</v>
      </c>
      <c r="DO373">
        <v>0</v>
      </c>
      <c r="DP373">
        <v>1</v>
      </c>
      <c r="DQ373">
        <v>1</v>
      </c>
      <c r="DU373">
        <v>1013</v>
      </c>
      <c r="DV373" t="s">
        <v>32</v>
      </c>
      <c r="DW373" t="s">
        <v>32</v>
      </c>
      <c r="DX373">
        <v>1</v>
      </c>
      <c r="DZ373" t="s">
        <v>6</v>
      </c>
      <c r="EA373" t="s">
        <v>6</v>
      </c>
      <c r="EB373" t="s">
        <v>6</v>
      </c>
      <c r="EC373" t="s">
        <v>6</v>
      </c>
      <c r="EE373">
        <v>40604523</v>
      </c>
      <c r="EF373">
        <v>16</v>
      </c>
      <c r="EG373" t="s">
        <v>33</v>
      </c>
      <c r="EH373">
        <v>0</v>
      </c>
      <c r="EI373" t="s">
        <v>6</v>
      </c>
      <c r="EJ373">
        <v>4</v>
      </c>
      <c r="EK373">
        <v>0</v>
      </c>
      <c r="EL373" t="s">
        <v>34</v>
      </c>
      <c r="EM373" t="s">
        <v>35</v>
      </c>
      <c r="EO373" t="s">
        <v>6</v>
      </c>
      <c r="EQ373">
        <v>0</v>
      </c>
      <c r="ER373">
        <v>0</v>
      </c>
      <c r="ES373">
        <v>0</v>
      </c>
      <c r="ET373">
        <v>0</v>
      </c>
      <c r="EU373">
        <v>0</v>
      </c>
      <c r="EV373">
        <v>0</v>
      </c>
      <c r="EW373">
        <v>0</v>
      </c>
      <c r="EX373">
        <v>0</v>
      </c>
      <c r="FQ373">
        <v>0</v>
      </c>
      <c r="FR373">
        <f t="shared" si="154"/>
        <v>0</v>
      </c>
      <c r="FS373">
        <v>0</v>
      </c>
      <c r="FX373">
        <v>0</v>
      </c>
      <c r="FY373">
        <v>0</v>
      </c>
      <c r="GA373" t="s">
        <v>6</v>
      </c>
      <c r="GD373">
        <v>1</v>
      </c>
      <c r="GF373">
        <v>274903907</v>
      </c>
      <c r="GG373">
        <v>2</v>
      </c>
      <c r="GH373">
        <v>1</v>
      </c>
      <c r="GI373">
        <v>-2</v>
      </c>
      <c r="GJ373">
        <v>0</v>
      </c>
      <c r="GK373">
        <v>0</v>
      </c>
      <c r="GL373">
        <f t="shared" si="155"/>
        <v>0</v>
      </c>
      <c r="GM373">
        <f t="shared" si="156"/>
        <v>251.17</v>
      </c>
      <c r="GN373">
        <f t="shared" si="157"/>
        <v>0</v>
      </c>
      <c r="GO373">
        <f t="shared" si="158"/>
        <v>0</v>
      </c>
      <c r="GP373">
        <f t="shared" si="159"/>
        <v>251.17</v>
      </c>
      <c r="GR373">
        <v>0</v>
      </c>
      <c r="GS373">
        <v>3</v>
      </c>
      <c r="GT373">
        <v>0</v>
      </c>
      <c r="GU373" t="s">
        <v>6</v>
      </c>
      <c r="GV373">
        <f t="shared" si="160"/>
        <v>0</v>
      </c>
      <c r="GW373">
        <v>1</v>
      </c>
      <c r="GX373">
        <f t="shared" si="161"/>
        <v>0</v>
      </c>
      <c r="HA373">
        <v>0</v>
      </c>
      <c r="HB373">
        <v>0</v>
      </c>
      <c r="HC373">
        <f>0</f>
        <v>0</v>
      </c>
      <c r="HE373" t="s">
        <v>6</v>
      </c>
      <c r="HF373" t="s">
        <v>6</v>
      </c>
      <c r="HM373" t="s">
        <v>6</v>
      </c>
      <c r="HN373" t="s">
        <v>6</v>
      </c>
      <c r="HO373" t="s">
        <v>6</v>
      </c>
      <c r="HP373" t="s">
        <v>6</v>
      </c>
      <c r="HQ373" t="s">
        <v>6</v>
      </c>
      <c r="IK373">
        <v>0</v>
      </c>
    </row>
    <row r="374" spans="1:245">
      <c r="A374">
        <v>17</v>
      </c>
      <c r="B374">
        <v>1</v>
      </c>
      <c r="C374">
        <f>ROW(SmtRes!A631)</f>
        <v>631</v>
      </c>
      <c r="D374">
        <f>ROW(EtalonRes!A631)</f>
        <v>631</v>
      </c>
      <c r="E374" t="s">
        <v>405</v>
      </c>
      <c r="F374" t="s">
        <v>193</v>
      </c>
      <c r="G374" t="s">
        <v>194</v>
      </c>
      <c r="H374" t="s">
        <v>195</v>
      </c>
      <c r="I374">
        <f>ROUND(301/100,7)</f>
        <v>3.01</v>
      </c>
      <c r="J374">
        <v>0</v>
      </c>
      <c r="K374">
        <f>ROUND(301/100,7)</f>
        <v>3.01</v>
      </c>
      <c r="O374">
        <f>ROUND(CP374,2)</f>
        <v>15407.87</v>
      </c>
      <c r="P374">
        <f>SUMIF(SmtRes!AQ621:'SmtRes'!AQ631,"=1",SmtRes!DF621:'SmtRes'!DF631)</f>
        <v>1078.5899999999999</v>
      </c>
      <c r="Q374">
        <f>SUMIF(SmtRes!AQ621:'SmtRes'!AQ631,"=1",SmtRes!DG621:'SmtRes'!DG631)</f>
        <v>1343.42</v>
      </c>
      <c r="R374">
        <f>SUMIF(SmtRes!AQ621:'SmtRes'!AQ631,"=1",SmtRes!DH621:'SmtRes'!DH631)</f>
        <v>427.58000000000004</v>
      </c>
      <c r="S374">
        <f>SUMIF(SmtRes!AQ621:'SmtRes'!AQ631,"=1",SmtRes!DI621:'SmtRes'!DI631)</f>
        <v>12558.28</v>
      </c>
      <c r="T374">
        <f t="shared" si="147"/>
        <v>0</v>
      </c>
      <c r="U374">
        <f>SUMIF(SmtRes!AQ621:'SmtRes'!AQ631,"=1",SmtRes!CV621:'SmtRes'!CV631)</f>
        <v>42.380800000000001</v>
      </c>
      <c r="V374">
        <f>SUMIF(SmtRes!AQ621:'SmtRes'!AQ631,"=1",SmtRes!CW621:'SmtRes'!CW631)</f>
        <v>21.3108</v>
      </c>
      <c r="W374">
        <f t="shared" si="148"/>
        <v>0</v>
      </c>
      <c r="X374">
        <f t="shared" si="149"/>
        <v>12596.28</v>
      </c>
      <c r="Y374">
        <f t="shared" si="150"/>
        <v>6622.79</v>
      </c>
      <c r="AA374">
        <v>41874946</v>
      </c>
      <c r="AB374">
        <f t="shared" si="151"/>
        <v>4970.7700000000004</v>
      </c>
      <c r="AC374">
        <f>ROUND((SUM(SmtRes!BQ621:'SmtRes'!BQ631)),2)</f>
        <v>363.06</v>
      </c>
      <c r="AD374">
        <f>ROUND((((SUM(SmtRes!BR621:'SmtRes'!BR631))-(SUM(SmtRes!BS621:'SmtRes'!BS631)))+AE374),2)</f>
        <v>435.52</v>
      </c>
      <c r="AE374">
        <f>ROUND((SUM(SmtRes!BS621:'SmtRes'!BS631)),2)</f>
        <v>142.05000000000001</v>
      </c>
      <c r="AF374">
        <f>ROUND((SUM(SmtRes!BT621:'SmtRes'!BT631)),2)</f>
        <v>4172.1899999999996</v>
      </c>
      <c r="AG374">
        <f t="shared" si="152"/>
        <v>0</v>
      </c>
      <c r="AH374">
        <f>(SUM(SmtRes!BU621:'SmtRes'!BU631))</f>
        <v>14.08</v>
      </c>
      <c r="AI374">
        <f>(SUM(SmtRes!BV621:'SmtRes'!BV631))</f>
        <v>0.4</v>
      </c>
      <c r="AJ374">
        <f t="shared" si="153"/>
        <v>0</v>
      </c>
      <c r="AK374">
        <v>5112.8257059999996</v>
      </c>
      <c r="AL374">
        <v>363.05750600000005</v>
      </c>
      <c r="AM374">
        <v>435.52860000000004</v>
      </c>
      <c r="AN374">
        <v>142.05400000000003</v>
      </c>
      <c r="AO374">
        <v>4172.1855999999998</v>
      </c>
      <c r="AP374">
        <v>0</v>
      </c>
      <c r="AQ374">
        <v>14.08</v>
      </c>
      <c r="AR374">
        <v>0.4</v>
      </c>
      <c r="AS374">
        <v>0</v>
      </c>
      <c r="AT374">
        <v>97</v>
      </c>
      <c r="AU374">
        <v>51</v>
      </c>
      <c r="AV374">
        <v>1</v>
      </c>
      <c r="AW374">
        <v>1</v>
      </c>
      <c r="AZ374">
        <v>1</v>
      </c>
      <c r="BA374">
        <v>1</v>
      </c>
      <c r="BB374">
        <v>1</v>
      </c>
      <c r="BC374">
        <v>1</v>
      </c>
      <c r="BD374" t="s">
        <v>6</v>
      </c>
      <c r="BE374" t="s">
        <v>6</v>
      </c>
      <c r="BF374" t="s">
        <v>6</v>
      </c>
      <c r="BG374" t="s">
        <v>6</v>
      </c>
      <c r="BH374">
        <v>0</v>
      </c>
      <c r="BI374">
        <v>2</v>
      </c>
      <c r="BJ374" t="s">
        <v>196</v>
      </c>
      <c r="BM374">
        <v>108001</v>
      </c>
      <c r="BN374">
        <v>0</v>
      </c>
      <c r="BO374" t="s">
        <v>6</v>
      </c>
      <c r="BP374">
        <v>0</v>
      </c>
      <c r="BQ374">
        <v>3</v>
      </c>
      <c r="BR374">
        <v>0</v>
      </c>
      <c r="BS374">
        <v>1</v>
      </c>
      <c r="BT374">
        <v>1</v>
      </c>
      <c r="BU374">
        <v>1</v>
      </c>
      <c r="BV374">
        <v>1</v>
      </c>
      <c r="BW374">
        <v>1</v>
      </c>
      <c r="BX374">
        <v>1</v>
      </c>
      <c r="BY374" t="s">
        <v>6</v>
      </c>
      <c r="BZ374">
        <v>97</v>
      </c>
      <c r="CA374">
        <v>51</v>
      </c>
      <c r="CB374" t="s">
        <v>6</v>
      </c>
      <c r="CE374">
        <v>0</v>
      </c>
      <c r="CF374">
        <v>0</v>
      </c>
      <c r="CG374">
        <v>0</v>
      </c>
      <c r="CM374">
        <v>0</v>
      </c>
      <c r="CN374" t="s">
        <v>6</v>
      </c>
      <c r="CO374">
        <v>0</v>
      </c>
      <c r="CP374">
        <f>(P374+Q374+S374+R374)</f>
        <v>15407.87</v>
      </c>
      <c r="CQ374">
        <f>SUMIF(SmtRes!AQ621:'SmtRes'!AQ631,"=1",SmtRes!AA621:'SmtRes'!AA631)</f>
        <v>215162.52000000002</v>
      </c>
      <c r="CR374">
        <f>SUMIF(SmtRes!AQ621:'SmtRes'!AQ631,"=1",SmtRes!AB621:'SmtRes'!AB631)</f>
        <v>2014.6100000000001</v>
      </c>
      <c r="CS374">
        <f>SUMIF(SmtRes!AQ621:'SmtRes'!AQ631,"=1",SmtRes!AC621:'SmtRes'!AC631)</f>
        <v>710.27</v>
      </c>
      <c r="CT374">
        <f>SUMIF(SmtRes!AQ621:'SmtRes'!AQ631,"=1",SmtRes!AD621:'SmtRes'!AD631)</f>
        <v>296.32</v>
      </c>
      <c r="CU374">
        <f>AG374</f>
        <v>0</v>
      </c>
      <c r="CV374">
        <f>SUMIF(SmtRes!AQ621:'SmtRes'!AQ631,"=1",SmtRes!BU621:'SmtRes'!BU631)</f>
        <v>14.08</v>
      </c>
      <c r="CW374">
        <f>SUMIF(SmtRes!AQ621:'SmtRes'!AQ631,"=1",SmtRes!BV621:'SmtRes'!BV631)</f>
        <v>0.4</v>
      </c>
      <c r="CX374">
        <f>AJ374</f>
        <v>0</v>
      </c>
      <c r="CY374">
        <f>(((S374+R374)*AT374)/100)</f>
        <v>12596.284200000002</v>
      </c>
      <c r="CZ374">
        <f>(((S374+R374)*AU374)/100)</f>
        <v>6622.7885999999999</v>
      </c>
      <c r="DC374" t="s">
        <v>6</v>
      </c>
      <c r="DD374" t="s">
        <v>6</v>
      </c>
      <c r="DE374" t="s">
        <v>6</v>
      </c>
      <c r="DF374" t="s">
        <v>6</v>
      </c>
      <c r="DG374" t="s">
        <v>6</v>
      </c>
      <c r="DH374" t="s">
        <v>6</v>
      </c>
      <c r="DI374" t="s">
        <v>6</v>
      </c>
      <c r="DJ374" t="s">
        <v>6</v>
      </c>
      <c r="DK374" t="s">
        <v>6</v>
      </c>
      <c r="DL374" t="s">
        <v>6</v>
      </c>
      <c r="DM374" t="s">
        <v>6</v>
      </c>
      <c r="DN374">
        <v>0</v>
      </c>
      <c r="DO374">
        <v>0</v>
      </c>
      <c r="DP374">
        <v>1</v>
      </c>
      <c r="DQ374">
        <v>1</v>
      </c>
      <c r="DU374">
        <v>1003</v>
      </c>
      <c r="DV374" t="s">
        <v>195</v>
      </c>
      <c r="DW374" t="s">
        <v>195</v>
      </c>
      <c r="DX374">
        <v>100</v>
      </c>
      <c r="DZ374" t="s">
        <v>6</v>
      </c>
      <c r="EA374" t="s">
        <v>6</v>
      </c>
      <c r="EB374" t="s">
        <v>6</v>
      </c>
      <c r="EC374" t="s">
        <v>6</v>
      </c>
      <c r="EE374">
        <v>40604465</v>
      </c>
      <c r="EF374">
        <v>3</v>
      </c>
      <c r="EG374" t="s">
        <v>24</v>
      </c>
      <c r="EH374">
        <v>0</v>
      </c>
      <c r="EI374" t="s">
        <v>6</v>
      </c>
      <c r="EJ374">
        <v>2</v>
      </c>
      <c r="EK374">
        <v>108001</v>
      </c>
      <c r="EL374" t="s">
        <v>25</v>
      </c>
      <c r="EM374" t="s">
        <v>26</v>
      </c>
      <c r="EO374" t="s">
        <v>6</v>
      </c>
      <c r="EQ374">
        <v>0</v>
      </c>
      <c r="ER374">
        <v>0</v>
      </c>
      <c r="ES374">
        <v>0</v>
      </c>
      <c r="ET374">
        <v>0</v>
      </c>
      <c r="EU374">
        <v>0</v>
      </c>
      <c r="EV374">
        <v>0</v>
      </c>
      <c r="EW374">
        <v>14.08</v>
      </c>
      <c r="EX374">
        <v>0.4</v>
      </c>
      <c r="EY374">
        <v>0</v>
      </c>
      <c r="FQ374">
        <v>0</v>
      </c>
      <c r="FR374">
        <f t="shared" si="154"/>
        <v>0</v>
      </c>
      <c r="FS374">
        <v>0</v>
      </c>
      <c r="FX374">
        <v>97</v>
      </c>
      <c r="FY374">
        <v>51</v>
      </c>
      <c r="GA374" t="s">
        <v>6</v>
      </c>
      <c r="GD374">
        <v>1</v>
      </c>
      <c r="GF374">
        <v>1779974637</v>
      </c>
      <c r="GG374">
        <v>2</v>
      </c>
      <c r="GH374">
        <v>1</v>
      </c>
      <c r="GI374">
        <v>-2</v>
      </c>
      <c r="GJ374">
        <v>0</v>
      </c>
      <c r="GK374">
        <v>0</v>
      </c>
      <c r="GL374">
        <f t="shared" si="155"/>
        <v>0</v>
      </c>
      <c r="GM374">
        <f t="shared" si="156"/>
        <v>34626.94</v>
      </c>
      <c r="GN374">
        <f t="shared" si="157"/>
        <v>0</v>
      </c>
      <c r="GO374">
        <f t="shared" si="158"/>
        <v>34626.94</v>
      </c>
      <c r="GP374">
        <f t="shared" si="159"/>
        <v>0</v>
      </c>
      <c r="GR374">
        <v>0</v>
      </c>
      <c r="GS374">
        <v>3</v>
      </c>
      <c r="GT374">
        <v>0</v>
      </c>
      <c r="GU374" t="s">
        <v>6</v>
      </c>
      <c r="GV374">
        <f t="shared" si="160"/>
        <v>0</v>
      </c>
      <c r="GW374">
        <v>1</v>
      </c>
      <c r="GX374">
        <f t="shared" si="161"/>
        <v>0</v>
      </c>
      <c r="HA374">
        <v>0</v>
      </c>
      <c r="HB374">
        <v>0</v>
      </c>
      <c r="HC374">
        <f>GV374*GW374</f>
        <v>0</v>
      </c>
      <c r="HE374" t="s">
        <v>6</v>
      </c>
      <c r="HF374" t="s">
        <v>6</v>
      </c>
      <c r="HM374" t="s">
        <v>6</v>
      </c>
      <c r="HN374" t="s">
        <v>27</v>
      </c>
      <c r="HO374" t="s">
        <v>28</v>
      </c>
      <c r="HP374" t="s">
        <v>25</v>
      </c>
      <c r="HQ374" t="s">
        <v>25</v>
      </c>
      <c r="IK374">
        <v>0</v>
      </c>
    </row>
    <row r="375" spans="1:245">
      <c r="A375">
        <v>18</v>
      </c>
      <c r="B375">
        <v>1</v>
      </c>
      <c r="C375">
        <v>631</v>
      </c>
      <c r="E375" t="s">
        <v>406</v>
      </c>
      <c r="F375" t="s">
        <v>30</v>
      </c>
      <c r="G375" t="s">
        <v>31</v>
      </c>
      <c r="H375" t="s">
        <v>32</v>
      </c>
      <c r="I375">
        <f>J375</f>
        <v>2</v>
      </c>
      <c r="J375">
        <v>2</v>
      </c>
      <c r="K375">
        <v>2</v>
      </c>
      <c r="O375">
        <f>ROUND(P375,2)</f>
        <v>251.17</v>
      </c>
      <c r="P375">
        <f>ROUND(ROUND(ROUND(SUMIF(SmtRes!AQ621:'SmtRes'!AQ631,"=1",SmtRes!CU621:'SmtRes'!CU631),2),2)*I375/100,2)</f>
        <v>251.17</v>
      </c>
      <c r="Q375">
        <f>ROUND(CR375*I375,2)</f>
        <v>0</v>
      </c>
      <c r="R375">
        <f>ROUND(CS375*I375,2)</f>
        <v>0</v>
      </c>
      <c r="S375">
        <f>ROUND(CT375*I375,2)</f>
        <v>0</v>
      </c>
      <c r="T375">
        <f t="shared" si="147"/>
        <v>0</v>
      </c>
      <c r="U375">
        <f>CV375*I375</f>
        <v>0</v>
      </c>
      <c r="V375">
        <f>CW375*I375</f>
        <v>0</v>
      </c>
      <c r="W375">
        <f t="shared" si="148"/>
        <v>0</v>
      </c>
      <c r="X375">
        <f t="shared" si="149"/>
        <v>0</v>
      </c>
      <c r="Y375">
        <f t="shared" si="150"/>
        <v>0</v>
      </c>
      <c r="AA375">
        <v>41874946</v>
      </c>
      <c r="AB375">
        <f t="shared" si="151"/>
        <v>0</v>
      </c>
      <c r="AC375">
        <f>ROUND((ES375),2)</f>
        <v>0</v>
      </c>
      <c r="AD375">
        <f>ROUND((((ET375)-(EU375))+AE375),2)</f>
        <v>0</v>
      </c>
      <c r="AE375">
        <f>ROUND((EU375),2)</f>
        <v>0</v>
      </c>
      <c r="AF375">
        <f>ROUND((EV375),2)</f>
        <v>0</v>
      </c>
      <c r="AG375">
        <f t="shared" si="152"/>
        <v>0</v>
      </c>
      <c r="AH375">
        <f>(EW375)</f>
        <v>0</v>
      </c>
      <c r="AI375">
        <f>(EX375)</f>
        <v>0</v>
      </c>
      <c r="AJ375">
        <f t="shared" si="153"/>
        <v>0</v>
      </c>
      <c r="AK375">
        <v>0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0</v>
      </c>
      <c r="AR375">
        <v>0</v>
      </c>
      <c r="AS375">
        <v>0</v>
      </c>
      <c r="AT375">
        <v>0</v>
      </c>
      <c r="AU375">
        <v>0</v>
      </c>
      <c r="AV375">
        <v>1</v>
      </c>
      <c r="AW375">
        <v>1</v>
      </c>
      <c r="AZ375">
        <v>1</v>
      </c>
      <c r="BA375">
        <v>1</v>
      </c>
      <c r="BB375">
        <v>1</v>
      </c>
      <c r="BC375">
        <v>1</v>
      </c>
      <c r="BD375" t="s">
        <v>6</v>
      </c>
      <c r="BE375" t="s">
        <v>6</v>
      </c>
      <c r="BF375" t="s">
        <v>6</v>
      </c>
      <c r="BG375" t="s">
        <v>6</v>
      </c>
      <c r="BH375">
        <v>3</v>
      </c>
      <c r="BI375">
        <v>4</v>
      </c>
      <c r="BJ375" t="s">
        <v>6</v>
      </c>
      <c r="BM375">
        <v>0</v>
      </c>
      <c r="BN375">
        <v>0</v>
      </c>
      <c r="BO375" t="s">
        <v>6</v>
      </c>
      <c r="BP375">
        <v>0</v>
      </c>
      <c r="BQ375">
        <v>16</v>
      </c>
      <c r="BR375">
        <v>0</v>
      </c>
      <c r="BS375">
        <v>1</v>
      </c>
      <c r="BT375">
        <v>1</v>
      </c>
      <c r="BU375">
        <v>1</v>
      </c>
      <c r="BV375">
        <v>1</v>
      </c>
      <c r="BW375">
        <v>1</v>
      </c>
      <c r="BX375">
        <v>1</v>
      </c>
      <c r="BY375" t="s">
        <v>6</v>
      </c>
      <c r="BZ375">
        <v>0</v>
      </c>
      <c r="CA375">
        <v>0</v>
      </c>
      <c r="CB375" t="s">
        <v>6</v>
      </c>
      <c r="CE375">
        <v>0</v>
      </c>
      <c r="CF375">
        <v>0</v>
      </c>
      <c r="CG375">
        <v>0</v>
      </c>
      <c r="CM375">
        <v>0</v>
      </c>
      <c r="CN375" t="s">
        <v>6</v>
      </c>
      <c r="CO375">
        <v>0</v>
      </c>
      <c r="CP375">
        <f>0</f>
        <v>0</v>
      </c>
      <c r="CQ375">
        <f>0</f>
        <v>0</v>
      </c>
      <c r="CR375">
        <f>0</f>
        <v>0</v>
      </c>
      <c r="CS375">
        <f>0</f>
        <v>0</v>
      </c>
      <c r="CT375">
        <f>0</f>
        <v>0</v>
      </c>
      <c r="CU375">
        <f>0</f>
        <v>0</v>
      </c>
      <c r="CV375">
        <f>0</f>
        <v>0</v>
      </c>
      <c r="CW375">
        <f>0</f>
        <v>0</v>
      </c>
      <c r="CX375">
        <f>0</f>
        <v>0</v>
      </c>
      <c r="CY375">
        <f>0</f>
        <v>0</v>
      </c>
      <c r="CZ375">
        <f>0</f>
        <v>0</v>
      </c>
      <c r="DC375" t="s">
        <v>6</v>
      </c>
      <c r="DD375" t="s">
        <v>6</v>
      </c>
      <c r="DE375" t="s">
        <v>6</v>
      </c>
      <c r="DF375" t="s">
        <v>6</v>
      </c>
      <c r="DG375" t="s">
        <v>6</v>
      </c>
      <c r="DH375" t="s">
        <v>6</v>
      </c>
      <c r="DI375" t="s">
        <v>6</v>
      </c>
      <c r="DJ375" t="s">
        <v>6</v>
      </c>
      <c r="DK375" t="s">
        <v>6</v>
      </c>
      <c r="DL375" t="s">
        <v>6</v>
      </c>
      <c r="DM375" t="s">
        <v>6</v>
      </c>
      <c r="DN375">
        <v>0</v>
      </c>
      <c r="DO375">
        <v>0</v>
      </c>
      <c r="DP375">
        <v>1</v>
      </c>
      <c r="DQ375">
        <v>1</v>
      </c>
      <c r="DU375">
        <v>1013</v>
      </c>
      <c r="DV375" t="s">
        <v>32</v>
      </c>
      <c r="DW375" t="s">
        <v>32</v>
      </c>
      <c r="DX375">
        <v>1</v>
      </c>
      <c r="DZ375" t="s">
        <v>6</v>
      </c>
      <c r="EA375" t="s">
        <v>6</v>
      </c>
      <c r="EB375" t="s">
        <v>6</v>
      </c>
      <c r="EC375" t="s">
        <v>6</v>
      </c>
      <c r="EE375">
        <v>40604523</v>
      </c>
      <c r="EF375">
        <v>16</v>
      </c>
      <c r="EG375" t="s">
        <v>33</v>
      </c>
      <c r="EH375">
        <v>0</v>
      </c>
      <c r="EI375" t="s">
        <v>6</v>
      </c>
      <c r="EJ375">
        <v>4</v>
      </c>
      <c r="EK375">
        <v>0</v>
      </c>
      <c r="EL375" t="s">
        <v>34</v>
      </c>
      <c r="EM375" t="s">
        <v>35</v>
      </c>
      <c r="EO375" t="s">
        <v>6</v>
      </c>
      <c r="EQ375">
        <v>0</v>
      </c>
      <c r="ER375">
        <v>0</v>
      </c>
      <c r="ES375">
        <v>0</v>
      </c>
      <c r="ET375">
        <v>0</v>
      </c>
      <c r="EU375">
        <v>0</v>
      </c>
      <c r="EV375">
        <v>0</v>
      </c>
      <c r="EW375">
        <v>0</v>
      </c>
      <c r="EX375">
        <v>0</v>
      </c>
      <c r="FQ375">
        <v>0</v>
      </c>
      <c r="FR375">
        <f t="shared" si="154"/>
        <v>0</v>
      </c>
      <c r="FS375">
        <v>0</v>
      </c>
      <c r="FX375">
        <v>0</v>
      </c>
      <c r="FY375">
        <v>0</v>
      </c>
      <c r="GA375" t="s">
        <v>6</v>
      </c>
      <c r="GD375">
        <v>1</v>
      </c>
      <c r="GF375">
        <v>274903907</v>
      </c>
      <c r="GG375">
        <v>2</v>
      </c>
      <c r="GH375">
        <v>1</v>
      </c>
      <c r="GI375">
        <v>-2</v>
      </c>
      <c r="GJ375">
        <v>0</v>
      </c>
      <c r="GK375">
        <v>0</v>
      </c>
      <c r="GL375">
        <f t="shared" si="155"/>
        <v>0</v>
      </c>
      <c r="GM375">
        <f t="shared" si="156"/>
        <v>251.17</v>
      </c>
      <c r="GN375">
        <f t="shared" si="157"/>
        <v>0</v>
      </c>
      <c r="GO375">
        <f t="shared" si="158"/>
        <v>0</v>
      </c>
      <c r="GP375">
        <f t="shared" si="159"/>
        <v>251.17</v>
      </c>
      <c r="GR375">
        <v>0</v>
      </c>
      <c r="GS375">
        <v>3</v>
      </c>
      <c r="GT375">
        <v>0</v>
      </c>
      <c r="GU375" t="s">
        <v>6</v>
      </c>
      <c r="GV375">
        <f t="shared" si="160"/>
        <v>0</v>
      </c>
      <c r="GW375">
        <v>1</v>
      </c>
      <c r="GX375">
        <f t="shared" si="161"/>
        <v>0</v>
      </c>
      <c r="HA375">
        <v>0</v>
      </c>
      <c r="HB375">
        <v>0</v>
      </c>
      <c r="HC375">
        <f>0</f>
        <v>0</v>
      </c>
      <c r="HE375" t="s">
        <v>6</v>
      </c>
      <c r="HF375" t="s">
        <v>6</v>
      </c>
      <c r="HM375" t="s">
        <v>6</v>
      </c>
      <c r="HN375" t="s">
        <v>6</v>
      </c>
      <c r="HO375" t="s">
        <v>6</v>
      </c>
      <c r="HP375" t="s">
        <v>6</v>
      </c>
      <c r="HQ375" t="s">
        <v>6</v>
      </c>
      <c r="IK375">
        <v>0</v>
      </c>
    </row>
    <row r="376" spans="1:245">
      <c r="A376">
        <v>17</v>
      </c>
      <c r="B376">
        <v>1</v>
      </c>
      <c r="C376">
        <f>ROW(SmtRes!A637)</f>
        <v>637</v>
      </c>
      <c r="D376">
        <f>ROW(EtalonRes!A637)</f>
        <v>637</v>
      </c>
      <c r="E376" t="s">
        <v>407</v>
      </c>
      <c r="F376" t="s">
        <v>329</v>
      </c>
      <c r="G376" t="s">
        <v>408</v>
      </c>
      <c r="H376" t="s">
        <v>20</v>
      </c>
      <c r="I376">
        <v>10</v>
      </c>
      <c r="J376">
        <v>0</v>
      </c>
      <c r="K376">
        <v>10</v>
      </c>
      <c r="O376">
        <f>ROUND(CP376,2)</f>
        <v>2754.74</v>
      </c>
      <c r="P376">
        <f>SUMIF(SmtRes!AQ632:'SmtRes'!AQ637,"=1",SmtRes!DF632:'SmtRes'!DF637)</f>
        <v>0</v>
      </c>
      <c r="Q376">
        <f>SUMIF(SmtRes!AQ632:'SmtRes'!AQ637,"=1",SmtRes!DG632:'SmtRes'!DG637)</f>
        <v>420.17</v>
      </c>
      <c r="R376">
        <f>SUMIF(SmtRes!AQ632:'SmtRes'!AQ637,"=1",SmtRes!DH632:'SmtRes'!DH637)</f>
        <v>149.15</v>
      </c>
      <c r="S376">
        <f>SUMIF(SmtRes!AQ632:'SmtRes'!AQ637,"=1",SmtRes!DI632:'SmtRes'!DI637)</f>
        <v>2185.42</v>
      </c>
      <c r="T376">
        <f t="shared" si="147"/>
        <v>0</v>
      </c>
      <c r="U376">
        <f>SUMIF(SmtRes!AQ632:'SmtRes'!AQ637,"=1",SmtRes!CV632:'SmtRes'!CV637)</f>
        <v>7.21</v>
      </c>
      <c r="V376">
        <f>SUMIF(SmtRes!AQ632:'SmtRes'!AQ637,"=1",SmtRes!CW632:'SmtRes'!CW637)</f>
        <v>0.42</v>
      </c>
      <c r="W376">
        <f t="shared" si="148"/>
        <v>0</v>
      </c>
      <c r="X376">
        <f t="shared" si="149"/>
        <v>2264.5300000000002</v>
      </c>
      <c r="Y376">
        <f t="shared" si="150"/>
        <v>1190.6300000000001</v>
      </c>
      <c r="AA376">
        <v>41874946</v>
      </c>
      <c r="AB376">
        <f t="shared" si="151"/>
        <v>260.56</v>
      </c>
      <c r="AC376">
        <f>ROUND((0),2)</f>
        <v>0</v>
      </c>
      <c r="AD376">
        <f>ROUND((((SUM(SmtRes!BR632:'SmtRes'!BR637))-(SUM(SmtRes!BS632:'SmtRes'!BS637)))+AE376),2)</f>
        <v>42.02</v>
      </c>
      <c r="AE376">
        <f>ROUND((SUM(SmtRes!BS632:'SmtRes'!BS637)),2)</f>
        <v>14.92</v>
      </c>
      <c r="AF376">
        <f>ROUND((SUM(SmtRes!BT632:'SmtRes'!BT637)),2)</f>
        <v>218.54</v>
      </c>
      <c r="AG376">
        <f t="shared" si="152"/>
        <v>0</v>
      </c>
      <c r="AH376">
        <f>(SUM(SmtRes!BU632:'SmtRes'!BU637))</f>
        <v>0.72099999999999997</v>
      </c>
      <c r="AI376">
        <f>(SUM(SmtRes!BV632:'SmtRes'!BV637))</f>
        <v>4.1999999999999996E-2</v>
      </c>
      <c r="AJ376">
        <f t="shared" si="153"/>
        <v>0</v>
      </c>
      <c r="AK376">
        <v>400.53230000000002</v>
      </c>
      <c r="AL376">
        <v>6.9972000000000003</v>
      </c>
      <c r="AM376">
        <v>60.023700000000005</v>
      </c>
      <c r="AN376">
        <v>21.3081</v>
      </c>
      <c r="AO376">
        <v>312.20330000000001</v>
      </c>
      <c r="AP376">
        <v>0</v>
      </c>
      <c r="AQ376">
        <v>1.03</v>
      </c>
      <c r="AR376">
        <v>0.06</v>
      </c>
      <c r="AS376">
        <v>0</v>
      </c>
      <c r="AT376">
        <v>97</v>
      </c>
      <c r="AU376">
        <v>51</v>
      </c>
      <c r="AV376">
        <v>1</v>
      </c>
      <c r="AW376">
        <v>1</v>
      </c>
      <c r="AZ376">
        <v>1</v>
      </c>
      <c r="BA376">
        <v>1</v>
      </c>
      <c r="BB376">
        <v>1</v>
      </c>
      <c r="BC376">
        <v>1</v>
      </c>
      <c r="BD376" t="s">
        <v>6</v>
      </c>
      <c r="BE376" t="s">
        <v>6</v>
      </c>
      <c r="BF376" t="s">
        <v>6</v>
      </c>
      <c r="BG376" t="s">
        <v>6</v>
      </c>
      <c r="BH376">
        <v>0</v>
      </c>
      <c r="BI376">
        <v>2</v>
      </c>
      <c r="BJ376" t="s">
        <v>331</v>
      </c>
      <c r="BM376">
        <v>108001</v>
      </c>
      <c r="BN376">
        <v>0</v>
      </c>
      <c r="BO376" t="s">
        <v>6</v>
      </c>
      <c r="BP376">
        <v>0</v>
      </c>
      <c r="BQ376">
        <v>3</v>
      </c>
      <c r="BR376">
        <v>0</v>
      </c>
      <c r="BS376">
        <v>1</v>
      </c>
      <c r="BT376">
        <v>1</v>
      </c>
      <c r="BU376">
        <v>1</v>
      </c>
      <c r="BV376">
        <v>1</v>
      </c>
      <c r="BW376">
        <v>1</v>
      </c>
      <c r="BX376">
        <v>1</v>
      </c>
      <c r="BY376" t="s">
        <v>6</v>
      </c>
      <c r="BZ376">
        <v>97</v>
      </c>
      <c r="CA376">
        <v>51</v>
      </c>
      <c r="CB376" t="s">
        <v>6</v>
      </c>
      <c r="CE376">
        <v>0</v>
      </c>
      <c r="CF376">
        <v>0</v>
      </c>
      <c r="CG376">
        <v>0</v>
      </c>
      <c r="CM376">
        <v>0</v>
      </c>
      <c r="CN376" t="s">
        <v>6</v>
      </c>
      <c r="CO376">
        <v>0</v>
      </c>
      <c r="CP376">
        <f>(P376+Q376+S376+R376)</f>
        <v>2754.7400000000002</v>
      </c>
      <c r="CQ376">
        <f>SUMIF(SmtRes!AQ632:'SmtRes'!AQ637,"=1",SmtRes!AA632:'SmtRes'!AA637)</f>
        <v>194.17</v>
      </c>
      <c r="CR376">
        <f>SUMIF(SmtRes!AQ632:'SmtRes'!AQ637,"=1",SmtRes!AB632:'SmtRes'!AB637)</f>
        <v>2000.79</v>
      </c>
      <c r="CS376">
        <f>SUMIF(SmtRes!AQ632:'SmtRes'!AQ637,"=1",SmtRes!AC632:'SmtRes'!AC637)</f>
        <v>710.27</v>
      </c>
      <c r="CT376">
        <f>SUMIF(SmtRes!AQ632:'SmtRes'!AQ637,"=1",SmtRes!AD632:'SmtRes'!AD637)</f>
        <v>303.11</v>
      </c>
      <c r="CU376">
        <f>AG376</f>
        <v>0</v>
      </c>
      <c r="CV376">
        <f>SUMIF(SmtRes!AQ632:'SmtRes'!AQ637,"=1",SmtRes!BU632:'SmtRes'!BU637)</f>
        <v>0.72099999999999997</v>
      </c>
      <c r="CW376">
        <f>SUMIF(SmtRes!AQ632:'SmtRes'!AQ637,"=1",SmtRes!BV632:'SmtRes'!BV637)</f>
        <v>4.1999999999999996E-2</v>
      </c>
      <c r="CX376">
        <f>AJ376</f>
        <v>0</v>
      </c>
      <c r="CY376">
        <f>(((S376+R376)*AT376)/100)</f>
        <v>2264.5329000000002</v>
      </c>
      <c r="CZ376">
        <f>(((S376+R376)*AU376)/100)</f>
        <v>1190.6307000000002</v>
      </c>
      <c r="DC376" t="s">
        <v>6</v>
      </c>
      <c r="DD376" t="s">
        <v>22</v>
      </c>
      <c r="DE376" t="s">
        <v>23</v>
      </c>
      <c r="DF376" t="s">
        <v>23</v>
      </c>
      <c r="DG376" t="s">
        <v>23</v>
      </c>
      <c r="DH376" t="s">
        <v>6</v>
      </c>
      <c r="DI376" t="s">
        <v>23</v>
      </c>
      <c r="DJ376" t="s">
        <v>23</v>
      </c>
      <c r="DK376" t="s">
        <v>6</v>
      </c>
      <c r="DL376" t="s">
        <v>6</v>
      </c>
      <c r="DM376" t="s">
        <v>6</v>
      </c>
      <c r="DN376">
        <v>0</v>
      </c>
      <c r="DO376">
        <v>0</v>
      </c>
      <c r="DP376">
        <v>1</v>
      </c>
      <c r="DQ376">
        <v>1</v>
      </c>
      <c r="DU376">
        <v>1013</v>
      </c>
      <c r="DV376" t="s">
        <v>20</v>
      </c>
      <c r="DW376" t="s">
        <v>20</v>
      </c>
      <c r="DX376">
        <v>1</v>
      </c>
      <c r="DZ376" t="s">
        <v>6</v>
      </c>
      <c r="EA376" t="s">
        <v>6</v>
      </c>
      <c r="EB376" t="s">
        <v>6</v>
      </c>
      <c r="EC376" t="s">
        <v>6</v>
      </c>
      <c r="EE376">
        <v>40604465</v>
      </c>
      <c r="EF376">
        <v>3</v>
      </c>
      <c r="EG376" t="s">
        <v>24</v>
      </c>
      <c r="EH376">
        <v>0</v>
      </c>
      <c r="EI376" t="s">
        <v>6</v>
      </c>
      <c r="EJ376">
        <v>2</v>
      </c>
      <c r="EK376">
        <v>108001</v>
      </c>
      <c r="EL376" t="s">
        <v>25</v>
      </c>
      <c r="EM376" t="s">
        <v>26</v>
      </c>
      <c r="EO376" t="s">
        <v>6</v>
      </c>
      <c r="EQ376">
        <v>0</v>
      </c>
      <c r="ER376">
        <v>0</v>
      </c>
      <c r="ES376">
        <v>0</v>
      </c>
      <c r="ET376">
        <v>0</v>
      </c>
      <c r="EU376">
        <v>0</v>
      </c>
      <c r="EV376">
        <v>0</v>
      </c>
      <c r="EW376">
        <v>1.03</v>
      </c>
      <c r="EX376">
        <v>0.06</v>
      </c>
      <c r="EY376">
        <v>0</v>
      </c>
      <c r="FQ376">
        <v>0</v>
      </c>
      <c r="FR376">
        <f t="shared" si="154"/>
        <v>0</v>
      </c>
      <c r="FS376">
        <v>0</v>
      </c>
      <c r="FX376">
        <v>97</v>
      </c>
      <c r="FY376">
        <v>51</v>
      </c>
      <c r="GA376" t="s">
        <v>6</v>
      </c>
      <c r="GD376">
        <v>1</v>
      </c>
      <c r="GF376">
        <v>1594781509</v>
      </c>
      <c r="GG376">
        <v>2</v>
      </c>
      <c r="GH376">
        <v>1</v>
      </c>
      <c r="GI376">
        <v>-2</v>
      </c>
      <c r="GJ376">
        <v>0</v>
      </c>
      <c r="GK376">
        <v>0</v>
      </c>
      <c r="GL376">
        <f t="shared" si="155"/>
        <v>0</v>
      </c>
      <c r="GM376">
        <f t="shared" si="156"/>
        <v>6209.9</v>
      </c>
      <c r="GN376">
        <f t="shared" si="157"/>
        <v>0</v>
      </c>
      <c r="GO376">
        <f t="shared" si="158"/>
        <v>6209.9</v>
      </c>
      <c r="GP376">
        <f t="shared" si="159"/>
        <v>0</v>
      </c>
      <c r="GR376">
        <v>0</v>
      </c>
      <c r="GS376">
        <v>3</v>
      </c>
      <c r="GT376">
        <v>0</v>
      </c>
      <c r="GU376" t="s">
        <v>6</v>
      </c>
      <c r="GV376">
        <f t="shared" si="160"/>
        <v>0</v>
      </c>
      <c r="GW376">
        <v>1</v>
      </c>
      <c r="GX376">
        <f t="shared" si="161"/>
        <v>0</v>
      </c>
      <c r="HA376">
        <v>0</v>
      </c>
      <c r="HB376">
        <v>0</v>
      </c>
      <c r="HC376">
        <f>GV376*GW376</f>
        <v>0</v>
      </c>
      <c r="HE376" t="s">
        <v>6</v>
      </c>
      <c r="HF376" t="s">
        <v>6</v>
      </c>
      <c r="HM376" t="s">
        <v>6</v>
      </c>
      <c r="HN376" t="s">
        <v>27</v>
      </c>
      <c r="HO376" t="s">
        <v>28</v>
      </c>
      <c r="HP376" t="s">
        <v>25</v>
      </c>
      <c r="HQ376" t="s">
        <v>25</v>
      </c>
      <c r="IK376">
        <v>0</v>
      </c>
    </row>
    <row r="377" spans="1:245">
      <c r="A377">
        <v>18</v>
      </c>
      <c r="B377">
        <v>1</v>
      </c>
      <c r="C377">
        <v>637</v>
      </c>
      <c r="E377" t="s">
        <v>409</v>
      </c>
      <c r="F377" t="s">
        <v>30</v>
      </c>
      <c r="G377" t="s">
        <v>31</v>
      </c>
      <c r="H377" t="s">
        <v>32</v>
      </c>
      <c r="I377">
        <f>J377</f>
        <v>2</v>
      </c>
      <c r="J377">
        <v>2</v>
      </c>
      <c r="K377">
        <v>2</v>
      </c>
      <c r="O377">
        <f>ROUND(P377,2)</f>
        <v>62.44</v>
      </c>
      <c r="P377">
        <f>ROUND(ROUND(ROUND(SUMIF(SmtRes!AQ632:'SmtRes'!AQ637,"=1",SmtRes!CU632:'SmtRes'!CU637),2),2)*I377/100,2)</f>
        <v>62.44</v>
      </c>
      <c r="Q377">
        <f>ROUND(CR377*I377,2)</f>
        <v>0</v>
      </c>
      <c r="R377">
        <f>ROUND(CS377*I377,2)</f>
        <v>0</v>
      </c>
      <c r="S377">
        <f>ROUND(CT377*I377,2)</f>
        <v>0</v>
      </c>
      <c r="T377">
        <f t="shared" si="147"/>
        <v>0</v>
      </c>
      <c r="U377">
        <f>CV377*I377</f>
        <v>0</v>
      </c>
      <c r="V377">
        <f>CW377*I377</f>
        <v>0</v>
      </c>
      <c r="W377">
        <f t="shared" si="148"/>
        <v>0</v>
      </c>
      <c r="X377">
        <f t="shared" si="149"/>
        <v>0</v>
      </c>
      <c r="Y377">
        <f t="shared" si="150"/>
        <v>0</v>
      </c>
      <c r="AA377">
        <v>41874946</v>
      </c>
      <c r="AB377">
        <f t="shared" si="151"/>
        <v>0</v>
      </c>
      <c r="AC377">
        <f>ROUND((ES377),2)</f>
        <v>0</v>
      </c>
      <c r="AD377">
        <f>ROUND((((ET377)-(EU377))+AE377),2)</f>
        <v>0</v>
      </c>
      <c r="AE377">
        <f>ROUND((EU377),2)</f>
        <v>0</v>
      </c>
      <c r="AF377">
        <f>ROUND((EV377),2)</f>
        <v>0</v>
      </c>
      <c r="AG377">
        <f t="shared" si="152"/>
        <v>0</v>
      </c>
      <c r="AH377">
        <f>(EW377)</f>
        <v>0</v>
      </c>
      <c r="AI377">
        <f>(EX377)</f>
        <v>0</v>
      </c>
      <c r="AJ377">
        <f t="shared" si="153"/>
        <v>0</v>
      </c>
      <c r="AK377">
        <v>0</v>
      </c>
      <c r="AL377">
        <v>0</v>
      </c>
      <c r="AM377">
        <v>0</v>
      </c>
      <c r="AN377">
        <v>0</v>
      </c>
      <c r="AO377">
        <v>0</v>
      </c>
      <c r="AP377">
        <v>0</v>
      </c>
      <c r="AQ377">
        <v>0</v>
      </c>
      <c r="AR377">
        <v>0</v>
      </c>
      <c r="AS377">
        <v>0</v>
      </c>
      <c r="AT377">
        <v>0</v>
      </c>
      <c r="AU377">
        <v>0</v>
      </c>
      <c r="AV377">
        <v>1</v>
      </c>
      <c r="AW377">
        <v>1</v>
      </c>
      <c r="AZ377">
        <v>1</v>
      </c>
      <c r="BA377">
        <v>1</v>
      </c>
      <c r="BB377">
        <v>1</v>
      </c>
      <c r="BC377">
        <v>1</v>
      </c>
      <c r="BD377" t="s">
        <v>6</v>
      </c>
      <c r="BE377" t="s">
        <v>6</v>
      </c>
      <c r="BF377" t="s">
        <v>6</v>
      </c>
      <c r="BG377" t="s">
        <v>6</v>
      </c>
      <c r="BH377">
        <v>3</v>
      </c>
      <c r="BI377">
        <v>4</v>
      </c>
      <c r="BJ377" t="s">
        <v>6</v>
      </c>
      <c r="BM377">
        <v>0</v>
      </c>
      <c r="BN377">
        <v>0</v>
      </c>
      <c r="BO377" t="s">
        <v>6</v>
      </c>
      <c r="BP377">
        <v>0</v>
      </c>
      <c r="BQ377">
        <v>16</v>
      </c>
      <c r="BR377">
        <v>0</v>
      </c>
      <c r="BS377">
        <v>1</v>
      </c>
      <c r="BT377">
        <v>1</v>
      </c>
      <c r="BU377">
        <v>1</v>
      </c>
      <c r="BV377">
        <v>1</v>
      </c>
      <c r="BW377">
        <v>1</v>
      </c>
      <c r="BX377">
        <v>1</v>
      </c>
      <c r="BY377" t="s">
        <v>6</v>
      </c>
      <c r="BZ377">
        <v>0</v>
      </c>
      <c r="CA377">
        <v>0</v>
      </c>
      <c r="CB377" t="s">
        <v>6</v>
      </c>
      <c r="CE377">
        <v>0</v>
      </c>
      <c r="CF377">
        <v>0</v>
      </c>
      <c r="CG377">
        <v>0</v>
      </c>
      <c r="CM377">
        <v>0</v>
      </c>
      <c r="CN377" t="s">
        <v>6</v>
      </c>
      <c r="CO377">
        <v>0</v>
      </c>
      <c r="CP377">
        <f>0</f>
        <v>0</v>
      </c>
      <c r="CQ377">
        <f>0</f>
        <v>0</v>
      </c>
      <c r="CR377">
        <f>0</f>
        <v>0</v>
      </c>
      <c r="CS377">
        <f>0</f>
        <v>0</v>
      </c>
      <c r="CT377">
        <f>0</f>
        <v>0</v>
      </c>
      <c r="CU377">
        <f>0</f>
        <v>0</v>
      </c>
      <c r="CV377">
        <f>0</f>
        <v>0</v>
      </c>
      <c r="CW377">
        <f>0</f>
        <v>0</v>
      </c>
      <c r="CX377">
        <f>0</f>
        <v>0</v>
      </c>
      <c r="CY377">
        <f>0</f>
        <v>0</v>
      </c>
      <c r="CZ377">
        <f>0</f>
        <v>0</v>
      </c>
      <c r="DC377" t="s">
        <v>6</v>
      </c>
      <c r="DD377" t="s">
        <v>6</v>
      </c>
      <c r="DE377" t="s">
        <v>6</v>
      </c>
      <c r="DF377" t="s">
        <v>6</v>
      </c>
      <c r="DG377" t="s">
        <v>6</v>
      </c>
      <c r="DH377" t="s">
        <v>6</v>
      </c>
      <c r="DI377" t="s">
        <v>6</v>
      </c>
      <c r="DJ377" t="s">
        <v>6</v>
      </c>
      <c r="DK377" t="s">
        <v>6</v>
      </c>
      <c r="DL377" t="s">
        <v>6</v>
      </c>
      <c r="DM377" t="s">
        <v>6</v>
      </c>
      <c r="DN377">
        <v>0</v>
      </c>
      <c r="DO377">
        <v>0</v>
      </c>
      <c r="DP377">
        <v>1</v>
      </c>
      <c r="DQ377">
        <v>1</v>
      </c>
      <c r="DU377">
        <v>1013</v>
      </c>
      <c r="DV377" t="s">
        <v>32</v>
      </c>
      <c r="DW377" t="s">
        <v>32</v>
      </c>
      <c r="DX377">
        <v>1</v>
      </c>
      <c r="DZ377" t="s">
        <v>6</v>
      </c>
      <c r="EA377" t="s">
        <v>6</v>
      </c>
      <c r="EB377" t="s">
        <v>6</v>
      </c>
      <c r="EC377" t="s">
        <v>6</v>
      </c>
      <c r="EE377">
        <v>40604523</v>
      </c>
      <c r="EF377">
        <v>16</v>
      </c>
      <c r="EG377" t="s">
        <v>33</v>
      </c>
      <c r="EH377">
        <v>0</v>
      </c>
      <c r="EI377" t="s">
        <v>6</v>
      </c>
      <c r="EJ377">
        <v>4</v>
      </c>
      <c r="EK377">
        <v>0</v>
      </c>
      <c r="EL377" t="s">
        <v>34</v>
      </c>
      <c r="EM377" t="s">
        <v>35</v>
      </c>
      <c r="EO377" t="s">
        <v>6</v>
      </c>
      <c r="EQ377">
        <v>0</v>
      </c>
      <c r="ER377">
        <v>0</v>
      </c>
      <c r="ES377">
        <v>0</v>
      </c>
      <c r="ET377">
        <v>0</v>
      </c>
      <c r="EU377">
        <v>0</v>
      </c>
      <c r="EV377">
        <v>0</v>
      </c>
      <c r="EW377">
        <v>0</v>
      </c>
      <c r="EX377">
        <v>0</v>
      </c>
      <c r="FQ377">
        <v>0</v>
      </c>
      <c r="FR377">
        <f t="shared" si="154"/>
        <v>0</v>
      </c>
      <c r="FS377">
        <v>0</v>
      </c>
      <c r="FX377">
        <v>0</v>
      </c>
      <c r="FY377">
        <v>0</v>
      </c>
      <c r="GA377" t="s">
        <v>6</v>
      </c>
      <c r="GD377">
        <v>1</v>
      </c>
      <c r="GF377">
        <v>274903907</v>
      </c>
      <c r="GG377">
        <v>2</v>
      </c>
      <c r="GH377">
        <v>1</v>
      </c>
      <c r="GI377">
        <v>-2</v>
      </c>
      <c r="GJ377">
        <v>0</v>
      </c>
      <c r="GK377">
        <v>0</v>
      </c>
      <c r="GL377">
        <f t="shared" si="155"/>
        <v>0</v>
      </c>
      <c r="GM377">
        <f t="shared" si="156"/>
        <v>62.44</v>
      </c>
      <c r="GN377">
        <f t="shared" si="157"/>
        <v>0</v>
      </c>
      <c r="GO377">
        <f t="shared" si="158"/>
        <v>0</v>
      </c>
      <c r="GP377">
        <f t="shared" si="159"/>
        <v>62.44</v>
      </c>
      <c r="GR377">
        <v>0</v>
      </c>
      <c r="GS377">
        <v>3</v>
      </c>
      <c r="GT377">
        <v>0</v>
      </c>
      <c r="GU377" t="s">
        <v>6</v>
      </c>
      <c r="GV377">
        <f t="shared" si="160"/>
        <v>0</v>
      </c>
      <c r="GW377">
        <v>1</v>
      </c>
      <c r="GX377">
        <f t="shared" si="161"/>
        <v>0</v>
      </c>
      <c r="HA377">
        <v>0</v>
      </c>
      <c r="HB377">
        <v>0</v>
      </c>
      <c r="HC377">
        <f>0</f>
        <v>0</v>
      </c>
      <c r="HE377" t="s">
        <v>6</v>
      </c>
      <c r="HF377" t="s">
        <v>6</v>
      </c>
      <c r="HM377" t="s">
        <v>6</v>
      </c>
      <c r="HN377" t="s">
        <v>6</v>
      </c>
      <c r="HO377" t="s">
        <v>6</v>
      </c>
      <c r="HP377" t="s">
        <v>6</v>
      </c>
      <c r="HQ377" t="s">
        <v>6</v>
      </c>
      <c r="IK377">
        <v>0</v>
      </c>
    </row>
    <row r="378" spans="1:245">
      <c r="A378">
        <v>17</v>
      </c>
      <c r="B378">
        <v>1</v>
      </c>
      <c r="C378">
        <f>ROW(SmtRes!A643)</f>
        <v>643</v>
      </c>
      <c r="D378">
        <f>ROW(EtalonRes!A643)</f>
        <v>643</v>
      </c>
      <c r="E378" t="s">
        <v>410</v>
      </c>
      <c r="F378" t="s">
        <v>329</v>
      </c>
      <c r="G378" t="s">
        <v>408</v>
      </c>
      <c r="H378" t="s">
        <v>20</v>
      </c>
      <c r="I378">
        <v>10</v>
      </c>
      <c r="J378">
        <v>0</v>
      </c>
      <c r="K378">
        <v>10</v>
      </c>
      <c r="O378">
        <f>ROUND(CP378,2)</f>
        <v>4013.02</v>
      </c>
      <c r="P378">
        <f>SUMIF(SmtRes!AQ638:'SmtRes'!AQ643,"=1",SmtRes!DF638:'SmtRes'!DF643)</f>
        <v>77.67</v>
      </c>
      <c r="Q378">
        <f>SUMIF(SmtRes!AQ638:'SmtRes'!AQ643,"=1",SmtRes!DG638:'SmtRes'!DG643)</f>
        <v>600.24</v>
      </c>
      <c r="R378">
        <f>SUMIF(SmtRes!AQ638:'SmtRes'!AQ643,"=1",SmtRes!DH638:'SmtRes'!DH643)</f>
        <v>213.08</v>
      </c>
      <c r="S378">
        <f>SUMIF(SmtRes!AQ638:'SmtRes'!AQ643,"=1",SmtRes!DI638:'SmtRes'!DI643)</f>
        <v>3122.03</v>
      </c>
      <c r="T378">
        <f t="shared" si="147"/>
        <v>0</v>
      </c>
      <c r="U378">
        <f>SUMIF(SmtRes!AQ638:'SmtRes'!AQ643,"=1",SmtRes!CV638:'SmtRes'!CV643)</f>
        <v>10.3</v>
      </c>
      <c r="V378">
        <f>SUMIF(SmtRes!AQ638:'SmtRes'!AQ643,"=1",SmtRes!CW638:'SmtRes'!CW643)</f>
        <v>0.6</v>
      </c>
      <c r="W378">
        <f t="shared" si="148"/>
        <v>0</v>
      </c>
      <c r="X378">
        <f t="shared" si="149"/>
        <v>3235.06</v>
      </c>
      <c r="Y378">
        <f t="shared" si="150"/>
        <v>1700.91</v>
      </c>
      <c r="AA378">
        <v>41874946</v>
      </c>
      <c r="AB378">
        <f t="shared" si="151"/>
        <v>379.23</v>
      </c>
      <c r="AC378">
        <f>ROUND((SUM(SmtRes!BQ638:'SmtRes'!BQ643)),2)</f>
        <v>7</v>
      </c>
      <c r="AD378">
        <f>ROUND((((SUM(SmtRes!BR638:'SmtRes'!BR643))-(SUM(SmtRes!BS638:'SmtRes'!BS643)))+AE378),2)</f>
        <v>60.03</v>
      </c>
      <c r="AE378">
        <f>ROUND((SUM(SmtRes!BS638:'SmtRes'!BS643)),2)</f>
        <v>21.31</v>
      </c>
      <c r="AF378">
        <f>ROUND((SUM(SmtRes!BT638:'SmtRes'!BT643)),2)</f>
        <v>312.2</v>
      </c>
      <c r="AG378">
        <f t="shared" si="152"/>
        <v>0</v>
      </c>
      <c r="AH378">
        <f>(SUM(SmtRes!BU638:'SmtRes'!BU643))</f>
        <v>1.03</v>
      </c>
      <c r="AI378">
        <f>(SUM(SmtRes!BV638:'SmtRes'!BV643))</f>
        <v>0.06</v>
      </c>
      <c r="AJ378">
        <f t="shared" si="153"/>
        <v>0</v>
      </c>
      <c r="AK378">
        <v>400.53230000000002</v>
      </c>
      <c r="AL378">
        <v>6.9972000000000003</v>
      </c>
      <c r="AM378">
        <v>60.023700000000005</v>
      </c>
      <c r="AN378">
        <v>21.3081</v>
      </c>
      <c r="AO378">
        <v>312.20330000000001</v>
      </c>
      <c r="AP378">
        <v>0</v>
      </c>
      <c r="AQ378">
        <v>1.03</v>
      </c>
      <c r="AR378">
        <v>0.06</v>
      </c>
      <c r="AS378">
        <v>0</v>
      </c>
      <c r="AT378">
        <v>97</v>
      </c>
      <c r="AU378">
        <v>51</v>
      </c>
      <c r="AV378">
        <v>1</v>
      </c>
      <c r="AW378">
        <v>1</v>
      </c>
      <c r="AZ378">
        <v>1</v>
      </c>
      <c r="BA378">
        <v>1</v>
      </c>
      <c r="BB378">
        <v>1</v>
      </c>
      <c r="BC378">
        <v>1</v>
      </c>
      <c r="BD378" t="s">
        <v>6</v>
      </c>
      <c r="BE378" t="s">
        <v>6</v>
      </c>
      <c r="BF378" t="s">
        <v>6</v>
      </c>
      <c r="BG378" t="s">
        <v>6</v>
      </c>
      <c r="BH378">
        <v>0</v>
      </c>
      <c r="BI378">
        <v>2</v>
      </c>
      <c r="BJ378" t="s">
        <v>331</v>
      </c>
      <c r="BM378">
        <v>108001</v>
      </c>
      <c r="BN378">
        <v>0</v>
      </c>
      <c r="BO378" t="s">
        <v>6</v>
      </c>
      <c r="BP378">
        <v>0</v>
      </c>
      <c r="BQ378">
        <v>3</v>
      </c>
      <c r="BR378">
        <v>0</v>
      </c>
      <c r="BS378">
        <v>1</v>
      </c>
      <c r="BT378">
        <v>1</v>
      </c>
      <c r="BU378">
        <v>1</v>
      </c>
      <c r="BV378">
        <v>1</v>
      </c>
      <c r="BW378">
        <v>1</v>
      </c>
      <c r="BX378">
        <v>1</v>
      </c>
      <c r="BY378" t="s">
        <v>6</v>
      </c>
      <c r="BZ378">
        <v>97</v>
      </c>
      <c r="CA378">
        <v>51</v>
      </c>
      <c r="CB378" t="s">
        <v>6</v>
      </c>
      <c r="CE378">
        <v>0</v>
      </c>
      <c r="CF378">
        <v>0</v>
      </c>
      <c r="CG378">
        <v>0</v>
      </c>
      <c r="CM378">
        <v>0</v>
      </c>
      <c r="CN378" t="s">
        <v>6</v>
      </c>
      <c r="CO378">
        <v>0</v>
      </c>
      <c r="CP378">
        <f>(P378+Q378+S378+R378)</f>
        <v>4013.02</v>
      </c>
      <c r="CQ378">
        <f>SUMIF(SmtRes!AQ638:'SmtRes'!AQ643,"=1",SmtRes!AA638:'SmtRes'!AA643)</f>
        <v>194.17</v>
      </c>
      <c r="CR378">
        <f>SUMIF(SmtRes!AQ638:'SmtRes'!AQ643,"=1",SmtRes!AB638:'SmtRes'!AB643)</f>
        <v>2000.79</v>
      </c>
      <c r="CS378">
        <f>SUMIF(SmtRes!AQ638:'SmtRes'!AQ643,"=1",SmtRes!AC638:'SmtRes'!AC643)</f>
        <v>710.27</v>
      </c>
      <c r="CT378">
        <f>SUMIF(SmtRes!AQ638:'SmtRes'!AQ643,"=1",SmtRes!AD638:'SmtRes'!AD643)</f>
        <v>303.11</v>
      </c>
      <c r="CU378">
        <f>AG378</f>
        <v>0</v>
      </c>
      <c r="CV378">
        <f>SUMIF(SmtRes!AQ638:'SmtRes'!AQ643,"=1",SmtRes!BU638:'SmtRes'!BU643)</f>
        <v>1.03</v>
      </c>
      <c r="CW378">
        <f>SUMIF(SmtRes!AQ638:'SmtRes'!AQ643,"=1",SmtRes!BV638:'SmtRes'!BV643)</f>
        <v>0.06</v>
      </c>
      <c r="CX378">
        <f>AJ378</f>
        <v>0</v>
      </c>
      <c r="CY378">
        <f>(((S378+R378)*AT378)/100)</f>
        <v>3235.0566999999996</v>
      </c>
      <c r="CZ378">
        <f>(((S378+R378)*AU378)/100)</f>
        <v>1700.9061000000002</v>
      </c>
      <c r="DC378" t="s">
        <v>6</v>
      </c>
      <c r="DD378" t="s">
        <v>6</v>
      </c>
      <c r="DE378" t="s">
        <v>6</v>
      </c>
      <c r="DF378" t="s">
        <v>6</v>
      </c>
      <c r="DG378" t="s">
        <v>6</v>
      </c>
      <c r="DH378" t="s">
        <v>6</v>
      </c>
      <c r="DI378" t="s">
        <v>6</v>
      </c>
      <c r="DJ378" t="s">
        <v>6</v>
      </c>
      <c r="DK378" t="s">
        <v>6</v>
      </c>
      <c r="DL378" t="s">
        <v>6</v>
      </c>
      <c r="DM378" t="s">
        <v>6</v>
      </c>
      <c r="DN378">
        <v>0</v>
      </c>
      <c r="DO378">
        <v>0</v>
      </c>
      <c r="DP378">
        <v>1</v>
      </c>
      <c r="DQ378">
        <v>1</v>
      </c>
      <c r="DU378">
        <v>1013</v>
      </c>
      <c r="DV378" t="s">
        <v>20</v>
      </c>
      <c r="DW378" t="s">
        <v>20</v>
      </c>
      <c r="DX378">
        <v>1</v>
      </c>
      <c r="DZ378" t="s">
        <v>6</v>
      </c>
      <c r="EA378" t="s">
        <v>6</v>
      </c>
      <c r="EB378" t="s">
        <v>6</v>
      </c>
      <c r="EC378" t="s">
        <v>6</v>
      </c>
      <c r="EE378">
        <v>40604465</v>
      </c>
      <c r="EF378">
        <v>3</v>
      </c>
      <c r="EG378" t="s">
        <v>24</v>
      </c>
      <c r="EH378">
        <v>0</v>
      </c>
      <c r="EI378" t="s">
        <v>6</v>
      </c>
      <c r="EJ378">
        <v>2</v>
      </c>
      <c r="EK378">
        <v>108001</v>
      </c>
      <c r="EL378" t="s">
        <v>25</v>
      </c>
      <c r="EM378" t="s">
        <v>26</v>
      </c>
      <c r="EO378" t="s">
        <v>6</v>
      </c>
      <c r="EQ378">
        <v>0</v>
      </c>
      <c r="ER378">
        <v>0</v>
      </c>
      <c r="ES378">
        <v>0</v>
      </c>
      <c r="ET378">
        <v>0</v>
      </c>
      <c r="EU378">
        <v>0</v>
      </c>
      <c r="EV378">
        <v>0</v>
      </c>
      <c r="EW378">
        <v>1.03</v>
      </c>
      <c r="EX378">
        <v>0.06</v>
      </c>
      <c r="EY378">
        <v>0</v>
      </c>
      <c r="FQ378">
        <v>0</v>
      </c>
      <c r="FR378">
        <f t="shared" si="154"/>
        <v>0</v>
      </c>
      <c r="FS378">
        <v>0</v>
      </c>
      <c r="FX378">
        <v>97</v>
      </c>
      <c r="FY378">
        <v>51</v>
      </c>
      <c r="GA378" t="s">
        <v>6</v>
      </c>
      <c r="GD378">
        <v>1</v>
      </c>
      <c r="GF378">
        <v>1594781509</v>
      </c>
      <c r="GG378">
        <v>2</v>
      </c>
      <c r="GH378">
        <v>1</v>
      </c>
      <c r="GI378">
        <v>-2</v>
      </c>
      <c r="GJ378">
        <v>0</v>
      </c>
      <c r="GK378">
        <v>0</v>
      </c>
      <c r="GL378">
        <f t="shared" si="155"/>
        <v>0</v>
      </c>
      <c r="GM378">
        <f t="shared" si="156"/>
        <v>8948.99</v>
      </c>
      <c r="GN378">
        <f t="shared" si="157"/>
        <v>0</v>
      </c>
      <c r="GO378">
        <f t="shared" si="158"/>
        <v>8948.99</v>
      </c>
      <c r="GP378">
        <f t="shared" si="159"/>
        <v>0</v>
      </c>
      <c r="GR378">
        <v>0</v>
      </c>
      <c r="GS378">
        <v>3</v>
      </c>
      <c r="GT378">
        <v>0</v>
      </c>
      <c r="GU378" t="s">
        <v>6</v>
      </c>
      <c r="GV378">
        <f t="shared" si="160"/>
        <v>0</v>
      </c>
      <c r="GW378">
        <v>1</v>
      </c>
      <c r="GX378">
        <f t="shared" si="161"/>
        <v>0</v>
      </c>
      <c r="HA378">
        <v>0</v>
      </c>
      <c r="HB378">
        <v>0</v>
      </c>
      <c r="HC378">
        <f>GV378*GW378</f>
        <v>0</v>
      </c>
      <c r="HE378" t="s">
        <v>6</v>
      </c>
      <c r="HF378" t="s">
        <v>6</v>
      </c>
      <c r="HM378" t="s">
        <v>6</v>
      </c>
      <c r="HN378" t="s">
        <v>27</v>
      </c>
      <c r="HO378" t="s">
        <v>28</v>
      </c>
      <c r="HP378" t="s">
        <v>25</v>
      </c>
      <c r="HQ378" t="s">
        <v>25</v>
      </c>
      <c r="IK378">
        <v>0</v>
      </c>
    </row>
    <row r="379" spans="1:245">
      <c r="A379">
        <v>18</v>
      </c>
      <c r="B379">
        <v>1</v>
      </c>
      <c r="C379">
        <v>643</v>
      </c>
      <c r="E379" t="s">
        <v>411</v>
      </c>
      <c r="F379" t="s">
        <v>30</v>
      </c>
      <c r="G379" t="s">
        <v>31</v>
      </c>
      <c r="H379" t="s">
        <v>32</v>
      </c>
      <c r="I379">
        <f>J379</f>
        <v>2</v>
      </c>
      <c r="J379">
        <v>2</v>
      </c>
      <c r="K379">
        <v>2</v>
      </c>
      <c r="O379">
        <f>ROUND(P379,2)</f>
        <v>62.44</v>
      </c>
      <c r="P379">
        <f>ROUND(ROUND(ROUND(SUMIF(SmtRes!AQ638:'SmtRes'!AQ643,"=1",SmtRes!CU638:'SmtRes'!CU643),2),2)*I379/100,2)</f>
        <v>62.44</v>
      </c>
      <c r="Q379">
        <f>ROUND(CR379*I379,2)</f>
        <v>0</v>
      </c>
      <c r="R379">
        <f>ROUND(CS379*I379,2)</f>
        <v>0</v>
      </c>
      <c r="S379">
        <f>ROUND(CT379*I379,2)</f>
        <v>0</v>
      </c>
      <c r="T379">
        <f t="shared" si="147"/>
        <v>0</v>
      </c>
      <c r="U379">
        <f>CV379*I379</f>
        <v>0</v>
      </c>
      <c r="V379">
        <f>CW379*I379</f>
        <v>0</v>
      </c>
      <c r="W379">
        <f t="shared" si="148"/>
        <v>0</v>
      </c>
      <c r="X379">
        <f t="shared" si="149"/>
        <v>0</v>
      </c>
      <c r="Y379">
        <f t="shared" si="150"/>
        <v>0</v>
      </c>
      <c r="AA379">
        <v>41874946</v>
      </c>
      <c r="AB379">
        <f t="shared" si="151"/>
        <v>0</v>
      </c>
      <c r="AC379">
        <f>ROUND((ES379),2)</f>
        <v>0</v>
      </c>
      <c r="AD379">
        <f>ROUND((((ET379)-(EU379))+AE379),2)</f>
        <v>0</v>
      </c>
      <c r="AE379">
        <f>ROUND((EU379),2)</f>
        <v>0</v>
      </c>
      <c r="AF379">
        <f>ROUND((EV379),2)</f>
        <v>0</v>
      </c>
      <c r="AG379">
        <f t="shared" si="152"/>
        <v>0</v>
      </c>
      <c r="AH379">
        <f>(EW379)</f>
        <v>0</v>
      </c>
      <c r="AI379">
        <f>(EX379)</f>
        <v>0</v>
      </c>
      <c r="AJ379">
        <f t="shared" si="153"/>
        <v>0</v>
      </c>
      <c r="AK379">
        <v>0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0</v>
      </c>
      <c r="AR379">
        <v>0</v>
      </c>
      <c r="AS379">
        <v>0</v>
      </c>
      <c r="AT379">
        <v>0</v>
      </c>
      <c r="AU379">
        <v>0</v>
      </c>
      <c r="AV379">
        <v>1</v>
      </c>
      <c r="AW379">
        <v>1</v>
      </c>
      <c r="AZ379">
        <v>1</v>
      </c>
      <c r="BA379">
        <v>1</v>
      </c>
      <c r="BB379">
        <v>1</v>
      </c>
      <c r="BC379">
        <v>1</v>
      </c>
      <c r="BD379" t="s">
        <v>6</v>
      </c>
      <c r="BE379" t="s">
        <v>6</v>
      </c>
      <c r="BF379" t="s">
        <v>6</v>
      </c>
      <c r="BG379" t="s">
        <v>6</v>
      </c>
      <c r="BH379">
        <v>3</v>
      </c>
      <c r="BI379">
        <v>4</v>
      </c>
      <c r="BJ379" t="s">
        <v>6</v>
      </c>
      <c r="BM379">
        <v>0</v>
      </c>
      <c r="BN379">
        <v>0</v>
      </c>
      <c r="BO379" t="s">
        <v>6</v>
      </c>
      <c r="BP379">
        <v>0</v>
      </c>
      <c r="BQ379">
        <v>16</v>
      </c>
      <c r="BR379">
        <v>0</v>
      </c>
      <c r="BS379">
        <v>1</v>
      </c>
      <c r="BT379">
        <v>1</v>
      </c>
      <c r="BU379">
        <v>1</v>
      </c>
      <c r="BV379">
        <v>1</v>
      </c>
      <c r="BW379">
        <v>1</v>
      </c>
      <c r="BX379">
        <v>1</v>
      </c>
      <c r="BY379" t="s">
        <v>6</v>
      </c>
      <c r="BZ379">
        <v>0</v>
      </c>
      <c r="CA379">
        <v>0</v>
      </c>
      <c r="CB379" t="s">
        <v>6</v>
      </c>
      <c r="CE379">
        <v>0</v>
      </c>
      <c r="CF379">
        <v>0</v>
      </c>
      <c r="CG379">
        <v>0</v>
      </c>
      <c r="CM379">
        <v>0</v>
      </c>
      <c r="CN379" t="s">
        <v>6</v>
      </c>
      <c r="CO379">
        <v>0</v>
      </c>
      <c r="CP379">
        <f>0</f>
        <v>0</v>
      </c>
      <c r="CQ379">
        <f>0</f>
        <v>0</v>
      </c>
      <c r="CR379">
        <f>0</f>
        <v>0</v>
      </c>
      <c r="CS379">
        <f>0</f>
        <v>0</v>
      </c>
      <c r="CT379">
        <f>0</f>
        <v>0</v>
      </c>
      <c r="CU379">
        <f>0</f>
        <v>0</v>
      </c>
      <c r="CV379">
        <f>0</f>
        <v>0</v>
      </c>
      <c r="CW379">
        <f>0</f>
        <v>0</v>
      </c>
      <c r="CX379">
        <f>0</f>
        <v>0</v>
      </c>
      <c r="CY379">
        <f>0</f>
        <v>0</v>
      </c>
      <c r="CZ379">
        <f>0</f>
        <v>0</v>
      </c>
      <c r="DC379" t="s">
        <v>6</v>
      </c>
      <c r="DD379" t="s">
        <v>6</v>
      </c>
      <c r="DE379" t="s">
        <v>6</v>
      </c>
      <c r="DF379" t="s">
        <v>6</v>
      </c>
      <c r="DG379" t="s">
        <v>6</v>
      </c>
      <c r="DH379" t="s">
        <v>6</v>
      </c>
      <c r="DI379" t="s">
        <v>6</v>
      </c>
      <c r="DJ379" t="s">
        <v>6</v>
      </c>
      <c r="DK379" t="s">
        <v>6</v>
      </c>
      <c r="DL379" t="s">
        <v>6</v>
      </c>
      <c r="DM379" t="s">
        <v>6</v>
      </c>
      <c r="DN379">
        <v>0</v>
      </c>
      <c r="DO379">
        <v>0</v>
      </c>
      <c r="DP379">
        <v>1</v>
      </c>
      <c r="DQ379">
        <v>1</v>
      </c>
      <c r="DU379">
        <v>1013</v>
      </c>
      <c r="DV379" t="s">
        <v>32</v>
      </c>
      <c r="DW379" t="s">
        <v>32</v>
      </c>
      <c r="DX379">
        <v>1</v>
      </c>
      <c r="DZ379" t="s">
        <v>6</v>
      </c>
      <c r="EA379" t="s">
        <v>6</v>
      </c>
      <c r="EB379" t="s">
        <v>6</v>
      </c>
      <c r="EC379" t="s">
        <v>6</v>
      </c>
      <c r="EE379">
        <v>40604523</v>
      </c>
      <c r="EF379">
        <v>16</v>
      </c>
      <c r="EG379" t="s">
        <v>33</v>
      </c>
      <c r="EH379">
        <v>0</v>
      </c>
      <c r="EI379" t="s">
        <v>6</v>
      </c>
      <c r="EJ379">
        <v>4</v>
      </c>
      <c r="EK379">
        <v>0</v>
      </c>
      <c r="EL379" t="s">
        <v>34</v>
      </c>
      <c r="EM379" t="s">
        <v>35</v>
      </c>
      <c r="EO379" t="s">
        <v>6</v>
      </c>
      <c r="EQ379">
        <v>0</v>
      </c>
      <c r="ER379">
        <v>0</v>
      </c>
      <c r="ES379">
        <v>0</v>
      </c>
      <c r="ET379">
        <v>0</v>
      </c>
      <c r="EU379">
        <v>0</v>
      </c>
      <c r="EV379">
        <v>0</v>
      </c>
      <c r="EW379">
        <v>0</v>
      </c>
      <c r="EX379">
        <v>0</v>
      </c>
      <c r="FQ379">
        <v>0</v>
      </c>
      <c r="FR379">
        <f t="shared" si="154"/>
        <v>0</v>
      </c>
      <c r="FS379">
        <v>0</v>
      </c>
      <c r="FX379">
        <v>0</v>
      </c>
      <c r="FY379">
        <v>0</v>
      </c>
      <c r="GA379" t="s">
        <v>6</v>
      </c>
      <c r="GD379">
        <v>1</v>
      </c>
      <c r="GF379">
        <v>274903907</v>
      </c>
      <c r="GG379">
        <v>2</v>
      </c>
      <c r="GH379">
        <v>1</v>
      </c>
      <c r="GI379">
        <v>-2</v>
      </c>
      <c r="GJ379">
        <v>0</v>
      </c>
      <c r="GK379">
        <v>0</v>
      </c>
      <c r="GL379">
        <f t="shared" si="155"/>
        <v>0</v>
      </c>
      <c r="GM379">
        <f t="shared" si="156"/>
        <v>62.44</v>
      </c>
      <c r="GN379">
        <f t="shared" si="157"/>
        <v>0</v>
      </c>
      <c r="GO379">
        <f t="shared" si="158"/>
        <v>0</v>
      </c>
      <c r="GP379">
        <f t="shared" si="159"/>
        <v>62.44</v>
      </c>
      <c r="GR379">
        <v>0</v>
      </c>
      <c r="GS379">
        <v>3</v>
      </c>
      <c r="GT379">
        <v>0</v>
      </c>
      <c r="GU379" t="s">
        <v>6</v>
      </c>
      <c r="GV379">
        <f t="shared" si="160"/>
        <v>0</v>
      </c>
      <c r="GW379">
        <v>1</v>
      </c>
      <c r="GX379">
        <f t="shared" si="161"/>
        <v>0</v>
      </c>
      <c r="HA379">
        <v>0</v>
      </c>
      <c r="HB379">
        <v>0</v>
      </c>
      <c r="HC379">
        <f>0</f>
        <v>0</v>
      </c>
      <c r="HE379" t="s">
        <v>6</v>
      </c>
      <c r="HF379" t="s">
        <v>6</v>
      </c>
      <c r="HM379" t="s">
        <v>6</v>
      </c>
      <c r="HN379" t="s">
        <v>6</v>
      </c>
      <c r="HO379" t="s">
        <v>6</v>
      </c>
      <c r="HP379" t="s">
        <v>6</v>
      </c>
      <c r="HQ379" t="s">
        <v>6</v>
      </c>
      <c r="IK379">
        <v>0</v>
      </c>
    </row>
    <row r="380" spans="1:245">
      <c r="A380">
        <v>17</v>
      </c>
      <c r="B380">
        <v>1</v>
      </c>
      <c r="C380">
        <f>ROW(SmtRes!A652)</f>
        <v>652</v>
      </c>
      <c r="D380">
        <f>ROW(EtalonRes!A652)</f>
        <v>652</v>
      </c>
      <c r="E380" t="s">
        <v>412</v>
      </c>
      <c r="F380" t="s">
        <v>413</v>
      </c>
      <c r="G380" t="s">
        <v>414</v>
      </c>
      <c r="H380" t="s">
        <v>20</v>
      </c>
      <c r="I380">
        <v>2</v>
      </c>
      <c r="J380">
        <v>0</v>
      </c>
      <c r="K380">
        <v>2</v>
      </c>
      <c r="O380">
        <f>ROUND(CP380,2)</f>
        <v>419.61</v>
      </c>
      <c r="P380">
        <f>SUMIF(SmtRes!AQ644:'SmtRes'!AQ652,"=1",SmtRes!DF644:'SmtRes'!DF652)</f>
        <v>0</v>
      </c>
      <c r="Q380">
        <f>SUMIF(SmtRes!AQ644:'SmtRes'!AQ652,"=1",SmtRes!DG644:'SmtRes'!DG652)</f>
        <v>28.009999999999998</v>
      </c>
      <c r="R380">
        <f>SUMIF(SmtRes!AQ644:'SmtRes'!AQ652,"=1",SmtRes!DH644:'SmtRes'!DH652)</f>
        <v>9.9400000000000013</v>
      </c>
      <c r="S380">
        <f>SUMIF(SmtRes!AQ644:'SmtRes'!AQ652,"=1",SmtRes!DI644:'SmtRes'!DI652)</f>
        <v>381.66</v>
      </c>
      <c r="T380">
        <f t="shared" si="147"/>
        <v>0</v>
      </c>
      <c r="U380">
        <f>SUMIF(SmtRes!AQ644:'SmtRes'!AQ652,"=1",SmtRes!CV644:'SmtRes'!CV652)</f>
        <v>1.288</v>
      </c>
      <c r="V380">
        <f>SUMIF(SmtRes!AQ644:'SmtRes'!AQ652,"=1",SmtRes!CW644:'SmtRes'!CW652)</f>
        <v>2.8000000000000001E-2</v>
      </c>
      <c r="W380">
        <f t="shared" si="148"/>
        <v>0</v>
      </c>
      <c r="X380">
        <f t="shared" si="149"/>
        <v>379.85</v>
      </c>
      <c r="Y380">
        <f t="shared" si="150"/>
        <v>199.72</v>
      </c>
      <c r="AA380">
        <v>41874946</v>
      </c>
      <c r="AB380">
        <f t="shared" si="151"/>
        <v>204.83</v>
      </c>
      <c r="AC380">
        <f>ROUND((0),2)</f>
        <v>0</v>
      </c>
      <c r="AD380">
        <f>ROUND((((SUM(SmtRes!BR644:'SmtRes'!BR652))-(SUM(SmtRes!BS644:'SmtRes'!BS652)))+AE380),2)</f>
        <v>14</v>
      </c>
      <c r="AE380">
        <f>ROUND((SUM(SmtRes!BS644:'SmtRes'!BS652)),2)</f>
        <v>4.97</v>
      </c>
      <c r="AF380">
        <f>ROUND((SUM(SmtRes!BT644:'SmtRes'!BT652)),2)</f>
        <v>190.83</v>
      </c>
      <c r="AG380">
        <f t="shared" si="152"/>
        <v>0</v>
      </c>
      <c r="AH380">
        <f>(SUM(SmtRes!BU644:'SmtRes'!BU652))</f>
        <v>0.64400000000000002</v>
      </c>
      <c r="AI380">
        <f>(SUM(SmtRes!BV644:'SmtRes'!BV652))</f>
        <v>1.3999999999999999E-2</v>
      </c>
      <c r="AJ380">
        <f t="shared" si="153"/>
        <v>0</v>
      </c>
      <c r="AK380">
        <v>400.81428800000003</v>
      </c>
      <c r="AL380">
        <v>101.089288</v>
      </c>
      <c r="AM380">
        <v>20.007899999999999</v>
      </c>
      <c r="AN380">
        <v>7.1027000000000005</v>
      </c>
      <c r="AO380">
        <v>272.61439999999999</v>
      </c>
      <c r="AP380">
        <v>0</v>
      </c>
      <c r="AQ380">
        <v>0.92</v>
      </c>
      <c r="AR380">
        <v>0.02</v>
      </c>
      <c r="AS380">
        <v>0</v>
      </c>
      <c r="AT380">
        <v>97</v>
      </c>
      <c r="AU380">
        <v>51</v>
      </c>
      <c r="AV380">
        <v>1</v>
      </c>
      <c r="AW380">
        <v>1</v>
      </c>
      <c r="AZ380">
        <v>1</v>
      </c>
      <c r="BA380">
        <v>1</v>
      </c>
      <c r="BB380">
        <v>1</v>
      </c>
      <c r="BC380">
        <v>1</v>
      </c>
      <c r="BD380" t="s">
        <v>6</v>
      </c>
      <c r="BE380" t="s">
        <v>6</v>
      </c>
      <c r="BF380" t="s">
        <v>6</v>
      </c>
      <c r="BG380" t="s">
        <v>6</v>
      </c>
      <c r="BH380">
        <v>0</v>
      </c>
      <c r="BI380">
        <v>2</v>
      </c>
      <c r="BJ380" t="s">
        <v>415</v>
      </c>
      <c r="BM380">
        <v>108001</v>
      </c>
      <c r="BN380">
        <v>0</v>
      </c>
      <c r="BO380" t="s">
        <v>6</v>
      </c>
      <c r="BP380">
        <v>0</v>
      </c>
      <c r="BQ380">
        <v>3</v>
      </c>
      <c r="BR380">
        <v>0</v>
      </c>
      <c r="BS380">
        <v>1</v>
      </c>
      <c r="BT380">
        <v>1</v>
      </c>
      <c r="BU380">
        <v>1</v>
      </c>
      <c r="BV380">
        <v>1</v>
      </c>
      <c r="BW380">
        <v>1</v>
      </c>
      <c r="BX380">
        <v>1</v>
      </c>
      <c r="BY380" t="s">
        <v>6</v>
      </c>
      <c r="BZ380">
        <v>97</v>
      </c>
      <c r="CA380">
        <v>51</v>
      </c>
      <c r="CB380" t="s">
        <v>6</v>
      </c>
      <c r="CE380">
        <v>0</v>
      </c>
      <c r="CF380">
        <v>0</v>
      </c>
      <c r="CG380">
        <v>0</v>
      </c>
      <c r="CM380">
        <v>0</v>
      </c>
      <c r="CN380" t="s">
        <v>6</v>
      </c>
      <c r="CO380">
        <v>0</v>
      </c>
      <c r="CP380">
        <f>(P380+Q380+S380+R380)</f>
        <v>419.61</v>
      </c>
      <c r="CQ380">
        <f>SUMIF(SmtRes!AQ644:'SmtRes'!AQ652,"=1",SmtRes!AA644:'SmtRes'!AA652)</f>
        <v>218332.19</v>
      </c>
      <c r="CR380">
        <f>SUMIF(SmtRes!AQ644:'SmtRes'!AQ652,"=1",SmtRes!AB644:'SmtRes'!AB652)</f>
        <v>2000.79</v>
      </c>
      <c r="CS380">
        <f>SUMIF(SmtRes!AQ644:'SmtRes'!AQ652,"=1",SmtRes!AC644:'SmtRes'!AC652)</f>
        <v>710.27</v>
      </c>
      <c r="CT380">
        <f>SUMIF(SmtRes!AQ644:'SmtRes'!AQ652,"=1",SmtRes!AD644:'SmtRes'!AD652)</f>
        <v>296.32</v>
      </c>
      <c r="CU380">
        <f>AG380</f>
        <v>0</v>
      </c>
      <c r="CV380">
        <f>SUMIF(SmtRes!AQ644:'SmtRes'!AQ652,"=1",SmtRes!BU644:'SmtRes'!BU652)</f>
        <v>0.64400000000000002</v>
      </c>
      <c r="CW380">
        <f>SUMIF(SmtRes!AQ644:'SmtRes'!AQ652,"=1",SmtRes!BV644:'SmtRes'!BV652)</f>
        <v>1.3999999999999999E-2</v>
      </c>
      <c r="CX380">
        <f>AJ380</f>
        <v>0</v>
      </c>
      <c r="CY380">
        <f>(((S380+R380)*AT380)/100)</f>
        <v>379.85200000000003</v>
      </c>
      <c r="CZ380">
        <f>(((S380+R380)*AU380)/100)</f>
        <v>199.71600000000001</v>
      </c>
      <c r="DC380" t="s">
        <v>6</v>
      </c>
      <c r="DD380" t="s">
        <v>22</v>
      </c>
      <c r="DE380" t="s">
        <v>23</v>
      </c>
      <c r="DF380" t="s">
        <v>23</v>
      </c>
      <c r="DG380" t="s">
        <v>23</v>
      </c>
      <c r="DH380" t="s">
        <v>6</v>
      </c>
      <c r="DI380" t="s">
        <v>23</v>
      </c>
      <c r="DJ380" t="s">
        <v>23</v>
      </c>
      <c r="DK380" t="s">
        <v>6</v>
      </c>
      <c r="DL380" t="s">
        <v>6</v>
      </c>
      <c r="DM380" t="s">
        <v>6</v>
      </c>
      <c r="DN380">
        <v>0</v>
      </c>
      <c r="DO380">
        <v>0</v>
      </c>
      <c r="DP380">
        <v>1</v>
      </c>
      <c r="DQ380">
        <v>1</v>
      </c>
      <c r="DU380">
        <v>1013</v>
      </c>
      <c r="DV380" t="s">
        <v>20</v>
      </c>
      <c r="DW380" t="s">
        <v>20</v>
      </c>
      <c r="DX380">
        <v>1</v>
      </c>
      <c r="DZ380" t="s">
        <v>6</v>
      </c>
      <c r="EA380" t="s">
        <v>6</v>
      </c>
      <c r="EB380" t="s">
        <v>6</v>
      </c>
      <c r="EC380" t="s">
        <v>6</v>
      </c>
      <c r="EE380">
        <v>40604465</v>
      </c>
      <c r="EF380">
        <v>3</v>
      </c>
      <c r="EG380" t="s">
        <v>24</v>
      </c>
      <c r="EH380">
        <v>0</v>
      </c>
      <c r="EI380" t="s">
        <v>6</v>
      </c>
      <c r="EJ380">
        <v>2</v>
      </c>
      <c r="EK380">
        <v>108001</v>
      </c>
      <c r="EL380" t="s">
        <v>25</v>
      </c>
      <c r="EM380" t="s">
        <v>26</v>
      </c>
      <c r="EO380" t="s">
        <v>6</v>
      </c>
      <c r="EQ380">
        <v>0</v>
      </c>
      <c r="ER380">
        <v>0</v>
      </c>
      <c r="ES380">
        <v>0</v>
      </c>
      <c r="ET380">
        <v>0</v>
      </c>
      <c r="EU380">
        <v>0</v>
      </c>
      <c r="EV380">
        <v>0</v>
      </c>
      <c r="EW380">
        <v>0.92</v>
      </c>
      <c r="EX380">
        <v>0.02</v>
      </c>
      <c r="EY380">
        <v>0</v>
      </c>
      <c r="FQ380">
        <v>0</v>
      </c>
      <c r="FR380">
        <f t="shared" si="154"/>
        <v>0</v>
      </c>
      <c r="FS380">
        <v>0</v>
      </c>
      <c r="FX380">
        <v>97</v>
      </c>
      <c r="FY380">
        <v>51</v>
      </c>
      <c r="GA380" t="s">
        <v>6</v>
      </c>
      <c r="GD380">
        <v>1</v>
      </c>
      <c r="GF380">
        <v>1430902631</v>
      </c>
      <c r="GG380">
        <v>2</v>
      </c>
      <c r="GH380">
        <v>1</v>
      </c>
      <c r="GI380">
        <v>-2</v>
      </c>
      <c r="GJ380">
        <v>0</v>
      </c>
      <c r="GK380">
        <v>0</v>
      </c>
      <c r="GL380">
        <f t="shared" si="155"/>
        <v>0</v>
      </c>
      <c r="GM380">
        <f t="shared" si="156"/>
        <v>999.18</v>
      </c>
      <c r="GN380">
        <f t="shared" si="157"/>
        <v>0</v>
      </c>
      <c r="GO380">
        <f t="shared" si="158"/>
        <v>999.18</v>
      </c>
      <c r="GP380">
        <f t="shared" si="159"/>
        <v>0</v>
      </c>
      <c r="GR380">
        <v>0</v>
      </c>
      <c r="GS380">
        <v>3</v>
      </c>
      <c r="GT380">
        <v>0</v>
      </c>
      <c r="GU380" t="s">
        <v>6</v>
      </c>
      <c r="GV380">
        <f t="shared" si="160"/>
        <v>0</v>
      </c>
      <c r="GW380">
        <v>1</v>
      </c>
      <c r="GX380">
        <f t="shared" si="161"/>
        <v>0</v>
      </c>
      <c r="HA380">
        <v>0</v>
      </c>
      <c r="HB380">
        <v>0</v>
      </c>
      <c r="HC380">
        <f>GV380*GW380</f>
        <v>0</v>
      </c>
      <c r="HE380" t="s">
        <v>6</v>
      </c>
      <c r="HF380" t="s">
        <v>6</v>
      </c>
      <c r="HM380" t="s">
        <v>6</v>
      </c>
      <c r="HN380" t="s">
        <v>27</v>
      </c>
      <c r="HO380" t="s">
        <v>28</v>
      </c>
      <c r="HP380" t="s">
        <v>25</v>
      </c>
      <c r="HQ380" t="s">
        <v>25</v>
      </c>
      <c r="IK380">
        <v>0</v>
      </c>
    </row>
    <row r="381" spans="1:245">
      <c r="A381">
        <v>18</v>
      </c>
      <c r="B381">
        <v>1</v>
      </c>
      <c r="C381">
        <v>652</v>
      </c>
      <c r="E381" t="s">
        <v>416</v>
      </c>
      <c r="F381" t="s">
        <v>30</v>
      </c>
      <c r="G381" t="s">
        <v>31</v>
      </c>
      <c r="H381" t="s">
        <v>32</v>
      </c>
      <c r="I381">
        <f>J381</f>
        <v>2</v>
      </c>
      <c r="J381">
        <v>2</v>
      </c>
      <c r="K381">
        <v>2</v>
      </c>
      <c r="O381">
        <f>ROUND(P381,2)</f>
        <v>10.9</v>
      </c>
      <c r="P381">
        <f>ROUND(ROUND(ROUND(SUMIF(SmtRes!AQ644:'SmtRes'!AQ652,"=1",SmtRes!CU644:'SmtRes'!CU652),2),2)*I381/100,2)</f>
        <v>10.9</v>
      </c>
      <c r="Q381">
        <f>ROUND(CR381*I381,2)</f>
        <v>0</v>
      </c>
      <c r="R381">
        <f>ROUND(CS381*I381,2)</f>
        <v>0</v>
      </c>
      <c r="S381">
        <f>ROUND(CT381*I381,2)</f>
        <v>0</v>
      </c>
      <c r="T381">
        <f t="shared" si="147"/>
        <v>0</v>
      </c>
      <c r="U381">
        <f>CV381*I381</f>
        <v>0</v>
      </c>
      <c r="V381">
        <f>CW381*I381</f>
        <v>0</v>
      </c>
      <c r="W381">
        <f t="shared" si="148"/>
        <v>0</v>
      </c>
      <c r="X381">
        <f t="shared" si="149"/>
        <v>0</v>
      </c>
      <c r="Y381">
        <f t="shared" si="150"/>
        <v>0</v>
      </c>
      <c r="AA381">
        <v>41874946</v>
      </c>
      <c r="AB381">
        <f t="shared" si="151"/>
        <v>0</v>
      </c>
      <c r="AC381">
        <f>ROUND((ES381),2)</f>
        <v>0</v>
      </c>
      <c r="AD381">
        <f>ROUND((((ET381)-(EU381))+AE381),2)</f>
        <v>0</v>
      </c>
      <c r="AE381">
        <f>ROUND((EU381),2)</f>
        <v>0</v>
      </c>
      <c r="AF381">
        <f>ROUND((EV381),2)</f>
        <v>0</v>
      </c>
      <c r="AG381">
        <f t="shared" si="152"/>
        <v>0</v>
      </c>
      <c r="AH381">
        <f>(EW381)</f>
        <v>0</v>
      </c>
      <c r="AI381">
        <f>(EX381)</f>
        <v>0</v>
      </c>
      <c r="AJ381">
        <f t="shared" si="153"/>
        <v>0</v>
      </c>
      <c r="AK381">
        <v>0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0</v>
      </c>
      <c r="AR381">
        <v>0</v>
      </c>
      <c r="AS381">
        <v>0</v>
      </c>
      <c r="AT381">
        <v>0</v>
      </c>
      <c r="AU381">
        <v>0</v>
      </c>
      <c r="AV381">
        <v>1</v>
      </c>
      <c r="AW381">
        <v>1</v>
      </c>
      <c r="AZ381">
        <v>1</v>
      </c>
      <c r="BA381">
        <v>1</v>
      </c>
      <c r="BB381">
        <v>1</v>
      </c>
      <c r="BC381">
        <v>1</v>
      </c>
      <c r="BD381" t="s">
        <v>6</v>
      </c>
      <c r="BE381" t="s">
        <v>6</v>
      </c>
      <c r="BF381" t="s">
        <v>6</v>
      </c>
      <c r="BG381" t="s">
        <v>6</v>
      </c>
      <c r="BH381">
        <v>3</v>
      </c>
      <c r="BI381">
        <v>4</v>
      </c>
      <c r="BJ381" t="s">
        <v>6</v>
      </c>
      <c r="BM381">
        <v>0</v>
      </c>
      <c r="BN381">
        <v>0</v>
      </c>
      <c r="BO381" t="s">
        <v>6</v>
      </c>
      <c r="BP381">
        <v>0</v>
      </c>
      <c r="BQ381">
        <v>16</v>
      </c>
      <c r="BR381">
        <v>0</v>
      </c>
      <c r="BS381">
        <v>1</v>
      </c>
      <c r="BT381">
        <v>1</v>
      </c>
      <c r="BU381">
        <v>1</v>
      </c>
      <c r="BV381">
        <v>1</v>
      </c>
      <c r="BW381">
        <v>1</v>
      </c>
      <c r="BX381">
        <v>1</v>
      </c>
      <c r="BY381" t="s">
        <v>6</v>
      </c>
      <c r="BZ381">
        <v>0</v>
      </c>
      <c r="CA381">
        <v>0</v>
      </c>
      <c r="CB381" t="s">
        <v>6</v>
      </c>
      <c r="CE381">
        <v>0</v>
      </c>
      <c r="CF381">
        <v>0</v>
      </c>
      <c r="CG381">
        <v>0</v>
      </c>
      <c r="CM381">
        <v>0</v>
      </c>
      <c r="CN381" t="s">
        <v>6</v>
      </c>
      <c r="CO381">
        <v>0</v>
      </c>
      <c r="CP381">
        <f>0</f>
        <v>0</v>
      </c>
      <c r="CQ381">
        <f>0</f>
        <v>0</v>
      </c>
      <c r="CR381">
        <f>0</f>
        <v>0</v>
      </c>
      <c r="CS381">
        <f>0</f>
        <v>0</v>
      </c>
      <c r="CT381">
        <f>0</f>
        <v>0</v>
      </c>
      <c r="CU381">
        <f>0</f>
        <v>0</v>
      </c>
      <c r="CV381">
        <f>0</f>
        <v>0</v>
      </c>
      <c r="CW381">
        <f>0</f>
        <v>0</v>
      </c>
      <c r="CX381">
        <f>0</f>
        <v>0</v>
      </c>
      <c r="CY381">
        <f>0</f>
        <v>0</v>
      </c>
      <c r="CZ381">
        <f>0</f>
        <v>0</v>
      </c>
      <c r="DC381" t="s">
        <v>6</v>
      </c>
      <c r="DD381" t="s">
        <v>6</v>
      </c>
      <c r="DE381" t="s">
        <v>6</v>
      </c>
      <c r="DF381" t="s">
        <v>6</v>
      </c>
      <c r="DG381" t="s">
        <v>6</v>
      </c>
      <c r="DH381" t="s">
        <v>6</v>
      </c>
      <c r="DI381" t="s">
        <v>6</v>
      </c>
      <c r="DJ381" t="s">
        <v>6</v>
      </c>
      <c r="DK381" t="s">
        <v>6</v>
      </c>
      <c r="DL381" t="s">
        <v>6</v>
      </c>
      <c r="DM381" t="s">
        <v>6</v>
      </c>
      <c r="DN381">
        <v>0</v>
      </c>
      <c r="DO381">
        <v>0</v>
      </c>
      <c r="DP381">
        <v>1</v>
      </c>
      <c r="DQ381">
        <v>1</v>
      </c>
      <c r="DU381">
        <v>1013</v>
      </c>
      <c r="DV381" t="s">
        <v>32</v>
      </c>
      <c r="DW381" t="s">
        <v>32</v>
      </c>
      <c r="DX381">
        <v>1</v>
      </c>
      <c r="DZ381" t="s">
        <v>6</v>
      </c>
      <c r="EA381" t="s">
        <v>6</v>
      </c>
      <c r="EB381" t="s">
        <v>6</v>
      </c>
      <c r="EC381" t="s">
        <v>6</v>
      </c>
      <c r="EE381">
        <v>40604523</v>
      </c>
      <c r="EF381">
        <v>16</v>
      </c>
      <c r="EG381" t="s">
        <v>33</v>
      </c>
      <c r="EH381">
        <v>0</v>
      </c>
      <c r="EI381" t="s">
        <v>6</v>
      </c>
      <c r="EJ381">
        <v>4</v>
      </c>
      <c r="EK381">
        <v>0</v>
      </c>
      <c r="EL381" t="s">
        <v>34</v>
      </c>
      <c r="EM381" t="s">
        <v>35</v>
      </c>
      <c r="EO381" t="s">
        <v>6</v>
      </c>
      <c r="EQ381">
        <v>0</v>
      </c>
      <c r="ER381">
        <v>0</v>
      </c>
      <c r="ES381">
        <v>0</v>
      </c>
      <c r="ET381">
        <v>0</v>
      </c>
      <c r="EU381">
        <v>0</v>
      </c>
      <c r="EV381">
        <v>0</v>
      </c>
      <c r="EW381">
        <v>0</v>
      </c>
      <c r="EX381">
        <v>0</v>
      </c>
      <c r="FQ381">
        <v>0</v>
      </c>
      <c r="FR381">
        <f t="shared" si="154"/>
        <v>0</v>
      </c>
      <c r="FS381">
        <v>0</v>
      </c>
      <c r="FX381">
        <v>0</v>
      </c>
      <c r="FY381">
        <v>0</v>
      </c>
      <c r="GA381" t="s">
        <v>6</v>
      </c>
      <c r="GD381">
        <v>1</v>
      </c>
      <c r="GF381">
        <v>274903907</v>
      </c>
      <c r="GG381">
        <v>2</v>
      </c>
      <c r="GH381">
        <v>1</v>
      </c>
      <c r="GI381">
        <v>-2</v>
      </c>
      <c r="GJ381">
        <v>0</v>
      </c>
      <c r="GK381">
        <v>0</v>
      </c>
      <c r="GL381">
        <f t="shared" si="155"/>
        <v>0</v>
      </c>
      <c r="GM381">
        <f t="shared" si="156"/>
        <v>10.9</v>
      </c>
      <c r="GN381">
        <f t="shared" si="157"/>
        <v>0</v>
      </c>
      <c r="GO381">
        <f t="shared" si="158"/>
        <v>0</v>
      </c>
      <c r="GP381">
        <f t="shared" si="159"/>
        <v>10.9</v>
      </c>
      <c r="GR381">
        <v>0</v>
      </c>
      <c r="GS381">
        <v>3</v>
      </c>
      <c r="GT381">
        <v>0</v>
      </c>
      <c r="GU381" t="s">
        <v>6</v>
      </c>
      <c r="GV381">
        <f t="shared" si="160"/>
        <v>0</v>
      </c>
      <c r="GW381">
        <v>1</v>
      </c>
      <c r="GX381">
        <f t="shared" si="161"/>
        <v>0</v>
      </c>
      <c r="HA381">
        <v>0</v>
      </c>
      <c r="HB381">
        <v>0</v>
      </c>
      <c r="HC381">
        <f>0</f>
        <v>0</v>
      </c>
      <c r="HE381" t="s">
        <v>6</v>
      </c>
      <c r="HF381" t="s">
        <v>6</v>
      </c>
      <c r="HM381" t="s">
        <v>6</v>
      </c>
      <c r="HN381" t="s">
        <v>6</v>
      </c>
      <c r="HO381" t="s">
        <v>6</v>
      </c>
      <c r="HP381" t="s">
        <v>6</v>
      </c>
      <c r="HQ381" t="s">
        <v>6</v>
      </c>
      <c r="IK381">
        <v>0</v>
      </c>
    </row>
    <row r="382" spans="1:245">
      <c r="A382">
        <v>17</v>
      </c>
      <c r="B382">
        <v>1</v>
      </c>
      <c r="C382">
        <f>ROW(SmtRes!A661)</f>
        <v>661</v>
      </c>
      <c r="D382">
        <f>ROW(EtalonRes!A661)</f>
        <v>661</v>
      </c>
      <c r="E382" t="s">
        <v>417</v>
      </c>
      <c r="F382" t="s">
        <v>413</v>
      </c>
      <c r="G382" t="s">
        <v>414</v>
      </c>
      <c r="H382" t="s">
        <v>20</v>
      </c>
      <c r="I382">
        <v>2</v>
      </c>
      <c r="J382">
        <v>0</v>
      </c>
      <c r="K382">
        <v>2</v>
      </c>
      <c r="O382">
        <f>ROUND(CP382,2)</f>
        <v>819.97</v>
      </c>
      <c r="P382">
        <f>SUMIF(SmtRes!AQ653:'SmtRes'!AQ661,"=1",SmtRes!DF653:'SmtRes'!DF661)</f>
        <v>220.52</v>
      </c>
      <c r="Q382">
        <f>SUMIF(SmtRes!AQ653:'SmtRes'!AQ661,"=1",SmtRes!DG653:'SmtRes'!DG661)</f>
        <v>40.019999999999996</v>
      </c>
      <c r="R382">
        <f>SUMIF(SmtRes!AQ653:'SmtRes'!AQ661,"=1",SmtRes!DH653:'SmtRes'!DH661)</f>
        <v>14.2</v>
      </c>
      <c r="S382">
        <f>SUMIF(SmtRes!AQ653:'SmtRes'!AQ661,"=1",SmtRes!DI653:'SmtRes'!DI661)</f>
        <v>545.23</v>
      </c>
      <c r="T382">
        <f t="shared" si="147"/>
        <v>0</v>
      </c>
      <c r="U382">
        <f>SUMIF(SmtRes!AQ653:'SmtRes'!AQ661,"=1",SmtRes!CV653:'SmtRes'!CV661)</f>
        <v>1.84</v>
      </c>
      <c r="V382">
        <f>SUMIF(SmtRes!AQ653:'SmtRes'!AQ661,"=1",SmtRes!CW653:'SmtRes'!CW661)</f>
        <v>0.04</v>
      </c>
      <c r="W382">
        <f t="shared" si="148"/>
        <v>0</v>
      </c>
      <c r="X382">
        <f t="shared" si="149"/>
        <v>542.65</v>
      </c>
      <c r="Y382">
        <f t="shared" si="150"/>
        <v>285.31</v>
      </c>
      <c r="AA382">
        <v>41874946</v>
      </c>
      <c r="AB382">
        <f t="shared" si="151"/>
        <v>393.71</v>
      </c>
      <c r="AC382">
        <f>ROUND((SUM(SmtRes!BQ653:'SmtRes'!BQ661)),2)</f>
        <v>101.09</v>
      </c>
      <c r="AD382">
        <f>ROUND((((SUM(SmtRes!BR653:'SmtRes'!BR661))-(SUM(SmtRes!BS653:'SmtRes'!BS661)))+AE382),2)</f>
        <v>20.010000000000002</v>
      </c>
      <c r="AE382">
        <f>ROUND((SUM(SmtRes!BS653:'SmtRes'!BS661)),2)</f>
        <v>7.1</v>
      </c>
      <c r="AF382">
        <f>ROUND((SUM(SmtRes!BT653:'SmtRes'!BT661)),2)</f>
        <v>272.61</v>
      </c>
      <c r="AG382">
        <f t="shared" si="152"/>
        <v>0</v>
      </c>
      <c r="AH382">
        <f>(SUM(SmtRes!BU653:'SmtRes'!BU661))</f>
        <v>0.92</v>
      </c>
      <c r="AI382">
        <f>(SUM(SmtRes!BV653:'SmtRes'!BV661))</f>
        <v>0.02</v>
      </c>
      <c r="AJ382">
        <f t="shared" si="153"/>
        <v>0</v>
      </c>
      <c r="AK382">
        <v>400.81428800000003</v>
      </c>
      <c r="AL382">
        <v>101.089288</v>
      </c>
      <c r="AM382">
        <v>20.007899999999999</v>
      </c>
      <c r="AN382">
        <v>7.1027000000000005</v>
      </c>
      <c r="AO382">
        <v>272.61439999999999</v>
      </c>
      <c r="AP382">
        <v>0</v>
      </c>
      <c r="AQ382">
        <v>0.92</v>
      </c>
      <c r="AR382">
        <v>0.02</v>
      </c>
      <c r="AS382">
        <v>0</v>
      </c>
      <c r="AT382">
        <v>97</v>
      </c>
      <c r="AU382">
        <v>51</v>
      </c>
      <c r="AV382">
        <v>1</v>
      </c>
      <c r="AW382">
        <v>1</v>
      </c>
      <c r="AZ382">
        <v>1</v>
      </c>
      <c r="BA382">
        <v>1</v>
      </c>
      <c r="BB382">
        <v>1</v>
      </c>
      <c r="BC382">
        <v>1</v>
      </c>
      <c r="BD382" t="s">
        <v>6</v>
      </c>
      <c r="BE382" t="s">
        <v>6</v>
      </c>
      <c r="BF382" t="s">
        <v>6</v>
      </c>
      <c r="BG382" t="s">
        <v>6</v>
      </c>
      <c r="BH382">
        <v>0</v>
      </c>
      <c r="BI382">
        <v>2</v>
      </c>
      <c r="BJ382" t="s">
        <v>415</v>
      </c>
      <c r="BM382">
        <v>108001</v>
      </c>
      <c r="BN382">
        <v>0</v>
      </c>
      <c r="BO382" t="s">
        <v>6</v>
      </c>
      <c r="BP382">
        <v>0</v>
      </c>
      <c r="BQ382">
        <v>3</v>
      </c>
      <c r="BR382">
        <v>0</v>
      </c>
      <c r="BS382">
        <v>1</v>
      </c>
      <c r="BT382">
        <v>1</v>
      </c>
      <c r="BU382">
        <v>1</v>
      </c>
      <c r="BV382">
        <v>1</v>
      </c>
      <c r="BW382">
        <v>1</v>
      </c>
      <c r="BX382">
        <v>1</v>
      </c>
      <c r="BY382" t="s">
        <v>6</v>
      </c>
      <c r="BZ382">
        <v>97</v>
      </c>
      <c r="CA382">
        <v>51</v>
      </c>
      <c r="CB382" t="s">
        <v>6</v>
      </c>
      <c r="CE382">
        <v>0</v>
      </c>
      <c r="CF382">
        <v>0</v>
      </c>
      <c r="CG382">
        <v>0</v>
      </c>
      <c r="CM382">
        <v>0</v>
      </c>
      <c r="CN382" t="s">
        <v>6</v>
      </c>
      <c r="CO382">
        <v>0</v>
      </c>
      <c r="CP382">
        <f>(P382+Q382+S382+R382)</f>
        <v>819.97</v>
      </c>
      <c r="CQ382">
        <f>SUMIF(SmtRes!AQ653:'SmtRes'!AQ661,"=1",SmtRes!AA653:'SmtRes'!AA661)</f>
        <v>218332.19</v>
      </c>
      <c r="CR382">
        <f>SUMIF(SmtRes!AQ653:'SmtRes'!AQ661,"=1",SmtRes!AB653:'SmtRes'!AB661)</f>
        <v>2000.79</v>
      </c>
      <c r="CS382">
        <f>SUMIF(SmtRes!AQ653:'SmtRes'!AQ661,"=1",SmtRes!AC653:'SmtRes'!AC661)</f>
        <v>710.27</v>
      </c>
      <c r="CT382">
        <f>SUMIF(SmtRes!AQ653:'SmtRes'!AQ661,"=1",SmtRes!AD653:'SmtRes'!AD661)</f>
        <v>296.32</v>
      </c>
      <c r="CU382">
        <f>AG382</f>
        <v>0</v>
      </c>
      <c r="CV382">
        <f>SUMIF(SmtRes!AQ653:'SmtRes'!AQ661,"=1",SmtRes!BU653:'SmtRes'!BU661)</f>
        <v>0.92</v>
      </c>
      <c r="CW382">
        <f>SUMIF(SmtRes!AQ653:'SmtRes'!AQ661,"=1",SmtRes!BV653:'SmtRes'!BV661)</f>
        <v>0.02</v>
      </c>
      <c r="CX382">
        <f>AJ382</f>
        <v>0</v>
      </c>
      <c r="CY382">
        <f>(((S382+R382)*AT382)/100)</f>
        <v>542.64710000000002</v>
      </c>
      <c r="CZ382">
        <f>(((S382+R382)*AU382)/100)</f>
        <v>285.30930000000006</v>
      </c>
      <c r="DC382" t="s">
        <v>6</v>
      </c>
      <c r="DD382" t="s">
        <v>6</v>
      </c>
      <c r="DE382" t="s">
        <v>6</v>
      </c>
      <c r="DF382" t="s">
        <v>6</v>
      </c>
      <c r="DG382" t="s">
        <v>6</v>
      </c>
      <c r="DH382" t="s">
        <v>6</v>
      </c>
      <c r="DI382" t="s">
        <v>6</v>
      </c>
      <c r="DJ382" t="s">
        <v>6</v>
      </c>
      <c r="DK382" t="s">
        <v>6</v>
      </c>
      <c r="DL382" t="s">
        <v>6</v>
      </c>
      <c r="DM382" t="s">
        <v>6</v>
      </c>
      <c r="DN382">
        <v>0</v>
      </c>
      <c r="DO382">
        <v>0</v>
      </c>
      <c r="DP382">
        <v>1</v>
      </c>
      <c r="DQ382">
        <v>1</v>
      </c>
      <c r="DU382">
        <v>1013</v>
      </c>
      <c r="DV382" t="s">
        <v>20</v>
      </c>
      <c r="DW382" t="s">
        <v>20</v>
      </c>
      <c r="DX382">
        <v>1</v>
      </c>
      <c r="DZ382" t="s">
        <v>6</v>
      </c>
      <c r="EA382" t="s">
        <v>6</v>
      </c>
      <c r="EB382" t="s">
        <v>6</v>
      </c>
      <c r="EC382" t="s">
        <v>6</v>
      </c>
      <c r="EE382">
        <v>40604465</v>
      </c>
      <c r="EF382">
        <v>3</v>
      </c>
      <c r="EG382" t="s">
        <v>24</v>
      </c>
      <c r="EH382">
        <v>0</v>
      </c>
      <c r="EI382" t="s">
        <v>6</v>
      </c>
      <c r="EJ382">
        <v>2</v>
      </c>
      <c r="EK382">
        <v>108001</v>
      </c>
      <c r="EL382" t="s">
        <v>25</v>
      </c>
      <c r="EM382" t="s">
        <v>26</v>
      </c>
      <c r="EO382" t="s">
        <v>6</v>
      </c>
      <c r="EQ382">
        <v>0</v>
      </c>
      <c r="ER382">
        <v>0</v>
      </c>
      <c r="ES382">
        <v>0</v>
      </c>
      <c r="ET382">
        <v>0</v>
      </c>
      <c r="EU382">
        <v>0</v>
      </c>
      <c r="EV382">
        <v>0</v>
      </c>
      <c r="EW382">
        <v>0.92</v>
      </c>
      <c r="EX382">
        <v>0.02</v>
      </c>
      <c r="EY382">
        <v>0</v>
      </c>
      <c r="FQ382">
        <v>0</v>
      </c>
      <c r="FR382">
        <f t="shared" si="154"/>
        <v>0</v>
      </c>
      <c r="FS382">
        <v>0</v>
      </c>
      <c r="FX382">
        <v>97</v>
      </c>
      <c r="FY382">
        <v>51</v>
      </c>
      <c r="GA382" t="s">
        <v>6</v>
      </c>
      <c r="GD382">
        <v>1</v>
      </c>
      <c r="GF382">
        <v>1430902631</v>
      </c>
      <c r="GG382">
        <v>2</v>
      </c>
      <c r="GH382">
        <v>1</v>
      </c>
      <c r="GI382">
        <v>-2</v>
      </c>
      <c r="GJ382">
        <v>0</v>
      </c>
      <c r="GK382">
        <v>0</v>
      </c>
      <c r="GL382">
        <f t="shared" si="155"/>
        <v>0</v>
      </c>
      <c r="GM382">
        <f t="shared" si="156"/>
        <v>1647.93</v>
      </c>
      <c r="GN382">
        <f t="shared" si="157"/>
        <v>0</v>
      </c>
      <c r="GO382">
        <f t="shared" si="158"/>
        <v>1647.93</v>
      </c>
      <c r="GP382">
        <f t="shared" si="159"/>
        <v>0</v>
      </c>
      <c r="GR382">
        <v>0</v>
      </c>
      <c r="GS382">
        <v>3</v>
      </c>
      <c r="GT382">
        <v>0</v>
      </c>
      <c r="GU382" t="s">
        <v>6</v>
      </c>
      <c r="GV382">
        <f t="shared" si="160"/>
        <v>0</v>
      </c>
      <c r="GW382">
        <v>1</v>
      </c>
      <c r="GX382">
        <f t="shared" si="161"/>
        <v>0</v>
      </c>
      <c r="HA382">
        <v>0</v>
      </c>
      <c r="HB382">
        <v>0</v>
      </c>
      <c r="HC382">
        <f>GV382*GW382</f>
        <v>0</v>
      </c>
      <c r="HE382" t="s">
        <v>6</v>
      </c>
      <c r="HF382" t="s">
        <v>6</v>
      </c>
      <c r="HM382" t="s">
        <v>6</v>
      </c>
      <c r="HN382" t="s">
        <v>27</v>
      </c>
      <c r="HO382" t="s">
        <v>28</v>
      </c>
      <c r="HP382" t="s">
        <v>25</v>
      </c>
      <c r="HQ382" t="s">
        <v>25</v>
      </c>
      <c r="IK382">
        <v>0</v>
      </c>
    </row>
    <row r="383" spans="1:245">
      <c r="A383">
        <v>18</v>
      </c>
      <c r="B383">
        <v>1</v>
      </c>
      <c r="C383">
        <v>661</v>
      </c>
      <c r="E383" t="s">
        <v>418</v>
      </c>
      <c r="F383" t="s">
        <v>30</v>
      </c>
      <c r="G383" t="s">
        <v>31</v>
      </c>
      <c r="H383" t="s">
        <v>32</v>
      </c>
      <c r="I383">
        <f>J383</f>
        <v>2</v>
      </c>
      <c r="J383">
        <v>2</v>
      </c>
      <c r="K383">
        <v>2</v>
      </c>
      <c r="O383">
        <f>ROUND(P383,2)</f>
        <v>10.9</v>
      </c>
      <c r="P383">
        <f>ROUND(ROUND(ROUND(SUMIF(SmtRes!AQ653:'SmtRes'!AQ661,"=1",SmtRes!CU653:'SmtRes'!CU661),2),2)*I383/100,2)</f>
        <v>10.9</v>
      </c>
      <c r="Q383">
        <f>ROUND(CR383*I383,2)</f>
        <v>0</v>
      </c>
      <c r="R383">
        <f>ROUND(CS383*I383,2)</f>
        <v>0</v>
      </c>
      <c r="S383">
        <f>ROUND(CT383*I383,2)</f>
        <v>0</v>
      </c>
      <c r="T383">
        <f t="shared" si="147"/>
        <v>0</v>
      </c>
      <c r="U383">
        <f>CV383*I383</f>
        <v>0</v>
      </c>
      <c r="V383">
        <f>CW383*I383</f>
        <v>0</v>
      </c>
      <c r="W383">
        <f t="shared" si="148"/>
        <v>0</v>
      </c>
      <c r="X383">
        <f t="shared" si="149"/>
        <v>0</v>
      </c>
      <c r="Y383">
        <f t="shared" si="150"/>
        <v>0</v>
      </c>
      <c r="AA383">
        <v>41874946</v>
      </c>
      <c r="AB383">
        <f t="shared" si="151"/>
        <v>0</v>
      </c>
      <c r="AC383">
        <f>ROUND((ES383),2)</f>
        <v>0</v>
      </c>
      <c r="AD383">
        <f>ROUND((((ET383)-(EU383))+AE383),2)</f>
        <v>0</v>
      </c>
      <c r="AE383">
        <f>ROUND((EU383),2)</f>
        <v>0</v>
      </c>
      <c r="AF383">
        <f>ROUND((EV383),2)</f>
        <v>0</v>
      </c>
      <c r="AG383">
        <f t="shared" si="152"/>
        <v>0</v>
      </c>
      <c r="AH383">
        <f>(EW383)</f>
        <v>0</v>
      </c>
      <c r="AI383">
        <f>(EX383)</f>
        <v>0</v>
      </c>
      <c r="AJ383">
        <f t="shared" si="153"/>
        <v>0</v>
      </c>
      <c r="AK383">
        <v>0</v>
      </c>
      <c r="AL383">
        <v>0</v>
      </c>
      <c r="AM383">
        <v>0</v>
      </c>
      <c r="AN383">
        <v>0</v>
      </c>
      <c r="AO383">
        <v>0</v>
      </c>
      <c r="AP383">
        <v>0</v>
      </c>
      <c r="AQ383">
        <v>0</v>
      </c>
      <c r="AR383">
        <v>0</v>
      </c>
      <c r="AS383">
        <v>0</v>
      </c>
      <c r="AT383">
        <v>0</v>
      </c>
      <c r="AU383">
        <v>0</v>
      </c>
      <c r="AV383">
        <v>1</v>
      </c>
      <c r="AW383">
        <v>1</v>
      </c>
      <c r="AZ383">
        <v>1</v>
      </c>
      <c r="BA383">
        <v>1</v>
      </c>
      <c r="BB383">
        <v>1</v>
      </c>
      <c r="BC383">
        <v>1</v>
      </c>
      <c r="BD383" t="s">
        <v>6</v>
      </c>
      <c r="BE383" t="s">
        <v>6</v>
      </c>
      <c r="BF383" t="s">
        <v>6</v>
      </c>
      <c r="BG383" t="s">
        <v>6</v>
      </c>
      <c r="BH383">
        <v>3</v>
      </c>
      <c r="BI383">
        <v>4</v>
      </c>
      <c r="BJ383" t="s">
        <v>6</v>
      </c>
      <c r="BM383">
        <v>0</v>
      </c>
      <c r="BN383">
        <v>0</v>
      </c>
      <c r="BO383" t="s">
        <v>6</v>
      </c>
      <c r="BP383">
        <v>0</v>
      </c>
      <c r="BQ383">
        <v>16</v>
      </c>
      <c r="BR383">
        <v>0</v>
      </c>
      <c r="BS383">
        <v>1</v>
      </c>
      <c r="BT383">
        <v>1</v>
      </c>
      <c r="BU383">
        <v>1</v>
      </c>
      <c r="BV383">
        <v>1</v>
      </c>
      <c r="BW383">
        <v>1</v>
      </c>
      <c r="BX383">
        <v>1</v>
      </c>
      <c r="BY383" t="s">
        <v>6</v>
      </c>
      <c r="BZ383">
        <v>0</v>
      </c>
      <c r="CA383">
        <v>0</v>
      </c>
      <c r="CB383" t="s">
        <v>6</v>
      </c>
      <c r="CE383">
        <v>0</v>
      </c>
      <c r="CF383">
        <v>0</v>
      </c>
      <c r="CG383">
        <v>0</v>
      </c>
      <c r="CM383">
        <v>0</v>
      </c>
      <c r="CN383" t="s">
        <v>6</v>
      </c>
      <c r="CO383">
        <v>0</v>
      </c>
      <c r="CP383">
        <f>0</f>
        <v>0</v>
      </c>
      <c r="CQ383">
        <f>0</f>
        <v>0</v>
      </c>
      <c r="CR383">
        <f>0</f>
        <v>0</v>
      </c>
      <c r="CS383">
        <f>0</f>
        <v>0</v>
      </c>
      <c r="CT383">
        <f>0</f>
        <v>0</v>
      </c>
      <c r="CU383">
        <f>0</f>
        <v>0</v>
      </c>
      <c r="CV383">
        <f>0</f>
        <v>0</v>
      </c>
      <c r="CW383">
        <f>0</f>
        <v>0</v>
      </c>
      <c r="CX383">
        <f>0</f>
        <v>0</v>
      </c>
      <c r="CY383">
        <f>0</f>
        <v>0</v>
      </c>
      <c r="CZ383">
        <f>0</f>
        <v>0</v>
      </c>
      <c r="DC383" t="s">
        <v>6</v>
      </c>
      <c r="DD383" t="s">
        <v>6</v>
      </c>
      <c r="DE383" t="s">
        <v>6</v>
      </c>
      <c r="DF383" t="s">
        <v>6</v>
      </c>
      <c r="DG383" t="s">
        <v>6</v>
      </c>
      <c r="DH383" t="s">
        <v>6</v>
      </c>
      <c r="DI383" t="s">
        <v>6</v>
      </c>
      <c r="DJ383" t="s">
        <v>6</v>
      </c>
      <c r="DK383" t="s">
        <v>6</v>
      </c>
      <c r="DL383" t="s">
        <v>6</v>
      </c>
      <c r="DM383" t="s">
        <v>6</v>
      </c>
      <c r="DN383">
        <v>0</v>
      </c>
      <c r="DO383">
        <v>0</v>
      </c>
      <c r="DP383">
        <v>1</v>
      </c>
      <c r="DQ383">
        <v>1</v>
      </c>
      <c r="DU383">
        <v>1013</v>
      </c>
      <c r="DV383" t="s">
        <v>32</v>
      </c>
      <c r="DW383" t="s">
        <v>32</v>
      </c>
      <c r="DX383">
        <v>1</v>
      </c>
      <c r="DZ383" t="s">
        <v>6</v>
      </c>
      <c r="EA383" t="s">
        <v>6</v>
      </c>
      <c r="EB383" t="s">
        <v>6</v>
      </c>
      <c r="EC383" t="s">
        <v>6</v>
      </c>
      <c r="EE383">
        <v>40604523</v>
      </c>
      <c r="EF383">
        <v>16</v>
      </c>
      <c r="EG383" t="s">
        <v>33</v>
      </c>
      <c r="EH383">
        <v>0</v>
      </c>
      <c r="EI383" t="s">
        <v>6</v>
      </c>
      <c r="EJ383">
        <v>4</v>
      </c>
      <c r="EK383">
        <v>0</v>
      </c>
      <c r="EL383" t="s">
        <v>34</v>
      </c>
      <c r="EM383" t="s">
        <v>35</v>
      </c>
      <c r="EO383" t="s">
        <v>6</v>
      </c>
      <c r="EQ383">
        <v>0</v>
      </c>
      <c r="ER383">
        <v>0</v>
      </c>
      <c r="ES383">
        <v>0</v>
      </c>
      <c r="ET383">
        <v>0</v>
      </c>
      <c r="EU383">
        <v>0</v>
      </c>
      <c r="EV383">
        <v>0</v>
      </c>
      <c r="EW383">
        <v>0</v>
      </c>
      <c r="EX383">
        <v>0</v>
      </c>
      <c r="FQ383">
        <v>0</v>
      </c>
      <c r="FR383">
        <f t="shared" si="154"/>
        <v>0</v>
      </c>
      <c r="FS383">
        <v>0</v>
      </c>
      <c r="FX383">
        <v>0</v>
      </c>
      <c r="FY383">
        <v>0</v>
      </c>
      <c r="GA383" t="s">
        <v>6</v>
      </c>
      <c r="GD383">
        <v>1</v>
      </c>
      <c r="GF383">
        <v>274903907</v>
      </c>
      <c r="GG383">
        <v>2</v>
      </c>
      <c r="GH383">
        <v>1</v>
      </c>
      <c r="GI383">
        <v>-2</v>
      </c>
      <c r="GJ383">
        <v>0</v>
      </c>
      <c r="GK383">
        <v>0</v>
      </c>
      <c r="GL383">
        <f t="shared" si="155"/>
        <v>0</v>
      </c>
      <c r="GM383">
        <f t="shared" si="156"/>
        <v>10.9</v>
      </c>
      <c r="GN383">
        <f t="shared" si="157"/>
        <v>0</v>
      </c>
      <c r="GO383">
        <f t="shared" si="158"/>
        <v>0</v>
      </c>
      <c r="GP383">
        <f t="shared" si="159"/>
        <v>10.9</v>
      </c>
      <c r="GR383">
        <v>0</v>
      </c>
      <c r="GS383">
        <v>3</v>
      </c>
      <c r="GT383">
        <v>0</v>
      </c>
      <c r="GU383" t="s">
        <v>6</v>
      </c>
      <c r="GV383">
        <f t="shared" si="160"/>
        <v>0</v>
      </c>
      <c r="GW383">
        <v>1</v>
      </c>
      <c r="GX383">
        <f t="shared" si="161"/>
        <v>0</v>
      </c>
      <c r="HA383">
        <v>0</v>
      </c>
      <c r="HB383">
        <v>0</v>
      </c>
      <c r="HC383">
        <f>0</f>
        <v>0</v>
      </c>
      <c r="HE383" t="s">
        <v>6</v>
      </c>
      <c r="HF383" t="s">
        <v>6</v>
      </c>
      <c r="HM383" t="s">
        <v>6</v>
      </c>
      <c r="HN383" t="s">
        <v>6</v>
      </c>
      <c r="HO383" t="s">
        <v>6</v>
      </c>
      <c r="HP383" t="s">
        <v>6</v>
      </c>
      <c r="HQ383" t="s">
        <v>6</v>
      </c>
      <c r="IK383">
        <v>0</v>
      </c>
    </row>
    <row r="384" spans="1:245">
      <c r="A384">
        <v>17</v>
      </c>
      <c r="B384">
        <v>1</v>
      </c>
      <c r="C384">
        <f>ROW(SmtRes!A667)</f>
        <v>667</v>
      </c>
      <c r="D384">
        <f>ROW(EtalonRes!A667)</f>
        <v>667</v>
      </c>
      <c r="E384" t="s">
        <v>419</v>
      </c>
      <c r="F384" t="s">
        <v>420</v>
      </c>
      <c r="G384" t="s">
        <v>421</v>
      </c>
      <c r="H384" t="s">
        <v>20</v>
      </c>
      <c r="I384">
        <v>2</v>
      </c>
      <c r="J384">
        <v>0</v>
      </c>
      <c r="K384">
        <v>2</v>
      </c>
      <c r="O384">
        <f>ROUND(CP384,2)</f>
        <v>124.45</v>
      </c>
      <c r="P384">
        <f>SUMIF(SmtRes!AQ662:'SmtRes'!AQ667,"=1",SmtRes!DF662:'SmtRes'!DF667)</f>
        <v>0</v>
      </c>
      <c r="Q384">
        <f>SUMIF(SmtRes!AQ662:'SmtRes'!AQ667,"=1",SmtRes!DG662:'SmtRes'!DG667)</f>
        <v>0</v>
      </c>
      <c r="R384">
        <f>SUMIF(SmtRes!AQ662:'SmtRes'!AQ667,"=1",SmtRes!DH662:'SmtRes'!DH667)</f>
        <v>0</v>
      </c>
      <c r="S384">
        <f>SUMIF(SmtRes!AQ662:'SmtRes'!AQ667,"=1",SmtRes!DI662:'SmtRes'!DI667)</f>
        <v>124.45</v>
      </c>
      <c r="T384">
        <f t="shared" si="147"/>
        <v>0</v>
      </c>
      <c r="U384">
        <f>SUMIF(SmtRes!AQ662:'SmtRes'!AQ667,"=1",SmtRes!CV662:'SmtRes'!CV667)</f>
        <v>0.42</v>
      </c>
      <c r="V384">
        <f>SUMIF(SmtRes!AQ662:'SmtRes'!AQ667,"=1",SmtRes!CW662:'SmtRes'!CW667)</f>
        <v>0</v>
      </c>
      <c r="W384">
        <f t="shared" si="148"/>
        <v>0</v>
      </c>
      <c r="X384">
        <f t="shared" si="149"/>
        <v>120.72</v>
      </c>
      <c r="Y384">
        <f t="shared" si="150"/>
        <v>63.47</v>
      </c>
      <c r="AA384">
        <v>41874946</v>
      </c>
      <c r="AB384">
        <f t="shared" si="151"/>
        <v>62.23</v>
      </c>
      <c r="AC384">
        <f>ROUND((0),2)</f>
        <v>0</v>
      </c>
      <c r="AD384">
        <f>ROUND((((0)-(0))+AE384),2)</f>
        <v>0</v>
      </c>
      <c r="AE384">
        <f>ROUND((0),2)</f>
        <v>0</v>
      </c>
      <c r="AF384">
        <f>ROUND((SUM(SmtRes!BT662:'SmtRes'!BT667)),2)</f>
        <v>62.23</v>
      </c>
      <c r="AG384">
        <f t="shared" si="152"/>
        <v>0</v>
      </c>
      <c r="AH384">
        <f>(SUM(SmtRes!BU662:'SmtRes'!BU667))</f>
        <v>0.21</v>
      </c>
      <c r="AI384">
        <f>(0)</f>
        <v>0</v>
      </c>
      <c r="AJ384">
        <f t="shared" si="153"/>
        <v>0</v>
      </c>
      <c r="AK384">
        <v>154.077472</v>
      </c>
      <c r="AL384">
        <v>65.181471999999999</v>
      </c>
      <c r="AM384">
        <v>0</v>
      </c>
      <c r="AN384">
        <v>0</v>
      </c>
      <c r="AO384">
        <v>88.896000000000001</v>
      </c>
      <c r="AP384">
        <v>0</v>
      </c>
      <c r="AQ384">
        <v>0.3</v>
      </c>
      <c r="AR384">
        <v>0</v>
      </c>
      <c r="AS384">
        <v>0</v>
      </c>
      <c r="AT384">
        <v>97</v>
      </c>
      <c r="AU384">
        <v>51</v>
      </c>
      <c r="AV384">
        <v>1</v>
      </c>
      <c r="AW384">
        <v>1</v>
      </c>
      <c r="AZ384">
        <v>1</v>
      </c>
      <c r="BA384">
        <v>1</v>
      </c>
      <c r="BB384">
        <v>1</v>
      </c>
      <c r="BC384">
        <v>1</v>
      </c>
      <c r="BD384" t="s">
        <v>6</v>
      </c>
      <c r="BE384" t="s">
        <v>6</v>
      </c>
      <c r="BF384" t="s">
        <v>6</v>
      </c>
      <c r="BG384" t="s">
        <v>6</v>
      </c>
      <c r="BH384">
        <v>0</v>
      </c>
      <c r="BI384">
        <v>2</v>
      </c>
      <c r="BJ384" t="s">
        <v>422</v>
      </c>
      <c r="BM384">
        <v>108001</v>
      </c>
      <c r="BN384">
        <v>0</v>
      </c>
      <c r="BO384" t="s">
        <v>6</v>
      </c>
      <c r="BP384">
        <v>0</v>
      </c>
      <c r="BQ384">
        <v>3</v>
      </c>
      <c r="BR384">
        <v>0</v>
      </c>
      <c r="BS384">
        <v>1</v>
      </c>
      <c r="BT384">
        <v>1</v>
      </c>
      <c r="BU384">
        <v>1</v>
      </c>
      <c r="BV384">
        <v>1</v>
      </c>
      <c r="BW384">
        <v>1</v>
      </c>
      <c r="BX384">
        <v>1</v>
      </c>
      <c r="BY384" t="s">
        <v>6</v>
      </c>
      <c r="BZ384">
        <v>97</v>
      </c>
      <c r="CA384">
        <v>51</v>
      </c>
      <c r="CB384" t="s">
        <v>6</v>
      </c>
      <c r="CE384">
        <v>0</v>
      </c>
      <c r="CF384">
        <v>0</v>
      </c>
      <c r="CG384">
        <v>0</v>
      </c>
      <c r="CM384">
        <v>0</v>
      </c>
      <c r="CN384" t="s">
        <v>6</v>
      </c>
      <c r="CO384">
        <v>0</v>
      </c>
      <c r="CP384">
        <f>(P384+Q384+S384+R384)</f>
        <v>124.45</v>
      </c>
      <c r="CQ384">
        <f>SUMIF(SmtRes!AQ662:'SmtRes'!AQ667,"=1",SmtRes!AA662:'SmtRes'!AA667)</f>
        <v>93947.62000000001</v>
      </c>
      <c r="CR384">
        <f>SUMIF(SmtRes!AQ662:'SmtRes'!AQ667,"=1",SmtRes!AB662:'SmtRes'!AB667)</f>
        <v>0</v>
      </c>
      <c r="CS384">
        <f>SUMIF(SmtRes!AQ662:'SmtRes'!AQ667,"=1",SmtRes!AC662:'SmtRes'!AC667)</f>
        <v>0</v>
      </c>
      <c r="CT384">
        <f>SUMIF(SmtRes!AQ662:'SmtRes'!AQ667,"=1",SmtRes!AD662:'SmtRes'!AD667)</f>
        <v>296.32</v>
      </c>
      <c r="CU384">
        <f>AG384</f>
        <v>0</v>
      </c>
      <c r="CV384">
        <f>SUMIF(SmtRes!AQ662:'SmtRes'!AQ667,"=1",SmtRes!BU662:'SmtRes'!BU667)</f>
        <v>0.21</v>
      </c>
      <c r="CW384">
        <f>SUMIF(SmtRes!AQ662:'SmtRes'!AQ667,"=1",SmtRes!BV662:'SmtRes'!BV667)</f>
        <v>0</v>
      </c>
      <c r="CX384">
        <f>AJ384</f>
        <v>0</v>
      </c>
      <c r="CY384">
        <f>(((S384+R384)*AT384)/100)</f>
        <v>120.7165</v>
      </c>
      <c r="CZ384">
        <f>(((S384+R384)*AU384)/100)</f>
        <v>63.469499999999996</v>
      </c>
      <c r="DC384" t="s">
        <v>6</v>
      </c>
      <c r="DD384" t="s">
        <v>22</v>
      </c>
      <c r="DE384" t="s">
        <v>23</v>
      </c>
      <c r="DF384" t="s">
        <v>23</v>
      </c>
      <c r="DG384" t="s">
        <v>23</v>
      </c>
      <c r="DH384" t="s">
        <v>6</v>
      </c>
      <c r="DI384" t="s">
        <v>23</v>
      </c>
      <c r="DJ384" t="s">
        <v>23</v>
      </c>
      <c r="DK384" t="s">
        <v>6</v>
      </c>
      <c r="DL384" t="s">
        <v>6</v>
      </c>
      <c r="DM384" t="s">
        <v>6</v>
      </c>
      <c r="DN384">
        <v>0</v>
      </c>
      <c r="DO384">
        <v>0</v>
      </c>
      <c r="DP384">
        <v>1</v>
      </c>
      <c r="DQ384">
        <v>1</v>
      </c>
      <c r="DU384">
        <v>1013</v>
      </c>
      <c r="DV384" t="s">
        <v>20</v>
      </c>
      <c r="DW384" t="s">
        <v>20</v>
      </c>
      <c r="DX384">
        <v>1</v>
      </c>
      <c r="DZ384" t="s">
        <v>6</v>
      </c>
      <c r="EA384" t="s">
        <v>6</v>
      </c>
      <c r="EB384" t="s">
        <v>6</v>
      </c>
      <c r="EC384" t="s">
        <v>6</v>
      </c>
      <c r="EE384">
        <v>40604465</v>
      </c>
      <c r="EF384">
        <v>3</v>
      </c>
      <c r="EG384" t="s">
        <v>24</v>
      </c>
      <c r="EH384">
        <v>0</v>
      </c>
      <c r="EI384" t="s">
        <v>6</v>
      </c>
      <c r="EJ384">
        <v>2</v>
      </c>
      <c r="EK384">
        <v>108001</v>
      </c>
      <c r="EL384" t="s">
        <v>25</v>
      </c>
      <c r="EM384" t="s">
        <v>26</v>
      </c>
      <c r="EO384" t="s">
        <v>6</v>
      </c>
      <c r="EQ384">
        <v>0</v>
      </c>
      <c r="ER384">
        <v>0</v>
      </c>
      <c r="ES384">
        <v>0</v>
      </c>
      <c r="ET384">
        <v>0</v>
      </c>
      <c r="EU384">
        <v>0</v>
      </c>
      <c r="EV384">
        <v>0</v>
      </c>
      <c r="EW384">
        <v>0.3</v>
      </c>
      <c r="EX384">
        <v>0</v>
      </c>
      <c r="EY384">
        <v>0</v>
      </c>
      <c r="FQ384">
        <v>0</v>
      </c>
      <c r="FR384">
        <f t="shared" si="154"/>
        <v>0</v>
      </c>
      <c r="FS384">
        <v>0</v>
      </c>
      <c r="FX384">
        <v>97</v>
      </c>
      <c r="FY384">
        <v>51</v>
      </c>
      <c r="GA384" t="s">
        <v>6</v>
      </c>
      <c r="GD384">
        <v>1</v>
      </c>
      <c r="GF384">
        <v>1868558393</v>
      </c>
      <c r="GG384">
        <v>2</v>
      </c>
      <c r="GH384">
        <v>1</v>
      </c>
      <c r="GI384">
        <v>-2</v>
      </c>
      <c r="GJ384">
        <v>0</v>
      </c>
      <c r="GK384">
        <v>0</v>
      </c>
      <c r="GL384">
        <f t="shared" si="155"/>
        <v>0</v>
      </c>
      <c r="GM384">
        <f t="shared" si="156"/>
        <v>308.64</v>
      </c>
      <c r="GN384">
        <f t="shared" si="157"/>
        <v>0</v>
      </c>
      <c r="GO384">
        <f t="shared" si="158"/>
        <v>308.64</v>
      </c>
      <c r="GP384">
        <f t="shared" si="159"/>
        <v>0</v>
      </c>
      <c r="GR384">
        <v>0</v>
      </c>
      <c r="GS384">
        <v>3</v>
      </c>
      <c r="GT384">
        <v>0</v>
      </c>
      <c r="GU384" t="s">
        <v>6</v>
      </c>
      <c r="GV384">
        <f t="shared" si="160"/>
        <v>0</v>
      </c>
      <c r="GW384">
        <v>1</v>
      </c>
      <c r="GX384">
        <f t="shared" si="161"/>
        <v>0</v>
      </c>
      <c r="HA384">
        <v>0</v>
      </c>
      <c r="HB384">
        <v>0</v>
      </c>
      <c r="HC384">
        <f>GV384*GW384</f>
        <v>0</v>
      </c>
      <c r="HE384" t="s">
        <v>6</v>
      </c>
      <c r="HF384" t="s">
        <v>6</v>
      </c>
      <c r="HM384" t="s">
        <v>6</v>
      </c>
      <c r="HN384" t="s">
        <v>27</v>
      </c>
      <c r="HO384" t="s">
        <v>28</v>
      </c>
      <c r="HP384" t="s">
        <v>25</v>
      </c>
      <c r="HQ384" t="s">
        <v>25</v>
      </c>
      <c r="IK384">
        <v>0</v>
      </c>
    </row>
    <row r="385" spans="1:245">
      <c r="A385">
        <v>18</v>
      </c>
      <c r="B385">
        <v>1</v>
      </c>
      <c r="C385">
        <v>667</v>
      </c>
      <c r="E385" t="s">
        <v>423</v>
      </c>
      <c r="F385" t="s">
        <v>30</v>
      </c>
      <c r="G385" t="s">
        <v>31</v>
      </c>
      <c r="H385" t="s">
        <v>32</v>
      </c>
      <c r="I385">
        <f>J385</f>
        <v>2</v>
      </c>
      <c r="J385">
        <v>2</v>
      </c>
      <c r="K385">
        <v>2</v>
      </c>
      <c r="O385">
        <f>ROUND(P385,2)</f>
        <v>3.56</v>
      </c>
      <c r="P385">
        <f>ROUND(ROUND(ROUND(SUMIF(SmtRes!AQ662:'SmtRes'!AQ667,"=1",SmtRes!CU662:'SmtRes'!CU667),2),2)*I385/100,2)</f>
        <v>3.56</v>
      </c>
      <c r="Q385">
        <f>ROUND(CR385*I385,2)</f>
        <v>0</v>
      </c>
      <c r="R385">
        <f>ROUND(CS385*I385,2)</f>
        <v>0</v>
      </c>
      <c r="S385">
        <f>ROUND(CT385*I385,2)</f>
        <v>0</v>
      </c>
      <c r="T385">
        <f t="shared" si="147"/>
        <v>0</v>
      </c>
      <c r="U385">
        <f>CV385*I385</f>
        <v>0</v>
      </c>
      <c r="V385">
        <f>CW385*I385</f>
        <v>0</v>
      </c>
      <c r="W385">
        <f t="shared" si="148"/>
        <v>0</v>
      </c>
      <c r="X385">
        <f t="shared" si="149"/>
        <v>0</v>
      </c>
      <c r="Y385">
        <f t="shared" si="150"/>
        <v>0</v>
      </c>
      <c r="AA385">
        <v>41874946</v>
      </c>
      <c r="AB385">
        <f t="shared" si="151"/>
        <v>0</v>
      </c>
      <c r="AC385">
        <f>ROUND((ES385),2)</f>
        <v>0</v>
      </c>
      <c r="AD385">
        <f>ROUND((((ET385)-(EU385))+AE385),2)</f>
        <v>0</v>
      </c>
      <c r="AE385">
        <f>ROUND((EU385),2)</f>
        <v>0</v>
      </c>
      <c r="AF385">
        <f>ROUND((EV385),2)</f>
        <v>0</v>
      </c>
      <c r="AG385">
        <f t="shared" si="152"/>
        <v>0</v>
      </c>
      <c r="AH385">
        <f>(EW385)</f>
        <v>0</v>
      </c>
      <c r="AI385">
        <f>(EX385)</f>
        <v>0</v>
      </c>
      <c r="AJ385">
        <f t="shared" si="153"/>
        <v>0</v>
      </c>
      <c r="AK385">
        <v>0</v>
      </c>
      <c r="AL385">
        <v>0</v>
      </c>
      <c r="AM385">
        <v>0</v>
      </c>
      <c r="AN385">
        <v>0</v>
      </c>
      <c r="AO385">
        <v>0</v>
      </c>
      <c r="AP385">
        <v>0</v>
      </c>
      <c r="AQ385">
        <v>0</v>
      </c>
      <c r="AR385">
        <v>0</v>
      </c>
      <c r="AS385">
        <v>0</v>
      </c>
      <c r="AT385">
        <v>0</v>
      </c>
      <c r="AU385">
        <v>0</v>
      </c>
      <c r="AV385">
        <v>1</v>
      </c>
      <c r="AW385">
        <v>1</v>
      </c>
      <c r="AZ385">
        <v>1</v>
      </c>
      <c r="BA385">
        <v>1</v>
      </c>
      <c r="BB385">
        <v>1</v>
      </c>
      <c r="BC385">
        <v>1</v>
      </c>
      <c r="BD385" t="s">
        <v>6</v>
      </c>
      <c r="BE385" t="s">
        <v>6</v>
      </c>
      <c r="BF385" t="s">
        <v>6</v>
      </c>
      <c r="BG385" t="s">
        <v>6</v>
      </c>
      <c r="BH385">
        <v>3</v>
      </c>
      <c r="BI385">
        <v>4</v>
      </c>
      <c r="BJ385" t="s">
        <v>6</v>
      </c>
      <c r="BM385">
        <v>0</v>
      </c>
      <c r="BN385">
        <v>0</v>
      </c>
      <c r="BO385" t="s">
        <v>6</v>
      </c>
      <c r="BP385">
        <v>0</v>
      </c>
      <c r="BQ385">
        <v>16</v>
      </c>
      <c r="BR385">
        <v>0</v>
      </c>
      <c r="BS385">
        <v>1</v>
      </c>
      <c r="BT385">
        <v>1</v>
      </c>
      <c r="BU385">
        <v>1</v>
      </c>
      <c r="BV385">
        <v>1</v>
      </c>
      <c r="BW385">
        <v>1</v>
      </c>
      <c r="BX385">
        <v>1</v>
      </c>
      <c r="BY385" t="s">
        <v>6</v>
      </c>
      <c r="BZ385">
        <v>0</v>
      </c>
      <c r="CA385">
        <v>0</v>
      </c>
      <c r="CB385" t="s">
        <v>6</v>
      </c>
      <c r="CE385">
        <v>0</v>
      </c>
      <c r="CF385">
        <v>0</v>
      </c>
      <c r="CG385">
        <v>0</v>
      </c>
      <c r="CM385">
        <v>0</v>
      </c>
      <c r="CN385" t="s">
        <v>6</v>
      </c>
      <c r="CO385">
        <v>0</v>
      </c>
      <c r="CP385">
        <f>0</f>
        <v>0</v>
      </c>
      <c r="CQ385">
        <f>0</f>
        <v>0</v>
      </c>
      <c r="CR385">
        <f>0</f>
        <v>0</v>
      </c>
      <c r="CS385">
        <f>0</f>
        <v>0</v>
      </c>
      <c r="CT385">
        <f>0</f>
        <v>0</v>
      </c>
      <c r="CU385">
        <f>0</f>
        <v>0</v>
      </c>
      <c r="CV385">
        <f>0</f>
        <v>0</v>
      </c>
      <c r="CW385">
        <f>0</f>
        <v>0</v>
      </c>
      <c r="CX385">
        <f>0</f>
        <v>0</v>
      </c>
      <c r="CY385">
        <f>0</f>
        <v>0</v>
      </c>
      <c r="CZ385">
        <f>0</f>
        <v>0</v>
      </c>
      <c r="DC385" t="s">
        <v>6</v>
      </c>
      <c r="DD385" t="s">
        <v>6</v>
      </c>
      <c r="DE385" t="s">
        <v>6</v>
      </c>
      <c r="DF385" t="s">
        <v>6</v>
      </c>
      <c r="DG385" t="s">
        <v>6</v>
      </c>
      <c r="DH385" t="s">
        <v>6</v>
      </c>
      <c r="DI385" t="s">
        <v>6</v>
      </c>
      <c r="DJ385" t="s">
        <v>6</v>
      </c>
      <c r="DK385" t="s">
        <v>6</v>
      </c>
      <c r="DL385" t="s">
        <v>6</v>
      </c>
      <c r="DM385" t="s">
        <v>6</v>
      </c>
      <c r="DN385">
        <v>0</v>
      </c>
      <c r="DO385">
        <v>0</v>
      </c>
      <c r="DP385">
        <v>1</v>
      </c>
      <c r="DQ385">
        <v>1</v>
      </c>
      <c r="DU385">
        <v>1013</v>
      </c>
      <c r="DV385" t="s">
        <v>32</v>
      </c>
      <c r="DW385" t="s">
        <v>32</v>
      </c>
      <c r="DX385">
        <v>1</v>
      </c>
      <c r="DZ385" t="s">
        <v>6</v>
      </c>
      <c r="EA385" t="s">
        <v>6</v>
      </c>
      <c r="EB385" t="s">
        <v>6</v>
      </c>
      <c r="EC385" t="s">
        <v>6</v>
      </c>
      <c r="EE385">
        <v>40604523</v>
      </c>
      <c r="EF385">
        <v>16</v>
      </c>
      <c r="EG385" t="s">
        <v>33</v>
      </c>
      <c r="EH385">
        <v>0</v>
      </c>
      <c r="EI385" t="s">
        <v>6</v>
      </c>
      <c r="EJ385">
        <v>4</v>
      </c>
      <c r="EK385">
        <v>0</v>
      </c>
      <c r="EL385" t="s">
        <v>34</v>
      </c>
      <c r="EM385" t="s">
        <v>35</v>
      </c>
      <c r="EO385" t="s">
        <v>6</v>
      </c>
      <c r="EQ385">
        <v>0</v>
      </c>
      <c r="ER385">
        <v>0</v>
      </c>
      <c r="ES385">
        <v>0</v>
      </c>
      <c r="ET385">
        <v>0</v>
      </c>
      <c r="EU385">
        <v>0</v>
      </c>
      <c r="EV385">
        <v>0</v>
      </c>
      <c r="EW385">
        <v>0</v>
      </c>
      <c r="EX385">
        <v>0</v>
      </c>
      <c r="FQ385">
        <v>0</v>
      </c>
      <c r="FR385">
        <f t="shared" si="154"/>
        <v>0</v>
      </c>
      <c r="FS385">
        <v>0</v>
      </c>
      <c r="FX385">
        <v>0</v>
      </c>
      <c r="FY385">
        <v>0</v>
      </c>
      <c r="GA385" t="s">
        <v>6</v>
      </c>
      <c r="GD385">
        <v>1</v>
      </c>
      <c r="GF385">
        <v>274903907</v>
      </c>
      <c r="GG385">
        <v>2</v>
      </c>
      <c r="GH385">
        <v>1</v>
      </c>
      <c r="GI385">
        <v>-2</v>
      </c>
      <c r="GJ385">
        <v>0</v>
      </c>
      <c r="GK385">
        <v>0</v>
      </c>
      <c r="GL385">
        <f t="shared" si="155"/>
        <v>0</v>
      </c>
      <c r="GM385">
        <f t="shared" si="156"/>
        <v>3.56</v>
      </c>
      <c r="GN385">
        <f t="shared" si="157"/>
        <v>0</v>
      </c>
      <c r="GO385">
        <f t="shared" si="158"/>
        <v>0</v>
      </c>
      <c r="GP385">
        <f t="shared" si="159"/>
        <v>3.56</v>
      </c>
      <c r="GR385">
        <v>0</v>
      </c>
      <c r="GS385">
        <v>3</v>
      </c>
      <c r="GT385">
        <v>0</v>
      </c>
      <c r="GU385" t="s">
        <v>6</v>
      </c>
      <c r="GV385">
        <f t="shared" si="160"/>
        <v>0</v>
      </c>
      <c r="GW385">
        <v>1</v>
      </c>
      <c r="GX385">
        <f t="shared" si="161"/>
        <v>0</v>
      </c>
      <c r="HA385">
        <v>0</v>
      </c>
      <c r="HB385">
        <v>0</v>
      </c>
      <c r="HC385">
        <f>0</f>
        <v>0</v>
      </c>
      <c r="HE385" t="s">
        <v>6</v>
      </c>
      <c r="HF385" t="s">
        <v>6</v>
      </c>
      <c r="HM385" t="s">
        <v>6</v>
      </c>
      <c r="HN385" t="s">
        <v>6</v>
      </c>
      <c r="HO385" t="s">
        <v>6</v>
      </c>
      <c r="HP385" t="s">
        <v>6</v>
      </c>
      <c r="HQ385" t="s">
        <v>6</v>
      </c>
      <c r="IK385">
        <v>0</v>
      </c>
    </row>
    <row r="386" spans="1:245">
      <c r="A386">
        <v>17</v>
      </c>
      <c r="B386">
        <v>1</v>
      </c>
      <c r="C386">
        <f>ROW(SmtRes!A673)</f>
        <v>673</v>
      </c>
      <c r="D386">
        <f>ROW(EtalonRes!A673)</f>
        <v>673</v>
      </c>
      <c r="E386" t="s">
        <v>424</v>
      </c>
      <c r="F386" t="s">
        <v>420</v>
      </c>
      <c r="G386" t="s">
        <v>421</v>
      </c>
      <c r="H386" t="s">
        <v>20</v>
      </c>
      <c r="I386">
        <v>2</v>
      </c>
      <c r="J386">
        <v>0</v>
      </c>
      <c r="K386">
        <v>2</v>
      </c>
      <c r="O386">
        <f>ROUND(CP386,2)</f>
        <v>298.31</v>
      </c>
      <c r="P386">
        <f>SUMIF(SmtRes!AQ668:'SmtRes'!AQ673,"=1",SmtRes!DF668:'SmtRes'!DF673)</f>
        <v>120.52000000000001</v>
      </c>
      <c r="Q386">
        <f>SUMIF(SmtRes!AQ668:'SmtRes'!AQ673,"=1",SmtRes!DG668:'SmtRes'!DG673)</f>
        <v>0</v>
      </c>
      <c r="R386">
        <f>SUMIF(SmtRes!AQ668:'SmtRes'!AQ673,"=1",SmtRes!DH668:'SmtRes'!DH673)</f>
        <v>0</v>
      </c>
      <c r="S386">
        <f>SUMIF(SmtRes!AQ668:'SmtRes'!AQ673,"=1",SmtRes!DI668:'SmtRes'!DI673)</f>
        <v>177.79</v>
      </c>
      <c r="T386">
        <f t="shared" si="147"/>
        <v>0</v>
      </c>
      <c r="U386">
        <f>SUMIF(SmtRes!AQ668:'SmtRes'!AQ673,"=1",SmtRes!CV668:'SmtRes'!CV673)</f>
        <v>0.6</v>
      </c>
      <c r="V386">
        <f>SUMIF(SmtRes!AQ668:'SmtRes'!AQ673,"=1",SmtRes!CW668:'SmtRes'!CW673)</f>
        <v>0</v>
      </c>
      <c r="W386">
        <f t="shared" si="148"/>
        <v>0</v>
      </c>
      <c r="X386">
        <f t="shared" si="149"/>
        <v>172.46</v>
      </c>
      <c r="Y386">
        <f t="shared" si="150"/>
        <v>90.67</v>
      </c>
      <c r="AA386">
        <v>41874946</v>
      </c>
      <c r="AB386">
        <f t="shared" si="151"/>
        <v>154.08000000000001</v>
      </c>
      <c r="AC386">
        <f>ROUND((SUM(SmtRes!BQ668:'SmtRes'!BQ673)),2)</f>
        <v>65.180000000000007</v>
      </c>
      <c r="AD386">
        <f>ROUND((((0)-(0))+AE386),2)</f>
        <v>0</v>
      </c>
      <c r="AE386">
        <f>ROUND((0),2)</f>
        <v>0</v>
      </c>
      <c r="AF386">
        <f>ROUND((SUM(SmtRes!BT668:'SmtRes'!BT673)),2)</f>
        <v>88.9</v>
      </c>
      <c r="AG386">
        <f t="shared" si="152"/>
        <v>0</v>
      </c>
      <c r="AH386">
        <f>(SUM(SmtRes!BU668:'SmtRes'!BU673))</f>
        <v>0.3</v>
      </c>
      <c r="AI386">
        <f>(0)</f>
        <v>0</v>
      </c>
      <c r="AJ386">
        <f t="shared" si="153"/>
        <v>0</v>
      </c>
      <c r="AK386">
        <v>154.077472</v>
      </c>
      <c r="AL386">
        <v>65.181471999999999</v>
      </c>
      <c r="AM386">
        <v>0</v>
      </c>
      <c r="AN386">
        <v>0</v>
      </c>
      <c r="AO386">
        <v>88.896000000000001</v>
      </c>
      <c r="AP386">
        <v>0</v>
      </c>
      <c r="AQ386">
        <v>0.3</v>
      </c>
      <c r="AR386">
        <v>0</v>
      </c>
      <c r="AS386">
        <v>0</v>
      </c>
      <c r="AT386">
        <v>97</v>
      </c>
      <c r="AU386">
        <v>51</v>
      </c>
      <c r="AV386">
        <v>1</v>
      </c>
      <c r="AW386">
        <v>1</v>
      </c>
      <c r="AZ386">
        <v>1</v>
      </c>
      <c r="BA386">
        <v>1</v>
      </c>
      <c r="BB386">
        <v>1</v>
      </c>
      <c r="BC386">
        <v>1</v>
      </c>
      <c r="BD386" t="s">
        <v>6</v>
      </c>
      <c r="BE386" t="s">
        <v>6</v>
      </c>
      <c r="BF386" t="s">
        <v>6</v>
      </c>
      <c r="BG386" t="s">
        <v>6</v>
      </c>
      <c r="BH386">
        <v>0</v>
      </c>
      <c r="BI386">
        <v>2</v>
      </c>
      <c r="BJ386" t="s">
        <v>422</v>
      </c>
      <c r="BM386">
        <v>108001</v>
      </c>
      <c r="BN386">
        <v>0</v>
      </c>
      <c r="BO386" t="s">
        <v>6</v>
      </c>
      <c r="BP386">
        <v>0</v>
      </c>
      <c r="BQ386">
        <v>3</v>
      </c>
      <c r="BR386">
        <v>0</v>
      </c>
      <c r="BS386">
        <v>1</v>
      </c>
      <c r="BT386">
        <v>1</v>
      </c>
      <c r="BU386">
        <v>1</v>
      </c>
      <c r="BV386">
        <v>1</v>
      </c>
      <c r="BW386">
        <v>1</v>
      </c>
      <c r="BX386">
        <v>1</v>
      </c>
      <c r="BY386" t="s">
        <v>6</v>
      </c>
      <c r="BZ386">
        <v>97</v>
      </c>
      <c r="CA386">
        <v>51</v>
      </c>
      <c r="CB386" t="s">
        <v>6</v>
      </c>
      <c r="CE386">
        <v>0</v>
      </c>
      <c r="CF386">
        <v>0</v>
      </c>
      <c r="CG386">
        <v>0</v>
      </c>
      <c r="CM386">
        <v>0</v>
      </c>
      <c r="CN386" t="s">
        <v>6</v>
      </c>
      <c r="CO386">
        <v>0</v>
      </c>
      <c r="CP386">
        <f>(P386+Q386+S386+R386)</f>
        <v>298.31</v>
      </c>
      <c r="CQ386">
        <f>SUMIF(SmtRes!AQ668:'SmtRes'!AQ673,"=1",SmtRes!AA668:'SmtRes'!AA673)</f>
        <v>93947.62000000001</v>
      </c>
      <c r="CR386">
        <f>SUMIF(SmtRes!AQ668:'SmtRes'!AQ673,"=1",SmtRes!AB668:'SmtRes'!AB673)</f>
        <v>0</v>
      </c>
      <c r="CS386">
        <f>SUMIF(SmtRes!AQ668:'SmtRes'!AQ673,"=1",SmtRes!AC668:'SmtRes'!AC673)</f>
        <v>0</v>
      </c>
      <c r="CT386">
        <f>SUMIF(SmtRes!AQ668:'SmtRes'!AQ673,"=1",SmtRes!AD668:'SmtRes'!AD673)</f>
        <v>296.32</v>
      </c>
      <c r="CU386">
        <f>AG386</f>
        <v>0</v>
      </c>
      <c r="CV386">
        <f>SUMIF(SmtRes!AQ668:'SmtRes'!AQ673,"=1",SmtRes!BU668:'SmtRes'!BU673)</f>
        <v>0.3</v>
      </c>
      <c r="CW386">
        <f>SUMIF(SmtRes!AQ668:'SmtRes'!AQ673,"=1",SmtRes!BV668:'SmtRes'!BV673)</f>
        <v>0</v>
      </c>
      <c r="CX386">
        <f>AJ386</f>
        <v>0</v>
      </c>
      <c r="CY386">
        <f>(((S386+R386)*AT386)/100)</f>
        <v>172.4563</v>
      </c>
      <c r="CZ386">
        <f>(((S386+R386)*AU386)/100)</f>
        <v>90.672899999999984</v>
      </c>
      <c r="DC386" t="s">
        <v>6</v>
      </c>
      <c r="DD386" t="s">
        <v>6</v>
      </c>
      <c r="DE386" t="s">
        <v>6</v>
      </c>
      <c r="DF386" t="s">
        <v>6</v>
      </c>
      <c r="DG386" t="s">
        <v>6</v>
      </c>
      <c r="DH386" t="s">
        <v>6</v>
      </c>
      <c r="DI386" t="s">
        <v>6</v>
      </c>
      <c r="DJ386" t="s">
        <v>6</v>
      </c>
      <c r="DK386" t="s">
        <v>6</v>
      </c>
      <c r="DL386" t="s">
        <v>6</v>
      </c>
      <c r="DM386" t="s">
        <v>6</v>
      </c>
      <c r="DN386">
        <v>0</v>
      </c>
      <c r="DO386">
        <v>0</v>
      </c>
      <c r="DP386">
        <v>1</v>
      </c>
      <c r="DQ386">
        <v>1</v>
      </c>
      <c r="DU386">
        <v>1013</v>
      </c>
      <c r="DV386" t="s">
        <v>20</v>
      </c>
      <c r="DW386" t="s">
        <v>20</v>
      </c>
      <c r="DX386">
        <v>1</v>
      </c>
      <c r="DZ386" t="s">
        <v>6</v>
      </c>
      <c r="EA386" t="s">
        <v>6</v>
      </c>
      <c r="EB386" t="s">
        <v>6</v>
      </c>
      <c r="EC386" t="s">
        <v>6</v>
      </c>
      <c r="EE386">
        <v>40604465</v>
      </c>
      <c r="EF386">
        <v>3</v>
      </c>
      <c r="EG386" t="s">
        <v>24</v>
      </c>
      <c r="EH386">
        <v>0</v>
      </c>
      <c r="EI386" t="s">
        <v>6</v>
      </c>
      <c r="EJ386">
        <v>2</v>
      </c>
      <c r="EK386">
        <v>108001</v>
      </c>
      <c r="EL386" t="s">
        <v>25</v>
      </c>
      <c r="EM386" t="s">
        <v>26</v>
      </c>
      <c r="EO386" t="s">
        <v>6</v>
      </c>
      <c r="EQ386">
        <v>0</v>
      </c>
      <c r="ER386">
        <v>0</v>
      </c>
      <c r="ES386">
        <v>0</v>
      </c>
      <c r="ET386">
        <v>0</v>
      </c>
      <c r="EU386">
        <v>0</v>
      </c>
      <c r="EV386">
        <v>0</v>
      </c>
      <c r="EW386">
        <v>0.3</v>
      </c>
      <c r="EX386">
        <v>0</v>
      </c>
      <c r="EY386">
        <v>0</v>
      </c>
      <c r="FQ386">
        <v>0</v>
      </c>
      <c r="FR386">
        <f t="shared" si="154"/>
        <v>0</v>
      </c>
      <c r="FS386">
        <v>0</v>
      </c>
      <c r="FX386">
        <v>97</v>
      </c>
      <c r="FY386">
        <v>51</v>
      </c>
      <c r="GA386" t="s">
        <v>6</v>
      </c>
      <c r="GD386">
        <v>1</v>
      </c>
      <c r="GF386">
        <v>1868558393</v>
      </c>
      <c r="GG386">
        <v>2</v>
      </c>
      <c r="GH386">
        <v>1</v>
      </c>
      <c r="GI386">
        <v>-2</v>
      </c>
      <c r="GJ386">
        <v>0</v>
      </c>
      <c r="GK386">
        <v>0</v>
      </c>
      <c r="GL386">
        <f t="shared" si="155"/>
        <v>0</v>
      </c>
      <c r="GM386">
        <f t="shared" si="156"/>
        <v>561.44000000000005</v>
      </c>
      <c r="GN386">
        <f t="shared" si="157"/>
        <v>0</v>
      </c>
      <c r="GO386">
        <f t="shared" si="158"/>
        <v>561.44000000000005</v>
      </c>
      <c r="GP386">
        <f t="shared" si="159"/>
        <v>0</v>
      </c>
      <c r="GR386">
        <v>0</v>
      </c>
      <c r="GS386">
        <v>3</v>
      </c>
      <c r="GT386">
        <v>0</v>
      </c>
      <c r="GU386" t="s">
        <v>6</v>
      </c>
      <c r="GV386">
        <f t="shared" si="160"/>
        <v>0</v>
      </c>
      <c r="GW386">
        <v>1</v>
      </c>
      <c r="GX386">
        <f t="shared" si="161"/>
        <v>0</v>
      </c>
      <c r="HA386">
        <v>0</v>
      </c>
      <c r="HB386">
        <v>0</v>
      </c>
      <c r="HC386">
        <f>GV386*GW386</f>
        <v>0</v>
      </c>
      <c r="HE386" t="s">
        <v>6</v>
      </c>
      <c r="HF386" t="s">
        <v>6</v>
      </c>
      <c r="HM386" t="s">
        <v>6</v>
      </c>
      <c r="HN386" t="s">
        <v>27</v>
      </c>
      <c r="HO386" t="s">
        <v>28</v>
      </c>
      <c r="HP386" t="s">
        <v>25</v>
      </c>
      <c r="HQ386" t="s">
        <v>25</v>
      </c>
      <c r="IK386">
        <v>0</v>
      </c>
    </row>
    <row r="387" spans="1:245">
      <c r="A387">
        <v>18</v>
      </c>
      <c r="B387">
        <v>1</v>
      </c>
      <c r="C387">
        <v>673</v>
      </c>
      <c r="E387" t="s">
        <v>425</v>
      </c>
      <c r="F387" t="s">
        <v>30</v>
      </c>
      <c r="G387" t="s">
        <v>31</v>
      </c>
      <c r="H387" t="s">
        <v>32</v>
      </c>
      <c r="I387">
        <f>J387</f>
        <v>2</v>
      </c>
      <c r="J387">
        <v>2</v>
      </c>
      <c r="K387">
        <v>2</v>
      </c>
      <c r="O387">
        <f>ROUND(P387,2)</f>
        <v>3.56</v>
      </c>
      <c r="P387">
        <f>ROUND(ROUND(ROUND(SUMIF(SmtRes!AQ668:'SmtRes'!AQ673,"=1",SmtRes!CU668:'SmtRes'!CU673),2),2)*I387/100,2)</f>
        <v>3.56</v>
      </c>
      <c r="Q387">
        <f>ROUND(CR387*I387,2)</f>
        <v>0</v>
      </c>
      <c r="R387">
        <f>ROUND(CS387*I387,2)</f>
        <v>0</v>
      </c>
      <c r="S387">
        <f>ROUND(CT387*I387,2)</f>
        <v>0</v>
      </c>
      <c r="T387">
        <f t="shared" si="147"/>
        <v>0</v>
      </c>
      <c r="U387">
        <f>CV387*I387</f>
        <v>0</v>
      </c>
      <c r="V387">
        <f>CW387*I387</f>
        <v>0</v>
      </c>
      <c r="W387">
        <f t="shared" si="148"/>
        <v>0</v>
      </c>
      <c r="X387">
        <f t="shared" si="149"/>
        <v>0</v>
      </c>
      <c r="Y387">
        <f t="shared" si="150"/>
        <v>0</v>
      </c>
      <c r="AA387">
        <v>41874946</v>
      </c>
      <c r="AB387">
        <f t="shared" si="151"/>
        <v>0</v>
      </c>
      <c r="AC387">
        <f>ROUND((ES387),2)</f>
        <v>0</v>
      </c>
      <c r="AD387">
        <f>ROUND((((ET387)-(EU387))+AE387),2)</f>
        <v>0</v>
      </c>
      <c r="AE387">
        <f>ROUND((EU387),2)</f>
        <v>0</v>
      </c>
      <c r="AF387">
        <f>ROUND((EV387),2)</f>
        <v>0</v>
      </c>
      <c r="AG387">
        <f t="shared" si="152"/>
        <v>0</v>
      </c>
      <c r="AH387">
        <f>(EW387)</f>
        <v>0</v>
      </c>
      <c r="AI387">
        <f>(EX387)</f>
        <v>0</v>
      </c>
      <c r="AJ387">
        <f t="shared" si="153"/>
        <v>0</v>
      </c>
      <c r="AK387">
        <v>0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0</v>
      </c>
      <c r="AS387">
        <v>0</v>
      </c>
      <c r="AT387">
        <v>0</v>
      </c>
      <c r="AU387">
        <v>0</v>
      </c>
      <c r="AV387">
        <v>1</v>
      </c>
      <c r="AW387">
        <v>1</v>
      </c>
      <c r="AZ387">
        <v>1</v>
      </c>
      <c r="BA387">
        <v>1</v>
      </c>
      <c r="BB387">
        <v>1</v>
      </c>
      <c r="BC387">
        <v>1</v>
      </c>
      <c r="BD387" t="s">
        <v>6</v>
      </c>
      <c r="BE387" t="s">
        <v>6</v>
      </c>
      <c r="BF387" t="s">
        <v>6</v>
      </c>
      <c r="BG387" t="s">
        <v>6</v>
      </c>
      <c r="BH387">
        <v>3</v>
      </c>
      <c r="BI387">
        <v>4</v>
      </c>
      <c r="BJ387" t="s">
        <v>6</v>
      </c>
      <c r="BM387">
        <v>0</v>
      </c>
      <c r="BN387">
        <v>0</v>
      </c>
      <c r="BO387" t="s">
        <v>6</v>
      </c>
      <c r="BP387">
        <v>0</v>
      </c>
      <c r="BQ387">
        <v>16</v>
      </c>
      <c r="BR387">
        <v>0</v>
      </c>
      <c r="BS387">
        <v>1</v>
      </c>
      <c r="BT387">
        <v>1</v>
      </c>
      <c r="BU387">
        <v>1</v>
      </c>
      <c r="BV387">
        <v>1</v>
      </c>
      <c r="BW387">
        <v>1</v>
      </c>
      <c r="BX387">
        <v>1</v>
      </c>
      <c r="BY387" t="s">
        <v>6</v>
      </c>
      <c r="BZ387">
        <v>0</v>
      </c>
      <c r="CA387">
        <v>0</v>
      </c>
      <c r="CB387" t="s">
        <v>6</v>
      </c>
      <c r="CE387">
        <v>0</v>
      </c>
      <c r="CF387">
        <v>0</v>
      </c>
      <c r="CG387">
        <v>0</v>
      </c>
      <c r="CM387">
        <v>0</v>
      </c>
      <c r="CN387" t="s">
        <v>6</v>
      </c>
      <c r="CO387">
        <v>0</v>
      </c>
      <c r="CP387">
        <f>0</f>
        <v>0</v>
      </c>
      <c r="CQ387">
        <f>0</f>
        <v>0</v>
      </c>
      <c r="CR387">
        <f>0</f>
        <v>0</v>
      </c>
      <c r="CS387">
        <f>0</f>
        <v>0</v>
      </c>
      <c r="CT387">
        <f>0</f>
        <v>0</v>
      </c>
      <c r="CU387">
        <f>0</f>
        <v>0</v>
      </c>
      <c r="CV387">
        <f>0</f>
        <v>0</v>
      </c>
      <c r="CW387">
        <f>0</f>
        <v>0</v>
      </c>
      <c r="CX387">
        <f>0</f>
        <v>0</v>
      </c>
      <c r="CY387">
        <f>0</f>
        <v>0</v>
      </c>
      <c r="CZ387">
        <f>0</f>
        <v>0</v>
      </c>
      <c r="DC387" t="s">
        <v>6</v>
      </c>
      <c r="DD387" t="s">
        <v>6</v>
      </c>
      <c r="DE387" t="s">
        <v>6</v>
      </c>
      <c r="DF387" t="s">
        <v>6</v>
      </c>
      <c r="DG387" t="s">
        <v>6</v>
      </c>
      <c r="DH387" t="s">
        <v>6</v>
      </c>
      <c r="DI387" t="s">
        <v>6</v>
      </c>
      <c r="DJ387" t="s">
        <v>6</v>
      </c>
      <c r="DK387" t="s">
        <v>6</v>
      </c>
      <c r="DL387" t="s">
        <v>6</v>
      </c>
      <c r="DM387" t="s">
        <v>6</v>
      </c>
      <c r="DN387">
        <v>0</v>
      </c>
      <c r="DO387">
        <v>0</v>
      </c>
      <c r="DP387">
        <v>1</v>
      </c>
      <c r="DQ387">
        <v>1</v>
      </c>
      <c r="DU387">
        <v>1013</v>
      </c>
      <c r="DV387" t="s">
        <v>32</v>
      </c>
      <c r="DW387" t="s">
        <v>32</v>
      </c>
      <c r="DX387">
        <v>1</v>
      </c>
      <c r="DZ387" t="s">
        <v>6</v>
      </c>
      <c r="EA387" t="s">
        <v>6</v>
      </c>
      <c r="EB387" t="s">
        <v>6</v>
      </c>
      <c r="EC387" t="s">
        <v>6</v>
      </c>
      <c r="EE387">
        <v>40604523</v>
      </c>
      <c r="EF387">
        <v>16</v>
      </c>
      <c r="EG387" t="s">
        <v>33</v>
      </c>
      <c r="EH387">
        <v>0</v>
      </c>
      <c r="EI387" t="s">
        <v>6</v>
      </c>
      <c r="EJ387">
        <v>4</v>
      </c>
      <c r="EK387">
        <v>0</v>
      </c>
      <c r="EL387" t="s">
        <v>34</v>
      </c>
      <c r="EM387" t="s">
        <v>35</v>
      </c>
      <c r="EO387" t="s">
        <v>6</v>
      </c>
      <c r="EQ387">
        <v>0</v>
      </c>
      <c r="ER387">
        <v>0</v>
      </c>
      <c r="ES387">
        <v>0</v>
      </c>
      <c r="ET387">
        <v>0</v>
      </c>
      <c r="EU387">
        <v>0</v>
      </c>
      <c r="EV387">
        <v>0</v>
      </c>
      <c r="EW387">
        <v>0</v>
      </c>
      <c r="EX387">
        <v>0</v>
      </c>
      <c r="FQ387">
        <v>0</v>
      </c>
      <c r="FR387">
        <f t="shared" si="154"/>
        <v>0</v>
      </c>
      <c r="FS387">
        <v>0</v>
      </c>
      <c r="FX387">
        <v>0</v>
      </c>
      <c r="FY387">
        <v>0</v>
      </c>
      <c r="GA387" t="s">
        <v>6</v>
      </c>
      <c r="GD387">
        <v>1</v>
      </c>
      <c r="GF387">
        <v>274903907</v>
      </c>
      <c r="GG387">
        <v>2</v>
      </c>
      <c r="GH387">
        <v>1</v>
      </c>
      <c r="GI387">
        <v>-2</v>
      </c>
      <c r="GJ387">
        <v>0</v>
      </c>
      <c r="GK387">
        <v>0</v>
      </c>
      <c r="GL387">
        <f t="shared" si="155"/>
        <v>0</v>
      </c>
      <c r="GM387">
        <f t="shared" si="156"/>
        <v>3.56</v>
      </c>
      <c r="GN387">
        <f t="shared" si="157"/>
        <v>0</v>
      </c>
      <c r="GO387">
        <f t="shared" si="158"/>
        <v>0</v>
      </c>
      <c r="GP387">
        <f t="shared" si="159"/>
        <v>3.56</v>
      </c>
      <c r="GR387">
        <v>0</v>
      </c>
      <c r="GS387">
        <v>3</v>
      </c>
      <c r="GT387">
        <v>0</v>
      </c>
      <c r="GU387" t="s">
        <v>6</v>
      </c>
      <c r="GV387">
        <f t="shared" si="160"/>
        <v>0</v>
      </c>
      <c r="GW387">
        <v>1</v>
      </c>
      <c r="GX387">
        <f t="shared" si="161"/>
        <v>0</v>
      </c>
      <c r="HA387">
        <v>0</v>
      </c>
      <c r="HB387">
        <v>0</v>
      </c>
      <c r="HC387">
        <f>0</f>
        <v>0</v>
      </c>
      <c r="HE387" t="s">
        <v>6</v>
      </c>
      <c r="HF387" t="s">
        <v>6</v>
      </c>
      <c r="HM387" t="s">
        <v>6</v>
      </c>
      <c r="HN387" t="s">
        <v>6</v>
      </c>
      <c r="HO387" t="s">
        <v>6</v>
      </c>
      <c r="HP387" t="s">
        <v>6</v>
      </c>
      <c r="HQ387" t="s">
        <v>6</v>
      </c>
      <c r="IK387">
        <v>0</v>
      </c>
    </row>
    <row r="388" spans="1:245">
      <c r="A388">
        <v>17</v>
      </c>
      <c r="B388">
        <v>1</v>
      </c>
      <c r="C388">
        <f>ROW(SmtRes!A686)</f>
        <v>686</v>
      </c>
      <c r="D388">
        <f>ROW(EtalonRes!A686)</f>
        <v>686</v>
      </c>
      <c r="E388" t="s">
        <v>426</v>
      </c>
      <c r="F388" t="s">
        <v>427</v>
      </c>
      <c r="G388" t="s">
        <v>428</v>
      </c>
      <c r="H388" t="s">
        <v>94</v>
      </c>
      <c r="I388">
        <f>ROUND(8/100,7)</f>
        <v>0.08</v>
      </c>
      <c r="J388">
        <v>0</v>
      </c>
      <c r="K388">
        <f>ROUND(8/100,7)</f>
        <v>0.08</v>
      </c>
      <c r="O388">
        <f>ROUND(CP388,2)</f>
        <v>271.60000000000002</v>
      </c>
      <c r="P388">
        <f>SUMIF(SmtRes!AQ674:'SmtRes'!AQ686,"=1",SmtRes!DF674:'SmtRes'!DF686)</f>
        <v>0</v>
      </c>
      <c r="Q388">
        <f>SUMIF(SmtRes!AQ674:'SmtRes'!AQ686,"=1",SmtRes!DG674:'SmtRes'!DG686)</f>
        <v>1.1200000000000001</v>
      </c>
      <c r="R388">
        <f>SUMIF(SmtRes!AQ674:'SmtRes'!AQ686,"=1",SmtRes!DH674:'SmtRes'!DH686)</f>
        <v>0.4</v>
      </c>
      <c r="S388">
        <f>SUMIF(SmtRes!AQ674:'SmtRes'!AQ686,"=1",SmtRes!DI674:'SmtRes'!DI686)</f>
        <v>270.08</v>
      </c>
      <c r="T388">
        <f t="shared" si="147"/>
        <v>0</v>
      </c>
      <c r="U388">
        <f>SUMIF(SmtRes!AQ674:'SmtRes'!AQ686,"=1",SmtRes!CV674:'SmtRes'!CV686)</f>
        <v>0.86519999999999997</v>
      </c>
      <c r="V388">
        <f>SUMIF(SmtRes!AQ674:'SmtRes'!AQ686,"=1",SmtRes!CW674:'SmtRes'!CW686)</f>
        <v>1.1199999999999999E-3</v>
      </c>
      <c r="W388">
        <f t="shared" si="148"/>
        <v>0</v>
      </c>
      <c r="X388">
        <f t="shared" si="149"/>
        <v>262.37</v>
      </c>
      <c r="Y388">
        <f t="shared" si="150"/>
        <v>137.94</v>
      </c>
      <c r="AA388">
        <v>41874946</v>
      </c>
      <c r="AB388">
        <f t="shared" si="151"/>
        <v>3390.01</v>
      </c>
      <c r="AC388">
        <f>ROUND((0),2)</f>
        <v>0</v>
      </c>
      <c r="AD388">
        <f>ROUND((((SUM(SmtRes!BR674:'SmtRes'!BR686))-(SUM(SmtRes!BS674:'SmtRes'!BS686)))+AE388),2)</f>
        <v>14</v>
      </c>
      <c r="AE388">
        <f>ROUND((SUM(SmtRes!BS674:'SmtRes'!BS686)),2)</f>
        <v>4.97</v>
      </c>
      <c r="AF388">
        <f>ROUND((SUM(SmtRes!BT674:'SmtRes'!BT686)),2)</f>
        <v>3376.01</v>
      </c>
      <c r="AG388">
        <f t="shared" si="152"/>
        <v>0</v>
      </c>
      <c r="AH388">
        <f>(SUM(SmtRes!BU674:'SmtRes'!BU686))</f>
        <v>10.815</v>
      </c>
      <c r="AI388">
        <f>(SUM(SmtRes!BV674:'SmtRes'!BV686))</f>
        <v>1.3999999999999999E-2</v>
      </c>
      <c r="AJ388">
        <f t="shared" si="153"/>
        <v>0</v>
      </c>
      <c r="AK388">
        <v>5782.6453700000011</v>
      </c>
      <c r="AL388">
        <v>932.66277000000002</v>
      </c>
      <c r="AM388">
        <v>20.007899999999999</v>
      </c>
      <c r="AN388">
        <v>7.1027000000000005</v>
      </c>
      <c r="AO388">
        <v>4822.8720000000003</v>
      </c>
      <c r="AP388">
        <v>0</v>
      </c>
      <c r="AQ388">
        <v>15.45</v>
      </c>
      <c r="AR388">
        <v>0.02</v>
      </c>
      <c r="AS388">
        <v>0</v>
      </c>
      <c r="AT388">
        <v>97</v>
      </c>
      <c r="AU388">
        <v>51</v>
      </c>
      <c r="AV388">
        <v>1</v>
      </c>
      <c r="AW388">
        <v>1</v>
      </c>
      <c r="AZ388">
        <v>1</v>
      </c>
      <c r="BA388">
        <v>1</v>
      </c>
      <c r="BB388">
        <v>1</v>
      </c>
      <c r="BC388">
        <v>1</v>
      </c>
      <c r="BD388" t="s">
        <v>6</v>
      </c>
      <c r="BE388" t="s">
        <v>6</v>
      </c>
      <c r="BF388" t="s">
        <v>6</v>
      </c>
      <c r="BG388" t="s">
        <v>6</v>
      </c>
      <c r="BH388">
        <v>0</v>
      </c>
      <c r="BI388">
        <v>2</v>
      </c>
      <c r="BJ388" t="s">
        <v>429</v>
      </c>
      <c r="BM388">
        <v>108001</v>
      </c>
      <c r="BN388">
        <v>0</v>
      </c>
      <c r="BO388" t="s">
        <v>6</v>
      </c>
      <c r="BP388">
        <v>0</v>
      </c>
      <c r="BQ388">
        <v>3</v>
      </c>
      <c r="BR388">
        <v>0</v>
      </c>
      <c r="BS388">
        <v>1</v>
      </c>
      <c r="BT388">
        <v>1</v>
      </c>
      <c r="BU388">
        <v>1</v>
      </c>
      <c r="BV388">
        <v>1</v>
      </c>
      <c r="BW388">
        <v>1</v>
      </c>
      <c r="BX388">
        <v>1</v>
      </c>
      <c r="BY388" t="s">
        <v>6</v>
      </c>
      <c r="BZ388">
        <v>97</v>
      </c>
      <c r="CA388">
        <v>51</v>
      </c>
      <c r="CB388" t="s">
        <v>6</v>
      </c>
      <c r="CE388">
        <v>0</v>
      </c>
      <c r="CF388">
        <v>0</v>
      </c>
      <c r="CG388">
        <v>0</v>
      </c>
      <c r="CM388">
        <v>0</v>
      </c>
      <c r="CN388" t="s">
        <v>6</v>
      </c>
      <c r="CO388">
        <v>0</v>
      </c>
      <c r="CP388">
        <f>(P388+Q388+S388+R388)</f>
        <v>271.59999999999997</v>
      </c>
      <c r="CQ388">
        <f>SUMIF(SmtRes!AQ674:'SmtRes'!AQ686,"=1",SmtRes!AA674:'SmtRes'!AA686)</f>
        <v>357978.82</v>
      </c>
      <c r="CR388">
        <f>SUMIF(SmtRes!AQ674:'SmtRes'!AQ686,"=1",SmtRes!AB674:'SmtRes'!AB686)</f>
        <v>2000.79</v>
      </c>
      <c r="CS388">
        <f>SUMIF(SmtRes!AQ674:'SmtRes'!AQ686,"=1",SmtRes!AC674:'SmtRes'!AC686)</f>
        <v>710.27</v>
      </c>
      <c r="CT388">
        <f>SUMIF(SmtRes!AQ674:'SmtRes'!AQ686,"=1",SmtRes!AD674:'SmtRes'!AD686)</f>
        <v>312.16000000000003</v>
      </c>
      <c r="CU388">
        <f>AG388</f>
        <v>0</v>
      </c>
      <c r="CV388">
        <f>SUMIF(SmtRes!AQ674:'SmtRes'!AQ686,"=1",SmtRes!BU674:'SmtRes'!BU686)</f>
        <v>10.815</v>
      </c>
      <c r="CW388">
        <f>SUMIF(SmtRes!AQ674:'SmtRes'!AQ686,"=1",SmtRes!BV674:'SmtRes'!BV686)</f>
        <v>1.3999999999999999E-2</v>
      </c>
      <c r="CX388">
        <f>AJ388</f>
        <v>0</v>
      </c>
      <c r="CY388">
        <f>(((S388+R388)*AT388)/100)</f>
        <v>262.36559999999997</v>
      </c>
      <c r="CZ388">
        <f>(((S388+R388)*AU388)/100)</f>
        <v>137.94479999999999</v>
      </c>
      <c r="DC388" t="s">
        <v>6</v>
      </c>
      <c r="DD388" t="s">
        <v>22</v>
      </c>
      <c r="DE388" t="s">
        <v>23</v>
      </c>
      <c r="DF388" t="s">
        <v>23</v>
      </c>
      <c r="DG388" t="s">
        <v>23</v>
      </c>
      <c r="DH388" t="s">
        <v>6</v>
      </c>
      <c r="DI388" t="s">
        <v>23</v>
      </c>
      <c r="DJ388" t="s">
        <v>23</v>
      </c>
      <c r="DK388" t="s">
        <v>6</v>
      </c>
      <c r="DL388" t="s">
        <v>6</v>
      </c>
      <c r="DM388" t="s">
        <v>6</v>
      </c>
      <c r="DN388">
        <v>0</v>
      </c>
      <c r="DO388">
        <v>0</v>
      </c>
      <c r="DP388">
        <v>1</v>
      </c>
      <c r="DQ388">
        <v>1</v>
      </c>
      <c r="DU388">
        <v>1013</v>
      </c>
      <c r="DV388" t="s">
        <v>94</v>
      </c>
      <c r="DW388" t="s">
        <v>94</v>
      </c>
      <c r="DX388">
        <v>1</v>
      </c>
      <c r="DZ388" t="s">
        <v>6</v>
      </c>
      <c r="EA388" t="s">
        <v>6</v>
      </c>
      <c r="EB388" t="s">
        <v>6</v>
      </c>
      <c r="EC388" t="s">
        <v>6</v>
      </c>
      <c r="EE388">
        <v>40604465</v>
      </c>
      <c r="EF388">
        <v>3</v>
      </c>
      <c r="EG388" t="s">
        <v>24</v>
      </c>
      <c r="EH388">
        <v>0</v>
      </c>
      <c r="EI388" t="s">
        <v>6</v>
      </c>
      <c r="EJ388">
        <v>2</v>
      </c>
      <c r="EK388">
        <v>108001</v>
      </c>
      <c r="EL388" t="s">
        <v>25</v>
      </c>
      <c r="EM388" t="s">
        <v>26</v>
      </c>
      <c r="EO388" t="s">
        <v>6</v>
      </c>
      <c r="EQ388">
        <v>0</v>
      </c>
      <c r="ER388">
        <v>0</v>
      </c>
      <c r="ES388">
        <v>0</v>
      </c>
      <c r="ET388">
        <v>0</v>
      </c>
      <c r="EU388">
        <v>0</v>
      </c>
      <c r="EV388">
        <v>0</v>
      </c>
      <c r="EW388">
        <v>15.45</v>
      </c>
      <c r="EX388">
        <v>0.02</v>
      </c>
      <c r="EY388">
        <v>0</v>
      </c>
      <c r="FQ388">
        <v>0</v>
      </c>
      <c r="FR388">
        <f t="shared" si="154"/>
        <v>0</v>
      </c>
      <c r="FS388">
        <v>0</v>
      </c>
      <c r="FX388">
        <v>97</v>
      </c>
      <c r="FY388">
        <v>51</v>
      </c>
      <c r="GA388" t="s">
        <v>6</v>
      </c>
      <c r="GD388">
        <v>1</v>
      </c>
      <c r="GF388">
        <v>1676939153</v>
      </c>
      <c r="GG388">
        <v>2</v>
      </c>
      <c r="GH388">
        <v>1</v>
      </c>
      <c r="GI388">
        <v>-2</v>
      </c>
      <c r="GJ388">
        <v>0</v>
      </c>
      <c r="GK388">
        <v>0</v>
      </c>
      <c r="GL388">
        <f t="shared" si="155"/>
        <v>0</v>
      </c>
      <c r="GM388">
        <f t="shared" si="156"/>
        <v>671.91</v>
      </c>
      <c r="GN388">
        <f t="shared" si="157"/>
        <v>0</v>
      </c>
      <c r="GO388">
        <f t="shared" si="158"/>
        <v>671.91</v>
      </c>
      <c r="GP388">
        <f t="shared" si="159"/>
        <v>0</v>
      </c>
      <c r="GR388">
        <v>0</v>
      </c>
      <c r="GS388">
        <v>3</v>
      </c>
      <c r="GT388">
        <v>0</v>
      </c>
      <c r="GU388" t="s">
        <v>6</v>
      </c>
      <c r="GV388">
        <f t="shared" si="160"/>
        <v>0</v>
      </c>
      <c r="GW388">
        <v>1</v>
      </c>
      <c r="GX388">
        <f t="shared" si="161"/>
        <v>0</v>
      </c>
      <c r="HA388">
        <v>0</v>
      </c>
      <c r="HB388">
        <v>0</v>
      </c>
      <c r="HC388">
        <f>GV388*GW388</f>
        <v>0</v>
      </c>
      <c r="HE388" t="s">
        <v>6</v>
      </c>
      <c r="HF388" t="s">
        <v>6</v>
      </c>
      <c r="HM388" t="s">
        <v>6</v>
      </c>
      <c r="HN388" t="s">
        <v>27</v>
      </c>
      <c r="HO388" t="s">
        <v>28</v>
      </c>
      <c r="HP388" t="s">
        <v>25</v>
      </c>
      <c r="HQ388" t="s">
        <v>25</v>
      </c>
      <c r="IK388">
        <v>0</v>
      </c>
    </row>
    <row r="389" spans="1:245">
      <c r="A389">
        <v>18</v>
      </c>
      <c r="B389">
        <v>1</v>
      </c>
      <c r="C389">
        <v>686</v>
      </c>
      <c r="E389" t="s">
        <v>430</v>
      </c>
      <c r="F389" t="s">
        <v>30</v>
      </c>
      <c r="G389" t="s">
        <v>31</v>
      </c>
      <c r="H389" t="s">
        <v>32</v>
      </c>
      <c r="I389">
        <f>J389</f>
        <v>2</v>
      </c>
      <c r="J389">
        <v>2</v>
      </c>
      <c r="K389">
        <v>2</v>
      </c>
      <c r="O389">
        <f>ROUND(P389,2)</f>
        <v>7.72</v>
      </c>
      <c r="P389">
        <f>ROUND(ROUND(ROUND(SUMIF(SmtRes!AQ674:'SmtRes'!AQ686,"=1",SmtRes!CU674:'SmtRes'!CU686),2),2)*I389/100,2)</f>
        <v>7.72</v>
      </c>
      <c r="Q389">
        <f>ROUND(CR389*I389,2)</f>
        <v>0</v>
      </c>
      <c r="R389">
        <f>ROUND(CS389*I389,2)</f>
        <v>0</v>
      </c>
      <c r="S389">
        <f>ROUND(CT389*I389,2)</f>
        <v>0</v>
      </c>
      <c r="T389">
        <f t="shared" si="147"/>
        <v>0</v>
      </c>
      <c r="U389">
        <f>CV389*I389</f>
        <v>0</v>
      </c>
      <c r="V389">
        <f>CW389*I389</f>
        <v>0</v>
      </c>
      <c r="W389">
        <f t="shared" si="148"/>
        <v>0</v>
      </c>
      <c r="X389">
        <f t="shared" si="149"/>
        <v>0</v>
      </c>
      <c r="Y389">
        <f t="shared" si="150"/>
        <v>0</v>
      </c>
      <c r="AA389">
        <v>41874946</v>
      </c>
      <c r="AB389">
        <f t="shared" si="151"/>
        <v>0</v>
      </c>
      <c r="AC389">
        <f>ROUND((ES389),2)</f>
        <v>0</v>
      </c>
      <c r="AD389">
        <f>ROUND((((ET389)-(EU389))+AE389),2)</f>
        <v>0</v>
      </c>
      <c r="AE389">
        <f>ROUND((EU389),2)</f>
        <v>0</v>
      </c>
      <c r="AF389">
        <f>ROUND((EV389),2)</f>
        <v>0</v>
      </c>
      <c r="AG389">
        <f t="shared" si="152"/>
        <v>0</v>
      </c>
      <c r="AH389">
        <f>(EW389)</f>
        <v>0</v>
      </c>
      <c r="AI389">
        <f>(EX389)</f>
        <v>0</v>
      </c>
      <c r="AJ389">
        <f t="shared" si="153"/>
        <v>0</v>
      </c>
      <c r="AK389">
        <v>0</v>
      </c>
      <c r="AL389">
        <v>0</v>
      </c>
      <c r="AM389">
        <v>0</v>
      </c>
      <c r="AN389">
        <v>0</v>
      </c>
      <c r="AO389">
        <v>0</v>
      </c>
      <c r="AP389">
        <v>0</v>
      </c>
      <c r="AQ389">
        <v>0</v>
      </c>
      <c r="AR389">
        <v>0</v>
      </c>
      <c r="AS389">
        <v>0</v>
      </c>
      <c r="AT389">
        <v>0</v>
      </c>
      <c r="AU389">
        <v>0</v>
      </c>
      <c r="AV389">
        <v>1</v>
      </c>
      <c r="AW389">
        <v>1</v>
      </c>
      <c r="AZ389">
        <v>1</v>
      </c>
      <c r="BA389">
        <v>1</v>
      </c>
      <c r="BB389">
        <v>1</v>
      </c>
      <c r="BC389">
        <v>1</v>
      </c>
      <c r="BD389" t="s">
        <v>6</v>
      </c>
      <c r="BE389" t="s">
        <v>6</v>
      </c>
      <c r="BF389" t="s">
        <v>6</v>
      </c>
      <c r="BG389" t="s">
        <v>6</v>
      </c>
      <c r="BH389">
        <v>3</v>
      </c>
      <c r="BI389">
        <v>4</v>
      </c>
      <c r="BJ389" t="s">
        <v>6</v>
      </c>
      <c r="BM389">
        <v>0</v>
      </c>
      <c r="BN389">
        <v>0</v>
      </c>
      <c r="BO389" t="s">
        <v>6</v>
      </c>
      <c r="BP389">
        <v>0</v>
      </c>
      <c r="BQ389">
        <v>16</v>
      </c>
      <c r="BR389">
        <v>0</v>
      </c>
      <c r="BS389">
        <v>1</v>
      </c>
      <c r="BT389">
        <v>1</v>
      </c>
      <c r="BU389">
        <v>1</v>
      </c>
      <c r="BV389">
        <v>1</v>
      </c>
      <c r="BW389">
        <v>1</v>
      </c>
      <c r="BX389">
        <v>1</v>
      </c>
      <c r="BY389" t="s">
        <v>6</v>
      </c>
      <c r="BZ389">
        <v>0</v>
      </c>
      <c r="CA389">
        <v>0</v>
      </c>
      <c r="CB389" t="s">
        <v>6</v>
      </c>
      <c r="CE389">
        <v>0</v>
      </c>
      <c r="CF389">
        <v>0</v>
      </c>
      <c r="CG389">
        <v>0</v>
      </c>
      <c r="CM389">
        <v>0</v>
      </c>
      <c r="CN389" t="s">
        <v>6</v>
      </c>
      <c r="CO389">
        <v>0</v>
      </c>
      <c r="CP389">
        <f>0</f>
        <v>0</v>
      </c>
      <c r="CQ389">
        <f>0</f>
        <v>0</v>
      </c>
      <c r="CR389">
        <f>0</f>
        <v>0</v>
      </c>
      <c r="CS389">
        <f>0</f>
        <v>0</v>
      </c>
      <c r="CT389">
        <f>0</f>
        <v>0</v>
      </c>
      <c r="CU389">
        <f>0</f>
        <v>0</v>
      </c>
      <c r="CV389">
        <f>0</f>
        <v>0</v>
      </c>
      <c r="CW389">
        <f>0</f>
        <v>0</v>
      </c>
      <c r="CX389">
        <f>0</f>
        <v>0</v>
      </c>
      <c r="CY389">
        <f>0</f>
        <v>0</v>
      </c>
      <c r="CZ389">
        <f>0</f>
        <v>0</v>
      </c>
      <c r="DC389" t="s">
        <v>6</v>
      </c>
      <c r="DD389" t="s">
        <v>6</v>
      </c>
      <c r="DE389" t="s">
        <v>6</v>
      </c>
      <c r="DF389" t="s">
        <v>6</v>
      </c>
      <c r="DG389" t="s">
        <v>6</v>
      </c>
      <c r="DH389" t="s">
        <v>6</v>
      </c>
      <c r="DI389" t="s">
        <v>6</v>
      </c>
      <c r="DJ389" t="s">
        <v>6</v>
      </c>
      <c r="DK389" t="s">
        <v>6</v>
      </c>
      <c r="DL389" t="s">
        <v>6</v>
      </c>
      <c r="DM389" t="s">
        <v>6</v>
      </c>
      <c r="DN389">
        <v>0</v>
      </c>
      <c r="DO389">
        <v>0</v>
      </c>
      <c r="DP389">
        <v>1</v>
      </c>
      <c r="DQ389">
        <v>1</v>
      </c>
      <c r="DU389">
        <v>1013</v>
      </c>
      <c r="DV389" t="s">
        <v>32</v>
      </c>
      <c r="DW389" t="s">
        <v>32</v>
      </c>
      <c r="DX389">
        <v>1</v>
      </c>
      <c r="DZ389" t="s">
        <v>6</v>
      </c>
      <c r="EA389" t="s">
        <v>6</v>
      </c>
      <c r="EB389" t="s">
        <v>6</v>
      </c>
      <c r="EC389" t="s">
        <v>6</v>
      </c>
      <c r="EE389">
        <v>40604523</v>
      </c>
      <c r="EF389">
        <v>16</v>
      </c>
      <c r="EG389" t="s">
        <v>33</v>
      </c>
      <c r="EH389">
        <v>0</v>
      </c>
      <c r="EI389" t="s">
        <v>6</v>
      </c>
      <c r="EJ389">
        <v>4</v>
      </c>
      <c r="EK389">
        <v>0</v>
      </c>
      <c r="EL389" t="s">
        <v>34</v>
      </c>
      <c r="EM389" t="s">
        <v>35</v>
      </c>
      <c r="EO389" t="s">
        <v>6</v>
      </c>
      <c r="EQ389">
        <v>0</v>
      </c>
      <c r="ER389">
        <v>0</v>
      </c>
      <c r="ES389">
        <v>0</v>
      </c>
      <c r="ET389">
        <v>0</v>
      </c>
      <c r="EU389">
        <v>0</v>
      </c>
      <c r="EV389">
        <v>0</v>
      </c>
      <c r="EW389">
        <v>0</v>
      </c>
      <c r="EX389">
        <v>0</v>
      </c>
      <c r="FQ389">
        <v>0</v>
      </c>
      <c r="FR389">
        <f t="shared" si="154"/>
        <v>0</v>
      </c>
      <c r="FS389">
        <v>0</v>
      </c>
      <c r="FX389">
        <v>0</v>
      </c>
      <c r="FY389">
        <v>0</v>
      </c>
      <c r="GA389" t="s">
        <v>6</v>
      </c>
      <c r="GD389">
        <v>1</v>
      </c>
      <c r="GF389">
        <v>274903907</v>
      </c>
      <c r="GG389">
        <v>2</v>
      </c>
      <c r="GH389">
        <v>1</v>
      </c>
      <c r="GI389">
        <v>-2</v>
      </c>
      <c r="GJ389">
        <v>0</v>
      </c>
      <c r="GK389">
        <v>0</v>
      </c>
      <c r="GL389">
        <f t="shared" si="155"/>
        <v>0</v>
      </c>
      <c r="GM389">
        <f t="shared" si="156"/>
        <v>7.72</v>
      </c>
      <c r="GN389">
        <f t="shared" si="157"/>
        <v>0</v>
      </c>
      <c r="GO389">
        <f t="shared" si="158"/>
        <v>0</v>
      </c>
      <c r="GP389">
        <f t="shared" si="159"/>
        <v>7.72</v>
      </c>
      <c r="GR389">
        <v>0</v>
      </c>
      <c r="GS389">
        <v>3</v>
      </c>
      <c r="GT389">
        <v>0</v>
      </c>
      <c r="GU389" t="s">
        <v>6</v>
      </c>
      <c r="GV389">
        <f t="shared" si="160"/>
        <v>0</v>
      </c>
      <c r="GW389">
        <v>1</v>
      </c>
      <c r="GX389">
        <f t="shared" si="161"/>
        <v>0</v>
      </c>
      <c r="HA389">
        <v>0</v>
      </c>
      <c r="HB389">
        <v>0</v>
      </c>
      <c r="HC389">
        <f>0</f>
        <v>0</v>
      </c>
      <c r="HE389" t="s">
        <v>6</v>
      </c>
      <c r="HF389" t="s">
        <v>6</v>
      </c>
      <c r="HM389" t="s">
        <v>6</v>
      </c>
      <c r="HN389" t="s">
        <v>6</v>
      </c>
      <c r="HO389" t="s">
        <v>6</v>
      </c>
      <c r="HP389" t="s">
        <v>6</v>
      </c>
      <c r="HQ389" t="s">
        <v>6</v>
      </c>
      <c r="IK389">
        <v>0</v>
      </c>
    </row>
    <row r="390" spans="1:245">
      <c r="A390">
        <v>17</v>
      </c>
      <c r="B390">
        <v>1</v>
      </c>
      <c r="C390">
        <f>ROW(SmtRes!A699)</f>
        <v>699</v>
      </c>
      <c r="D390">
        <f>ROW(EtalonRes!A699)</f>
        <v>699</v>
      </c>
      <c r="E390" t="s">
        <v>431</v>
      </c>
      <c r="F390" t="s">
        <v>427</v>
      </c>
      <c r="G390" t="s">
        <v>428</v>
      </c>
      <c r="H390" t="s">
        <v>94</v>
      </c>
      <c r="I390">
        <f>ROUND(8/100,7)</f>
        <v>0.08</v>
      </c>
      <c r="J390">
        <v>0</v>
      </c>
      <c r="K390">
        <f>ROUND(8/100,7)</f>
        <v>0.08</v>
      </c>
      <c r="O390">
        <f>ROUND(CP390,2)</f>
        <v>475.47</v>
      </c>
      <c r="P390">
        <f>SUMIF(SmtRes!AQ687:'SmtRes'!AQ699,"=1",SmtRes!DF687:'SmtRes'!DF699)</f>
        <v>87.47</v>
      </c>
      <c r="Q390">
        <f>SUMIF(SmtRes!AQ687:'SmtRes'!AQ699,"=1",SmtRes!DG687:'SmtRes'!DG699)</f>
        <v>1.5999999999999999</v>
      </c>
      <c r="R390">
        <f>SUMIF(SmtRes!AQ687:'SmtRes'!AQ699,"=1",SmtRes!DH687:'SmtRes'!DH699)</f>
        <v>0.57000000000000006</v>
      </c>
      <c r="S390">
        <f>SUMIF(SmtRes!AQ687:'SmtRes'!AQ699,"=1",SmtRes!DI687:'SmtRes'!DI699)</f>
        <v>385.83</v>
      </c>
      <c r="T390">
        <f t="shared" si="147"/>
        <v>0</v>
      </c>
      <c r="U390">
        <f>SUMIF(SmtRes!AQ687:'SmtRes'!AQ699,"=1",SmtRes!CV687:'SmtRes'!CV699)</f>
        <v>1.236</v>
      </c>
      <c r="V390">
        <f>SUMIF(SmtRes!AQ687:'SmtRes'!AQ699,"=1",SmtRes!CW687:'SmtRes'!CW699)</f>
        <v>1.6000000000000001E-3</v>
      </c>
      <c r="W390">
        <f t="shared" si="148"/>
        <v>0</v>
      </c>
      <c r="X390">
        <f t="shared" si="149"/>
        <v>374.81</v>
      </c>
      <c r="Y390">
        <f t="shared" si="150"/>
        <v>197.06</v>
      </c>
      <c r="AA390">
        <v>41874946</v>
      </c>
      <c r="AB390">
        <f t="shared" si="151"/>
        <v>5775.54</v>
      </c>
      <c r="AC390">
        <f>ROUND((SUM(SmtRes!BQ687:'SmtRes'!BQ699)),2)</f>
        <v>932.66</v>
      </c>
      <c r="AD390">
        <f>ROUND((((SUM(SmtRes!BR687:'SmtRes'!BR699))-(SUM(SmtRes!BS687:'SmtRes'!BS699)))+AE390),2)</f>
        <v>20.010000000000002</v>
      </c>
      <c r="AE390">
        <f>ROUND((SUM(SmtRes!BS687:'SmtRes'!BS699)),2)</f>
        <v>7.1</v>
      </c>
      <c r="AF390">
        <f>ROUND((SUM(SmtRes!BT687:'SmtRes'!BT699)),2)</f>
        <v>4822.87</v>
      </c>
      <c r="AG390">
        <f t="shared" si="152"/>
        <v>0</v>
      </c>
      <c r="AH390">
        <f>(SUM(SmtRes!BU687:'SmtRes'!BU699))</f>
        <v>15.45</v>
      </c>
      <c r="AI390">
        <f>(SUM(SmtRes!BV687:'SmtRes'!BV699))</f>
        <v>0.02</v>
      </c>
      <c r="AJ390">
        <f t="shared" si="153"/>
        <v>0</v>
      </c>
      <c r="AK390">
        <v>5782.6453700000011</v>
      </c>
      <c r="AL390">
        <v>932.66277000000002</v>
      </c>
      <c r="AM390">
        <v>20.007899999999999</v>
      </c>
      <c r="AN390">
        <v>7.1027000000000005</v>
      </c>
      <c r="AO390">
        <v>4822.8720000000003</v>
      </c>
      <c r="AP390">
        <v>0</v>
      </c>
      <c r="AQ390">
        <v>15.45</v>
      </c>
      <c r="AR390">
        <v>0.02</v>
      </c>
      <c r="AS390">
        <v>0</v>
      </c>
      <c r="AT390">
        <v>97</v>
      </c>
      <c r="AU390">
        <v>51</v>
      </c>
      <c r="AV390">
        <v>1</v>
      </c>
      <c r="AW390">
        <v>1</v>
      </c>
      <c r="AZ390">
        <v>1</v>
      </c>
      <c r="BA390">
        <v>1</v>
      </c>
      <c r="BB390">
        <v>1</v>
      </c>
      <c r="BC390">
        <v>1</v>
      </c>
      <c r="BD390" t="s">
        <v>6</v>
      </c>
      <c r="BE390" t="s">
        <v>6</v>
      </c>
      <c r="BF390" t="s">
        <v>6</v>
      </c>
      <c r="BG390" t="s">
        <v>6</v>
      </c>
      <c r="BH390">
        <v>0</v>
      </c>
      <c r="BI390">
        <v>2</v>
      </c>
      <c r="BJ390" t="s">
        <v>429</v>
      </c>
      <c r="BM390">
        <v>108001</v>
      </c>
      <c r="BN390">
        <v>0</v>
      </c>
      <c r="BO390" t="s">
        <v>6</v>
      </c>
      <c r="BP390">
        <v>0</v>
      </c>
      <c r="BQ390">
        <v>3</v>
      </c>
      <c r="BR390">
        <v>0</v>
      </c>
      <c r="BS390">
        <v>1</v>
      </c>
      <c r="BT390">
        <v>1</v>
      </c>
      <c r="BU390">
        <v>1</v>
      </c>
      <c r="BV390">
        <v>1</v>
      </c>
      <c r="BW390">
        <v>1</v>
      </c>
      <c r="BX390">
        <v>1</v>
      </c>
      <c r="BY390" t="s">
        <v>6</v>
      </c>
      <c r="BZ390">
        <v>97</v>
      </c>
      <c r="CA390">
        <v>51</v>
      </c>
      <c r="CB390" t="s">
        <v>6</v>
      </c>
      <c r="CE390">
        <v>0</v>
      </c>
      <c r="CF390">
        <v>0</v>
      </c>
      <c r="CG390">
        <v>0</v>
      </c>
      <c r="CM390">
        <v>0</v>
      </c>
      <c r="CN390" t="s">
        <v>6</v>
      </c>
      <c r="CO390">
        <v>0</v>
      </c>
      <c r="CP390">
        <f>(P390+Q390+S390+R390)</f>
        <v>475.46999999999997</v>
      </c>
      <c r="CQ390">
        <f>SUMIF(SmtRes!AQ687:'SmtRes'!AQ699,"=1",SmtRes!AA687:'SmtRes'!AA699)</f>
        <v>357978.82</v>
      </c>
      <c r="CR390">
        <f>SUMIF(SmtRes!AQ687:'SmtRes'!AQ699,"=1",SmtRes!AB687:'SmtRes'!AB699)</f>
        <v>2000.79</v>
      </c>
      <c r="CS390">
        <f>SUMIF(SmtRes!AQ687:'SmtRes'!AQ699,"=1",SmtRes!AC687:'SmtRes'!AC699)</f>
        <v>710.27</v>
      </c>
      <c r="CT390">
        <f>SUMIF(SmtRes!AQ687:'SmtRes'!AQ699,"=1",SmtRes!AD687:'SmtRes'!AD699)</f>
        <v>312.16000000000003</v>
      </c>
      <c r="CU390">
        <f>AG390</f>
        <v>0</v>
      </c>
      <c r="CV390">
        <f>SUMIF(SmtRes!AQ687:'SmtRes'!AQ699,"=1",SmtRes!BU687:'SmtRes'!BU699)</f>
        <v>15.45</v>
      </c>
      <c r="CW390">
        <f>SUMIF(SmtRes!AQ687:'SmtRes'!AQ699,"=1",SmtRes!BV687:'SmtRes'!BV699)</f>
        <v>0.02</v>
      </c>
      <c r="CX390">
        <f>AJ390</f>
        <v>0</v>
      </c>
      <c r="CY390">
        <f>(((S390+R390)*AT390)/100)</f>
        <v>374.80799999999994</v>
      </c>
      <c r="CZ390">
        <f>(((S390+R390)*AU390)/100)</f>
        <v>197.06399999999996</v>
      </c>
      <c r="DC390" t="s">
        <v>6</v>
      </c>
      <c r="DD390" t="s">
        <v>6</v>
      </c>
      <c r="DE390" t="s">
        <v>6</v>
      </c>
      <c r="DF390" t="s">
        <v>6</v>
      </c>
      <c r="DG390" t="s">
        <v>6</v>
      </c>
      <c r="DH390" t="s">
        <v>6</v>
      </c>
      <c r="DI390" t="s">
        <v>6</v>
      </c>
      <c r="DJ390" t="s">
        <v>6</v>
      </c>
      <c r="DK390" t="s">
        <v>6</v>
      </c>
      <c r="DL390" t="s">
        <v>6</v>
      </c>
      <c r="DM390" t="s">
        <v>6</v>
      </c>
      <c r="DN390">
        <v>0</v>
      </c>
      <c r="DO390">
        <v>0</v>
      </c>
      <c r="DP390">
        <v>1</v>
      </c>
      <c r="DQ390">
        <v>1</v>
      </c>
      <c r="DU390">
        <v>1013</v>
      </c>
      <c r="DV390" t="s">
        <v>94</v>
      </c>
      <c r="DW390" t="s">
        <v>94</v>
      </c>
      <c r="DX390">
        <v>1</v>
      </c>
      <c r="DZ390" t="s">
        <v>6</v>
      </c>
      <c r="EA390" t="s">
        <v>6</v>
      </c>
      <c r="EB390" t="s">
        <v>6</v>
      </c>
      <c r="EC390" t="s">
        <v>6</v>
      </c>
      <c r="EE390">
        <v>40604465</v>
      </c>
      <c r="EF390">
        <v>3</v>
      </c>
      <c r="EG390" t="s">
        <v>24</v>
      </c>
      <c r="EH390">
        <v>0</v>
      </c>
      <c r="EI390" t="s">
        <v>6</v>
      </c>
      <c r="EJ390">
        <v>2</v>
      </c>
      <c r="EK390">
        <v>108001</v>
      </c>
      <c r="EL390" t="s">
        <v>25</v>
      </c>
      <c r="EM390" t="s">
        <v>26</v>
      </c>
      <c r="EO390" t="s">
        <v>6</v>
      </c>
      <c r="EQ390">
        <v>0</v>
      </c>
      <c r="ER390">
        <v>0</v>
      </c>
      <c r="ES390">
        <v>0</v>
      </c>
      <c r="ET390">
        <v>0</v>
      </c>
      <c r="EU390">
        <v>0</v>
      </c>
      <c r="EV390">
        <v>0</v>
      </c>
      <c r="EW390">
        <v>15.45</v>
      </c>
      <c r="EX390">
        <v>0.02</v>
      </c>
      <c r="EY390">
        <v>0</v>
      </c>
      <c r="FQ390">
        <v>0</v>
      </c>
      <c r="FR390">
        <f t="shared" si="154"/>
        <v>0</v>
      </c>
      <c r="FS390">
        <v>0</v>
      </c>
      <c r="FX390">
        <v>97</v>
      </c>
      <c r="FY390">
        <v>51</v>
      </c>
      <c r="GA390" t="s">
        <v>6</v>
      </c>
      <c r="GD390">
        <v>1</v>
      </c>
      <c r="GF390">
        <v>1676939153</v>
      </c>
      <c r="GG390">
        <v>2</v>
      </c>
      <c r="GH390">
        <v>1</v>
      </c>
      <c r="GI390">
        <v>-2</v>
      </c>
      <c r="GJ390">
        <v>0</v>
      </c>
      <c r="GK390">
        <v>0</v>
      </c>
      <c r="GL390">
        <f t="shared" si="155"/>
        <v>0</v>
      </c>
      <c r="GM390">
        <f t="shared" si="156"/>
        <v>1047.3399999999999</v>
      </c>
      <c r="GN390">
        <f t="shared" si="157"/>
        <v>0</v>
      </c>
      <c r="GO390">
        <f t="shared" si="158"/>
        <v>1047.3399999999999</v>
      </c>
      <c r="GP390">
        <f t="shared" si="159"/>
        <v>0</v>
      </c>
      <c r="GR390">
        <v>0</v>
      </c>
      <c r="GS390">
        <v>3</v>
      </c>
      <c r="GT390">
        <v>0</v>
      </c>
      <c r="GU390" t="s">
        <v>6</v>
      </c>
      <c r="GV390">
        <f t="shared" si="160"/>
        <v>0</v>
      </c>
      <c r="GW390">
        <v>1</v>
      </c>
      <c r="GX390">
        <f t="shared" si="161"/>
        <v>0</v>
      </c>
      <c r="HA390">
        <v>0</v>
      </c>
      <c r="HB390">
        <v>0</v>
      </c>
      <c r="HC390">
        <f>GV390*GW390</f>
        <v>0</v>
      </c>
      <c r="HE390" t="s">
        <v>6</v>
      </c>
      <c r="HF390" t="s">
        <v>6</v>
      </c>
      <c r="HM390" t="s">
        <v>6</v>
      </c>
      <c r="HN390" t="s">
        <v>27</v>
      </c>
      <c r="HO390" t="s">
        <v>28</v>
      </c>
      <c r="HP390" t="s">
        <v>25</v>
      </c>
      <c r="HQ390" t="s">
        <v>25</v>
      </c>
      <c r="IK390">
        <v>0</v>
      </c>
    </row>
    <row r="391" spans="1:245">
      <c r="A391">
        <v>18</v>
      </c>
      <c r="B391">
        <v>1</v>
      </c>
      <c r="C391">
        <v>699</v>
      </c>
      <c r="E391" t="s">
        <v>432</v>
      </c>
      <c r="F391" t="s">
        <v>30</v>
      </c>
      <c r="G391" t="s">
        <v>31</v>
      </c>
      <c r="H391" t="s">
        <v>32</v>
      </c>
      <c r="I391">
        <f>J391</f>
        <v>2</v>
      </c>
      <c r="J391">
        <v>2</v>
      </c>
      <c r="K391">
        <v>2</v>
      </c>
      <c r="O391">
        <f>ROUND(P391,2)</f>
        <v>7.72</v>
      </c>
      <c r="P391">
        <f>ROUND(ROUND(ROUND(SUMIF(SmtRes!AQ687:'SmtRes'!AQ699,"=1",SmtRes!CU687:'SmtRes'!CU699),2),2)*I391/100,2)</f>
        <v>7.72</v>
      </c>
      <c r="Q391">
        <f>ROUND(CR391*I391,2)</f>
        <v>0</v>
      </c>
      <c r="R391">
        <f>ROUND(CS391*I391,2)</f>
        <v>0</v>
      </c>
      <c r="S391">
        <f>ROUND(CT391*I391,2)</f>
        <v>0</v>
      </c>
      <c r="T391">
        <f t="shared" si="147"/>
        <v>0</v>
      </c>
      <c r="U391">
        <f>CV391*I391</f>
        <v>0</v>
      </c>
      <c r="V391">
        <f>CW391*I391</f>
        <v>0</v>
      </c>
      <c r="W391">
        <f t="shared" si="148"/>
        <v>0</v>
      </c>
      <c r="X391">
        <f t="shared" si="149"/>
        <v>0</v>
      </c>
      <c r="Y391">
        <f t="shared" si="150"/>
        <v>0</v>
      </c>
      <c r="AA391">
        <v>41874946</v>
      </c>
      <c r="AB391">
        <f t="shared" si="151"/>
        <v>0</v>
      </c>
      <c r="AC391">
        <f>ROUND((ES391),2)</f>
        <v>0</v>
      </c>
      <c r="AD391">
        <f>ROUND((((ET391)-(EU391))+AE391),2)</f>
        <v>0</v>
      </c>
      <c r="AE391">
        <f>ROUND((EU391),2)</f>
        <v>0</v>
      </c>
      <c r="AF391">
        <f>ROUND((EV391),2)</f>
        <v>0</v>
      </c>
      <c r="AG391">
        <f t="shared" si="152"/>
        <v>0</v>
      </c>
      <c r="AH391">
        <f>(EW391)</f>
        <v>0</v>
      </c>
      <c r="AI391">
        <f>(EX391)</f>
        <v>0</v>
      </c>
      <c r="AJ391">
        <f t="shared" si="153"/>
        <v>0</v>
      </c>
      <c r="AK391">
        <v>0</v>
      </c>
      <c r="AL391">
        <v>0</v>
      </c>
      <c r="AM391">
        <v>0</v>
      </c>
      <c r="AN391">
        <v>0</v>
      </c>
      <c r="AO391">
        <v>0</v>
      </c>
      <c r="AP391">
        <v>0</v>
      </c>
      <c r="AQ391">
        <v>0</v>
      </c>
      <c r="AR391">
        <v>0</v>
      </c>
      <c r="AS391">
        <v>0</v>
      </c>
      <c r="AT391">
        <v>0</v>
      </c>
      <c r="AU391">
        <v>0</v>
      </c>
      <c r="AV391">
        <v>1</v>
      </c>
      <c r="AW391">
        <v>1</v>
      </c>
      <c r="AZ391">
        <v>1</v>
      </c>
      <c r="BA391">
        <v>1</v>
      </c>
      <c r="BB391">
        <v>1</v>
      </c>
      <c r="BC391">
        <v>1</v>
      </c>
      <c r="BD391" t="s">
        <v>6</v>
      </c>
      <c r="BE391" t="s">
        <v>6</v>
      </c>
      <c r="BF391" t="s">
        <v>6</v>
      </c>
      <c r="BG391" t="s">
        <v>6</v>
      </c>
      <c r="BH391">
        <v>3</v>
      </c>
      <c r="BI391">
        <v>4</v>
      </c>
      <c r="BJ391" t="s">
        <v>6</v>
      </c>
      <c r="BM391">
        <v>0</v>
      </c>
      <c r="BN391">
        <v>0</v>
      </c>
      <c r="BO391" t="s">
        <v>6</v>
      </c>
      <c r="BP391">
        <v>0</v>
      </c>
      <c r="BQ391">
        <v>16</v>
      </c>
      <c r="BR391">
        <v>0</v>
      </c>
      <c r="BS391">
        <v>1</v>
      </c>
      <c r="BT391">
        <v>1</v>
      </c>
      <c r="BU391">
        <v>1</v>
      </c>
      <c r="BV391">
        <v>1</v>
      </c>
      <c r="BW391">
        <v>1</v>
      </c>
      <c r="BX391">
        <v>1</v>
      </c>
      <c r="BY391" t="s">
        <v>6</v>
      </c>
      <c r="BZ391">
        <v>0</v>
      </c>
      <c r="CA391">
        <v>0</v>
      </c>
      <c r="CB391" t="s">
        <v>6</v>
      </c>
      <c r="CE391">
        <v>0</v>
      </c>
      <c r="CF391">
        <v>0</v>
      </c>
      <c r="CG391">
        <v>0</v>
      </c>
      <c r="CM391">
        <v>0</v>
      </c>
      <c r="CN391" t="s">
        <v>6</v>
      </c>
      <c r="CO391">
        <v>0</v>
      </c>
      <c r="CP391">
        <f>0</f>
        <v>0</v>
      </c>
      <c r="CQ391">
        <f>0</f>
        <v>0</v>
      </c>
      <c r="CR391">
        <f>0</f>
        <v>0</v>
      </c>
      <c r="CS391">
        <f>0</f>
        <v>0</v>
      </c>
      <c r="CT391">
        <f>0</f>
        <v>0</v>
      </c>
      <c r="CU391">
        <f>0</f>
        <v>0</v>
      </c>
      <c r="CV391">
        <f>0</f>
        <v>0</v>
      </c>
      <c r="CW391">
        <f>0</f>
        <v>0</v>
      </c>
      <c r="CX391">
        <f>0</f>
        <v>0</v>
      </c>
      <c r="CY391">
        <f>0</f>
        <v>0</v>
      </c>
      <c r="CZ391">
        <f>0</f>
        <v>0</v>
      </c>
      <c r="DC391" t="s">
        <v>6</v>
      </c>
      <c r="DD391" t="s">
        <v>6</v>
      </c>
      <c r="DE391" t="s">
        <v>6</v>
      </c>
      <c r="DF391" t="s">
        <v>6</v>
      </c>
      <c r="DG391" t="s">
        <v>6</v>
      </c>
      <c r="DH391" t="s">
        <v>6</v>
      </c>
      <c r="DI391" t="s">
        <v>6</v>
      </c>
      <c r="DJ391" t="s">
        <v>6</v>
      </c>
      <c r="DK391" t="s">
        <v>6</v>
      </c>
      <c r="DL391" t="s">
        <v>6</v>
      </c>
      <c r="DM391" t="s">
        <v>6</v>
      </c>
      <c r="DN391">
        <v>0</v>
      </c>
      <c r="DO391">
        <v>0</v>
      </c>
      <c r="DP391">
        <v>1</v>
      </c>
      <c r="DQ391">
        <v>1</v>
      </c>
      <c r="DU391">
        <v>1013</v>
      </c>
      <c r="DV391" t="s">
        <v>32</v>
      </c>
      <c r="DW391" t="s">
        <v>32</v>
      </c>
      <c r="DX391">
        <v>1</v>
      </c>
      <c r="DZ391" t="s">
        <v>6</v>
      </c>
      <c r="EA391" t="s">
        <v>6</v>
      </c>
      <c r="EB391" t="s">
        <v>6</v>
      </c>
      <c r="EC391" t="s">
        <v>6</v>
      </c>
      <c r="EE391">
        <v>40604523</v>
      </c>
      <c r="EF391">
        <v>16</v>
      </c>
      <c r="EG391" t="s">
        <v>33</v>
      </c>
      <c r="EH391">
        <v>0</v>
      </c>
      <c r="EI391" t="s">
        <v>6</v>
      </c>
      <c r="EJ391">
        <v>4</v>
      </c>
      <c r="EK391">
        <v>0</v>
      </c>
      <c r="EL391" t="s">
        <v>34</v>
      </c>
      <c r="EM391" t="s">
        <v>35</v>
      </c>
      <c r="EO391" t="s">
        <v>6</v>
      </c>
      <c r="EQ391">
        <v>0</v>
      </c>
      <c r="ER391">
        <v>0</v>
      </c>
      <c r="ES391">
        <v>0</v>
      </c>
      <c r="ET391">
        <v>0</v>
      </c>
      <c r="EU391">
        <v>0</v>
      </c>
      <c r="EV391">
        <v>0</v>
      </c>
      <c r="EW391">
        <v>0</v>
      </c>
      <c r="EX391">
        <v>0</v>
      </c>
      <c r="FQ391">
        <v>0</v>
      </c>
      <c r="FR391">
        <f t="shared" si="154"/>
        <v>0</v>
      </c>
      <c r="FS391">
        <v>0</v>
      </c>
      <c r="FX391">
        <v>0</v>
      </c>
      <c r="FY391">
        <v>0</v>
      </c>
      <c r="GA391" t="s">
        <v>6</v>
      </c>
      <c r="GD391">
        <v>1</v>
      </c>
      <c r="GF391">
        <v>274903907</v>
      </c>
      <c r="GG391">
        <v>2</v>
      </c>
      <c r="GH391">
        <v>1</v>
      </c>
      <c r="GI391">
        <v>-2</v>
      </c>
      <c r="GJ391">
        <v>0</v>
      </c>
      <c r="GK391">
        <v>0</v>
      </c>
      <c r="GL391">
        <f t="shared" si="155"/>
        <v>0</v>
      </c>
      <c r="GM391">
        <f t="shared" si="156"/>
        <v>7.72</v>
      </c>
      <c r="GN391">
        <f t="shared" si="157"/>
        <v>0</v>
      </c>
      <c r="GO391">
        <f t="shared" si="158"/>
        <v>0</v>
      </c>
      <c r="GP391">
        <f t="shared" si="159"/>
        <v>7.72</v>
      </c>
      <c r="GR391">
        <v>0</v>
      </c>
      <c r="GS391">
        <v>3</v>
      </c>
      <c r="GT391">
        <v>0</v>
      </c>
      <c r="GU391" t="s">
        <v>6</v>
      </c>
      <c r="GV391">
        <f t="shared" si="160"/>
        <v>0</v>
      </c>
      <c r="GW391">
        <v>1</v>
      </c>
      <c r="GX391">
        <f t="shared" si="161"/>
        <v>0</v>
      </c>
      <c r="HA391">
        <v>0</v>
      </c>
      <c r="HB391">
        <v>0</v>
      </c>
      <c r="HC391">
        <f>0</f>
        <v>0</v>
      </c>
      <c r="HE391" t="s">
        <v>6</v>
      </c>
      <c r="HF391" t="s">
        <v>6</v>
      </c>
      <c r="HM391" t="s">
        <v>6</v>
      </c>
      <c r="HN391" t="s">
        <v>6</v>
      </c>
      <c r="HO391" t="s">
        <v>6</v>
      </c>
      <c r="HP391" t="s">
        <v>6</v>
      </c>
      <c r="HQ391" t="s">
        <v>6</v>
      </c>
      <c r="IK391">
        <v>0</v>
      </c>
    </row>
    <row r="393" spans="1:245">
      <c r="A393" s="2">
        <v>51</v>
      </c>
      <c r="B393" s="2">
        <f>B360</f>
        <v>1</v>
      </c>
      <c r="C393" s="2">
        <f>A360</f>
        <v>4</v>
      </c>
      <c r="D393" s="2">
        <f>ROW(A360)</f>
        <v>360</v>
      </c>
      <c r="E393" s="2"/>
      <c r="F393" s="2" t="str">
        <f>IF(F360&lt;&gt;"",F360,"")</f>
        <v>Новый раздел</v>
      </c>
      <c r="G393" s="2" t="str">
        <f>IF(G360&lt;&gt;"",G360,"")</f>
        <v>Телемеханизация</v>
      </c>
      <c r="H393" s="2">
        <v>0</v>
      </c>
      <c r="I393" s="2"/>
      <c r="J393" s="2"/>
      <c r="K393" s="2"/>
      <c r="L393" s="2"/>
      <c r="M393" s="2"/>
      <c r="N393" s="2"/>
      <c r="O393" s="2">
        <f t="shared" ref="O393:T393" si="162">ROUND(AB393,2)</f>
        <v>65584.539999999994</v>
      </c>
      <c r="P393" s="2">
        <f t="shared" si="162"/>
        <v>3037.77</v>
      </c>
      <c r="Q393" s="2">
        <f t="shared" si="162"/>
        <v>4782.62</v>
      </c>
      <c r="R393" s="2">
        <f t="shared" si="162"/>
        <v>1748.91</v>
      </c>
      <c r="S393" s="2">
        <f t="shared" si="162"/>
        <v>56015.24</v>
      </c>
      <c r="T393" s="2">
        <f t="shared" si="162"/>
        <v>0</v>
      </c>
      <c r="U393" s="2">
        <f>AH393</f>
        <v>157.21055999999999</v>
      </c>
      <c r="V393" s="2">
        <f>AI393</f>
        <v>42.313080000000006</v>
      </c>
      <c r="W393" s="2">
        <f>ROUND(AJ393,2)</f>
        <v>0</v>
      </c>
      <c r="X393" s="2">
        <f>ROUND(AK393,2)</f>
        <v>54261.13</v>
      </c>
      <c r="Y393" s="2">
        <f>ROUND(AL393,2)</f>
        <v>28195.35</v>
      </c>
      <c r="Z393" s="2"/>
      <c r="AA393" s="2"/>
      <c r="AB393" s="2">
        <f>ROUND(SUMIF(AA364:AA391,"=41874946",O364:O391),2)</f>
        <v>65584.539999999994</v>
      </c>
      <c r="AC393" s="2">
        <f>ROUND(SUMIF(AA364:AA391,"=41874946",P364:P391),2)</f>
        <v>3037.77</v>
      </c>
      <c r="AD393" s="2">
        <f>ROUND(SUMIF(AA364:AA391,"=41874946",Q364:Q391),2)</f>
        <v>4782.62</v>
      </c>
      <c r="AE393" s="2">
        <f>ROUND(SUMIF(AA364:AA391,"=41874946",R364:R391),2)</f>
        <v>1748.91</v>
      </c>
      <c r="AF393" s="2">
        <f>ROUND(SUMIF(AA364:AA391,"=41874946",S364:S391),2)</f>
        <v>56015.24</v>
      </c>
      <c r="AG393" s="2">
        <f>ROUND(SUMIF(AA364:AA391,"=41874946",T364:T391),2)</f>
        <v>0</v>
      </c>
      <c r="AH393" s="2">
        <f>SUMIF(AA364:AA391,"=41874946",U364:U391)</f>
        <v>157.21055999999999</v>
      </c>
      <c r="AI393" s="2">
        <f>SUMIF(AA364:AA391,"=41874946",V364:V391)</f>
        <v>42.313080000000006</v>
      </c>
      <c r="AJ393" s="2">
        <f>ROUND(SUMIF(AA364:AA391,"=41874946",W364:W391),2)</f>
        <v>0</v>
      </c>
      <c r="AK393" s="2">
        <f>ROUND(SUMIF(AA364:AA391,"=41874946",X364:X391),2)</f>
        <v>54261.13</v>
      </c>
      <c r="AL393" s="2">
        <f>ROUND(SUMIF(AA364:AA391,"=41874946",Y364:Y391),2)</f>
        <v>28195.35</v>
      </c>
      <c r="AM393" s="2"/>
      <c r="AN393" s="2"/>
      <c r="AO393" s="2">
        <f t="shared" ref="AO393:BD393" si="163">ROUND(BX393,2)</f>
        <v>0</v>
      </c>
      <c r="AP393" s="2">
        <f t="shared" si="163"/>
        <v>0</v>
      </c>
      <c r="AQ393" s="2">
        <f t="shared" si="163"/>
        <v>0</v>
      </c>
      <c r="AR393" s="2">
        <f t="shared" si="163"/>
        <v>148041.01999999999</v>
      </c>
      <c r="AS393" s="2">
        <f t="shared" si="163"/>
        <v>0</v>
      </c>
      <c r="AT393" s="2">
        <f t="shared" si="163"/>
        <v>146723</v>
      </c>
      <c r="AU393" s="2">
        <f t="shared" si="163"/>
        <v>1318.02</v>
      </c>
      <c r="AV393" s="2">
        <f t="shared" si="163"/>
        <v>3037.77</v>
      </c>
      <c r="AW393" s="2">
        <f t="shared" si="163"/>
        <v>3037.77</v>
      </c>
      <c r="AX393" s="2">
        <f t="shared" si="163"/>
        <v>0</v>
      </c>
      <c r="AY393" s="2">
        <f t="shared" si="163"/>
        <v>3037.77</v>
      </c>
      <c r="AZ393" s="2">
        <f t="shared" si="163"/>
        <v>0</v>
      </c>
      <c r="BA393" s="2">
        <f t="shared" si="163"/>
        <v>0</v>
      </c>
      <c r="BB393" s="2">
        <f t="shared" si="163"/>
        <v>0</v>
      </c>
      <c r="BC393" s="2">
        <f t="shared" si="163"/>
        <v>0</v>
      </c>
      <c r="BD393" s="2">
        <f t="shared" si="163"/>
        <v>0</v>
      </c>
      <c r="BE393" s="2"/>
      <c r="BF393" s="2"/>
      <c r="BG393" s="2"/>
      <c r="BH393" s="2"/>
      <c r="BI393" s="2"/>
      <c r="BJ393" s="2"/>
      <c r="BK393" s="2"/>
      <c r="BL393" s="2"/>
      <c r="BM393" s="2"/>
      <c r="BN393" s="2"/>
      <c r="BO393" s="2"/>
      <c r="BP393" s="2"/>
      <c r="BQ393" s="2"/>
      <c r="BR393" s="2"/>
      <c r="BS393" s="2"/>
      <c r="BT393" s="2"/>
      <c r="BU393" s="2"/>
      <c r="BV393" s="2"/>
      <c r="BW393" s="2"/>
      <c r="BX393" s="2">
        <f>ROUND(SUMIF(AA364:AA391,"=41874946",FQ364:FQ391),2)</f>
        <v>0</v>
      </c>
      <c r="BY393" s="2">
        <f>ROUND(SUMIF(AA364:AA391,"=41874946",FR364:FR391),2)</f>
        <v>0</v>
      </c>
      <c r="BZ393" s="2">
        <f>ROUND(SUMIF(AA364:AA391,"=41874946",GL364:GL391),2)</f>
        <v>0</v>
      </c>
      <c r="CA393" s="2">
        <f>ROUND(SUMIF(AA364:AA391,"=41874946",GM364:GM391),2)</f>
        <v>148041.01999999999</v>
      </c>
      <c r="CB393" s="2">
        <f>ROUND(SUMIF(AA364:AA391,"=41874946",GN364:GN391),2)</f>
        <v>0</v>
      </c>
      <c r="CC393" s="2">
        <f>ROUND(SUMIF(AA364:AA391,"=41874946",GO364:GO391),2)</f>
        <v>146723</v>
      </c>
      <c r="CD393" s="2">
        <f>ROUND(SUMIF(AA364:AA391,"=41874946",GP364:GP391),2)</f>
        <v>1318.02</v>
      </c>
      <c r="CE393" s="2">
        <f>AC393-BX393</f>
        <v>3037.77</v>
      </c>
      <c r="CF393" s="2">
        <f>AC393-BY393</f>
        <v>3037.77</v>
      </c>
      <c r="CG393" s="2">
        <f>BX393-BZ393</f>
        <v>0</v>
      </c>
      <c r="CH393" s="2">
        <f>AC393-BX393-BY393+BZ393</f>
        <v>3037.77</v>
      </c>
      <c r="CI393" s="2">
        <f>BY393-BZ393</f>
        <v>0</v>
      </c>
      <c r="CJ393" s="2">
        <f>ROUND(SUMIF(AA364:AA391,"=41874946",GX364:GX391),2)</f>
        <v>0</v>
      </c>
      <c r="CK393" s="2">
        <f>ROUND(SUMIF(AA364:AA391,"=41874946",GY364:GY391),2)</f>
        <v>0</v>
      </c>
      <c r="CL393" s="2">
        <f>ROUND(SUMIF(AA364:AA391,"=41874946",GZ364:GZ391),2)</f>
        <v>0</v>
      </c>
      <c r="CM393" s="2">
        <f>ROUND(SUMIF(AA364:AA391,"=41874946",HD364:HD391),2)</f>
        <v>0</v>
      </c>
      <c r="CN393" s="2"/>
      <c r="CO393" s="2"/>
      <c r="CP393" s="2"/>
      <c r="CQ393" s="2"/>
      <c r="CR393" s="2"/>
      <c r="CS393" s="2"/>
      <c r="CT393" s="2"/>
      <c r="CU393" s="2"/>
      <c r="CV393" s="2"/>
      <c r="CW393" s="2"/>
      <c r="CX393" s="2"/>
      <c r="CY393" s="2"/>
      <c r="CZ393" s="2"/>
      <c r="DA393" s="2"/>
      <c r="DB393" s="2"/>
      <c r="DC393" s="2"/>
      <c r="DD393" s="2"/>
      <c r="DE393" s="2"/>
      <c r="DF393" s="2"/>
      <c r="DG393" s="3"/>
      <c r="DH393" s="3"/>
      <c r="DI393" s="3"/>
      <c r="DJ393" s="3"/>
      <c r="DK393" s="3"/>
      <c r="DL393" s="3"/>
      <c r="DM393" s="3"/>
      <c r="DN393" s="3"/>
      <c r="DO393" s="3"/>
      <c r="DP393" s="3"/>
      <c r="DQ393" s="3"/>
      <c r="DR393" s="3"/>
      <c r="DS393" s="3"/>
      <c r="DT393" s="3"/>
      <c r="DU393" s="3"/>
      <c r="DV393" s="3"/>
      <c r="DW393" s="3"/>
      <c r="DX393" s="3"/>
      <c r="DY393" s="3"/>
      <c r="DZ393" s="3"/>
      <c r="EA393" s="3"/>
      <c r="EB393" s="3"/>
      <c r="EC393" s="3"/>
      <c r="ED393" s="3"/>
      <c r="EE393" s="3"/>
      <c r="EF393" s="3"/>
      <c r="EG393" s="3"/>
      <c r="EH393" s="3"/>
      <c r="EI393" s="3"/>
      <c r="EJ393" s="3"/>
      <c r="EK393" s="3"/>
      <c r="EL393" s="3"/>
      <c r="EM393" s="3"/>
      <c r="EN393" s="3"/>
      <c r="EO393" s="3"/>
      <c r="EP393" s="3"/>
      <c r="EQ393" s="3"/>
      <c r="ER393" s="3"/>
      <c r="ES393" s="3"/>
      <c r="ET393" s="3"/>
      <c r="EU393" s="3"/>
      <c r="EV393" s="3"/>
      <c r="EW393" s="3"/>
      <c r="EX393" s="3"/>
      <c r="EY393" s="3"/>
      <c r="EZ393" s="3"/>
      <c r="FA393" s="3"/>
      <c r="FB393" s="3"/>
      <c r="FC393" s="3"/>
      <c r="FD393" s="3"/>
      <c r="FE393" s="3"/>
      <c r="FF393" s="3"/>
      <c r="FG393" s="3"/>
      <c r="FH393" s="3"/>
      <c r="FI393" s="3"/>
      <c r="FJ393" s="3"/>
      <c r="FK393" s="3"/>
      <c r="FL393" s="3"/>
      <c r="FM393" s="3"/>
      <c r="FN393" s="3"/>
      <c r="FO393" s="3"/>
      <c r="FP393" s="3"/>
      <c r="FQ393" s="3"/>
      <c r="FR393" s="3"/>
      <c r="FS393" s="3"/>
      <c r="FT393" s="3"/>
      <c r="FU393" s="3"/>
      <c r="FV393" s="3"/>
      <c r="FW393" s="3"/>
      <c r="FX393" s="3"/>
      <c r="FY393" s="3"/>
      <c r="FZ393" s="3"/>
      <c r="GA393" s="3"/>
      <c r="GB393" s="3"/>
      <c r="GC393" s="3"/>
      <c r="GD393" s="3"/>
      <c r="GE393" s="3"/>
      <c r="GF393" s="3"/>
      <c r="GG393" s="3"/>
      <c r="GH393" s="3"/>
      <c r="GI393" s="3"/>
      <c r="GJ393" s="3"/>
      <c r="GK393" s="3"/>
      <c r="GL393" s="3"/>
      <c r="GM393" s="3"/>
      <c r="GN393" s="3"/>
      <c r="GO393" s="3"/>
      <c r="GP393" s="3"/>
      <c r="GQ393" s="3"/>
      <c r="GR393" s="3"/>
      <c r="GS393" s="3"/>
      <c r="GT393" s="3"/>
      <c r="GU393" s="3"/>
      <c r="GV393" s="3"/>
      <c r="GW393" s="3"/>
      <c r="GX393" s="3">
        <v>0</v>
      </c>
    </row>
    <row r="395" spans="1:245">
      <c r="A395" s="4">
        <v>50</v>
      </c>
      <c r="B395" s="4">
        <v>1</v>
      </c>
      <c r="C395" s="4">
        <v>0</v>
      </c>
      <c r="D395" s="4">
        <v>1</v>
      </c>
      <c r="E395" s="4">
        <v>201</v>
      </c>
      <c r="F395" s="4">
        <f>ROUND(Source!O393,O395)</f>
        <v>65584.539999999994</v>
      </c>
      <c r="G395" s="4" t="s">
        <v>113</v>
      </c>
      <c r="H395" s="4" t="s">
        <v>114</v>
      </c>
      <c r="I395" s="4"/>
      <c r="J395" s="4"/>
      <c r="K395" s="4">
        <v>201</v>
      </c>
      <c r="L395" s="4">
        <v>1</v>
      </c>
      <c r="M395" s="4">
        <v>1</v>
      </c>
      <c r="N395" s="4" t="s">
        <v>6</v>
      </c>
      <c r="O395" s="4">
        <v>2</v>
      </c>
      <c r="P395" s="4"/>
      <c r="Q395" s="4"/>
      <c r="R395" s="4"/>
      <c r="S395" s="4"/>
      <c r="T395" s="4"/>
      <c r="U395" s="4"/>
      <c r="V395" s="4"/>
      <c r="W395" s="4">
        <v>65584.540000000008</v>
      </c>
      <c r="X395" s="4">
        <v>1</v>
      </c>
      <c r="Y395" s="4">
        <v>65584.540000000008</v>
      </c>
      <c r="Z395" s="4"/>
      <c r="AA395" s="4"/>
      <c r="AB395" s="4"/>
    </row>
    <row r="396" spans="1:245">
      <c r="A396" s="4">
        <v>50</v>
      </c>
      <c r="B396" s="4">
        <v>1</v>
      </c>
      <c r="C396" s="4">
        <v>0</v>
      </c>
      <c r="D396" s="4">
        <v>1</v>
      </c>
      <c r="E396" s="4">
        <v>202</v>
      </c>
      <c r="F396" s="4">
        <f>ROUND(Source!P393,O396)</f>
        <v>3037.77</v>
      </c>
      <c r="G396" s="4" t="s">
        <v>115</v>
      </c>
      <c r="H396" s="4" t="s">
        <v>116</v>
      </c>
      <c r="I396" s="4"/>
      <c r="J396" s="4"/>
      <c r="K396" s="4">
        <v>202</v>
      </c>
      <c r="L396" s="4">
        <v>2</v>
      </c>
      <c r="M396" s="4">
        <v>1</v>
      </c>
      <c r="N396" s="4" t="s">
        <v>6</v>
      </c>
      <c r="O396" s="4">
        <v>2</v>
      </c>
      <c r="P396" s="4"/>
      <c r="Q396" s="4"/>
      <c r="R396" s="4"/>
      <c r="S396" s="4"/>
      <c r="T396" s="4"/>
      <c r="U396" s="4"/>
      <c r="V396" s="4"/>
      <c r="W396" s="4">
        <v>3037.77</v>
      </c>
      <c r="X396" s="4">
        <v>1</v>
      </c>
      <c r="Y396" s="4">
        <v>3037.77</v>
      </c>
      <c r="Z396" s="4"/>
      <c r="AA396" s="4"/>
      <c r="AB396" s="4"/>
    </row>
    <row r="397" spans="1:245">
      <c r="A397" s="4">
        <v>50</v>
      </c>
      <c r="B397" s="4">
        <v>0</v>
      </c>
      <c r="C397" s="4">
        <v>0</v>
      </c>
      <c r="D397" s="4">
        <v>1</v>
      </c>
      <c r="E397" s="4">
        <v>222</v>
      </c>
      <c r="F397" s="4">
        <f>ROUND(Source!AO393,O397)</f>
        <v>0</v>
      </c>
      <c r="G397" s="4" t="s">
        <v>117</v>
      </c>
      <c r="H397" s="4" t="s">
        <v>118</v>
      </c>
      <c r="I397" s="4"/>
      <c r="J397" s="4"/>
      <c r="K397" s="4">
        <v>222</v>
      </c>
      <c r="L397" s="4">
        <v>3</v>
      </c>
      <c r="M397" s="4">
        <v>3</v>
      </c>
      <c r="N397" s="4" t="s">
        <v>6</v>
      </c>
      <c r="O397" s="4">
        <v>2</v>
      </c>
      <c r="P397" s="4"/>
      <c r="Q397" s="4"/>
      <c r="R397" s="4"/>
      <c r="S397" s="4"/>
      <c r="T397" s="4"/>
      <c r="U397" s="4"/>
      <c r="V397" s="4"/>
      <c r="W397" s="4">
        <v>0</v>
      </c>
      <c r="X397" s="4">
        <v>1</v>
      </c>
      <c r="Y397" s="4">
        <v>0</v>
      </c>
      <c r="Z397" s="4"/>
      <c r="AA397" s="4"/>
      <c r="AB397" s="4"/>
    </row>
    <row r="398" spans="1:245">
      <c r="A398" s="4">
        <v>50</v>
      </c>
      <c r="B398" s="4">
        <v>0</v>
      </c>
      <c r="C398" s="4">
        <v>0</v>
      </c>
      <c r="D398" s="4">
        <v>1</v>
      </c>
      <c r="E398" s="4">
        <v>225</v>
      </c>
      <c r="F398" s="4">
        <f>ROUND(Source!AV393,O398)</f>
        <v>3037.77</v>
      </c>
      <c r="G398" s="4" t="s">
        <v>119</v>
      </c>
      <c r="H398" s="4" t="s">
        <v>120</v>
      </c>
      <c r="I398" s="4"/>
      <c r="J398" s="4"/>
      <c r="K398" s="4">
        <v>225</v>
      </c>
      <c r="L398" s="4">
        <v>4</v>
      </c>
      <c r="M398" s="4">
        <v>3</v>
      </c>
      <c r="N398" s="4" t="s">
        <v>6</v>
      </c>
      <c r="O398" s="4">
        <v>2</v>
      </c>
      <c r="P398" s="4"/>
      <c r="Q398" s="4"/>
      <c r="R398" s="4"/>
      <c r="S398" s="4"/>
      <c r="T398" s="4"/>
      <c r="U398" s="4"/>
      <c r="V398" s="4"/>
      <c r="W398" s="4">
        <v>3037.77</v>
      </c>
      <c r="X398" s="4">
        <v>1</v>
      </c>
      <c r="Y398" s="4">
        <v>3037.77</v>
      </c>
      <c r="Z398" s="4"/>
      <c r="AA398" s="4"/>
      <c r="AB398" s="4"/>
    </row>
    <row r="399" spans="1:245">
      <c r="A399" s="4">
        <v>50</v>
      </c>
      <c r="B399" s="4">
        <v>0</v>
      </c>
      <c r="C399" s="4">
        <v>0</v>
      </c>
      <c r="D399" s="4">
        <v>1</v>
      </c>
      <c r="E399" s="4">
        <v>226</v>
      </c>
      <c r="F399" s="4">
        <f>ROUND(Source!AW393,O399)</f>
        <v>3037.77</v>
      </c>
      <c r="G399" s="4" t="s">
        <v>121</v>
      </c>
      <c r="H399" s="4" t="s">
        <v>122</v>
      </c>
      <c r="I399" s="4"/>
      <c r="J399" s="4"/>
      <c r="K399" s="4">
        <v>226</v>
      </c>
      <c r="L399" s="4">
        <v>5</v>
      </c>
      <c r="M399" s="4">
        <v>3</v>
      </c>
      <c r="N399" s="4" t="s">
        <v>6</v>
      </c>
      <c r="O399" s="4">
        <v>2</v>
      </c>
      <c r="P399" s="4"/>
      <c r="Q399" s="4"/>
      <c r="R399" s="4"/>
      <c r="S399" s="4"/>
      <c r="T399" s="4"/>
      <c r="U399" s="4"/>
      <c r="V399" s="4"/>
      <c r="W399" s="4">
        <v>3037.77</v>
      </c>
      <c r="X399" s="4">
        <v>1</v>
      </c>
      <c r="Y399" s="4">
        <v>3037.77</v>
      </c>
      <c r="Z399" s="4"/>
      <c r="AA399" s="4"/>
      <c r="AB399" s="4"/>
    </row>
    <row r="400" spans="1:245">
      <c r="A400" s="4">
        <v>50</v>
      </c>
      <c r="B400" s="4">
        <v>0</v>
      </c>
      <c r="C400" s="4">
        <v>0</v>
      </c>
      <c r="D400" s="4">
        <v>1</v>
      </c>
      <c r="E400" s="4">
        <v>227</v>
      </c>
      <c r="F400" s="4">
        <f>ROUND(Source!AX393,O400)</f>
        <v>0</v>
      </c>
      <c r="G400" s="4" t="s">
        <v>123</v>
      </c>
      <c r="H400" s="4" t="s">
        <v>124</v>
      </c>
      <c r="I400" s="4"/>
      <c r="J400" s="4"/>
      <c r="K400" s="4">
        <v>227</v>
      </c>
      <c r="L400" s="4">
        <v>6</v>
      </c>
      <c r="M400" s="4">
        <v>3</v>
      </c>
      <c r="N400" s="4" t="s">
        <v>6</v>
      </c>
      <c r="O400" s="4">
        <v>2</v>
      </c>
      <c r="P400" s="4"/>
      <c r="Q400" s="4"/>
      <c r="R400" s="4"/>
      <c r="S400" s="4"/>
      <c r="T400" s="4"/>
      <c r="U400" s="4"/>
      <c r="V400" s="4"/>
      <c r="W400" s="4">
        <v>0</v>
      </c>
      <c r="X400" s="4">
        <v>1</v>
      </c>
      <c r="Y400" s="4">
        <v>0</v>
      </c>
      <c r="Z400" s="4"/>
      <c r="AA400" s="4"/>
      <c r="AB400" s="4"/>
    </row>
    <row r="401" spans="1:28">
      <c r="A401" s="4">
        <v>50</v>
      </c>
      <c r="B401" s="4">
        <v>0</v>
      </c>
      <c r="C401" s="4">
        <v>0</v>
      </c>
      <c r="D401" s="4">
        <v>1</v>
      </c>
      <c r="E401" s="4">
        <v>228</v>
      </c>
      <c r="F401" s="4">
        <f>ROUND(Source!AY393,O401)</f>
        <v>3037.77</v>
      </c>
      <c r="G401" s="4" t="s">
        <v>125</v>
      </c>
      <c r="H401" s="4" t="s">
        <v>126</v>
      </c>
      <c r="I401" s="4"/>
      <c r="J401" s="4"/>
      <c r="K401" s="4">
        <v>228</v>
      </c>
      <c r="L401" s="4">
        <v>7</v>
      </c>
      <c r="M401" s="4">
        <v>3</v>
      </c>
      <c r="N401" s="4" t="s">
        <v>6</v>
      </c>
      <c r="O401" s="4">
        <v>2</v>
      </c>
      <c r="P401" s="4"/>
      <c r="Q401" s="4"/>
      <c r="R401" s="4"/>
      <c r="S401" s="4"/>
      <c r="T401" s="4"/>
      <c r="U401" s="4"/>
      <c r="V401" s="4"/>
      <c r="W401" s="4">
        <v>3037.77</v>
      </c>
      <c r="X401" s="4">
        <v>1</v>
      </c>
      <c r="Y401" s="4">
        <v>3037.77</v>
      </c>
      <c r="Z401" s="4"/>
      <c r="AA401" s="4"/>
      <c r="AB401" s="4"/>
    </row>
    <row r="402" spans="1:28">
      <c r="A402" s="4">
        <v>50</v>
      </c>
      <c r="B402" s="4">
        <v>0</v>
      </c>
      <c r="C402" s="4">
        <v>0</v>
      </c>
      <c r="D402" s="4">
        <v>1</v>
      </c>
      <c r="E402" s="4">
        <v>216</v>
      </c>
      <c r="F402" s="4">
        <f>ROUND(Source!AP393,O402)</f>
        <v>0</v>
      </c>
      <c r="G402" s="4" t="s">
        <v>127</v>
      </c>
      <c r="H402" s="4" t="s">
        <v>128</v>
      </c>
      <c r="I402" s="4"/>
      <c r="J402" s="4"/>
      <c r="K402" s="4">
        <v>216</v>
      </c>
      <c r="L402" s="4">
        <v>8</v>
      </c>
      <c r="M402" s="4">
        <v>3</v>
      </c>
      <c r="N402" s="4" t="s">
        <v>6</v>
      </c>
      <c r="O402" s="4">
        <v>2</v>
      </c>
      <c r="P402" s="4"/>
      <c r="Q402" s="4"/>
      <c r="R402" s="4"/>
      <c r="S402" s="4"/>
      <c r="T402" s="4"/>
      <c r="U402" s="4"/>
      <c r="V402" s="4"/>
      <c r="W402" s="4">
        <v>0</v>
      </c>
      <c r="X402" s="4">
        <v>1</v>
      </c>
      <c r="Y402" s="4">
        <v>0</v>
      </c>
      <c r="Z402" s="4"/>
      <c r="AA402" s="4"/>
      <c r="AB402" s="4"/>
    </row>
    <row r="403" spans="1:28">
      <c r="A403" s="4">
        <v>50</v>
      </c>
      <c r="B403" s="4">
        <v>0</v>
      </c>
      <c r="C403" s="4">
        <v>0</v>
      </c>
      <c r="D403" s="4">
        <v>1</v>
      </c>
      <c r="E403" s="4">
        <v>223</v>
      </c>
      <c r="F403" s="4">
        <f>ROUND(Source!AQ393,O403)</f>
        <v>0</v>
      </c>
      <c r="G403" s="4" t="s">
        <v>129</v>
      </c>
      <c r="H403" s="4" t="s">
        <v>130</v>
      </c>
      <c r="I403" s="4"/>
      <c r="J403" s="4"/>
      <c r="K403" s="4">
        <v>223</v>
      </c>
      <c r="L403" s="4">
        <v>9</v>
      </c>
      <c r="M403" s="4">
        <v>3</v>
      </c>
      <c r="N403" s="4" t="s">
        <v>6</v>
      </c>
      <c r="O403" s="4">
        <v>2</v>
      </c>
      <c r="P403" s="4"/>
      <c r="Q403" s="4"/>
      <c r="R403" s="4"/>
      <c r="S403" s="4"/>
      <c r="T403" s="4"/>
      <c r="U403" s="4"/>
      <c r="V403" s="4"/>
      <c r="W403" s="4">
        <v>0</v>
      </c>
      <c r="X403" s="4">
        <v>1</v>
      </c>
      <c r="Y403" s="4">
        <v>0</v>
      </c>
      <c r="Z403" s="4"/>
      <c r="AA403" s="4"/>
      <c r="AB403" s="4"/>
    </row>
    <row r="404" spans="1:28">
      <c r="A404" s="4">
        <v>50</v>
      </c>
      <c r="B404" s="4">
        <v>0</v>
      </c>
      <c r="C404" s="4">
        <v>0</v>
      </c>
      <c r="D404" s="4">
        <v>1</v>
      </c>
      <c r="E404" s="4">
        <v>229</v>
      </c>
      <c r="F404" s="4">
        <f>ROUND(Source!AZ393,O404)</f>
        <v>0</v>
      </c>
      <c r="G404" s="4" t="s">
        <v>131</v>
      </c>
      <c r="H404" s="4" t="s">
        <v>132</v>
      </c>
      <c r="I404" s="4"/>
      <c r="J404" s="4"/>
      <c r="K404" s="4">
        <v>229</v>
      </c>
      <c r="L404" s="4">
        <v>10</v>
      </c>
      <c r="M404" s="4">
        <v>3</v>
      </c>
      <c r="N404" s="4" t="s">
        <v>6</v>
      </c>
      <c r="O404" s="4">
        <v>2</v>
      </c>
      <c r="P404" s="4"/>
      <c r="Q404" s="4"/>
      <c r="R404" s="4"/>
      <c r="S404" s="4"/>
      <c r="T404" s="4"/>
      <c r="U404" s="4"/>
      <c r="V404" s="4"/>
      <c r="W404" s="4">
        <v>0</v>
      </c>
      <c r="X404" s="4">
        <v>1</v>
      </c>
      <c r="Y404" s="4">
        <v>0</v>
      </c>
      <c r="Z404" s="4"/>
      <c r="AA404" s="4"/>
      <c r="AB404" s="4"/>
    </row>
    <row r="405" spans="1:28">
      <c r="A405" s="4">
        <v>50</v>
      </c>
      <c r="B405" s="4">
        <v>1</v>
      </c>
      <c r="C405" s="4">
        <v>0</v>
      </c>
      <c r="D405" s="4">
        <v>1</v>
      </c>
      <c r="E405" s="4">
        <v>203</v>
      </c>
      <c r="F405" s="4">
        <f>ROUND(Source!Q393,O405)</f>
        <v>4782.62</v>
      </c>
      <c r="G405" s="4" t="s">
        <v>133</v>
      </c>
      <c r="H405" s="4" t="s">
        <v>134</v>
      </c>
      <c r="I405" s="4"/>
      <c r="J405" s="4"/>
      <c r="K405" s="4">
        <v>203</v>
      </c>
      <c r="L405" s="4">
        <v>11</v>
      </c>
      <c r="M405" s="4">
        <v>1</v>
      </c>
      <c r="N405" s="4" t="s">
        <v>6</v>
      </c>
      <c r="O405" s="4">
        <v>2</v>
      </c>
      <c r="P405" s="4"/>
      <c r="Q405" s="4"/>
      <c r="R405" s="4"/>
      <c r="S405" s="4"/>
      <c r="T405" s="4"/>
      <c r="U405" s="4"/>
      <c r="V405" s="4"/>
      <c r="W405" s="4">
        <v>4782.6200000000008</v>
      </c>
      <c r="X405" s="4">
        <v>1</v>
      </c>
      <c r="Y405" s="4">
        <v>4782.6200000000008</v>
      </c>
      <c r="Z405" s="4"/>
      <c r="AA405" s="4"/>
      <c r="AB405" s="4"/>
    </row>
    <row r="406" spans="1:28">
      <c r="A406" s="4">
        <v>50</v>
      </c>
      <c r="B406" s="4">
        <v>0</v>
      </c>
      <c r="C406" s="4">
        <v>0</v>
      </c>
      <c r="D406" s="4">
        <v>1</v>
      </c>
      <c r="E406" s="4">
        <v>231</v>
      </c>
      <c r="F406" s="4">
        <f>ROUND(Source!BB393,O406)</f>
        <v>0</v>
      </c>
      <c r="G406" s="4" t="s">
        <v>135</v>
      </c>
      <c r="H406" s="4" t="s">
        <v>136</v>
      </c>
      <c r="I406" s="4"/>
      <c r="J406" s="4"/>
      <c r="K406" s="4">
        <v>231</v>
      </c>
      <c r="L406" s="4">
        <v>12</v>
      </c>
      <c r="M406" s="4">
        <v>3</v>
      </c>
      <c r="N406" s="4" t="s">
        <v>6</v>
      </c>
      <c r="O406" s="4">
        <v>2</v>
      </c>
      <c r="P406" s="4"/>
      <c r="Q406" s="4"/>
      <c r="R406" s="4"/>
      <c r="S406" s="4"/>
      <c r="T406" s="4"/>
      <c r="U406" s="4"/>
      <c r="V406" s="4"/>
      <c r="W406" s="4">
        <v>0</v>
      </c>
      <c r="X406" s="4">
        <v>1</v>
      </c>
      <c r="Y406" s="4">
        <v>0</v>
      </c>
      <c r="Z406" s="4"/>
      <c r="AA406" s="4"/>
      <c r="AB406" s="4"/>
    </row>
    <row r="407" spans="1:28">
      <c r="A407" s="4">
        <v>50</v>
      </c>
      <c r="B407" s="4">
        <v>1</v>
      </c>
      <c r="C407" s="4">
        <v>0</v>
      </c>
      <c r="D407" s="4">
        <v>1</v>
      </c>
      <c r="E407" s="4">
        <v>204</v>
      </c>
      <c r="F407" s="4">
        <f>ROUND(Source!R393,O407)</f>
        <v>1748.91</v>
      </c>
      <c r="G407" s="4" t="s">
        <v>137</v>
      </c>
      <c r="H407" s="4" t="s">
        <v>138</v>
      </c>
      <c r="I407" s="4"/>
      <c r="J407" s="4"/>
      <c r="K407" s="4">
        <v>204</v>
      </c>
      <c r="L407" s="4">
        <v>13</v>
      </c>
      <c r="M407" s="4">
        <v>1</v>
      </c>
      <c r="N407" s="4" t="s">
        <v>6</v>
      </c>
      <c r="O407" s="4">
        <v>2</v>
      </c>
      <c r="P407" s="4"/>
      <c r="Q407" s="4"/>
      <c r="R407" s="4"/>
      <c r="S407" s="4"/>
      <c r="T407" s="4"/>
      <c r="U407" s="4"/>
      <c r="V407" s="4"/>
      <c r="W407" s="4">
        <v>1748.9100000000003</v>
      </c>
      <c r="X407" s="4">
        <v>1</v>
      </c>
      <c r="Y407" s="4">
        <v>1748.9100000000003</v>
      </c>
      <c r="Z407" s="4"/>
      <c r="AA407" s="4"/>
      <c r="AB407" s="4"/>
    </row>
    <row r="408" spans="1:28">
      <c r="A408" s="4">
        <v>50</v>
      </c>
      <c r="B408" s="4">
        <v>1</v>
      </c>
      <c r="C408" s="4">
        <v>0</v>
      </c>
      <c r="D408" s="4">
        <v>1</v>
      </c>
      <c r="E408" s="4">
        <v>205</v>
      </c>
      <c r="F408" s="4">
        <f>ROUND(Source!S393,O408)</f>
        <v>56015.24</v>
      </c>
      <c r="G408" s="4" t="s">
        <v>139</v>
      </c>
      <c r="H408" s="4" t="s">
        <v>140</v>
      </c>
      <c r="I408" s="4"/>
      <c r="J408" s="4"/>
      <c r="K408" s="4">
        <v>205</v>
      </c>
      <c r="L408" s="4">
        <v>14</v>
      </c>
      <c r="M408" s="4">
        <v>1</v>
      </c>
      <c r="N408" s="4" t="s">
        <v>6</v>
      </c>
      <c r="O408" s="4">
        <v>2</v>
      </c>
      <c r="P408" s="4"/>
      <c r="Q408" s="4"/>
      <c r="R408" s="4"/>
      <c r="S408" s="4"/>
      <c r="T408" s="4"/>
      <c r="U408" s="4"/>
      <c r="V408" s="4"/>
      <c r="W408" s="4">
        <v>56015.240000000005</v>
      </c>
      <c r="X408" s="4">
        <v>1</v>
      </c>
      <c r="Y408" s="4">
        <v>56015.240000000005</v>
      </c>
      <c r="Z408" s="4"/>
      <c r="AA408" s="4"/>
      <c r="AB408" s="4"/>
    </row>
    <row r="409" spans="1:28">
      <c r="A409" s="4">
        <v>50</v>
      </c>
      <c r="B409" s="4">
        <v>0</v>
      </c>
      <c r="C409" s="4">
        <v>0</v>
      </c>
      <c r="D409" s="4">
        <v>1</v>
      </c>
      <c r="E409" s="4">
        <v>232</v>
      </c>
      <c r="F409" s="4">
        <f>ROUND(Source!BC393,O409)</f>
        <v>0</v>
      </c>
      <c r="G409" s="4" t="s">
        <v>141</v>
      </c>
      <c r="H409" s="4" t="s">
        <v>142</v>
      </c>
      <c r="I409" s="4"/>
      <c r="J409" s="4"/>
      <c r="K409" s="4">
        <v>232</v>
      </c>
      <c r="L409" s="4">
        <v>15</v>
      </c>
      <c r="M409" s="4">
        <v>3</v>
      </c>
      <c r="N409" s="4" t="s">
        <v>6</v>
      </c>
      <c r="O409" s="4">
        <v>2</v>
      </c>
      <c r="P409" s="4"/>
      <c r="Q409" s="4"/>
      <c r="R409" s="4"/>
      <c r="S409" s="4"/>
      <c r="T409" s="4"/>
      <c r="U409" s="4"/>
      <c r="V409" s="4"/>
      <c r="W409" s="4">
        <v>0</v>
      </c>
      <c r="X409" s="4">
        <v>1</v>
      </c>
      <c r="Y409" s="4">
        <v>0</v>
      </c>
      <c r="Z409" s="4"/>
      <c r="AA409" s="4"/>
      <c r="AB409" s="4"/>
    </row>
    <row r="410" spans="1:28">
      <c r="A410" s="4">
        <v>50</v>
      </c>
      <c r="B410" s="4">
        <v>0</v>
      </c>
      <c r="C410" s="4">
        <v>0</v>
      </c>
      <c r="D410" s="4">
        <v>1</v>
      </c>
      <c r="E410" s="4">
        <v>214</v>
      </c>
      <c r="F410" s="4">
        <f>ROUND(Source!AS393,O410)</f>
        <v>0</v>
      </c>
      <c r="G410" s="4" t="s">
        <v>143</v>
      </c>
      <c r="H410" s="4" t="s">
        <v>144</v>
      </c>
      <c r="I410" s="4"/>
      <c r="J410" s="4"/>
      <c r="K410" s="4">
        <v>214</v>
      </c>
      <c r="L410" s="4">
        <v>16</v>
      </c>
      <c r="M410" s="4">
        <v>3</v>
      </c>
      <c r="N410" s="4" t="s">
        <v>6</v>
      </c>
      <c r="O410" s="4">
        <v>2</v>
      </c>
      <c r="P410" s="4"/>
      <c r="Q410" s="4"/>
      <c r="R410" s="4"/>
      <c r="S410" s="4"/>
      <c r="T410" s="4"/>
      <c r="U410" s="4"/>
      <c r="V410" s="4"/>
      <c r="W410" s="4">
        <v>0</v>
      </c>
      <c r="X410" s="4">
        <v>1</v>
      </c>
      <c r="Y410" s="4">
        <v>0</v>
      </c>
      <c r="Z410" s="4"/>
      <c r="AA410" s="4"/>
      <c r="AB410" s="4"/>
    </row>
    <row r="411" spans="1:28">
      <c r="A411" s="4">
        <v>50</v>
      </c>
      <c r="B411" s="4">
        <v>0</v>
      </c>
      <c r="C411" s="4">
        <v>0</v>
      </c>
      <c r="D411" s="4">
        <v>1</v>
      </c>
      <c r="E411" s="4">
        <v>215</v>
      </c>
      <c r="F411" s="4">
        <f>ROUND(Source!AT393,O411)</f>
        <v>146723</v>
      </c>
      <c r="G411" s="4" t="s">
        <v>145</v>
      </c>
      <c r="H411" s="4" t="s">
        <v>146</v>
      </c>
      <c r="I411" s="4"/>
      <c r="J411" s="4"/>
      <c r="K411" s="4">
        <v>215</v>
      </c>
      <c r="L411" s="4">
        <v>17</v>
      </c>
      <c r="M411" s="4">
        <v>3</v>
      </c>
      <c r="N411" s="4" t="s">
        <v>6</v>
      </c>
      <c r="O411" s="4">
        <v>2</v>
      </c>
      <c r="P411" s="4"/>
      <c r="Q411" s="4"/>
      <c r="R411" s="4"/>
      <c r="S411" s="4"/>
      <c r="T411" s="4"/>
      <c r="U411" s="4"/>
      <c r="V411" s="4"/>
      <c r="W411" s="4">
        <v>146723</v>
      </c>
      <c r="X411" s="4">
        <v>1</v>
      </c>
      <c r="Y411" s="4">
        <v>146723</v>
      </c>
      <c r="Z411" s="4"/>
      <c r="AA411" s="4"/>
      <c r="AB411" s="4"/>
    </row>
    <row r="412" spans="1:28">
      <c r="A412" s="4">
        <v>50</v>
      </c>
      <c r="B412" s="4">
        <v>0</v>
      </c>
      <c r="C412" s="4">
        <v>0</v>
      </c>
      <c r="D412" s="4">
        <v>1</v>
      </c>
      <c r="E412" s="4">
        <v>217</v>
      </c>
      <c r="F412" s="4">
        <f>ROUND(Source!AU393,O412)</f>
        <v>1318.02</v>
      </c>
      <c r="G412" s="4" t="s">
        <v>147</v>
      </c>
      <c r="H412" s="4" t="s">
        <v>148</v>
      </c>
      <c r="I412" s="4"/>
      <c r="J412" s="4"/>
      <c r="K412" s="4">
        <v>217</v>
      </c>
      <c r="L412" s="4">
        <v>18</v>
      </c>
      <c r="M412" s="4">
        <v>3</v>
      </c>
      <c r="N412" s="4" t="s">
        <v>6</v>
      </c>
      <c r="O412" s="4">
        <v>2</v>
      </c>
      <c r="P412" s="4"/>
      <c r="Q412" s="4"/>
      <c r="R412" s="4"/>
      <c r="S412" s="4"/>
      <c r="T412" s="4"/>
      <c r="U412" s="4"/>
      <c r="V412" s="4"/>
      <c r="W412" s="4">
        <v>1318.02</v>
      </c>
      <c r="X412" s="4">
        <v>1</v>
      </c>
      <c r="Y412" s="4">
        <v>1318.02</v>
      </c>
      <c r="Z412" s="4"/>
      <c r="AA412" s="4"/>
      <c r="AB412" s="4"/>
    </row>
    <row r="413" spans="1:28">
      <c r="A413" s="4">
        <v>50</v>
      </c>
      <c r="B413" s="4">
        <v>0</v>
      </c>
      <c r="C413" s="4">
        <v>0</v>
      </c>
      <c r="D413" s="4">
        <v>1</v>
      </c>
      <c r="E413" s="4">
        <v>230</v>
      </c>
      <c r="F413" s="4">
        <f>ROUND(Source!BA393,O413)</f>
        <v>0</v>
      </c>
      <c r="G413" s="4" t="s">
        <v>149</v>
      </c>
      <c r="H413" s="4" t="s">
        <v>150</v>
      </c>
      <c r="I413" s="4"/>
      <c r="J413" s="4"/>
      <c r="K413" s="4">
        <v>230</v>
      </c>
      <c r="L413" s="4">
        <v>19</v>
      </c>
      <c r="M413" s="4">
        <v>3</v>
      </c>
      <c r="N413" s="4" t="s">
        <v>6</v>
      </c>
      <c r="O413" s="4">
        <v>2</v>
      </c>
      <c r="P413" s="4"/>
      <c r="Q413" s="4"/>
      <c r="R413" s="4"/>
      <c r="S413" s="4"/>
      <c r="T413" s="4"/>
      <c r="U413" s="4"/>
      <c r="V413" s="4"/>
      <c r="W413" s="4">
        <v>0</v>
      </c>
      <c r="X413" s="4">
        <v>1</v>
      </c>
      <c r="Y413" s="4">
        <v>0</v>
      </c>
      <c r="Z413" s="4"/>
      <c r="AA413" s="4"/>
      <c r="AB413" s="4"/>
    </row>
    <row r="414" spans="1:28">
      <c r="A414" s="4">
        <v>50</v>
      </c>
      <c r="B414" s="4">
        <v>0</v>
      </c>
      <c r="C414" s="4">
        <v>0</v>
      </c>
      <c r="D414" s="4">
        <v>1</v>
      </c>
      <c r="E414" s="4">
        <v>206</v>
      </c>
      <c r="F414" s="4">
        <f>ROUND(Source!T393,O414)</f>
        <v>0</v>
      </c>
      <c r="G414" s="4" t="s">
        <v>151</v>
      </c>
      <c r="H414" s="4" t="s">
        <v>152</v>
      </c>
      <c r="I414" s="4"/>
      <c r="J414" s="4"/>
      <c r="K414" s="4">
        <v>206</v>
      </c>
      <c r="L414" s="4">
        <v>20</v>
      </c>
      <c r="M414" s="4">
        <v>3</v>
      </c>
      <c r="N414" s="4" t="s">
        <v>6</v>
      </c>
      <c r="O414" s="4">
        <v>2</v>
      </c>
      <c r="P414" s="4"/>
      <c r="Q414" s="4"/>
      <c r="R414" s="4"/>
      <c r="S414" s="4"/>
      <c r="T414" s="4"/>
      <c r="U414" s="4"/>
      <c r="V414" s="4"/>
      <c r="W414" s="4">
        <v>0</v>
      </c>
      <c r="X414" s="4">
        <v>1</v>
      </c>
      <c r="Y414" s="4">
        <v>0</v>
      </c>
      <c r="Z414" s="4"/>
      <c r="AA414" s="4"/>
      <c r="AB414" s="4"/>
    </row>
    <row r="415" spans="1:28">
      <c r="A415" s="4">
        <v>50</v>
      </c>
      <c r="B415" s="4">
        <v>0</v>
      </c>
      <c r="C415" s="4">
        <v>0</v>
      </c>
      <c r="D415" s="4">
        <v>1</v>
      </c>
      <c r="E415" s="4">
        <v>207</v>
      </c>
      <c r="F415" s="4">
        <f>Source!U393</f>
        <v>157.21055999999999</v>
      </c>
      <c r="G415" s="4" t="s">
        <v>153</v>
      </c>
      <c r="H415" s="4" t="s">
        <v>154</v>
      </c>
      <c r="I415" s="4"/>
      <c r="J415" s="4"/>
      <c r="K415" s="4">
        <v>207</v>
      </c>
      <c r="L415" s="4">
        <v>21</v>
      </c>
      <c r="M415" s="4">
        <v>3</v>
      </c>
      <c r="N415" s="4" t="s">
        <v>6</v>
      </c>
      <c r="O415" s="4">
        <v>-1</v>
      </c>
      <c r="P415" s="4"/>
      <c r="Q415" s="4"/>
      <c r="R415" s="4"/>
      <c r="S415" s="4"/>
      <c r="T415" s="4"/>
      <c r="U415" s="4"/>
      <c r="V415" s="4"/>
      <c r="W415" s="4">
        <v>157.21055999999999</v>
      </c>
      <c r="X415" s="4">
        <v>1</v>
      </c>
      <c r="Y415" s="4">
        <v>157.21055999999999</v>
      </c>
      <c r="Z415" s="4"/>
      <c r="AA415" s="4"/>
      <c r="AB415" s="4"/>
    </row>
    <row r="416" spans="1:28">
      <c r="A416" s="4">
        <v>50</v>
      </c>
      <c r="B416" s="4">
        <v>0</v>
      </c>
      <c r="C416" s="4">
        <v>0</v>
      </c>
      <c r="D416" s="4">
        <v>1</v>
      </c>
      <c r="E416" s="4">
        <v>208</v>
      </c>
      <c r="F416" s="4">
        <f>Source!V393</f>
        <v>42.313080000000006</v>
      </c>
      <c r="G416" s="4" t="s">
        <v>155</v>
      </c>
      <c r="H416" s="4" t="s">
        <v>156</v>
      </c>
      <c r="I416" s="4"/>
      <c r="J416" s="4"/>
      <c r="K416" s="4">
        <v>208</v>
      </c>
      <c r="L416" s="4">
        <v>22</v>
      </c>
      <c r="M416" s="4">
        <v>3</v>
      </c>
      <c r="N416" s="4" t="s">
        <v>6</v>
      </c>
      <c r="O416" s="4">
        <v>-1</v>
      </c>
      <c r="P416" s="4"/>
      <c r="Q416" s="4"/>
      <c r="R416" s="4"/>
      <c r="S416" s="4"/>
      <c r="T416" s="4"/>
      <c r="U416" s="4"/>
      <c r="V416" s="4"/>
      <c r="W416" s="4">
        <v>5.05152</v>
      </c>
      <c r="X416" s="4">
        <v>1</v>
      </c>
      <c r="Y416" s="4">
        <v>5.05152</v>
      </c>
      <c r="Z416" s="4"/>
      <c r="AA416" s="4"/>
      <c r="AB416" s="4"/>
    </row>
    <row r="417" spans="1:28">
      <c r="A417" s="4">
        <v>50</v>
      </c>
      <c r="B417" s="4">
        <v>0</v>
      </c>
      <c r="C417" s="4">
        <v>0</v>
      </c>
      <c r="D417" s="4">
        <v>1</v>
      </c>
      <c r="E417" s="4">
        <v>209</v>
      </c>
      <c r="F417" s="4">
        <f>ROUND(Source!W393,O417)</f>
        <v>0</v>
      </c>
      <c r="G417" s="4" t="s">
        <v>157</v>
      </c>
      <c r="H417" s="4" t="s">
        <v>158</v>
      </c>
      <c r="I417" s="4"/>
      <c r="J417" s="4"/>
      <c r="K417" s="4">
        <v>209</v>
      </c>
      <c r="L417" s="4">
        <v>23</v>
      </c>
      <c r="M417" s="4">
        <v>3</v>
      </c>
      <c r="N417" s="4" t="s">
        <v>6</v>
      </c>
      <c r="O417" s="4">
        <v>2</v>
      </c>
      <c r="P417" s="4"/>
      <c r="Q417" s="4"/>
      <c r="R417" s="4"/>
      <c r="S417" s="4"/>
      <c r="T417" s="4"/>
      <c r="U417" s="4"/>
      <c r="V417" s="4"/>
      <c r="W417" s="4">
        <v>0</v>
      </c>
      <c r="X417" s="4">
        <v>1</v>
      </c>
      <c r="Y417" s="4">
        <v>0</v>
      </c>
      <c r="Z417" s="4"/>
      <c r="AA417" s="4"/>
      <c r="AB417" s="4"/>
    </row>
    <row r="418" spans="1:28">
      <c r="A418" s="4">
        <v>50</v>
      </c>
      <c r="B418" s="4">
        <v>0</v>
      </c>
      <c r="C418" s="4">
        <v>0</v>
      </c>
      <c r="D418" s="4">
        <v>1</v>
      </c>
      <c r="E418" s="4">
        <v>233</v>
      </c>
      <c r="F418" s="4">
        <f>ROUND(Source!BD393,O418)</f>
        <v>0</v>
      </c>
      <c r="G418" s="4" t="s">
        <v>159</v>
      </c>
      <c r="H418" s="4" t="s">
        <v>160</v>
      </c>
      <c r="I418" s="4"/>
      <c r="J418" s="4"/>
      <c r="K418" s="4">
        <v>233</v>
      </c>
      <c r="L418" s="4">
        <v>24</v>
      </c>
      <c r="M418" s="4">
        <v>3</v>
      </c>
      <c r="N418" s="4" t="s">
        <v>6</v>
      </c>
      <c r="O418" s="4">
        <v>2</v>
      </c>
      <c r="P418" s="4"/>
      <c r="Q418" s="4"/>
      <c r="R418" s="4"/>
      <c r="S418" s="4"/>
      <c r="T418" s="4"/>
      <c r="U418" s="4"/>
      <c r="V418" s="4"/>
      <c r="W418" s="4">
        <v>0</v>
      </c>
      <c r="X418" s="4">
        <v>1</v>
      </c>
      <c r="Y418" s="4">
        <v>0</v>
      </c>
      <c r="Z418" s="4"/>
      <c r="AA418" s="4"/>
      <c r="AB418" s="4"/>
    </row>
    <row r="419" spans="1:28">
      <c r="A419" s="4">
        <v>50</v>
      </c>
      <c r="B419" s="4">
        <v>1</v>
      </c>
      <c r="C419" s="4">
        <v>0</v>
      </c>
      <c r="D419" s="4">
        <v>1</v>
      </c>
      <c r="E419" s="4">
        <v>210</v>
      </c>
      <c r="F419" s="4">
        <f>ROUND(Source!X393,O419)</f>
        <v>54261.13</v>
      </c>
      <c r="G419" s="4" t="s">
        <v>161</v>
      </c>
      <c r="H419" s="4" t="s">
        <v>162</v>
      </c>
      <c r="I419" s="4"/>
      <c r="J419" s="4"/>
      <c r="K419" s="4">
        <v>210</v>
      </c>
      <c r="L419" s="4">
        <v>25</v>
      </c>
      <c r="M419" s="4">
        <v>1</v>
      </c>
      <c r="N419" s="4" t="s">
        <v>6</v>
      </c>
      <c r="O419" s="4">
        <v>2</v>
      </c>
      <c r="P419" s="4"/>
      <c r="Q419" s="4"/>
      <c r="R419" s="4"/>
      <c r="S419" s="4"/>
      <c r="T419" s="4"/>
      <c r="U419" s="4"/>
      <c r="V419" s="4"/>
      <c r="W419" s="4">
        <v>54261.13</v>
      </c>
      <c r="X419" s="4">
        <v>1</v>
      </c>
      <c r="Y419" s="4">
        <v>54261.13</v>
      </c>
      <c r="Z419" s="4"/>
      <c r="AA419" s="4"/>
      <c r="AB419" s="4"/>
    </row>
    <row r="420" spans="1:28">
      <c r="A420" s="4">
        <v>50</v>
      </c>
      <c r="B420" s="4">
        <v>1</v>
      </c>
      <c r="C420" s="4">
        <v>0</v>
      </c>
      <c r="D420" s="4">
        <v>1</v>
      </c>
      <c r="E420" s="4">
        <v>211</v>
      </c>
      <c r="F420" s="4">
        <f>ROUND(Source!Y393,O420)</f>
        <v>28195.35</v>
      </c>
      <c r="G420" s="4" t="s">
        <v>163</v>
      </c>
      <c r="H420" s="4" t="s">
        <v>164</v>
      </c>
      <c r="I420" s="4"/>
      <c r="J420" s="4"/>
      <c r="K420" s="4">
        <v>211</v>
      </c>
      <c r="L420" s="4">
        <v>26</v>
      </c>
      <c r="M420" s="4">
        <v>1</v>
      </c>
      <c r="N420" s="4" t="s">
        <v>6</v>
      </c>
      <c r="O420" s="4">
        <v>2</v>
      </c>
      <c r="P420" s="4"/>
      <c r="Q420" s="4"/>
      <c r="R420" s="4"/>
      <c r="S420" s="4"/>
      <c r="T420" s="4"/>
      <c r="U420" s="4"/>
      <c r="V420" s="4"/>
      <c r="W420" s="4">
        <v>28195.35</v>
      </c>
      <c r="X420" s="4">
        <v>1</v>
      </c>
      <c r="Y420" s="4">
        <v>28195.35</v>
      </c>
      <c r="Z420" s="4"/>
      <c r="AA420" s="4"/>
      <c r="AB420" s="4"/>
    </row>
    <row r="421" spans="1:28">
      <c r="A421" s="4">
        <v>50</v>
      </c>
      <c r="B421" s="4">
        <v>1</v>
      </c>
      <c r="C421" s="4">
        <v>0</v>
      </c>
      <c r="D421" s="4">
        <v>1</v>
      </c>
      <c r="E421" s="4">
        <v>224</v>
      </c>
      <c r="F421" s="4">
        <f>ROUND(Source!AR393,O421)</f>
        <v>148041.01999999999</v>
      </c>
      <c r="G421" s="4" t="s">
        <v>165</v>
      </c>
      <c r="H421" s="4" t="s">
        <v>166</v>
      </c>
      <c r="I421" s="4"/>
      <c r="J421" s="4"/>
      <c r="K421" s="4">
        <v>224</v>
      </c>
      <c r="L421" s="4">
        <v>27</v>
      </c>
      <c r="M421" s="4">
        <v>1</v>
      </c>
      <c r="N421" s="4" t="s">
        <v>6</v>
      </c>
      <c r="O421" s="4">
        <v>2</v>
      </c>
      <c r="P421" s="4"/>
      <c r="Q421" s="4"/>
      <c r="R421" s="4"/>
      <c r="S421" s="4"/>
      <c r="T421" s="4"/>
      <c r="U421" s="4"/>
      <c r="V421" s="4"/>
      <c r="W421" s="4">
        <v>148041.02000000002</v>
      </c>
      <c r="X421" s="4">
        <v>1</v>
      </c>
      <c r="Y421" s="4">
        <v>148041.02000000002</v>
      </c>
      <c r="Z421" s="4"/>
      <c r="AA421" s="4"/>
      <c r="AB421" s="4"/>
    </row>
    <row r="422" spans="1:28">
      <c r="A422" s="4">
        <v>50</v>
      </c>
      <c r="B422" s="4">
        <v>0</v>
      </c>
      <c r="C422" s="4">
        <v>0</v>
      </c>
      <c r="D422" s="4">
        <v>2</v>
      </c>
      <c r="E422" s="4">
        <v>0</v>
      </c>
      <c r="F422" s="4">
        <f>0</f>
        <v>0</v>
      </c>
      <c r="G422" s="4" t="s">
        <v>167</v>
      </c>
      <c r="H422" s="4" t="s">
        <v>168</v>
      </c>
      <c r="I422" s="4"/>
      <c r="J422" s="4"/>
      <c r="K422" s="4">
        <v>212</v>
      </c>
      <c r="L422" s="4">
        <v>28</v>
      </c>
      <c r="M422" s="4">
        <v>1</v>
      </c>
      <c r="N422" s="4" t="s">
        <v>6</v>
      </c>
      <c r="O422" s="4">
        <v>-1</v>
      </c>
      <c r="P422" s="4"/>
      <c r="Q422" s="4"/>
      <c r="R422" s="4"/>
      <c r="S422" s="4"/>
      <c r="T422" s="4"/>
      <c r="U422" s="4"/>
      <c r="V422" s="4"/>
      <c r="W422" s="4">
        <v>0</v>
      </c>
      <c r="X422" s="4">
        <v>1</v>
      </c>
      <c r="Y422" s="4">
        <v>0</v>
      </c>
      <c r="Z422" s="4"/>
      <c r="AA422" s="4"/>
      <c r="AB422" s="4"/>
    </row>
    <row r="423" spans="1:28">
      <c r="A423" s="4">
        <v>50</v>
      </c>
      <c r="B423" s="4">
        <v>0</v>
      </c>
      <c r="C423" s="4">
        <v>0</v>
      </c>
      <c r="D423" s="4">
        <v>2</v>
      </c>
      <c r="E423" s="4">
        <v>0</v>
      </c>
      <c r="F423" s="4">
        <f>ROUND(IF(F422=0,0,F421/100*F422),O423)</f>
        <v>0</v>
      </c>
      <c r="G423" s="4" t="s">
        <v>169</v>
      </c>
      <c r="H423" s="4" t="s">
        <v>170</v>
      </c>
      <c r="I423" s="4"/>
      <c r="J423" s="4"/>
      <c r="K423" s="4">
        <v>212</v>
      </c>
      <c r="L423" s="4">
        <v>29</v>
      </c>
      <c r="M423" s="4">
        <v>1</v>
      </c>
      <c r="N423" s="4" t="s">
        <v>6</v>
      </c>
      <c r="O423" s="4">
        <v>2</v>
      </c>
      <c r="P423" s="4"/>
      <c r="Q423" s="4"/>
      <c r="R423" s="4"/>
      <c r="S423" s="4"/>
      <c r="T423" s="4"/>
      <c r="U423" s="4"/>
      <c r="V423" s="4"/>
      <c r="W423" s="4">
        <v>0</v>
      </c>
      <c r="X423" s="4">
        <v>1</v>
      </c>
      <c r="Y423" s="4">
        <v>0</v>
      </c>
      <c r="Z423" s="4"/>
      <c r="AA423" s="4"/>
      <c r="AB423" s="4"/>
    </row>
    <row r="424" spans="1:28">
      <c r="A424" s="4">
        <v>50</v>
      </c>
      <c r="B424" s="4">
        <v>0</v>
      </c>
      <c r="C424" s="4">
        <v>0</v>
      </c>
      <c r="D424" s="4">
        <v>2</v>
      </c>
      <c r="E424" s="4">
        <v>0</v>
      </c>
      <c r="F424" s="4">
        <f>ROUND(IF(F422=0,0,F421+F423),O424)</f>
        <v>0</v>
      </c>
      <c r="G424" s="4" t="s">
        <v>171</v>
      </c>
      <c r="H424" s="4" t="s">
        <v>172</v>
      </c>
      <c r="I424" s="4"/>
      <c r="J424" s="4"/>
      <c r="K424" s="4">
        <v>212</v>
      </c>
      <c r="L424" s="4">
        <v>30</v>
      </c>
      <c r="M424" s="4">
        <v>1</v>
      </c>
      <c r="N424" s="4" t="s">
        <v>6</v>
      </c>
      <c r="O424" s="4">
        <v>2</v>
      </c>
      <c r="P424" s="4"/>
      <c r="Q424" s="4"/>
      <c r="R424" s="4"/>
      <c r="S424" s="4"/>
      <c r="T424" s="4"/>
      <c r="U424" s="4"/>
      <c r="V424" s="4"/>
      <c r="W424" s="4">
        <v>0</v>
      </c>
      <c r="X424" s="4">
        <v>1</v>
      </c>
      <c r="Y424" s="4">
        <v>0</v>
      </c>
      <c r="Z424" s="4"/>
      <c r="AA424" s="4"/>
      <c r="AB424" s="4"/>
    </row>
    <row r="425" spans="1:28">
      <c r="A425" s="4">
        <v>50</v>
      </c>
      <c r="B425" s="4">
        <v>0</v>
      </c>
      <c r="C425" s="4">
        <v>0</v>
      </c>
      <c r="D425" s="4">
        <v>2</v>
      </c>
      <c r="E425" s="4">
        <v>0</v>
      </c>
      <c r="F425" s="4">
        <f>0</f>
        <v>0</v>
      </c>
      <c r="G425" s="4" t="s">
        <v>173</v>
      </c>
      <c r="H425" s="4" t="s">
        <v>174</v>
      </c>
      <c r="I425" s="4"/>
      <c r="J425" s="4"/>
      <c r="K425" s="4">
        <v>212</v>
      </c>
      <c r="L425" s="4">
        <v>31</v>
      </c>
      <c r="M425" s="4">
        <v>1</v>
      </c>
      <c r="N425" s="4" t="s">
        <v>6</v>
      </c>
      <c r="O425" s="4">
        <v>-1</v>
      </c>
      <c r="P425" s="4"/>
      <c r="Q425" s="4"/>
      <c r="R425" s="4"/>
      <c r="S425" s="4"/>
      <c r="T425" s="4"/>
      <c r="U425" s="4"/>
      <c r="V425" s="4"/>
      <c r="W425" s="4">
        <v>0</v>
      </c>
      <c r="X425" s="4">
        <v>1</v>
      </c>
      <c r="Y425" s="4">
        <v>0</v>
      </c>
      <c r="Z425" s="4"/>
      <c r="AA425" s="4"/>
      <c r="AB425" s="4"/>
    </row>
    <row r="426" spans="1:28">
      <c r="A426" s="4">
        <v>50</v>
      </c>
      <c r="B426" s="4">
        <v>0</v>
      </c>
      <c r="C426" s="4">
        <v>0</v>
      </c>
      <c r="D426" s="4">
        <v>2</v>
      </c>
      <c r="E426" s="4">
        <v>0</v>
      </c>
      <c r="F426" s="4">
        <f>ROUND(IF(F425=0,0,(F421+F423)/100*F425),O426)</f>
        <v>0</v>
      </c>
      <c r="G426" s="4" t="s">
        <v>175</v>
      </c>
      <c r="H426" s="4" t="s">
        <v>176</v>
      </c>
      <c r="I426" s="4"/>
      <c r="J426" s="4"/>
      <c r="K426" s="4">
        <v>212</v>
      </c>
      <c r="L426" s="4">
        <v>32</v>
      </c>
      <c r="M426" s="4">
        <v>1</v>
      </c>
      <c r="N426" s="4" t="s">
        <v>6</v>
      </c>
      <c r="O426" s="4">
        <v>2</v>
      </c>
      <c r="P426" s="4"/>
      <c r="Q426" s="4"/>
      <c r="R426" s="4"/>
      <c r="S426" s="4"/>
      <c r="T426" s="4"/>
      <c r="U426" s="4"/>
      <c r="V426" s="4"/>
      <c r="W426" s="4">
        <v>0</v>
      </c>
      <c r="X426" s="4">
        <v>1</v>
      </c>
      <c r="Y426" s="4">
        <v>0</v>
      </c>
      <c r="Z426" s="4"/>
      <c r="AA426" s="4"/>
      <c r="AB426" s="4"/>
    </row>
    <row r="427" spans="1:28">
      <c r="A427" s="4">
        <v>50</v>
      </c>
      <c r="B427" s="4">
        <v>0</v>
      </c>
      <c r="C427" s="4">
        <v>0</v>
      </c>
      <c r="D427" s="4">
        <v>2</v>
      </c>
      <c r="E427" s="4">
        <v>0</v>
      </c>
      <c r="F427" s="4">
        <f>ROUND(IF(F426=0,0,F421+F423+F426),O427)</f>
        <v>0</v>
      </c>
      <c r="G427" s="4" t="s">
        <v>177</v>
      </c>
      <c r="H427" s="4" t="s">
        <v>178</v>
      </c>
      <c r="I427" s="4"/>
      <c r="J427" s="4"/>
      <c r="K427" s="4">
        <v>212</v>
      </c>
      <c r="L427" s="4">
        <v>33</v>
      </c>
      <c r="M427" s="4">
        <v>1</v>
      </c>
      <c r="N427" s="4" t="s">
        <v>6</v>
      </c>
      <c r="O427" s="4">
        <v>2</v>
      </c>
      <c r="P427" s="4"/>
      <c r="Q427" s="4"/>
      <c r="R427" s="4"/>
      <c r="S427" s="4"/>
      <c r="T427" s="4"/>
      <c r="U427" s="4"/>
      <c r="V427" s="4"/>
      <c r="W427" s="4">
        <v>0</v>
      </c>
      <c r="X427" s="4">
        <v>1</v>
      </c>
      <c r="Y427" s="4">
        <v>0</v>
      </c>
      <c r="Z427" s="4"/>
      <c r="AA427" s="4"/>
      <c r="AB427" s="4"/>
    </row>
    <row r="428" spans="1:28">
      <c r="A428" s="4">
        <v>50</v>
      </c>
      <c r="B428" s="4">
        <v>0</v>
      </c>
      <c r="C428" s="4">
        <v>0</v>
      </c>
      <c r="D428" s="4">
        <v>2</v>
      </c>
      <c r="E428" s="4">
        <v>0</v>
      </c>
      <c r="F428" s="4">
        <f>0</f>
        <v>0</v>
      </c>
      <c r="G428" s="4" t="s">
        <v>179</v>
      </c>
      <c r="H428" s="4" t="s">
        <v>180</v>
      </c>
      <c r="I428" s="4"/>
      <c r="J428" s="4"/>
      <c r="K428" s="4">
        <v>212</v>
      </c>
      <c r="L428" s="4">
        <v>34</v>
      </c>
      <c r="M428" s="4">
        <v>1</v>
      </c>
      <c r="N428" s="4" t="s">
        <v>6</v>
      </c>
      <c r="O428" s="4">
        <v>-1</v>
      </c>
      <c r="P428" s="4"/>
      <c r="Q428" s="4"/>
      <c r="R428" s="4"/>
      <c r="S428" s="4"/>
      <c r="T428" s="4"/>
      <c r="U428" s="4"/>
      <c r="V428" s="4"/>
      <c r="W428" s="4">
        <v>0</v>
      </c>
      <c r="X428" s="4">
        <v>1</v>
      </c>
      <c r="Y428" s="4">
        <v>0</v>
      </c>
      <c r="Z428" s="4"/>
      <c r="AA428" s="4"/>
      <c r="AB428" s="4"/>
    </row>
    <row r="429" spans="1:28">
      <c r="A429" s="4">
        <v>50</v>
      </c>
      <c r="B429" s="4">
        <v>0</v>
      </c>
      <c r="C429" s="4">
        <v>0</v>
      </c>
      <c r="D429" s="4">
        <v>2</v>
      </c>
      <c r="E429" s="4">
        <v>0</v>
      </c>
      <c r="F429" s="4">
        <f>ROUND(IF(F428=0,0,(F421+F423+F426)/100*F428),O429)</f>
        <v>0</v>
      </c>
      <c r="G429" s="4" t="s">
        <v>181</v>
      </c>
      <c r="H429" s="4" t="s">
        <v>182</v>
      </c>
      <c r="I429" s="4"/>
      <c r="J429" s="4"/>
      <c r="K429" s="4">
        <v>212</v>
      </c>
      <c r="L429" s="4">
        <v>35</v>
      </c>
      <c r="M429" s="4">
        <v>1</v>
      </c>
      <c r="N429" s="4" t="s">
        <v>6</v>
      </c>
      <c r="O429" s="4">
        <v>2</v>
      </c>
      <c r="P429" s="4"/>
      <c r="Q429" s="4"/>
      <c r="R429" s="4"/>
      <c r="S429" s="4"/>
      <c r="T429" s="4"/>
      <c r="U429" s="4"/>
      <c r="V429" s="4"/>
      <c r="W429" s="4">
        <v>0</v>
      </c>
      <c r="X429" s="4">
        <v>1</v>
      </c>
      <c r="Y429" s="4">
        <v>0</v>
      </c>
      <c r="Z429" s="4"/>
      <c r="AA429" s="4"/>
      <c r="AB429" s="4"/>
    </row>
    <row r="430" spans="1:28">
      <c r="A430" s="4">
        <v>50</v>
      </c>
      <c r="B430" s="4">
        <v>0</v>
      </c>
      <c r="C430" s="4">
        <v>0</v>
      </c>
      <c r="D430" s="4">
        <v>2</v>
      </c>
      <c r="E430" s="4">
        <v>0</v>
      </c>
      <c r="F430" s="4">
        <f>ROUND(IF(F429=0,0,F421+F423+F426+F429),O430)</f>
        <v>0</v>
      </c>
      <c r="G430" s="4" t="s">
        <v>183</v>
      </c>
      <c r="H430" s="4" t="s">
        <v>184</v>
      </c>
      <c r="I430" s="4"/>
      <c r="J430" s="4"/>
      <c r="K430" s="4">
        <v>212</v>
      </c>
      <c r="L430" s="4">
        <v>36</v>
      </c>
      <c r="M430" s="4">
        <v>1</v>
      </c>
      <c r="N430" s="4" t="s">
        <v>6</v>
      </c>
      <c r="O430" s="4">
        <v>2</v>
      </c>
      <c r="P430" s="4"/>
      <c r="Q430" s="4"/>
      <c r="R430" s="4"/>
      <c r="S430" s="4"/>
      <c r="T430" s="4"/>
      <c r="U430" s="4"/>
      <c r="V430" s="4"/>
      <c r="W430" s="4">
        <v>0</v>
      </c>
      <c r="X430" s="4">
        <v>1</v>
      </c>
      <c r="Y430" s="4">
        <v>0</v>
      </c>
      <c r="Z430" s="4"/>
      <c r="AA430" s="4"/>
      <c r="AB430" s="4"/>
    </row>
    <row r="431" spans="1:28">
      <c r="A431" s="4">
        <v>50</v>
      </c>
      <c r="B431" s="4">
        <v>0</v>
      </c>
      <c r="C431" s="4">
        <v>0</v>
      </c>
      <c r="D431" s="4">
        <v>2</v>
      </c>
      <c r="E431" s="4">
        <v>0</v>
      </c>
      <c r="F431" s="4">
        <f>ROUND(ROUND(F421+F423+F426+F429,2),O431)</f>
        <v>148041.01999999999</v>
      </c>
      <c r="G431" s="4" t="s">
        <v>185</v>
      </c>
      <c r="H431" s="4" t="s">
        <v>186</v>
      </c>
      <c r="I431" s="4"/>
      <c r="J431" s="4"/>
      <c r="K431" s="4">
        <v>212</v>
      </c>
      <c r="L431" s="4">
        <v>37</v>
      </c>
      <c r="M431" s="4">
        <v>3</v>
      </c>
      <c r="N431" s="4" t="s">
        <v>6</v>
      </c>
      <c r="O431" s="4">
        <v>2</v>
      </c>
      <c r="P431" s="4"/>
      <c r="Q431" s="4"/>
      <c r="R431" s="4"/>
      <c r="S431" s="4"/>
      <c r="T431" s="4"/>
      <c r="U431" s="4"/>
      <c r="V431" s="4"/>
      <c r="W431" s="4">
        <v>148041.01999999999</v>
      </c>
      <c r="X431" s="4">
        <v>1</v>
      </c>
      <c r="Y431" s="4">
        <v>148041.01999999999</v>
      </c>
      <c r="Z431" s="4"/>
      <c r="AA431" s="4"/>
      <c r="AB431" s="4"/>
    </row>
    <row r="432" spans="1:28">
      <c r="A432" s="4">
        <v>50</v>
      </c>
      <c r="B432" s="4">
        <v>1</v>
      </c>
      <c r="C432" s="4">
        <v>0</v>
      </c>
      <c r="D432" s="4">
        <v>2</v>
      </c>
      <c r="E432" s="4">
        <v>0</v>
      </c>
      <c r="F432" s="4">
        <f>ROUND(ROUND(F431*0.2,2),O432)</f>
        <v>29608.2</v>
      </c>
      <c r="G432" s="4" t="s">
        <v>187</v>
      </c>
      <c r="H432" s="4" t="s">
        <v>188</v>
      </c>
      <c r="I432" s="4"/>
      <c r="J432" s="4"/>
      <c r="K432" s="4">
        <v>212</v>
      </c>
      <c r="L432" s="4">
        <v>38</v>
      </c>
      <c r="M432" s="4">
        <v>1</v>
      </c>
      <c r="N432" s="4" t="s">
        <v>6</v>
      </c>
      <c r="O432" s="4">
        <v>2</v>
      </c>
      <c r="P432" s="4"/>
      <c r="Q432" s="4"/>
      <c r="R432" s="4"/>
      <c r="S432" s="4"/>
      <c r="T432" s="4"/>
      <c r="U432" s="4"/>
      <c r="V432" s="4"/>
      <c r="W432" s="4">
        <v>29608.2</v>
      </c>
      <c r="X432" s="4">
        <v>1</v>
      </c>
      <c r="Y432" s="4">
        <v>29608.2</v>
      </c>
      <c r="Z432" s="4"/>
      <c r="AA432" s="4"/>
      <c r="AB432" s="4"/>
    </row>
    <row r="433" spans="1:245">
      <c r="A433" s="4">
        <v>50</v>
      </c>
      <c r="B433" s="4">
        <v>1</v>
      </c>
      <c r="C433" s="4">
        <v>0</v>
      </c>
      <c r="D433" s="4">
        <v>2</v>
      </c>
      <c r="E433" s="4">
        <v>213</v>
      </c>
      <c r="F433" s="4">
        <f>ROUND(ROUND(F431+F432,2),O433)</f>
        <v>177649.22</v>
      </c>
      <c r="G433" s="4" t="s">
        <v>189</v>
      </c>
      <c r="H433" s="4" t="s">
        <v>190</v>
      </c>
      <c r="I433" s="4"/>
      <c r="J433" s="4"/>
      <c r="K433" s="4">
        <v>212</v>
      </c>
      <c r="L433" s="4">
        <v>39</v>
      </c>
      <c r="M433" s="4">
        <v>1</v>
      </c>
      <c r="N433" s="4" t="s">
        <v>6</v>
      </c>
      <c r="O433" s="4">
        <v>2</v>
      </c>
      <c r="P433" s="4"/>
      <c r="Q433" s="4"/>
      <c r="R433" s="4"/>
      <c r="S433" s="4"/>
      <c r="T433" s="4"/>
      <c r="U433" s="4"/>
      <c r="V433" s="4"/>
      <c r="W433" s="4">
        <v>177649.22</v>
      </c>
      <c r="X433" s="4">
        <v>1</v>
      </c>
      <c r="Y433" s="4">
        <v>177649.22</v>
      </c>
      <c r="Z433" s="4"/>
      <c r="AA433" s="4"/>
      <c r="AB433" s="4"/>
    </row>
    <row r="435" spans="1:245">
      <c r="A435" s="1">
        <v>4</v>
      </c>
      <c r="B435" s="1">
        <v>1</v>
      </c>
      <c r="C435" s="1"/>
      <c r="D435" s="1">
        <f>ROW(A452)</f>
        <v>452</v>
      </c>
      <c r="E435" s="1"/>
      <c r="F435" s="1" t="s">
        <v>15</v>
      </c>
      <c r="G435" s="1" t="s">
        <v>433</v>
      </c>
      <c r="H435" s="1" t="s">
        <v>6</v>
      </c>
      <c r="I435" s="1">
        <v>0</v>
      </c>
      <c r="J435" s="1"/>
      <c r="K435" s="1">
        <v>0</v>
      </c>
      <c r="L435" s="1"/>
      <c r="M435" s="1" t="s">
        <v>6</v>
      </c>
      <c r="N435" s="1"/>
      <c r="O435" s="1"/>
      <c r="P435" s="1"/>
      <c r="Q435" s="1"/>
      <c r="R435" s="1"/>
      <c r="S435" s="1">
        <v>0</v>
      </c>
      <c r="T435" s="1"/>
      <c r="U435" s="1" t="s">
        <v>6</v>
      </c>
      <c r="V435" s="1">
        <v>0</v>
      </c>
      <c r="W435" s="1"/>
      <c r="X435" s="1"/>
      <c r="Y435" s="1"/>
      <c r="Z435" s="1"/>
      <c r="AA435" s="1"/>
      <c r="AB435" s="1" t="s">
        <v>6</v>
      </c>
      <c r="AC435" s="1" t="s">
        <v>6</v>
      </c>
      <c r="AD435" s="1" t="s">
        <v>6</v>
      </c>
      <c r="AE435" s="1" t="s">
        <v>6</v>
      </c>
      <c r="AF435" s="1" t="s">
        <v>6</v>
      </c>
      <c r="AG435" s="1" t="s">
        <v>6</v>
      </c>
      <c r="AH435" s="1"/>
      <c r="AI435" s="1"/>
      <c r="AJ435" s="1"/>
      <c r="AK435" s="1"/>
      <c r="AL435" s="1"/>
      <c r="AM435" s="1"/>
      <c r="AN435" s="1"/>
      <c r="AO435" s="1"/>
      <c r="AP435" s="1" t="s">
        <v>6</v>
      </c>
      <c r="AQ435" s="1" t="s">
        <v>6</v>
      </c>
      <c r="AR435" s="1" t="s">
        <v>6</v>
      </c>
      <c r="AS435" s="1"/>
      <c r="AT435" s="1"/>
      <c r="AU435" s="1"/>
      <c r="AV435" s="1"/>
      <c r="AW435" s="1"/>
      <c r="AX435" s="1"/>
      <c r="AY435" s="1"/>
      <c r="AZ435" s="1" t="s">
        <v>6</v>
      </c>
      <c r="BA435" s="1"/>
      <c r="BB435" s="1" t="s">
        <v>6</v>
      </c>
      <c r="BC435" s="1" t="s">
        <v>6</v>
      </c>
      <c r="BD435" s="1" t="s">
        <v>6</v>
      </c>
      <c r="BE435" s="1" t="s">
        <v>6</v>
      </c>
      <c r="BF435" s="1" t="s">
        <v>6</v>
      </c>
      <c r="BG435" s="1" t="s">
        <v>6</v>
      </c>
      <c r="BH435" s="1" t="s">
        <v>6</v>
      </c>
      <c r="BI435" s="1" t="s">
        <v>6</v>
      </c>
      <c r="BJ435" s="1" t="s">
        <v>6</v>
      </c>
      <c r="BK435" s="1" t="s">
        <v>6</v>
      </c>
      <c r="BL435" s="1" t="s">
        <v>6</v>
      </c>
      <c r="BM435" s="1" t="s">
        <v>6</v>
      </c>
      <c r="BN435" s="1" t="s">
        <v>6</v>
      </c>
      <c r="BO435" s="1" t="s">
        <v>6</v>
      </c>
      <c r="BP435" s="1" t="s">
        <v>6</v>
      </c>
      <c r="BQ435" s="1"/>
      <c r="BR435" s="1"/>
      <c r="BS435" s="1"/>
      <c r="BT435" s="1"/>
      <c r="BU435" s="1"/>
      <c r="BV435" s="1"/>
      <c r="BW435" s="1"/>
      <c r="BX435" s="1">
        <v>0</v>
      </c>
      <c r="BY435" s="1"/>
      <c r="BZ435" s="1"/>
      <c r="CA435" s="1"/>
      <c r="CB435" s="1"/>
      <c r="CC435" s="1"/>
      <c r="CD435" s="1"/>
      <c r="CE435" s="1"/>
      <c r="CF435" s="1"/>
      <c r="CG435" s="1"/>
      <c r="CH435" s="1"/>
      <c r="CI435" s="1"/>
      <c r="CJ435" s="1">
        <v>0</v>
      </c>
    </row>
    <row r="437" spans="1:245">
      <c r="A437" s="2">
        <v>52</v>
      </c>
      <c r="B437" s="2">
        <f t="shared" ref="B437:G437" si="164">B452</f>
        <v>1</v>
      </c>
      <c r="C437" s="2">
        <f t="shared" si="164"/>
        <v>4</v>
      </c>
      <c r="D437" s="2">
        <f t="shared" si="164"/>
        <v>435</v>
      </c>
      <c r="E437" s="2">
        <f t="shared" si="164"/>
        <v>0</v>
      </c>
      <c r="F437" s="2" t="str">
        <f t="shared" si="164"/>
        <v>Новый раздел</v>
      </c>
      <c r="G437" s="2" t="str">
        <f t="shared" si="164"/>
        <v>Релейная защита</v>
      </c>
      <c r="H437" s="2"/>
      <c r="I437" s="2"/>
      <c r="J437" s="2"/>
      <c r="K437" s="2"/>
      <c r="L437" s="2"/>
      <c r="M437" s="2"/>
      <c r="N437" s="2"/>
      <c r="O437" s="2">
        <f t="shared" ref="O437:AT437" si="165">O452</f>
        <v>16143.3</v>
      </c>
      <c r="P437" s="2">
        <f t="shared" si="165"/>
        <v>2225.59</v>
      </c>
      <c r="Q437" s="2">
        <f t="shared" si="165"/>
        <v>1024.29</v>
      </c>
      <c r="R437" s="2">
        <f t="shared" si="165"/>
        <v>326.01</v>
      </c>
      <c r="S437" s="2">
        <f t="shared" si="165"/>
        <v>12567.41</v>
      </c>
      <c r="T437" s="2">
        <f t="shared" si="165"/>
        <v>0</v>
      </c>
      <c r="U437" s="2">
        <f t="shared" si="165"/>
        <v>42.4116</v>
      </c>
      <c r="V437" s="2">
        <f t="shared" si="165"/>
        <v>16.2486</v>
      </c>
      <c r="W437" s="2">
        <f t="shared" si="165"/>
        <v>0</v>
      </c>
      <c r="X437" s="2">
        <f t="shared" si="165"/>
        <v>12506.61</v>
      </c>
      <c r="Y437" s="2">
        <f t="shared" si="165"/>
        <v>6575.64</v>
      </c>
      <c r="Z437" s="2">
        <f t="shared" si="165"/>
        <v>0</v>
      </c>
      <c r="AA437" s="2">
        <f t="shared" si="165"/>
        <v>0</v>
      </c>
      <c r="AB437" s="2">
        <f t="shared" si="165"/>
        <v>16143.3</v>
      </c>
      <c r="AC437" s="2">
        <f t="shared" si="165"/>
        <v>2225.59</v>
      </c>
      <c r="AD437" s="2">
        <f t="shared" si="165"/>
        <v>1024.29</v>
      </c>
      <c r="AE437" s="2">
        <f t="shared" si="165"/>
        <v>326.01</v>
      </c>
      <c r="AF437" s="2">
        <f t="shared" si="165"/>
        <v>12567.41</v>
      </c>
      <c r="AG437" s="2">
        <f t="shared" si="165"/>
        <v>0</v>
      </c>
      <c r="AH437" s="2">
        <f t="shared" si="165"/>
        <v>42.4116</v>
      </c>
      <c r="AI437" s="2">
        <f t="shared" si="165"/>
        <v>16.2486</v>
      </c>
      <c r="AJ437" s="2">
        <f t="shared" si="165"/>
        <v>0</v>
      </c>
      <c r="AK437" s="2">
        <f t="shared" si="165"/>
        <v>12506.61</v>
      </c>
      <c r="AL437" s="2">
        <f t="shared" si="165"/>
        <v>6575.64</v>
      </c>
      <c r="AM437" s="2">
        <f t="shared" si="165"/>
        <v>0</v>
      </c>
      <c r="AN437" s="2">
        <f t="shared" si="165"/>
        <v>0</v>
      </c>
      <c r="AO437" s="2">
        <f t="shared" si="165"/>
        <v>0</v>
      </c>
      <c r="AP437" s="2">
        <f t="shared" si="165"/>
        <v>0</v>
      </c>
      <c r="AQ437" s="2">
        <f t="shared" si="165"/>
        <v>0</v>
      </c>
      <c r="AR437" s="2">
        <f t="shared" si="165"/>
        <v>35225.550000000003</v>
      </c>
      <c r="AS437" s="2">
        <f t="shared" si="165"/>
        <v>0</v>
      </c>
      <c r="AT437" s="2">
        <f t="shared" si="165"/>
        <v>34929.85</v>
      </c>
      <c r="AU437" s="2">
        <f t="shared" ref="AU437:BZ437" si="166">AU452</f>
        <v>295.7</v>
      </c>
      <c r="AV437" s="2">
        <f t="shared" si="166"/>
        <v>2225.59</v>
      </c>
      <c r="AW437" s="2">
        <f t="shared" si="166"/>
        <v>2225.59</v>
      </c>
      <c r="AX437" s="2">
        <f t="shared" si="166"/>
        <v>0</v>
      </c>
      <c r="AY437" s="2">
        <f t="shared" si="166"/>
        <v>2225.59</v>
      </c>
      <c r="AZ437" s="2">
        <f t="shared" si="166"/>
        <v>0</v>
      </c>
      <c r="BA437" s="2">
        <f t="shared" si="166"/>
        <v>0</v>
      </c>
      <c r="BB437" s="2">
        <f t="shared" si="166"/>
        <v>0</v>
      </c>
      <c r="BC437" s="2">
        <f t="shared" si="166"/>
        <v>0</v>
      </c>
      <c r="BD437" s="2">
        <f t="shared" si="166"/>
        <v>0</v>
      </c>
      <c r="BE437" s="2">
        <f t="shared" si="166"/>
        <v>0</v>
      </c>
      <c r="BF437" s="2">
        <f t="shared" si="166"/>
        <v>0</v>
      </c>
      <c r="BG437" s="2">
        <f t="shared" si="166"/>
        <v>0</v>
      </c>
      <c r="BH437" s="2">
        <f t="shared" si="166"/>
        <v>0</v>
      </c>
      <c r="BI437" s="2">
        <f t="shared" si="166"/>
        <v>0</v>
      </c>
      <c r="BJ437" s="2">
        <f t="shared" si="166"/>
        <v>0</v>
      </c>
      <c r="BK437" s="2">
        <f t="shared" si="166"/>
        <v>0</v>
      </c>
      <c r="BL437" s="2">
        <f t="shared" si="166"/>
        <v>0</v>
      </c>
      <c r="BM437" s="2">
        <f t="shared" si="166"/>
        <v>0</v>
      </c>
      <c r="BN437" s="2">
        <f t="shared" si="166"/>
        <v>0</v>
      </c>
      <c r="BO437" s="2">
        <f t="shared" si="166"/>
        <v>0</v>
      </c>
      <c r="BP437" s="2">
        <f t="shared" si="166"/>
        <v>0</v>
      </c>
      <c r="BQ437" s="2">
        <f t="shared" si="166"/>
        <v>0</v>
      </c>
      <c r="BR437" s="2">
        <f t="shared" si="166"/>
        <v>0</v>
      </c>
      <c r="BS437" s="2">
        <f t="shared" si="166"/>
        <v>0</v>
      </c>
      <c r="BT437" s="2">
        <f t="shared" si="166"/>
        <v>0</v>
      </c>
      <c r="BU437" s="2">
        <f t="shared" si="166"/>
        <v>0</v>
      </c>
      <c r="BV437" s="2">
        <f t="shared" si="166"/>
        <v>0</v>
      </c>
      <c r="BW437" s="2">
        <f t="shared" si="166"/>
        <v>0</v>
      </c>
      <c r="BX437" s="2">
        <f t="shared" si="166"/>
        <v>0</v>
      </c>
      <c r="BY437" s="2">
        <f t="shared" si="166"/>
        <v>0</v>
      </c>
      <c r="BZ437" s="2">
        <f t="shared" si="166"/>
        <v>0</v>
      </c>
      <c r="CA437" s="2">
        <f t="shared" ref="CA437:DF437" si="167">CA452</f>
        <v>35225.550000000003</v>
      </c>
      <c r="CB437" s="2">
        <f t="shared" si="167"/>
        <v>0</v>
      </c>
      <c r="CC437" s="2">
        <f t="shared" si="167"/>
        <v>34929.85</v>
      </c>
      <c r="CD437" s="2">
        <f t="shared" si="167"/>
        <v>295.7</v>
      </c>
      <c r="CE437" s="2">
        <f t="shared" si="167"/>
        <v>2225.59</v>
      </c>
      <c r="CF437" s="2">
        <f t="shared" si="167"/>
        <v>2225.59</v>
      </c>
      <c r="CG437" s="2">
        <f t="shared" si="167"/>
        <v>0</v>
      </c>
      <c r="CH437" s="2">
        <f t="shared" si="167"/>
        <v>2225.59</v>
      </c>
      <c r="CI437" s="2">
        <f t="shared" si="167"/>
        <v>0</v>
      </c>
      <c r="CJ437" s="2">
        <f t="shared" si="167"/>
        <v>0</v>
      </c>
      <c r="CK437" s="2">
        <f t="shared" si="167"/>
        <v>0</v>
      </c>
      <c r="CL437" s="2">
        <f t="shared" si="167"/>
        <v>0</v>
      </c>
      <c r="CM437" s="2">
        <f t="shared" si="167"/>
        <v>0</v>
      </c>
      <c r="CN437" s="2">
        <f t="shared" si="167"/>
        <v>0</v>
      </c>
      <c r="CO437" s="2">
        <f t="shared" si="167"/>
        <v>0</v>
      </c>
      <c r="CP437" s="2">
        <f t="shared" si="167"/>
        <v>0</v>
      </c>
      <c r="CQ437" s="2">
        <f t="shared" si="167"/>
        <v>0</v>
      </c>
      <c r="CR437" s="2">
        <f t="shared" si="167"/>
        <v>0</v>
      </c>
      <c r="CS437" s="2">
        <f t="shared" si="167"/>
        <v>0</v>
      </c>
      <c r="CT437" s="2">
        <f t="shared" si="167"/>
        <v>0</v>
      </c>
      <c r="CU437" s="2">
        <f t="shared" si="167"/>
        <v>0</v>
      </c>
      <c r="CV437" s="2">
        <f t="shared" si="167"/>
        <v>0</v>
      </c>
      <c r="CW437" s="2">
        <f t="shared" si="167"/>
        <v>0</v>
      </c>
      <c r="CX437" s="2">
        <f t="shared" si="167"/>
        <v>0</v>
      </c>
      <c r="CY437" s="2">
        <f t="shared" si="167"/>
        <v>0</v>
      </c>
      <c r="CZ437" s="2">
        <f t="shared" si="167"/>
        <v>0</v>
      </c>
      <c r="DA437" s="2">
        <f t="shared" si="167"/>
        <v>0</v>
      </c>
      <c r="DB437" s="2">
        <f t="shared" si="167"/>
        <v>0</v>
      </c>
      <c r="DC437" s="2">
        <f t="shared" si="167"/>
        <v>0</v>
      </c>
      <c r="DD437" s="2">
        <f t="shared" si="167"/>
        <v>0</v>
      </c>
      <c r="DE437" s="2">
        <f t="shared" si="167"/>
        <v>0</v>
      </c>
      <c r="DF437" s="2">
        <f t="shared" si="167"/>
        <v>0</v>
      </c>
      <c r="DG437" s="3">
        <f t="shared" ref="DG437:EL437" si="168">DG452</f>
        <v>0</v>
      </c>
      <c r="DH437" s="3">
        <f t="shared" si="168"/>
        <v>0</v>
      </c>
      <c r="DI437" s="3">
        <f t="shared" si="168"/>
        <v>0</v>
      </c>
      <c r="DJ437" s="3">
        <f t="shared" si="168"/>
        <v>0</v>
      </c>
      <c r="DK437" s="3">
        <f t="shared" si="168"/>
        <v>0</v>
      </c>
      <c r="DL437" s="3">
        <f t="shared" si="168"/>
        <v>0</v>
      </c>
      <c r="DM437" s="3">
        <f t="shared" si="168"/>
        <v>0</v>
      </c>
      <c r="DN437" s="3">
        <f t="shared" si="168"/>
        <v>0</v>
      </c>
      <c r="DO437" s="3">
        <f t="shared" si="168"/>
        <v>0</v>
      </c>
      <c r="DP437" s="3">
        <f t="shared" si="168"/>
        <v>0</v>
      </c>
      <c r="DQ437" s="3">
        <f t="shared" si="168"/>
        <v>0</v>
      </c>
      <c r="DR437" s="3">
        <f t="shared" si="168"/>
        <v>0</v>
      </c>
      <c r="DS437" s="3">
        <f t="shared" si="168"/>
        <v>0</v>
      </c>
      <c r="DT437" s="3">
        <f t="shared" si="168"/>
        <v>0</v>
      </c>
      <c r="DU437" s="3">
        <f t="shared" si="168"/>
        <v>0</v>
      </c>
      <c r="DV437" s="3">
        <f t="shared" si="168"/>
        <v>0</v>
      </c>
      <c r="DW437" s="3">
        <f t="shared" si="168"/>
        <v>0</v>
      </c>
      <c r="DX437" s="3">
        <f t="shared" si="168"/>
        <v>0</v>
      </c>
      <c r="DY437" s="3">
        <f t="shared" si="168"/>
        <v>0</v>
      </c>
      <c r="DZ437" s="3">
        <f t="shared" si="168"/>
        <v>0</v>
      </c>
      <c r="EA437" s="3">
        <f t="shared" si="168"/>
        <v>0</v>
      </c>
      <c r="EB437" s="3">
        <f t="shared" si="168"/>
        <v>0</v>
      </c>
      <c r="EC437" s="3">
        <f t="shared" si="168"/>
        <v>0</v>
      </c>
      <c r="ED437" s="3">
        <f t="shared" si="168"/>
        <v>0</v>
      </c>
      <c r="EE437" s="3">
        <f t="shared" si="168"/>
        <v>0</v>
      </c>
      <c r="EF437" s="3">
        <f t="shared" si="168"/>
        <v>0</v>
      </c>
      <c r="EG437" s="3">
        <f t="shared" si="168"/>
        <v>0</v>
      </c>
      <c r="EH437" s="3">
        <f t="shared" si="168"/>
        <v>0</v>
      </c>
      <c r="EI437" s="3">
        <f t="shared" si="168"/>
        <v>0</v>
      </c>
      <c r="EJ437" s="3">
        <f t="shared" si="168"/>
        <v>0</v>
      </c>
      <c r="EK437" s="3">
        <f t="shared" si="168"/>
        <v>0</v>
      </c>
      <c r="EL437" s="3">
        <f t="shared" si="168"/>
        <v>0</v>
      </c>
      <c r="EM437" s="3">
        <f t="shared" ref="EM437:FR437" si="169">EM452</f>
        <v>0</v>
      </c>
      <c r="EN437" s="3">
        <f t="shared" si="169"/>
        <v>0</v>
      </c>
      <c r="EO437" s="3">
        <f t="shared" si="169"/>
        <v>0</v>
      </c>
      <c r="EP437" s="3">
        <f t="shared" si="169"/>
        <v>0</v>
      </c>
      <c r="EQ437" s="3">
        <f t="shared" si="169"/>
        <v>0</v>
      </c>
      <c r="ER437" s="3">
        <f t="shared" si="169"/>
        <v>0</v>
      </c>
      <c r="ES437" s="3">
        <f t="shared" si="169"/>
        <v>0</v>
      </c>
      <c r="ET437" s="3">
        <f t="shared" si="169"/>
        <v>0</v>
      </c>
      <c r="EU437" s="3">
        <f t="shared" si="169"/>
        <v>0</v>
      </c>
      <c r="EV437" s="3">
        <f t="shared" si="169"/>
        <v>0</v>
      </c>
      <c r="EW437" s="3">
        <f t="shared" si="169"/>
        <v>0</v>
      </c>
      <c r="EX437" s="3">
        <f t="shared" si="169"/>
        <v>0</v>
      </c>
      <c r="EY437" s="3">
        <f t="shared" si="169"/>
        <v>0</v>
      </c>
      <c r="EZ437" s="3">
        <f t="shared" si="169"/>
        <v>0</v>
      </c>
      <c r="FA437" s="3">
        <f t="shared" si="169"/>
        <v>0</v>
      </c>
      <c r="FB437" s="3">
        <f t="shared" si="169"/>
        <v>0</v>
      </c>
      <c r="FC437" s="3">
        <f t="shared" si="169"/>
        <v>0</v>
      </c>
      <c r="FD437" s="3">
        <f t="shared" si="169"/>
        <v>0</v>
      </c>
      <c r="FE437" s="3">
        <f t="shared" si="169"/>
        <v>0</v>
      </c>
      <c r="FF437" s="3">
        <f t="shared" si="169"/>
        <v>0</v>
      </c>
      <c r="FG437" s="3">
        <f t="shared" si="169"/>
        <v>0</v>
      </c>
      <c r="FH437" s="3">
        <f t="shared" si="169"/>
        <v>0</v>
      </c>
      <c r="FI437" s="3">
        <f t="shared" si="169"/>
        <v>0</v>
      </c>
      <c r="FJ437" s="3">
        <f t="shared" si="169"/>
        <v>0</v>
      </c>
      <c r="FK437" s="3">
        <f t="shared" si="169"/>
        <v>0</v>
      </c>
      <c r="FL437" s="3">
        <f t="shared" si="169"/>
        <v>0</v>
      </c>
      <c r="FM437" s="3">
        <f t="shared" si="169"/>
        <v>0</v>
      </c>
      <c r="FN437" s="3">
        <f t="shared" si="169"/>
        <v>0</v>
      </c>
      <c r="FO437" s="3">
        <f t="shared" si="169"/>
        <v>0</v>
      </c>
      <c r="FP437" s="3">
        <f t="shared" si="169"/>
        <v>0</v>
      </c>
      <c r="FQ437" s="3">
        <f t="shared" si="169"/>
        <v>0</v>
      </c>
      <c r="FR437" s="3">
        <f t="shared" si="169"/>
        <v>0</v>
      </c>
      <c r="FS437" s="3">
        <f t="shared" ref="FS437:GX437" si="170">FS452</f>
        <v>0</v>
      </c>
      <c r="FT437" s="3">
        <f t="shared" si="170"/>
        <v>0</v>
      </c>
      <c r="FU437" s="3">
        <f t="shared" si="170"/>
        <v>0</v>
      </c>
      <c r="FV437" s="3">
        <f t="shared" si="170"/>
        <v>0</v>
      </c>
      <c r="FW437" s="3">
        <f t="shared" si="170"/>
        <v>0</v>
      </c>
      <c r="FX437" s="3">
        <f t="shared" si="170"/>
        <v>0</v>
      </c>
      <c r="FY437" s="3">
        <f t="shared" si="170"/>
        <v>0</v>
      </c>
      <c r="FZ437" s="3">
        <f t="shared" si="170"/>
        <v>0</v>
      </c>
      <c r="GA437" s="3">
        <f t="shared" si="170"/>
        <v>0</v>
      </c>
      <c r="GB437" s="3">
        <f t="shared" si="170"/>
        <v>0</v>
      </c>
      <c r="GC437" s="3">
        <f t="shared" si="170"/>
        <v>0</v>
      </c>
      <c r="GD437" s="3">
        <f t="shared" si="170"/>
        <v>0</v>
      </c>
      <c r="GE437" s="3">
        <f t="shared" si="170"/>
        <v>0</v>
      </c>
      <c r="GF437" s="3">
        <f t="shared" si="170"/>
        <v>0</v>
      </c>
      <c r="GG437" s="3">
        <f t="shared" si="170"/>
        <v>0</v>
      </c>
      <c r="GH437" s="3">
        <f t="shared" si="170"/>
        <v>0</v>
      </c>
      <c r="GI437" s="3">
        <f t="shared" si="170"/>
        <v>0</v>
      </c>
      <c r="GJ437" s="3">
        <f t="shared" si="170"/>
        <v>0</v>
      </c>
      <c r="GK437" s="3">
        <f t="shared" si="170"/>
        <v>0</v>
      </c>
      <c r="GL437" s="3">
        <f t="shared" si="170"/>
        <v>0</v>
      </c>
      <c r="GM437" s="3">
        <f t="shared" si="170"/>
        <v>0</v>
      </c>
      <c r="GN437" s="3">
        <f t="shared" si="170"/>
        <v>0</v>
      </c>
      <c r="GO437" s="3">
        <f t="shared" si="170"/>
        <v>0</v>
      </c>
      <c r="GP437" s="3">
        <f t="shared" si="170"/>
        <v>0</v>
      </c>
      <c r="GQ437" s="3">
        <f t="shared" si="170"/>
        <v>0</v>
      </c>
      <c r="GR437" s="3">
        <f t="shared" si="170"/>
        <v>0</v>
      </c>
      <c r="GS437" s="3">
        <f t="shared" si="170"/>
        <v>0</v>
      </c>
      <c r="GT437" s="3">
        <f t="shared" si="170"/>
        <v>0</v>
      </c>
      <c r="GU437" s="3">
        <f t="shared" si="170"/>
        <v>0</v>
      </c>
      <c r="GV437" s="3">
        <f t="shared" si="170"/>
        <v>0</v>
      </c>
      <c r="GW437" s="3">
        <f t="shared" si="170"/>
        <v>0</v>
      </c>
      <c r="GX437" s="3">
        <f t="shared" si="170"/>
        <v>0</v>
      </c>
    </row>
    <row r="439" spans="1:245">
      <c r="A439">
        <v>17</v>
      </c>
      <c r="B439">
        <v>1</v>
      </c>
      <c r="C439">
        <f>ROW(SmtRes!A710)</f>
        <v>710</v>
      </c>
      <c r="D439">
        <f>ROW(EtalonRes!A710)</f>
        <v>710</v>
      </c>
      <c r="E439" t="s">
        <v>434</v>
      </c>
      <c r="F439" t="s">
        <v>193</v>
      </c>
      <c r="G439" t="s">
        <v>194</v>
      </c>
      <c r="H439" t="s">
        <v>195</v>
      </c>
      <c r="I439">
        <f>ROUND(135/100,7)</f>
        <v>1.35</v>
      </c>
      <c r="J439">
        <v>0</v>
      </c>
      <c r="K439">
        <f>ROUND(135/100,7)</f>
        <v>1.35</v>
      </c>
      <c r="O439">
        <f>ROUND(CP439,2)</f>
        <v>4498.7299999999996</v>
      </c>
      <c r="P439">
        <f>SUMIF(SmtRes!AQ700:'SmtRes'!AQ710,"=1",SmtRes!DF700:'SmtRes'!DF710)</f>
        <v>0</v>
      </c>
      <c r="Q439">
        <f>SUMIF(SmtRes!AQ700:'SmtRes'!AQ710,"=1",SmtRes!DG700:'SmtRes'!DG710)</f>
        <v>421.77</v>
      </c>
      <c r="R439">
        <f>SUMIF(SmtRes!AQ700:'SmtRes'!AQ710,"=1",SmtRes!DH700:'SmtRes'!DH710)</f>
        <v>134.24</v>
      </c>
      <c r="S439">
        <f>SUMIF(SmtRes!AQ700:'SmtRes'!AQ710,"=1",SmtRes!DI700:'SmtRes'!DI710)</f>
        <v>3942.72</v>
      </c>
      <c r="T439">
        <f t="shared" ref="T439:T450" si="171">ROUND(CU439*I439,2)</f>
        <v>0</v>
      </c>
      <c r="U439">
        <f>SUMIF(SmtRes!AQ700:'SmtRes'!AQ710,"=1",SmtRes!CV700:'SmtRes'!CV710)</f>
        <v>13.3056</v>
      </c>
      <c r="V439">
        <f>SUMIF(SmtRes!AQ700:'SmtRes'!AQ710,"=1",SmtRes!CW700:'SmtRes'!CW710)</f>
        <v>6.6905999999999999</v>
      </c>
      <c r="W439">
        <f t="shared" ref="W439:W450" si="172">ROUND(CX439*I439,2)</f>
        <v>0</v>
      </c>
      <c r="X439">
        <f t="shared" ref="X439:X450" si="173">ROUND(CY439,2)</f>
        <v>3954.65</v>
      </c>
      <c r="Y439">
        <f t="shared" ref="Y439:Y450" si="174">ROUND(CZ439,2)</f>
        <v>2079.25</v>
      </c>
      <c r="AA439">
        <v>41874946</v>
      </c>
      <c r="AB439">
        <f t="shared" ref="AB439:AB450" si="175">ROUND((AC439+AD439+AF439),2)</f>
        <v>3225.4</v>
      </c>
      <c r="AC439">
        <f>ROUND((0),2)</f>
        <v>0</v>
      </c>
      <c r="AD439">
        <f>ROUND((((SUM(SmtRes!BR700:'SmtRes'!BR710))-(SUM(SmtRes!BS700:'SmtRes'!BS710)))+AE439),2)</f>
        <v>304.87</v>
      </c>
      <c r="AE439">
        <f>ROUND((SUM(SmtRes!BS700:'SmtRes'!BS710)),2)</f>
        <v>99.44</v>
      </c>
      <c r="AF439">
        <f>ROUND((SUM(SmtRes!BT700:'SmtRes'!BT710)),2)</f>
        <v>2920.53</v>
      </c>
      <c r="AG439">
        <f t="shared" ref="AG439:AG450" si="176">ROUND((AP439),2)</f>
        <v>0</v>
      </c>
      <c r="AH439">
        <f>(SUM(SmtRes!BU700:'SmtRes'!BU710))</f>
        <v>9.8559999999999999</v>
      </c>
      <c r="AI439">
        <f>(SUM(SmtRes!BV700:'SmtRes'!BV710))</f>
        <v>0.27999999999999997</v>
      </c>
      <c r="AJ439">
        <f t="shared" ref="AJ439:AJ450" si="177">(AS439)</f>
        <v>0</v>
      </c>
      <c r="AK439">
        <v>5112.8257059999996</v>
      </c>
      <c r="AL439">
        <v>363.05750600000005</v>
      </c>
      <c r="AM439">
        <v>435.52860000000004</v>
      </c>
      <c r="AN439">
        <v>142.05400000000003</v>
      </c>
      <c r="AO439">
        <v>4172.1855999999998</v>
      </c>
      <c r="AP439">
        <v>0</v>
      </c>
      <c r="AQ439">
        <v>14.08</v>
      </c>
      <c r="AR439">
        <v>0.4</v>
      </c>
      <c r="AS439">
        <v>0</v>
      </c>
      <c r="AT439">
        <v>97</v>
      </c>
      <c r="AU439">
        <v>51</v>
      </c>
      <c r="AV439">
        <v>1</v>
      </c>
      <c r="AW439">
        <v>1</v>
      </c>
      <c r="AZ439">
        <v>1</v>
      </c>
      <c r="BA439">
        <v>1</v>
      </c>
      <c r="BB439">
        <v>1</v>
      </c>
      <c r="BC439">
        <v>1</v>
      </c>
      <c r="BD439" t="s">
        <v>6</v>
      </c>
      <c r="BE439" t="s">
        <v>6</v>
      </c>
      <c r="BF439" t="s">
        <v>6</v>
      </c>
      <c r="BG439" t="s">
        <v>6</v>
      </c>
      <c r="BH439">
        <v>0</v>
      </c>
      <c r="BI439">
        <v>2</v>
      </c>
      <c r="BJ439" t="s">
        <v>196</v>
      </c>
      <c r="BM439">
        <v>108001</v>
      </c>
      <c r="BN439">
        <v>0</v>
      </c>
      <c r="BO439" t="s">
        <v>6</v>
      </c>
      <c r="BP439">
        <v>0</v>
      </c>
      <c r="BQ439">
        <v>3</v>
      </c>
      <c r="BR439">
        <v>0</v>
      </c>
      <c r="BS439">
        <v>1</v>
      </c>
      <c r="BT439">
        <v>1</v>
      </c>
      <c r="BU439">
        <v>1</v>
      </c>
      <c r="BV439">
        <v>1</v>
      </c>
      <c r="BW439">
        <v>1</v>
      </c>
      <c r="BX439">
        <v>1</v>
      </c>
      <c r="BY439" t="s">
        <v>6</v>
      </c>
      <c r="BZ439">
        <v>97</v>
      </c>
      <c r="CA439">
        <v>51</v>
      </c>
      <c r="CB439" t="s">
        <v>6</v>
      </c>
      <c r="CE439">
        <v>0</v>
      </c>
      <c r="CF439">
        <v>0</v>
      </c>
      <c r="CG439">
        <v>0</v>
      </c>
      <c r="CM439">
        <v>0</v>
      </c>
      <c r="CN439" t="s">
        <v>6</v>
      </c>
      <c r="CO439">
        <v>0</v>
      </c>
      <c r="CP439">
        <f>(P439+Q439+S439+R439)</f>
        <v>4498.7299999999996</v>
      </c>
      <c r="CQ439">
        <f>SUMIF(SmtRes!AQ700:'SmtRes'!AQ710,"=1",SmtRes!AA700:'SmtRes'!AA710)</f>
        <v>215162.52000000002</v>
      </c>
      <c r="CR439">
        <f>SUMIF(SmtRes!AQ700:'SmtRes'!AQ710,"=1",SmtRes!AB700:'SmtRes'!AB710)</f>
        <v>2014.6100000000001</v>
      </c>
      <c r="CS439">
        <f>SUMIF(SmtRes!AQ700:'SmtRes'!AQ710,"=1",SmtRes!AC700:'SmtRes'!AC710)</f>
        <v>710.27</v>
      </c>
      <c r="CT439">
        <f>SUMIF(SmtRes!AQ700:'SmtRes'!AQ710,"=1",SmtRes!AD700:'SmtRes'!AD710)</f>
        <v>296.32</v>
      </c>
      <c r="CU439">
        <f>AG439</f>
        <v>0</v>
      </c>
      <c r="CV439">
        <f>SUMIF(SmtRes!AQ700:'SmtRes'!AQ710,"=1",SmtRes!BU700:'SmtRes'!BU710)</f>
        <v>9.8559999999999999</v>
      </c>
      <c r="CW439">
        <f>SUMIF(SmtRes!AQ700:'SmtRes'!AQ710,"=1",SmtRes!BV700:'SmtRes'!BV710)</f>
        <v>0.27999999999999997</v>
      </c>
      <c r="CX439">
        <f>AJ439</f>
        <v>0</v>
      </c>
      <c r="CY439">
        <f>(((S439+R439)*AT439)/100)</f>
        <v>3954.6511999999998</v>
      </c>
      <c r="CZ439">
        <f>(((S439+R439)*AU439)/100)</f>
        <v>2079.2496000000001</v>
      </c>
      <c r="DC439" t="s">
        <v>6</v>
      </c>
      <c r="DD439" t="s">
        <v>22</v>
      </c>
      <c r="DE439" t="s">
        <v>23</v>
      </c>
      <c r="DF439" t="s">
        <v>23</v>
      </c>
      <c r="DG439" t="s">
        <v>23</v>
      </c>
      <c r="DH439" t="s">
        <v>6</v>
      </c>
      <c r="DI439" t="s">
        <v>23</v>
      </c>
      <c r="DJ439" t="s">
        <v>23</v>
      </c>
      <c r="DK439" t="s">
        <v>6</v>
      </c>
      <c r="DL439" t="s">
        <v>6</v>
      </c>
      <c r="DM439" t="s">
        <v>6</v>
      </c>
      <c r="DN439">
        <v>0</v>
      </c>
      <c r="DO439">
        <v>0</v>
      </c>
      <c r="DP439">
        <v>1</v>
      </c>
      <c r="DQ439">
        <v>1</v>
      </c>
      <c r="DU439">
        <v>1003</v>
      </c>
      <c r="DV439" t="s">
        <v>195</v>
      </c>
      <c r="DW439" t="s">
        <v>195</v>
      </c>
      <c r="DX439">
        <v>100</v>
      </c>
      <c r="DZ439" t="s">
        <v>6</v>
      </c>
      <c r="EA439" t="s">
        <v>6</v>
      </c>
      <c r="EB439" t="s">
        <v>6</v>
      </c>
      <c r="EC439" t="s">
        <v>6</v>
      </c>
      <c r="EE439">
        <v>40604465</v>
      </c>
      <c r="EF439">
        <v>3</v>
      </c>
      <c r="EG439" t="s">
        <v>24</v>
      </c>
      <c r="EH439">
        <v>0</v>
      </c>
      <c r="EI439" t="s">
        <v>6</v>
      </c>
      <c r="EJ439">
        <v>2</v>
      </c>
      <c r="EK439">
        <v>108001</v>
      </c>
      <c r="EL439" t="s">
        <v>25</v>
      </c>
      <c r="EM439" t="s">
        <v>26</v>
      </c>
      <c r="EO439" t="s">
        <v>6</v>
      </c>
      <c r="EQ439">
        <v>0</v>
      </c>
      <c r="ER439">
        <v>0</v>
      </c>
      <c r="ES439">
        <v>0</v>
      </c>
      <c r="ET439">
        <v>0</v>
      </c>
      <c r="EU439">
        <v>0</v>
      </c>
      <c r="EV439">
        <v>0</v>
      </c>
      <c r="EW439">
        <v>14.08</v>
      </c>
      <c r="EX439">
        <v>0.4</v>
      </c>
      <c r="EY439">
        <v>0</v>
      </c>
      <c r="FQ439">
        <v>0</v>
      </c>
      <c r="FR439">
        <f t="shared" ref="FR439:FR450" si="178">ROUND(IF(BI439=3,GM439,0),2)</f>
        <v>0</v>
      </c>
      <c r="FS439">
        <v>0</v>
      </c>
      <c r="FX439">
        <v>97</v>
      </c>
      <c r="FY439">
        <v>51</v>
      </c>
      <c r="GA439" t="s">
        <v>6</v>
      </c>
      <c r="GD439">
        <v>1</v>
      </c>
      <c r="GF439">
        <v>1779974637</v>
      </c>
      <c r="GG439">
        <v>2</v>
      </c>
      <c r="GH439">
        <v>1</v>
      </c>
      <c r="GI439">
        <v>-2</v>
      </c>
      <c r="GJ439">
        <v>0</v>
      </c>
      <c r="GK439">
        <v>0</v>
      </c>
      <c r="GL439">
        <f t="shared" ref="GL439:GL450" si="179">ROUND(IF(AND(BH439=3,BI439=3,FS439&lt;&gt;0),P439,0),2)</f>
        <v>0</v>
      </c>
      <c r="GM439">
        <f t="shared" ref="GM439:GM450" si="180">ROUND(O439+X439+Y439,2)+GX439</f>
        <v>10532.63</v>
      </c>
      <c r="GN439">
        <f t="shared" ref="GN439:GN450" si="181">IF(OR(BI439=0,BI439=1),GM439,0)</f>
        <v>0</v>
      </c>
      <c r="GO439">
        <f t="shared" ref="GO439:GO450" si="182">IF(BI439=2,GM439,0)</f>
        <v>10532.63</v>
      </c>
      <c r="GP439">
        <f t="shared" ref="GP439:GP450" si="183">IF(BI439=4,GM439+GX439,0)</f>
        <v>0</v>
      </c>
      <c r="GR439">
        <v>0</v>
      </c>
      <c r="GS439">
        <v>3</v>
      </c>
      <c r="GT439">
        <v>0</v>
      </c>
      <c r="GU439" t="s">
        <v>6</v>
      </c>
      <c r="GV439">
        <f t="shared" ref="GV439:GV450" si="184">ROUND((GT439),2)</f>
        <v>0</v>
      </c>
      <c r="GW439">
        <v>1</v>
      </c>
      <c r="GX439">
        <f t="shared" ref="GX439:GX450" si="185">ROUND(HC439*I439,2)</f>
        <v>0</v>
      </c>
      <c r="HA439">
        <v>0</v>
      </c>
      <c r="HB439">
        <v>0</v>
      </c>
      <c r="HC439">
        <f>GV439*GW439</f>
        <v>0</v>
      </c>
      <c r="HE439" t="s">
        <v>6</v>
      </c>
      <c r="HF439" t="s">
        <v>6</v>
      </c>
      <c r="HM439" t="s">
        <v>6</v>
      </c>
      <c r="HN439" t="s">
        <v>27</v>
      </c>
      <c r="HO439" t="s">
        <v>28</v>
      </c>
      <c r="HP439" t="s">
        <v>25</v>
      </c>
      <c r="HQ439" t="s">
        <v>25</v>
      </c>
      <c r="IK439">
        <v>0</v>
      </c>
    </row>
    <row r="440" spans="1:245">
      <c r="A440">
        <v>18</v>
      </c>
      <c r="B440">
        <v>1</v>
      </c>
      <c r="C440">
        <v>710</v>
      </c>
      <c r="E440" t="s">
        <v>435</v>
      </c>
      <c r="F440" t="s">
        <v>30</v>
      </c>
      <c r="G440" t="s">
        <v>31</v>
      </c>
      <c r="H440" t="s">
        <v>32</v>
      </c>
      <c r="I440">
        <f>J440</f>
        <v>2</v>
      </c>
      <c r="J440">
        <v>2</v>
      </c>
      <c r="K440">
        <v>2</v>
      </c>
      <c r="O440">
        <f>ROUND(P440,2)</f>
        <v>112.65</v>
      </c>
      <c r="P440">
        <f>ROUND(ROUND(ROUND(SUMIF(SmtRes!AQ700:'SmtRes'!AQ710,"=1",SmtRes!CU700:'SmtRes'!CU710),2),2)*I440/100,2)</f>
        <v>112.65</v>
      </c>
      <c r="Q440">
        <f>ROUND(CR440*I440,2)</f>
        <v>0</v>
      </c>
      <c r="R440">
        <f>ROUND(CS440*I440,2)</f>
        <v>0</v>
      </c>
      <c r="S440">
        <f>ROUND(CT440*I440,2)</f>
        <v>0</v>
      </c>
      <c r="T440">
        <f t="shared" si="171"/>
        <v>0</v>
      </c>
      <c r="U440">
        <f>CV440*I440</f>
        <v>0</v>
      </c>
      <c r="V440">
        <f>CW440*I440</f>
        <v>0</v>
      </c>
      <c r="W440">
        <f t="shared" si="172"/>
        <v>0</v>
      </c>
      <c r="X440">
        <f t="shared" si="173"/>
        <v>0</v>
      </c>
      <c r="Y440">
        <f t="shared" si="174"/>
        <v>0</v>
      </c>
      <c r="AA440">
        <v>41874946</v>
      </c>
      <c r="AB440">
        <f t="shared" si="175"/>
        <v>0</v>
      </c>
      <c r="AC440">
        <f>ROUND((ES440),2)</f>
        <v>0</v>
      </c>
      <c r="AD440">
        <f>ROUND((((ET440)-(EU440))+AE440),2)</f>
        <v>0</v>
      </c>
      <c r="AE440">
        <f>ROUND((EU440),2)</f>
        <v>0</v>
      </c>
      <c r="AF440">
        <f>ROUND((EV440),2)</f>
        <v>0</v>
      </c>
      <c r="AG440">
        <f t="shared" si="176"/>
        <v>0</v>
      </c>
      <c r="AH440">
        <f>(EW440)</f>
        <v>0</v>
      </c>
      <c r="AI440">
        <f>(EX440)</f>
        <v>0</v>
      </c>
      <c r="AJ440">
        <f t="shared" si="177"/>
        <v>0</v>
      </c>
      <c r="AK440">
        <v>0</v>
      </c>
      <c r="AL440">
        <v>0</v>
      </c>
      <c r="AM440">
        <v>0</v>
      </c>
      <c r="AN440">
        <v>0</v>
      </c>
      <c r="AO440">
        <v>0</v>
      </c>
      <c r="AP440">
        <v>0</v>
      </c>
      <c r="AQ440">
        <v>0</v>
      </c>
      <c r="AR440">
        <v>0</v>
      </c>
      <c r="AS440">
        <v>0</v>
      </c>
      <c r="AT440">
        <v>0</v>
      </c>
      <c r="AU440">
        <v>0</v>
      </c>
      <c r="AV440">
        <v>1</v>
      </c>
      <c r="AW440">
        <v>1</v>
      </c>
      <c r="AZ440">
        <v>1</v>
      </c>
      <c r="BA440">
        <v>1</v>
      </c>
      <c r="BB440">
        <v>1</v>
      </c>
      <c r="BC440">
        <v>1</v>
      </c>
      <c r="BD440" t="s">
        <v>6</v>
      </c>
      <c r="BE440" t="s">
        <v>6</v>
      </c>
      <c r="BF440" t="s">
        <v>6</v>
      </c>
      <c r="BG440" t="s">
        <v>6</v>
      </c>
      <c r="BH440">
        <v>3</v>
      </c>
      <c r="BI440">
        <v>4</v>
      </c>
      <c r="BJ440" t="s">
        <v>6</v>
      </c>
      <c r="BM440">
        <v>0</v>
      </c>
      <c r="BN440">
        <v>0</v>
      </c>
      <c r="BO440" t="s">
        <v>6</v>
      </c>
      <c r="BP440">
        <v>0</v>
      </c>
      <c r="BQ440">
        <v>16</v>
      </c>
      <c r="BR440">
        <v>0</v>
      </c>
      <c r="BS440">
        <v>1</v>
      </c>
      <c r="BT440">
        <v>1</v>
      </c>
      <c r="BU440">
        <v>1</v>
      </c>
      <c r="BV440">
        <v>1</v>
      </c>
      <c r="BW440">
        <v>1</v>
      </c>
      <c r="BX440">
        <v>1</v>
      </c>
      <c r="BY440" t="s">
        <v>6</v>
      </c>
      <c r="BZ440">
        <v>0</v>
      </c>
      <c r="CA440">
        <v>0</v>
      </c>
      <c r="CB440" t="s">
        <v>6</v>
      </c>
      <c r="CE440">
        <v>0</v>
      </c>
      <c r="CF440">
        <v>0</v>
      </c>
      <c r="CG440">
        <v>0</v>
      </c>
      <c r="CM440">
        <v>0</v>
      </c>
      <c r="CN440" t="s">
        <v>6</v>
      </c>
      <c r="CO440">
        <v>0</v>
      </c>
      <c r="CP440">
        <f>0</f>
        <v>0</v>
      </c>
      <c r="CQ440">
        <f>0</f>
        <v>0</v>
      </c>
      <c r="CR440">
        <f>0</f>
        <v>0</v>
      </c>
      <c r="CS440">
        <f>0</f>
        <v>0</v>
      </c>
      <c r="CT440">
        <f>0</f>
        <v>0</v>
      </c>
      <c r="CU440">
        <f>0</f>
        <v>0</v>
      </c>
      <c r="CV440">
        <f>0</f>
        <v>0</v>
      </c>
      <c r="CW440">
        <f>0</f>
        <v>0</v>
      </c>
      <c r="CX440">
        <f>0</f>
        <v>0</v>
      </c>
      <c r="CY440">
        <f>0</f>
        <v>0</v>
      </c>
      <c r="CZ440">
        <f>0</f>
        <v>0</v>
      </c>
      <c r="DC440" t="s">
        <v>6</v>
      </c>
      <c r="DD440" t="s">
        <v>6</v>
      </c>
      <c r="DE440" t="s">
        <v>6</v>
      </c>
      <c r="DF440" t="s">
        <v>6</v>
      </c>
      <c r="DG440" t="s">
        <v>6</v>
      </c>
      <c r="DH440" t="s">
        <v>6</v>
      </c>
      <c r="DI440" t="s">
        <v>6</v>
      </c>
      <c r="DJ440" t="s">
        <v>6</v>
      </c>
      <c r="DK440" t="s">
        <v>6</v>
      </c>
      <c r="DL440" t="s">
        <v>6</v>
      </c>
      <c r="DM440" t="s">
        <v>6</v>
      </c>
      <c r="DN440">
        <v>0</v>
      </c>
      <c r="DO440">
        <v>0</v>
      </c>
      <c r="DP440">
        <v>1</v>
      </c>
      <c r="DQ440">
        <v>1</v>
      </c>
      <c r="DU440">
        <v>1013</v>
      </c>
      <c r="DV440" t="s">
        <v>32</v>
      </c>
      <c r="DW440" t="s">
        <v>32</v>
      </c>
      <c r="DX440">
        <v>1</v>
      </c>
      <c r="DZ440" t="s">
        <v>6</v>
      </c>
      <c r="EA440" t="s">
        <v>6</v>
      </c>
      <c r="EB440" t="s">
        <v>6</v>
      </c>
      <c r="EC440" t="s">
        <v>6</v>
      </c>
      <c r="EE440">
        <v>40604523</v>
      </c>
      <c r="EF440">
        <v>16</v>
      </c>
      <c r="EG440" t="s">
        <v>33</v>
      </c>
      <c r="EH440">
        <v>0</v>
      </c>
      <c r="EI440" t="s">
        <v>6</v>
      </c>
      <c r="EJ440">
        <v>4</v>
      </c>
      <c r="EK440">
        <v>0</v>
      </c>
      <c r="EL440" t="s">
        <v>34</v>
      </c>
      <c r="EM440" t="s">
        <v>35</v>
      </c>
      <c r="EO440" t="s">
        <v>6</v>
      </c>
      <c r="EQ440">
        <v>0</v>
      </c>
      <c r="ER440">
        <v>0</v>
      </c>
      <c r="ES440">
        <v>0</v>
      </c>
      <c r="ET440">
        <v>0</v>
      </c>
      <c r="EU440">
        <v>0</v>
      </c>
      <c r="EV440">
        <v>0</v>
      </c>
      <c r="EW440">
        <v>0</v>
      </c>
      <c r="EX440">
        <v>0</v>
      </c>
      <c r="FQ440">
        <v>0</v>
      </c>
      <c r="FR440">
        <f t="shared" si="178"/>
        <v>0</v>
      </c>
      <c r="FS440">
        <v>0</v>
      </c>
      <c r="FX440">
        <v>0</v>
      </c>
      <c r="FY440">
        <v>0</v>
      </c>
      <c r="GA440" t="s">
        <v>6</v>
      </c>
      <c r="GD440">
        <v>1</v>
      </c>
      <c r="GF440">
        <v>274903907</v>
      </c>
      <c r="GG440">
        <v>2</v>
      </c>
      <c r="GH440">
        <v>1</v>
      </c>
      <c r="GI440">
        <v>-2</v>
      </c>
      <c r="GJ440">
        <v>0</v>
      </c>
      <c r="GK440">
        <v>0</v>
      </c>
      <c r="GL440">
        <f t="shared" si="179"/>
        <v>0</v>
      </c>
      <c r="GM440">
        <f t="shared" si="180"/>
        <v>112.65</v>
      </c>
      <c r="GN440">
        <f t="shared" si="181"/>
        <v>0</v>
      </c>
      <c r="GO440">
        <f t="shared" si="182"/>
        <v>0</v>
      </c>
      <c r="GP440">
        <f t="shared" si="183"/>
        <v>112.65</v>
      </c>
      <c r="GR440">
        <v>0</v>
      </c>
      <c r="GS440">
        <v>3</v>
      </c>
      <c r="GT440">
        <v>0</v>
      </c>
      <c r="GU440" t="s">
        <v>6</v>
      </c>
      <c r="GV440">
        <f t="shared" si="184"/>
        <v>0</v>
      </c>
      <c r="GW440">
        <v>1</v>
      </c>
      <c r="GX440">
        <f t="shared" si="185"/>
        <v>0</v>
      </c>
      <c r="HA440">
        <v>0</v>
      </c>
      <c r="HB440">
        <v>0</v>
      </c>
      <c r="HC440">
        <f>0</f>
        <v>0</v>
      </c>
      <c r="HE440" t="s">
        <v>6</v>
      </c>
      <c r="HF440" t="s">
        <v>6</v>
      </c>
      <c r="HM440" t="s">
        <v>6</v>
      </c>
      <c r="HN440" t="s">
        <v>6</v>
      </c>
      <c r="HO440" t="s">
        <v>6</v>
      </c>
      <c r="HP440" t="s">
        <v>6</v>
      </c>
      <c r="HQ440" t="s">
        <v>6</v>
      </c>
      <c r="IK440">
        <v>0</v>
      </c>
    </row>
    <row r="441" spans="1:245">
      <c r="A441">
        <v>17</v>
      </c>
      <c r="B441">
        <v>1</v>
      </c>
      <c r="C441">
        <f>ROW(SmtRes!A721)</f>
        <v>721</v>
      </c>
      <c r="D441">
        <f>ROW(EtalonRes!A721)</f>
        <v>721</v>
      </c>
      <c r="E441" t="s">
        <v>436</v>
      </c>
      <c r="F441" t="s">
        <v>193</v>
      </c>
      <c r="G441" t="s">
        <v>194</v>
      </c>
      <c r="H441" t="s">
        <v>195</v>
      </c>
      <c r="I441">
        <f>ROUND(135/100,7)</f>
        <v>1.35</v>
      </c>
      <c r="J441">
        <v>0</v>
      </c>
      <c r="K441">
        <f>ROUND(135/100,7)</f>
        <v>1.35</v>
      </c>
      <c r="O441">
        <f>ROUND(CP441,2)</f>
        <v>6910.5</v>
      </c>
      <c r="P441">
        <f>SUMIF(SmtRes!AQ711:'SmtRes'!AQ721,"=1",SmtRes!DF711:'SmtRes'!DF721)</f>
        <v>483.75999999999993</v>
      </c>
      <c r="Q441">
        <f>SUMIF(SmtRes!AQ711:'SmtRes'!AQ721,"=1",SmtRes!DG711:'SmtRes'!DG721)</f>
        <v>602.52</v>
      </c>
      <c r="R441">
        <f>SUMIF(SmtRes!AQ711:'SmtRes'!AQ721,"=1",SmtRes!DH711:'SmtRes'!DH721)</f>
        <v>191.77</v>
      </c>
      <c r="S441">
        <f>SUMIF(SmtRes!AQ711:'SmtRes'!AQ721,"=1",SmtRes!DI711:'SmtRes'!DI721)</f>
        <v>5632.45</v>
      </c>
      <c r="T441">
        <f t="shared" si="171"/>
        <v>0</v>
      </c>
      <c r="U441">
        <f>SUMIF(SmtRes!AQ711:'SmtRes'!AQ721,"=1",SmtRes!CV711:'SmtRes'!CV721)</f>
        <v>19.007999999999999</v>
      </c>
      <c r="V441">
        <f>SUMIF(SmtRes!AQ711:'SmtRes'!AQ721,"=1",SmtRes!CW711:'SmtRes'!CW721)</f>
        <v>9.5579999999999998</v>
      </c>
      <c r="W441">
        <f t="shared" si="172"/>
        <v>0</v>
      </c>
      <c r="X441">
        <f t="shared" si="173"/>
        <v>5649.49</v>
      </c>
      <c r="Y441">
        <f t="shared" si="174"/>
        <v>2970.35</v>
      </c>
      <c r="AA441">
        <v>41874946</v>
      </c>
      <c r="AB441">
        <f t="shared" si="175"/>
        <v>4970.7700000000004</v>
      </c>
      <c r="AC441">
        <f>ROUND((SUM(SmtRes!BQ711:'SmtRes'!BQ721)),2)</f>
        <v>363.06</v>
      </c>
      <c r="AD441">
        <f>ROUND((((SUM(SmtRes!BR711:'SmtRes'!BR721))-(SUM(SmtRes!BS711:'SmtRes'!BS721)))+AE441),2)</f>
        <v>435.52</v>
      </c>
      <c r="AE441">
        <f>ROUND((SUM(SmtRes!BS711:'SmtRes'!BS721)),2)</f>
        <v>142.05000000000001</v>
      </c>
      <c r="AF441">
        <f>ROUND((SUM(SmtRes!BT711:'SmtRes'!BT721)),2)</f>
        <v>4172.1899999999996</v>
      </c>
      <c r="AG441">
        <f t="shared" si="176"/>
        <v>0</v>
      </c>
      <c r="AH441">
        <f>(SUM(SmtRes!BU711:'SmtRes'!BU721))</f>
        <v>14.08</v>
      </c>
      <c r="AI441">
        <f>(SUM(SmtRes!BV711:'SmtRes'!BV721))</f>
        <v>0.4</v>
      </c>
      <c r="AJ441">
        <f t="shared" si="177"/>
        <v>0</v>
      </c>
      <c r="AK441">
        <v>5112.8257059999996</v>
      </c>
      <c r="AL441">
        <v>363.05750600000005</v>
      </c>
      <c r="AM441">
        <v>435.52860000000004</v>
      </c>
      <c r="AN441">
        <v>142.05400000000003</v>
      </c>
      <c r="AO441">
        <v>4172.1855999999998</v>
      </c>
      <c r="AP441">
        <v>0</v>
      </c>
      <c r="AQ441">
        <v>14.08</v>
      </c>
      <c r="AR441">
        <v>0.4</v>
      </c>
      <c r="AS441">
        <v>0</v>
      </c>
      <c r="AT441">
        <v>97</v>
      </c>
      <c r="AU441">
        <v>51</v>
      </c>
      <c r="AV441">
        <v>1</v>
      </c>
      <c r="AW441">
        <v>1</v>
      </c>
      <c r="AZ441">
        <v>1</v>
      </c>
      <c r="BA441">
        <v>1</v>
      </c>
      <c r="BB441">
        <v>1</v>
      </c>
      <c r="BC441">
        <v>1</v>
      </c>
      <c r="BD441" t="s">
        <v>6</v>
      </c>
      <c r="BE441" t="s">
        <v>6</v>
      </c>
      <c r="BF441" t="s">
        <v>6</v>
      </c>
      <c r="BG441" t="s">
        <v>6</v>
      </c>
      <c r="BH441">
        <v>0</v>
      </c>
      <c r="BI441">
        <v>2</v>
      </c>
      <c r="BJ441" t="s">
        <v>196</v>
      </c>
      <c r="BM441">
        <v>108001</v>
      </c>
      <c r="BN441">
        <v>0</v>
      </c>
      <c r="BO441" t="s">
        <v>6</v>
      </c>
      <c r="BP441">
        <v>0</v>
      </c>
      <c r="BQ441">
        <v>3</v>
      </c>
      <c r="BR441">
        <v>0</v>
      </c>
      <c r="BS441">
        <v>1</v>
      </c>
      <c r="BT441">
        <v>1</v>
      </c>
      <c r="BU441">
        <v>1</v>
      </c>
      <c r="BV441">
        <v>1</v>
      </c>
      <c r="BW441">
        <v>1</v>
      </c>
      <c r="BX441">
        <v>1</v>
      </c>
      <c r="BY441" t="s">
        <v>6</v>
      </c>
      <c r="BZ441">
        <v>97</v>
      </c>
      <c r="CA441">
        <v>51</v>
      </c>
      <c r="CB441" t="s">
        <v>6</v>
      </c>
      <c r="CE441">
        <v>0</v>
      </c>
      <c r="CF441">
        <v>0</v>
      </c>
      <c r="CG441">
        <v>0</v>
      </c>
      <c r="CM441">
        <v>0</v>
      </c>
      <c r="CN441" t="s">
        <v>6</v>
      </c>
      <c r="CO441">
        <v>0</v>
      </c>
      <c r="CP441">
        <f>(P441+Q441+S441+R441)</f>
        <v>6910.5</v>
      </c>
      <c r="CQ441">
        <f>SUMIF(SmtRes!AQ711:'SmtRes'!AQ721,"=1",SmtRes!AA711:'SmtRes'!AA721)</f>
        <v>215162.52000000002</v>
      </c>
      <c r="CR441">
        <f>SUMIF(SmtRes!AQ711:'SmtRes'!AQ721,"=1",SmtRes!AB711:'SmtRes'!AB721)</f>
        <v>2014.6100000000001</v>
      </c>
      <c r="CS441">
        <f>SUMIF(SmtRes!AQ711:'SmtRes'!AQ721,"=1",SmtRes!AC711:'SmtRes'!AC721)</f>
        <v>710.27</v>
      </c>
      <c r="CT441">
        <f>SUMIF(SmtRes!AQ711:'SmtRes'!AQ721,"=1",SmtRes!AD711:'SmtRes'!AD721)</f>
        <v>296.32</v>
      </c>
      <c r="CU441">
        <f>AG441</f>
        <v>0</v>
      </c>
      <c r="CV441">
        <f>SUMIF(SmtRes!AQ711:'SmtRes'!AQ721,"=1",SmtRes!BU711:'SmtRes'!BU721)</f>
        <v>14.08</v>
      </c>
      <c r="CW441">
        <f>SUMIF(SmtRes!AQ711:'SmtRes'!AQ721,"=1",SmtRes!BV711:'SmtRes'!BV721)</f>
        <v>0.4</v>
      </c>
      <c r="CX441">
        <f>AJ441</f>
        <v>0</v>
      </c>
      <c r="CY441">
        <f>(((S441+R441)*AT441)/100)</f>
        <v>5649.4933999999994</v>
      </c>
      <c r="CZ441">
        <f>(((S441+R441)*AU441)/100)</f>
        <v>2970.3522000000003</v>
      </c>
      <c r="DC441" t="s">
        <v>6</v>
      </c>
      <c r="DD441" t="s">
        <v>6</v>
      </c>
      <c r="DE441" t="s">
        <v>6</v>
      </c>
      <c r="DF441" t="s">
        <v>6</v>
      </c>
      <c r="DG441" t="s">
        <v>6</v>
      </c>
      <c r="DH441" t="s">
        <v>6</v>
      </c>
      <c r="DI441" t="s">
        <v>6</v>
      </c>
      <c r="DJ441" t="s">
        <v>6</v>
      </c>
      <c r="DK441" t="s">
        <v>6</v>
      </c>
      <c r="DL441" t="s">
        <v>6</v>
      </c>
      <c r="DM441" t="s">
        <v>6</v>
      </c>
      <c r="DN441">
        <v>0</v>
      </c>
      <c r="DO441">
        <v>0</v>
      </c>
      <c r="DP441">
        <v>1</v>
      </c>
      <c r="DQ441">
        <v>1</v>
      </c>
      <c r="DU441">
        <v>1003</v>
      </c>
      <c r="DV441" t="s">
        <v>195</v>
      </c>
      <c r="DW441" t="s">
        <v>195</v>
      </c>
      <c r="DX441">
        <v>100</v>
      </c>
      <c r="DZ441" t="s">
        <v>6</v>
      </c>
      <c r="EA441" t="s">
        <v>6</v>
      </c>
      <c r="EB441" t="s">
        <v>6</v>
      </c>
      <c r="EC441" t="s">
        <v>6</v>
      </c>
      <c r="EE441">
        <v>40604465</v>
      </c>
      <c r="EF441">
        <v>3</v>
      </c>
      <c r="EG441" t="s">
        <v>24</v>
      </c>
      <c r="EH441">
        <v>0</v>
      </c>
      <c r="EI441" t="s">
        <v>6</v>
      </c>
      <c r="EJ441">
        <v>2</v>
      </c>
      <c r="EK441">
        <v>108001</v>
      </c>
      <c r="EL441" t="s">
        <v>25</v>
      </c>
      <c r="EM441" t="s">
        <v>26</v>
      </c>
      <c r="EO441" t="s">
        <v>6</v>
      </c>
      <c r="EQ441">
        <v>0</v>
      </c>
      <c r="ER441">
        <v>0</v>
      </c>
      <c r="ES441">
        <v>0</v>
      </c>
      <c r="ET441">
        <v>0</v>
      </c>
      <c r="EU441">
        <v>0</v>
      </c>
      <c r="EV441">
        <v>0</v>
      </c>
      <c r="EW441">
        <v>14.08</v>
      </c>
      <c r="EX441">
        <v>0.4</v>
      </c>
      <c r="EY441">
        <v>0</v>
      </c>
      <c r="FQ441">
        <v>0</v>
      </c>
      <c r="FR441">
        <f t="shared" si="178"/>
        <v>0</v>
      </c>
      <c r="FS441">
        <v>0</v>
      </c>
      <c r="FX441">
        <v>97</v>
      </c>
      <c r="FY441">
        <v>51</v>
      </c>
      <c r="GA441" t="s">
        <v>6</v>
      </c>
      <c r="GD441">
        <v>1</v>
      </c>
      <c r="GF441">
        <v>1779974637</v>
      </c>
      <c r="GG441">
        <v>2</v>
      </c>
      <c r="GH441">
        <v>1</v>
      </c>
      <c r="GI441">
        <v>-2</v>
      </c>
      <c r="GJ441">
        <v>0</v>
      </c>
      <c r="GK441">
        <v>0</v>
      </c>
      <c r="GL441">
        <f t="shared" si="179"/>
        <v>0</v>
      </c>
      <c r="GM441">
        <f t="shared" si="180"/>
        <v>15530.34</v>
      </c>
      <c r="GN441">
        <f t="shared" si="181"/>
        <v>0</v>
      </c>
      <c r="GO441">
        <f t="shared" si="182"/>
        <v>15530.34</v>
      </c>
      <c r="GP441">
        <f t="shared" si="183"/>
        <v>0</v>
      </c>
      <c r="GR441">
        <v>0</v>
      </c>
      <c r="GS441">
        <v>3</v>
      </c>
      <c r="GT441">
        <v>0</v>
      </c>
      <c r="GU441" t="s">
        <v>6</v>
      </c>
      <c r="GV441">
        <f t="shared" si="184"/>
        <v>0</v>
      </c>
      <c r="GW441">
        <v>1</v>
      </c>
      <c r="GX441">
        <f t="shared" si="185"/>
        <v>0</v>
      </c>
      <c r="HA441">
        <v>0</v>
      </c>
      <c r="HB441">
        <v>0</v>
      </c>
      <c r="HC441">
        <f>GV441*GW441</f>
        <v>0</v>
      </c>
      <c r="HE441" t="s">
        <v>6</v>
      </c>
      <c r="HF441" t="s">
        <v>6</v>
      </c>
      <c r="HM441" t="s">
        <v>6</v>
      </c>
      <c r="HN441" t="s">
        <v>27</v>
      </c>
      <c r="HO441" t="s">
        <v>28</v>
      </c>
      <c r="HP441" t="s">
        <v>25</v>
      </c>
      <c r="HQ441" t="s">
        <v>25</v>
      </c>
      <c r="IK441">
        <v>0</v>
      </c>
    </row>
    <row r="442" spans="1:245">
      <c r="A442">
        <v>18</v>
      </c>
      <c r="B442">
        <v>1</v>
      </c>
      <c r="C442">
        <v>721</v>
      </c>
      <c r="E442" t="s">
        <v>437</v>
      </c>
      <c r="F442" t="s">
        <v>30</v>
      </c>
      <c r="G442" t="s">
        <v>31</v>
      </c>
      <c r="H442" t="s">
        <v>32</v>
      </c>
      <c r="I442">
        <f>J442</f>
        <v>2</v>
      </c>
      <c r="J442">
        <v>2</v>
      </c>
      <c r="K442">
        <v>2</v>
      </c>
      <c r="O442">
        <f>ROUND(P442,2)</f>
        <v>112.65</v>
      </c>
      <c r="P442">
        <f>ROUND(ROUND(ROUND(SUMIF(SmtRes!AQ711:'SmtRes'!AQ721,"=1",SmtRes!CU711:'SmtRes'!CU721),2),2)*I442/100,2)</f>
        <v>112.65</v>
      </c>
      <c r="Q442">
        <f>ROUND(CR442*I442,2)</f>
        <v>0</v>
      </c>
      <c r="R442">
        <f>ROUND(CS442*I442,2)</f>
        <v>0</v>
      </c>
      <c r="S442">
        <f>ROUND(CT442*I442,2)</f>
        <v>0</v>
      </c>
      <c r="T442">
        <f t="shared" si="171"/>
        <v>0</v>
      </c>
      <c r="U442">
        <f>CV442*I442</f>
        <v>0</v>
      </c>
      <c r="V442">
        <f>CW442*I442</f>
        <v>0</v>
      </c>
      <c r="W442">
        <f t="shared" si="172"/>
        <v>0</v>
      </c>
      <c r="X442">
        <f t="shared" si="173"/>
        <v>0</v>
      </c>
      <c r="Y442">
        <f t="shared" si="174"/>
        <v>0</v>
      </c>
      <c r="AA442">
        <v>41874946</v>
      </c>
      <c r="AB442">
        <f t="shared" si="175"/>
        <v>0</v>
      </c>
      <c r="AC442">
        <f>ROUND((ES442),2)</f>
        <v>0</v>
      </c>
      <c r="AD442">
        <f>ROUND((((ET442)-(EU442))+AE442),2)</f>
        <v>0</v>
      </c>
      <c r="AE442">
        <f>ROUND((EU442),2)</f>
        <v>0</v>
      </c>
      <c r="AF442">
        <f>ROUND((EV442),2)</f>
        <v>0</v>
      </c>
      <c r="AG442">
        <f t="shared" si="176"/>
        <v>0</v>
      </c>
      <c r="AH442">
        <f>(EW442)</f>
        <v>0</v>
      </c>
      <c r="AI442">
        <f>(EX442)</f>
        <v>0</v>
      </c>
      <c r="AJ442">
        <f t="shared" si="177"/>
        <v>0</v>
      </c>
      <c r="AK442">
        <v>0</v>
      </c>
      <c r="AL442">
        <v>0</v>
      </c>
      <c r="AM442">
        <v>0</v>
      </c>
      <c r="AN442">
        <v>0</v>
      </c>
      <c r="AO442">
        <v>0</v>
      </c>
      <c r="AP442">
        <v>0</v>
      </c>
      <c r="AQ442">
        <v>0</v>
      </c>
      <c r="AR442">
        <v>0</v>
      </c>
      <c r="AS442">
        <v>0</v>
      </c>
      <c r="AT442">
        <v>0</v>
      </c>
      <c r="AU442">
        <v>0</v>
      </c>
      <c r="AV442">
        <v>1</v>
      </c>
      <c r="AW442">
        <v>1</v>
      </c>
      <c r="AZ442">
        <v>1</v>
      </c>
      <c r="BA442">
        <v>1</v>
      </c>
      <c r="BB442">
        <v>1</v>
      </c>
      <c r="BC442">
        <v>1</v>
      </c>
      <c r="BD442" t="s">
        <v>6</v>
      </c>
      <c r="BE442" t="s">
        <v>6</v>
      </c>
      <c r="BF442" t="s">
        <v>6</v>
      </c>
      <c r="BG442" t="s">
        <v>6</v>
      </c>
      <c r="BH442">
        <v>3</v>
      </c>
      <c r="BI442">
        <v>4</v>
      </c>
      <c r="BJ442" t="s">
        <v>6</v>
      </c>
      <c r="BM442">
        <v>0</v>
      </c>
      <c r="BN442">
        <v>0</v>
      </c>
      <c r="BO442" t="s">
        <v>6</v>
      </c>
      <c r="BP442">
        <v>0</v>
      </c>
      <c r="BQ442">
        <v>16</v>
      </c>
      <c r="BR442">
        <v>0</v>
      </c>
      <c r="BS442">
        <v>1</v>
      </c>
      <c r="BT442">
        <v>1</v>
      </c>
      <c r="BU442">
        <v>1</v>
      </c>
      <c r="BV442">
        <v>1</v>
      </c>
      <c r="BW442">
        <v>1</v>
      </c>
      <c r="BX442">
        <v>1</v>
      </c>
      <c r="BY442" t="s">
        <v>6</v>
      </c>
      <c r="BZ442">
        <v>0</v>
      </c>
      <c r="CA442">
        <v>0</v>
      </c>
      <c r="CB442" t="s">
        <v>6</v>
      </c>
      <c r="CE442">
        <v>0</v>
      </c>
      <c r="CF442">
        <v>0</v>
      </c>
      <c r="CG442">
        <v>0</v>
      </c>
      <c r="CM442">
        <v>0</v>
      </c>
      <c r="CN442" t="s">
        <v>6</v>
      </c>
      <c r="CO442">
        <v>0</v>
      </c>
      <c r="CP442">
        <f>0</f>
        <v>0</v>
      </c>
      <c r="CQ442">
        <f>0</f>
        <v>0</v>
      </c>
      <c r="CR442">
        <f>0</f>
        <v>0</v>
      </c>
      <c r="CS442">
        <f>0</f>
        <v>0</v>
      </c>
      <c r="CT442">
        <f>0</f>
        <v>0</v>
      </c>
      <c r="CU442">
        <f>0</f>
        <v>0</v>
      </c>
      <c r="CV442">
        <f>0</f>
        <v>0</v>
      </c>
      <c r="CW442">
        <f>0</f>
        <v>0</v>
      </c>
      <c r="CX442">
        <f>0</f>
        <v>0</v>
      </c>
      <c r="CY442">
        <f>0</f>
        <v>0</v>
      </c>
      <c r="CZ442">
        <f>0</f>
        <v>0</v>
      </c>
      <c r="DC442" t="s">
        <v>6</v>
      </c>
      <c r="DD442" t="s">
        <v>6</v>
      </c>
      <c r="DE442" t="s">
        <v>6</v>
      </c>
      <c r="DF442" t="s">
        <v>6</v>
      </c>
      <c r="DG442" t="s">
        <v>6</v>
      </c>
      <c r="DH442" t="s">
        <v>6</v>
      </c>
      <c r="DI442" t="s">
        <v>6</v>
      </c>
      <c r="DJ442" t="s">
        <v>6</v>
      </c>
      <c r="DK442" t="s">
        <v>6</v>
      </c>
      <c r="DL442" t="s">
        <v>6</v>
      </c>
      <c r="DM442" t="s">
        <v>6</v>
      </c>
      <c r="DN442">
        <v>0</v>
      </c>
      <c r="DO442">
        <v>0</v>
      </c>
      <c r="DP442">
        <v>1</v>
      </c>
      <c r="DQ442">
        <v>1</v>
      </c>
      <c r="DU442">
        <v>1013</v>
      </c>
      <c r="DV442" t="s">
        <v>32</v>
      </c>
      <c r="DW442" t="s">
        <v>32</v>
      </c>
      <c r="DX442">
        <v>1</v>
      </c>
      <c r="DZ442" t="s">
        <v>6</v>
      </c>
      <c r="EA442" t="s">
        <v>6</v>
      </c>
      <c r="EB442" t="s">
        <v>6</v>
      </c>
      <c r="EC442" t="s">
        <v>6</v>
      </c>
      <c r="EE442">
        <v>40604523</v>
      </c>
      <c r="EF442">
        <v>16</v>
      </c>
      <c r="EG442" t="s">
        <v>33</v>
      </c>
      <c r="EH442">
        <v>0</v>
      </c>
      <c r="EI442" t="s">
        <v>6</v>
      </c>
      <c r="EJ442">
        <v>4</v>
      </c>
      <c r="EK442">
        <v>0</v>
      </c>
      <c r="EL442" t="s">
        <v>34</v>
      </c>
      <c r="EM442" t="s">
        <v>35</v>
      </c>
      <c r="EO442" t="s">
        <v>6</v>
      </c>
      <c r="EQ442">
        <v>0</v>
      </c>
      <c r="ER442">
        <v>0</v>
      </c>
      <c r="ES442">
        <v>0</v>
      </c>
      <c r="ET442">
        <v>0</v>
      </c>
      <c r="EU442">
        <v>0</v>
      </c>
      <c r="EV442">
        <v>0</v>
      </c>
      <c r="EW442">
        <v>0</v>
      </c>
      <c r="EX442">
        <v>0</v>
      </c>
      <c r="FQ442">
        <v>0</v>
      </c>
      <c r="FR442">
        <f t="shared" si="178"/>
        <v>0</v>
      </c>
      <c r="FS442">
        <v>0</v>
      </c>
      <c r="FX442">
        <v>0</v>
      </c>
      <c r="FY442">
        <v>0</v>
      </c>
      <c r="GA442" t="s">
        <v>6</v>
      </c>
      <c r="GD442">
        <v>1</v>
      </c>
      <c r="GF442">
        <v>274903907</v>
      </c>
      <c r="GG442">
        <v>2</v>
      </c>
      <c r="GH442">
        <v>1</v>
      </c>
      <c r="GI442">
        <v>-2</v>
      </c>
      <c r="GJ442">
        <v>0</v>
      </c>
      <c r="GK442">
        <v>0</v>
      </c>
      <c r="GL442">
        <f t="shared" si="179"/>
        <v>0</v>
      </c>
      <c r="GM442">
        <f t="shared" si="180"/>
        <v>112.65</v>
      </c>
      <c r="GN442">
        <f t="shared" si="181"/>
        <v>0</v>
      </c>
      <c r="GO442">
        <f t="shared" si="182"/>
        <v>0</v>
      </c>
      <c r="GP442">
        <f t="shared" si="183"/>
        <v>112.65</v>
      </c>
      <c r="GR442">
        <v>0</v>
      </c>
      <c r="GS442">
        <v>3</v>
      </c>
      <c r="GT442">
        <v>0</v>
      </c>
      <c r="GU442" t="s">
        <v>6</v>
      </c>
      <c r="GV442">
        <f t="shared" si="184"/>
        <v>0</v>
      </c>
      <c r="GW442">
        <v>1</v>
      </c>
      <c r="GX442">
        <f t="shared" si="185"/>
        <v>0</v>
      </c>
      <c r="HA442">
        <v>0</v>
      </c>
      <c r="HB442">
        <v>0</v>
      </c>
      <c r="HC442">
        <f>0</f>
        <v>0</v>
      </c>
      <c r="HE442" t="s">
        <v>6</v>
      </c>
      <c r="HF442" t="s">
        <v>6</v>
      </c>
      <c r="HM442" t="s">
        <v>6</v>
      </c>
      <c r="HN442" t="s">
        <v>6</v>
      </c>
      <c r="HO442" t="s">
        <v>6</v>
      </c>
      <c r="HP442" t="s">
        <v>6</v>
      </c>
      <c r="HQ442" t="s">
        <v>6</v>
      </c>
      <c r="IK442">
        <v>0</v>
      </c>
    </row>
    <row r="443" spans="1:245">
      <c r="A443">
        <v>17</v>
      </c>
      <c r="B443">
        <v>1</v>
      </c>
      <c r="C443">
        <f>ROW(SmtRes!A727)</f>
        <v>727</v>
      </c>
      <c r="D443">
        <f>ROW(EtalonRes!A727)</f>
        <v>727</v>
      </c>
      <c r="E443" t="s">
        <v>438</v>
      </c>
      <c r="F443" t="s">
        <v>439</v>
      </c>
      <c r="G443" t="s">
        <v>440</v>
      </c>
      <c r="H443" t="s">
        <v>20</v>
      </c>
      <c r="I443">
        <v>14</v>
      </c>
      <c r="J443">
        <v>0</v>
      </c>
      <c r="K443">
        <v>14</v>
      </c>
      <c r="O443">
        <f>ROUND(CP443,2)</f>
        <v>609.83000000000004</v>
      </c>
      <c r="P443">
        <f>SUMIF(SmtRes!AQ722:'SmtRes'!AQ727,"=1",SmtRes!DF722:'SmtRes'!DF727)</f>
        <v>0</v>
      </c>
      <c r="Q443">
        <f>SUMIF(SmtRes!AQ722:'SmtRes'!AQ727,"=1",SmtRes!DG722:'SmtRes'!DG727)</f>
        <v>0</v>
      </c>
      <c r="R443">
        <f>SUMIF(SmtRes!AQ722:'SmtRes'!AQ727,"=1",SmtRes!DH722:'SmtRes'!DH727)</f>
        <v>0</v>
      </c>
      <c r="S443">
        <f>SUMIF(SmtRes!AQ722:'SmtRes'!AQ727,"=1",SmtRes!DI722:'SmtRes'!DI727)</f>
        <v>609.83000000000004</v>
      </c>
      <c r="T443">
        <f t="shared" si="171"/>
        <v>0</v>
      </c>
      <c r="U443">
        <f>SUMIF(SmtRes!AQ722:'SmtRes'!AQ727,"=1",SmtRes!CV722:'SmtRes'!CV727)</f>
        <v>2.0579999999999998</v>
      </c>
      <c r="V443">
        <f>SUMIF(SmtRes!AQ722:'SmtRes'!AQ727,"=1",SmtRes!CW722:'SmtRes'!CW727)</f>
        <v>0</v>
      </c>
      <c r="W443">
        <f t="shared" si="172"/>
        <v>0</v>
      </c>
      <c r="X443">
        <f t="shared" si="173"/>
        <v>591.54</v>
      </c>
      <c r="Y443">
        <f t="shared" si="174"/>
        <v>311.01</v>
      </c>
      <c r="AA443">
        <v>41874946</v>
      </c>
      <c r="AB443">
        <f t="shared" si="175"/>
        <v>43.56</v>
      </c>
      <c r="AC443">
        <f>ROUND((0),2)</f>
        <v>0</v>
      </c>
      <c r="AD443">
        <f>ROUND((((0)-(0))+AE443),2)</f>
        <v>0</v>
      </c>
      <c r="AE443">
        <f>ROUND((0),2)</f>
        <v>0</v>
      </c>
      <c r="AF443">
        <f>ROUND((SUM(SmtRes!BT722:'SmtRes'!BT727)),2)</f>
        <v>43.56</v>
      </c>
      <c r="AG443">
        <f t="shared" si="176"/>
        <v>0</v>
      </c>
      <c r="AH443">
        <f>(SUM(SmtRes!BU722:'SmtRes'!BU727))</f>
        <v>0.14699999999999999</v>
      </c>
      <c r="AI443">
        <f>(0)</f>
        <v>0</v>
      </c>
      <c r="AJ443">
        <f t="shared" si="177"/>
        <v>0</v>
      </c>
      <c r="AK443">
        <v>127.408672</v>
      </c>
      <c r="AL443">
        <v>65.181471999999999</v>
      </c>
      <c r="AM443">
        <v>0</v>
      </c>
      <c r="AN443">
        <v>0</v>
      </c>
      <c r="AO443">
        <v>62.227199999999996</v>
      </c>
      <c r="AP443">
        <v>0</v>
      </c>
      <c r="AQ443">
        <v>0.21</v>
      </c>
      <c r="AR443">
        <v>0</v>
      </c>
      <c r="AS443">
        <v>0</v>
      </c>
      <c r="AT443">
        <v>97</v>
      </c>
      <c r="AU443">
        <v>51</v>
      </c>
      <c r="AV443">
        <v>1</v>
      </c>
      <c r="AW443">
        <v>1</v>
      </c>
      <c r="AZ443">
        <v>1</v>
      </c>
      <c r="BA443">
        <v>1</v>
      </c>
      <c r="BB443">
        <v>1</v>
      </c>
      <c r="BC443">
        <v>1</v>
      </c>
      <c r="BD443" t="s">
        <v>6</v>
      </c>
      <c r="BE443" t="s">
        <v>6</v>
      </c>
      <c r="BF443" t="s">
        <v>6</v>
      </c>
      <c r="BG443" t="s">
        <v>6</v>
      </c>
      <c r="BH443">
        <v>0</v>
      </c>
      <c r="BI443">
        <v>2</v>
      </c>
      <c r="BJ443" t="s">
        <v>441</v>
      </c>
      <c r="BM443">
        <v>108001</v>
      </c>
      <c r="BN443">
        <v>0</v>
      </c>
      <c r="BO443" t="s">
        <v>6</v>
      </c>
      <c r="BP443">
        <v>0</v>
      </c>
      <c r="BQ443">
        <v>3</v>
      </c>
      <c r="BR443">
        <v>0</v>
      </c>
      <c r="BS443">
        <v>1</v>
      </c>
      <c r="BT443">
        <v>1</v>
      </c>
      <c r="BU443">
        <v>1</v>
      </c>
      <c r="BV443">
        <v>1</v>
      </c>
      <c r="BW443">
        <v>1</v>
      </c>
      <c r="BX443">
        <v>1</v>
      </c>
      <c r="BY443" t="s">
        <v>6</v>
      </c>
      <c r="BZ443">
        <v>97</v>
      </c>
      <c r="CA443">
        <v>51</v>
      </c>
      <c r="CB443" t="s">
        <v>6</v>
      </c>
      <c r="CE443">
        <v>0</v>
      </c>
      <c r="CF443">
        <v>0</v>
      </c>
      <c r="CG443">
        <v>0</v>
      </c>
      <c r="CM443">
        <v>0</v>
      </c>
      <c r="CN443" t="s">
        <v>6</v>
      </c>
      <c r="CO443">
        <v>0</v>
      </c>
      <c r="CP443">
        <f>(P443+Q443+S443+R443)</f>
        <v>609.83000000000004</v>
      </c>
      <c r="CQ443">
        <f>SUMIF(SmtRes!AQ722:'SmtRes'!AQ727,"=1",SmtRes!AA722:'SmtRes'!AA727)</f>
        <v>93947.62000000001</v>
      </c>
      <c r="CR443">
        <f>SUMIF(SmtRes!AQ722:'SmtRes'!AQ727,"=1",SmtRes!AB722:'SmtRes'!AB727)</f>
        <v>0</v>
      </c>
      <c r="CS443">
        <f>SUMIF(SmtRes!AQ722:'SmtRes'!AQ727,"=1",SmtRes!AC722:'SmtRes'!AC727)</f>
        <v>0</v>
      </c>
      <c r="CT443">
        <f>SUMIF(SmtRes!AQ722:'SmtRes'!AQ727,"=1",SmtRes!AD722:'SmtRes'!AD727)</f>
        <v>296.32</v>
      </c>
      <c r="CU443">
        <f>AG443</f>
        <v>0</v>
      </c>
      <c r="CV443">
        <f>SUMIF(SmtRes!AQ722:'SmtRes'!AQ727,"=1",SmtRes!BU722:'SmtRes'!BU727)</f>
        <v>0.14699999999999999</v>
      </c>
      <c r="CW443">
        <f>SUMIF(SmtRes!AQ722:'SmtRes'!AQ727,"=1",SmtRes!BV722:'SmtRes'!BV727)</f>
        <v>0</v>
      </c>
      <c r="CX443">
        <f>AJ443</f>
        <v>0</v>
      </c>
      <c r="CY443">
        <f>(((S443+R443)*AT443)/100)</f>
        <v>591.53510000000006</v>
      </c>
      <c r="CZ443">
        <f>(((S443+R443)*AU443)/100)</f>
        <v>311.01330000000002</v>
      </c>
      <c r="DC443" t="s">
        <v>6</v>
      </c>
      <c r="DD443" t="s">
        <v>22</v>
      </c>
      <c r="DE443" t="s">
        <v>23</v>
      </c>
      <c r="DF443" t="s">
        <v>23</v>
      </c>
      <c r="DG443" t="s">
        <v>23</v>
      </c>
      <c r="DH443" t="s">
        <v>6</v>
      </c>
      <c r="DI443" t="s">
        <v>23</v>
      </c>
      <c r="DJ443" t="s">
        <v>23</v>
      </c>
      <c r="DK443" t="s">
        <v>6</v>
      </c>
      <c r="DL443" t="s">
        <v>6</v>
      </c>
      <c r="DM443" t="s">
        <v>6</v>
      </c>
      <c r="DN443">
        <v>0</v>
      </c>
      <c r="DO443">
        <v>0</v>
      </c>
      <c r="DP443">
        <v>1</v>
      </c>
      <c r="DQ443">
        <v>1</v>
      </c>
      <c r="DU443">
        <v>1013</v>
      </c>
      <c r="DV443" t="s">
        <v>20</v>
      </c>
      <c r="DW443" t="s">
        <v>20</v>
      </c>
      <c r="DX443">
        <v>1</v>
      </c>
      <c r="DZ443" t="s">
        <v>6</v>
      </c>
      <c r="EA443" t="s">
        <v>6</v>
      </c>
      <c r="EB443" t="s">
        <v>6</v>
      </c>
      <c r="EC443" t="s">
        <v>6</v>
      </c>
      <c r="EE443">
        <v>40604465</v>
      </c>
      <c r="EF443">
        <v>3</v>
      </c>
      <c r="EG443" t="s">
        <v>24</v>
      </c>
      <c r="EH443">
        <v>0</v>
      </c>
      <c r="EI443" t="s">
        <v>6</v>
      </c>
      <c r="EJ443">
        <v>2</v>
      </c>
      <c r="EK443">
        <v>108001</v>
      </c>
      <c r="EL443" t="s">
        <v>25</v>
      </c>
      <c r="EM443" t="s">
        <v>26</v>
      </c>
      <c r="EO443" t="s">
        <v>6</v>
      </c>
      <c r="EQ443">
        <v>0</v>
      </c>
      <c r="ER443">
        <v>0</v>
      </c>
      <c r="ES443">
        <v>0</v>
      </c>
      <c r="ET443">
        <v>0</v>
      </c>
      <c r="EU443">
        <v>0</v>
      </c>
      <c r="EV443">
        <v>0</v>
      </c>
      <c r="EW443">
        <v>0.21</v>
      </c>
      <c r="EX443">
        <v>0</v>
      </c>
      <c r="EY443">
        <v>0</v>
      </c>
      <c r="FQ443">
        <v>0</v>
      </c>
      <c r="FR443">
        <f t="shared" si="178"/>
        <v>0</v>
      </c>
      <c r="FS443">
        <v>0</v>
      </c>
      <c r="FX443">
        <v>97</v>
      </c>
      <c r="FY443">
        <v>51</v>
      </c>
      <c r="GA443" t="s">
        <v>6</v>
      </c>
      <c r="GD443">
        <v>1</v>
      </c>
      <c r="GF443">
        <v>490856864</v>
      </c>
      <c r="GG443">
        <v>2</v>
      </c>
      <c r="GH443">
        <v>1</v>
      </c>
      <c r="GI443">
        <v>-2</v>
      </c>
      <c r="GJ443">
        <v>0</v>
      </c>
      <c r="GK443">
        <v>0</v>
      </c>
      <c r="GL443">
        <f t="shared" si="179"/>
        <v>0</v>
      </c>
      <c r="GM443">
        <f t="shared" si="180"/>
        <v>1512.38</v>
      </c>
      <c r="GN443">
        <f t="shared" si="181"/>
        <v>0</v>
      </c>
      <c r="GO443">
        <f t="shared" si="182"/>
        <v>1512.38</v>
      </c>
      <c r="GP443">
        <f t="shared" si="183"/>
        <v>0</v>
      </c>
      <c r="GR443">
        <v>0</v>
      </c>
      <c r="GS443">
        <v>3</v>
      </c>
      <c r="GT443">
        <v>0</v>
      </c>
      <c r="GU443" t="s">
        <v>6</v>
      </c>
      <c r="GV443">
        <f t="shared" si="184"/>
        <v>0</v>
      </c>
      <c r="GW443">
        <v>1</v>
      </c>
      <c r="GX443">
        <f t="shared" si="185"/>
        <v>0</v>
      </c>
      <c r="HA443">
        <v>0</v>
      </c>
      <c r="HB443">
        <v>0</v>
      </c>
      <c r="HC443">
        <f>GV443*GW443</f>
        <v>0</v>
      </c>
      <c r="HE443" t="s">
        <v>6</v>
      </c>
      <c r="HF443" t="s">
        <v>6</v>
      </c>
      <c r="HM443" t="s">
        <v>6</v>
      </c>
      <c r="HN443" t="s">
        <v>27</v>
      </c>
      <c r="HO443" t="s">
        <v>28</v>
      </c>
      <c r="HP443" t="s">
        <v>25</v>
      </c>
      <c r="HQ443" t="s">
        <v>25</v>
      </c>
      <c r="IK443">
        <v>0</v>
      </c>
    </row>
    <row r="444" spans="1:245">
      <c r="A444">
        <v>18</v>
      </c>
      <c r="B444">
        <v>1</v>
      </c>
      <c r="C444">
        <v>727</v>
      </c>
      <c r="E444" t="s">
        <v>442</v>
      </c>
      <c r="F444" t="s">
        <v>30</v>
      </c>
      <c r="G444" t="s">
        <v>31</v>
      </c>
      <c r="H444" t="s">
        <v>32</v>
      </c>
      <c r="I444">
        <f>J444</f>
        <v>2</v>
      </c>
      <c r="J444">
        <v>2</v>
      </c>
      <c r="K444">
        <v>2</v>
      </c>
      <c r="O444">
        <f>ROUND(P444,2)</f>
        <v>17.420000000000002</v>
      </c>
      <c r="P444">
        <f>ROUND(ROUND(ROUND(SUMIF(SmtRes!AQ722:'SmtRes'!AQ727,"=1",SmtRes!CU722:'SmtRes'!CU727),2),2)*I444/100,2)</f>
        <v>17.420000000000002</v>
      </c>
      <c r="Q444">
        <f>ROUND(CR444*I444,2)</f>
        <v>0</v>
      </c>
      <c r="R444">
        <f>ROUND(CS444*I444,2)</f>
        <v>0</v>
      </c>
      <c r="S444">
        <f>ROUND(CT444*I444,2)</f>
        <v>0</v>
      </c>
      <c r="T444">
        <f t="shared" si="171"/>
        <v>0</v>
      </c>
      <c r="U444">
        <f>CV444*I444</f>
        <v>0</v>
      </c>
      <c r="V444">
        <f>CW444*I444</f>
        <v>0</v>
      </c>
      <c r="W444">
        <f t="shared" si="172"/>
        <v>0</v>
      </c>
      <c r="X444">
        <f t="shared" si="173"/>
        <v>0</v>
      </c>
      <c r="Y444">
        <f t="shared" si="174"/>
        <v>0</v>
      </c>
      <c r="AA444">
        <v>41874946</v>
      </c>
      <c r="AB444">
        <f t="shared" si="175"/>
        <v>0</v>
      </c>
      <c r="AC444">
        <f>ROUND((ES444),2)</f>
        <v>0</v>
      </c>
      <c r="AD444">
        <f>ROUND((((ET444)-(EU444))+AE444),2)</f>
        <v>0</v>
      </c>
      <c r="AE444">
        <f>ROUND((EU444),2)</f>
        <v>0</v>
      </c>
      <c r="AF444">
        <f>ROUND((EV444),2)</f>
        <v>0</v>
      </c>
      <c r="AG444">
        <f t="shared" si="176"/>
        <v>0</v>
      </c>
      <c r="AH444">
        <f>(EW444)</f>
        <v>0</v>
      </c>
      <c r="AI444">
        <f>(EX444)</f>
        <v>0</v>
      </c>
      <c r="AJ444">
        <f t="shared" si="177"/>
        <v>0</v>
      </c>
      <c r="AK444">
        <v>0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0</v>
      </c>
      <c r="AR444">
        <v>0</v>
      </c>
      <c r="AS444">
        <v>0</v>
      </c>
      <c r="AT444">
        <v>0</v>
      </c>
      <c r="AU444">
        <v>0</v>
      </c>
      <c r="AV444">
        <v>1</v>
      </c>
      <c r="AW444">
        <v>1</v>
      </c>
      <c r="AZ444">
        <v>1</v>
      </c>
      <c r="BA444">
        <v>1</v>
      </c>
      <c r="BB444">
        <v>1</v>
      </c>
      <c r="BC444">
        <v>1</v>
      </c>
      <c r="BD444" t="s">
        <v>6</v>
      </c>
      <c r="BE444" t="s">
        <v>6</v>
      </c>
      <c r="BF444" t="s">
        <v>6</v>
      </c>
      <c r="BG444" t="s">
        <v>6</v>
      </c>
      <c r="BH444">
        <v>3</v>
      </c>
      <c r="BI444">
        <v>4</v>
      </c>
      <c r="BJ444" t="s">
        <v>6</v>
      </c>
      <c r="BM444">
        <v>0</v>
      </c>
      <c r="BN444">
        <v>0</v>
      </c>
      <c r="BO444" t="s">
        <v>6</v>
      </c>
      <c r="BP444">
        <v>0</v>
      </c>
      <c r="BQ444">
        <v>16</v>
      </c>
      <c r="BR444">
        <v>0</v>
      </c>
      <c r="BS444">
        <v>1</v>
      </c>
      <c r="BT444">
        <v>1</v>
      </c>
      <c r="BU444">
        <v>1</v>
      </c>
      <c r="BV444">
        <v>1</v>
      </c>
      <c r="BW444">
        <v>1</v>
      </c>
      <c r="BX444">
        <v>1</v>
      </c>
      <c r="BY444" t="s">
        <v>6</v>
      </c>
      <c r="BZ444">
        <v>0</v>
      </c>
      <c r="CA444">
        <v>0</v>
      </c>
      <c r="CB444" t="s">
        <v>6</v>
      </c>
      <c r="CE444">
        <v>0</v>
      </c>
      <c r="CF444">
        <v>0</v>
      </c>
      <c r="CG444">
        <v>0</v>
      </c>
      <c r="CM444">
        <v>0</v>
      </c>
      <c r="CN444" t="s">
        <v>6</v>
      </c>
      <c r="CO444">
        <v>0</v>
      </c>
      <c r="CP444">
        <f>0</f>
        <v>0</v>
      </c>
      <c r="CQ444">
        <f>0</f>
        <v>0</v>
      </c>
      <c r="CR444">
        <f>0</f>
        <v>0</v>
      </c>
      <c r="CS444">
        <f>0</f>
        <v>0</v>
      </c>
      <c r="CT444">
        <f>0</f>
        <v>0</v>
      </c>
      <c r="CU444">
        <f>0</f>
        <v>0</v>
      </c>
      <c r="CV444">
        <f>0</f>
        <v>0</v>
      </c>
      <c r="CW444">
        <f>0</f>
        <v>0</v>
      </c>
      <c r="CX444">
        <f>0</f>
        <v>0</v>
      </c>
      <c r="CY444">
        <f>0</f>
        <v>0</v>
      </c>
      <c r="CZ444">
        <f>0</f>
        <v>0</v>
      </c>
      <c r="DC444" t="s">
        <v>6</v>
      </c>
      <c r="DD444" t="s">
        <v>6</v>
      </c>
      <c r="DE444" t="s">
        <v>6</v>
      </c>
      <c r="DF444" t="s">
        <v>6</v>
      </c>
      <c r="DG444" t="s">
        <v>6</v>
      </c>
      <c r="DH444" t="s">
        <v>6</v>
      </c>
      <c r="DI444" t="s">
        <v>6</v>
      </c>
      <c r="DJ444" t="s">
        <v>6</v>
      </c>
      <c r="DK444" t="s">
        <v>6</v>
      </c>
      <c r="DL444" t="s">
        <v>6</v>
      </c>
      <c r="DM444" t="s">
        <v>6</v>
      </c>
      <c r="DN444">
        <v>0</v>
      </c>
      <c r="DO444">
        <v>0</v>
      </c>
      <c r="DP444">
        <v>1</v>
      </c>
      <c r="DQ444">
        <v>1</v>
      </c>
      <c r="DU444">
        <v>1013</v>
      </c>
      <c r="DV444" t="s">
        <v>32</v>
      </c>
      <c r="DW444" t="s">
        <v>32</v>
      </c>
      <c r="DX444">
        <v>1</v>
      </c>
      <c r="DZ444" t="s">
        <v>6</v>
      </c>
      <c r="EA444" t="s">
        <v>6</v>
      </c>
      <c r="EB444" t="s">
        <v>6</v>
      </c>
      <c r="EC444" t="s">
        <v>6</v>
      </c>
      <c r="EE444">
        <v>40604523</v>
      </c>
      <c r="EF444">
        <v>16</v>
      </c>
      <c r="EG444" t="s">
        <v>33</v>
      </c>
      <c r="EH444">
        <v>0</v>
      </c>
      <c r="EI444" t="s">
        <v>6</v>
      </c>
      <c r="EJ444">
        <v>4</v>
      </c>
      <c r="EK444">
        <v>0</v>
      </c>
      <c r="EL444" t="s">
        <v>34</v>
      </c>
      <c r="EM444" t="s">
        <v>35</v>
      </c>
      <c r="EO444" t="s">
        <v>6</v>
      </c>
      <c r="EQ444">
        <v>0</v>
      </c>
      <c r="ER444">
        <v>0</v>
      </c>
      <c r="ES444">
        <v>0</v>
      </c>
      <c r="ET444">
        <v>0</v>
      </c>
      <c r="EU444">
        <v>0</v>
      </c>
      <c r="EV444">
        <v>0</v>
      </c>
      <c r="EW444">
        <v>0</v>
      </c>
      <c r="EX444">
        <v>0</v>
      </c>
      <c r="FQ444">
        <v>0</v>
      </c>
      <c r="FR444">
        <f t="shared" si="178"/>
        <v>0</v>
      </c>
      <c r="FS444">
        <v>0</v>
      </c>
      <c r="FX444">
        <v>0</v>
      </c>
      <c r="FY444">
        <v>0</v>
      </c>
      <c r="GA444" t="s">
        <v>6</v>
      </c>
      <c r="GD444">
        <v>1</v>
      </c>
      <c r="GF444">
        <v>274903907</v>
      </c>
      <c r="GG444">
        <v>2</v>
      </c>
      <c r="GH444">
        <v>1</v>
      </c>
      <c r="GI444">
        <v>-2</v>
      </c>
      <c r="GJ444">
        <v>0</v>
      </c>
      <c r="GK444">
        <v>0</v>
      </c>
      <c r="GL444">
        <f t="shared" si="179"/>
        <v>0</v>
      </c>
      <c r="GM444">
        <f t="shared" si="180"/>
        <v>17.420000000000002</v>
      </c>
      <c r="GN444">
        <f t="shared" si="181"/>
        <v>0</v>
      </c>
      <c r="GO444">
        <f t="shared" si="182"/>
        <v>0</v>
      </c>
      <c r="GP444">
        <f t="shared" si="183"/>
        <v>17.420000000000002</v>
      </c>
      <c r="GR444">
        <v>0</v>
      </c>
      <c r="GS444">
        <v>3</v>
      </c>
      <c r="GT444">
        <v>0</v>
      </c>
      <c r="GU444" t="s">
        <v>6</v>
      </c>
      <c r="GV444">
        <f t="shared" si="184"/>
        <v>0</v>
      </c>
      <c r="GW444">
        <v>1</v>
      </c>
      <c r="GX444">
        <f t="shared" si="185"/>
        <v>0</v>
      </c>
      <c r="HA444">
        <v>0</v>
      </c>
      <c r="HB444">
        <v>0</v>
      </c>
      <c r="HC444">
        <f>0</f>
        <v>0</v>
      </c>
      <c r="HE444" t="s">
        <v>6</v>
      </c>
      <c r="HF444" t="s">
        <v>6</v>
      </c>
      <c r="HM444" t="s">
        <v>6</v>
      </c>
      <c r="HN444" t="s">
        <v>6</v>
      </c>
      <c r="HO444" t="s">
        <v>6</v>
      </c>
      <c r="HP444" t="s">
        <v>6</v>
      </c>
      <c r="HQ444" t="s">
        <v>6</v>
      </c>
      <c r="IK444">
        <v>0</v>
      </c>
    </row>
    <row r="445" spans="1:245">
      <c r="A445">
        <v>17</v>
      </c>
      <c r="B445">
        <v>1</v>
      </c>
      <c r="C445">
        <f>ROW(SmtRes!A733)</f>
        <v>733</v>
      </c>
      <c r="D445">
        <f>ROW(EtalonRes!A733)</f>
        <v>733</v>
      </c>
      <c r="E445" t="s">
        <v>443</v>
      </c>
      <c r="F445" t="s">
        <v>439</v>
      </c>
      <c r="G445" t="s">
        <v>440</v>
      </c>
      <c r="H445" t="s">
        <v>20</v>
      </c>
      <c r="I445">
        <v>14</v>
      </c>
      <c r="J445">
        <v>0</v>
      </c>
      <c r="K445">
        <v>14</v>
      </c>
      <c r="O445">
        <f>ROUND(CP445,2)</f>
        <v>1714.75</v>
      </c>
      <c r="P445">
        <f>SUMIF(SmtRes!AQ728:'SmtRes'!AQ733,"=1",SmtRes!DF728:'SmtRes'!DF733)</f>
        <v>843.56999999999994</v>
      </c>
      <c r="Q445">
        <f>SUMIF(SmtRes!AQ728:'SmtRes'!AQ733,"=1",SmtRes!DG728:'SmtRes'!DG733)</f>
        <v>0</v>
      </c>
      <c r="R445">
        <f>SUMIF(SmtRes!AQ728:'SmtRes'!AQ733,"=1",SmtRes!DH728:'SmtRes'!DH733)</f>
        <v>0</v>
      </c>
      <c r="S445">
        <f>SUMIF(SmtRes!AQ728:'SmtRes'!AQ733,"=1",SmtRes!DI728:'SmtRes'!DI733)</f>
        <v>871.18</v>
      </c>
      <c r="T445">
        <f t="shared" si="171"/>
        <v>0</v>
      </c>
      <c r="U445">
        <f>SUMIF(SmtRes!AQ728:'SmtRes'!AQ733,"=1",SmtRes!CV728:'SmtRes'!CV733)</f>
        <v>2.94</v>
      </c>
      <c r="V445">
        <f>SUMIF(SmtRes!AQ728:'SmtRes'!AQ733,"=1",SmtRes!CW728:'SmtRes'!CW733)</f>
        <v>0</v>
      </c>
      <c r="W445">
        <f t="shared" si="172"/>
        <v>0</v>
      </c>
      <c r="X445">
        <f t="shared" si="173"/>
        <v>845.04</v>
      </c>
      <c r="Y445">
        <f t="shared" si="174"/>
        <v>444.3</v>
      </c>
      <c r="AA445">
        <v>41874946</v>
      </c>
      <c r="AB445">
        <f t="shared" si="175"/>
        <v>127.41</v>
      </c>
      <c r="AC445">
        <f>ROUND((SUM(SmtRes!BQ728:'SmtRes'!BQ733)),2)</f>
        <v>65.180000000000007</v>
      </c>
      <c r="AD445">
        <f>ROUND((((0)-(0))+AE445),2)</f>
        <v>0</v>
      </c>
      <c r="AE445">
        <f>ROUND((0),2)</f>
        <v>0</v>
      </c>
      <c r="AF445">
        <f>ROUND((SUM(SmtRes!BT728:'SmtRes'!BT733)),2)</f>
        <v>62.23</v>
      </c>
      <c r="AG445">
        <f t="shared" si="176"/>
        <v>0</v>
      </c>
      <c r="AH445">
        <f>(SUM(SmtRes!BU728:'SmtRes'!BU733))</f>
        <v>0.21</v>
      </c>
      <c r="AI445">
        <f>(0)</f>
        <v>0</v>
      </c>
      <c r="AJ445">
        <f t="shared" si="177"/>
        <v>0</v>
      </c>
      <c r="AK445">
        <v>127.408672</v>
      </c>
      <c r="AL445">
        <v>65.181471999999999</v>
      </c>
      <c r="AM445">
        <v>0</v>
      </c>
      <c r="AN445">
        <v>0</v>
      </c>
      <c r="AO445">
        <v>62.227199999999996</v>
      </c>
      <c r="AP445">
        <v>0</v>
      </c>
      <c r="AQ445">
        <v>0.21</v>
      </c>
      <c r="AR445">
        <v>0</v>
      </c>
      <c r="AS445">
        <v>0</v>
      </c>
      <c r="AT445">
        <v>97</v>
      </c>
      <c r="AU445">
        <v>51</v>
      </c>
      <c r="AV445">
        <v>1</v>
      </c>
      <c r="AW445">
        <v>1</v>
      </c>
      <c r="AZ445">
        <v>1</v>
      </c>
      <c r="BA445">
        <v>1</v>
      </c>
      <c r="BB445">
        <v>1</v>
      </c>
      <c r="BC445">
        <v>1</v>
      </c>
      <c r="BD445" t="s">
        <v>6</v>
      </c>
      <c r="BE445" t="s">
        <v>6</v>
      </c>
      <c r="BF445" t="s">
        <v>6</v>
      </c>
      <c r="BG445" t="s">
        <v>6</v>
      </c>
      <c r="BH445">
        <v>0</v>
      </c>
      <c r="BI445">
        <v>2</v>
      </c>
      <c r="BJ445" t="s">
        <v>441</v>
      </c>
      <c r="BM445">
        <v>108001</v>
      </c>
      <c r="BN445">
        <v>0</v>
      </c>
      <c r="BO445" t="s">
        <v>6</v>
      </c>
      <c r="BP445">
        <v>0</v>
      </c>
      <c r="BQ445">
        <v>3</v>
      </c>
      <c r="BR445">
        <v>0</v>
      </c>
      <c r="BS445">
        <v>1</v>
      </c>
      <c r="BT445">
        <v>1</v>
      </c>
      <c r="BU445">
        <v>1</v>
      </c>
      <c r="BV445">
        <v>1</v>
      </c>
      <c r="BW445">
        <v>1</v>
      </c>
      <c r="BX445">
        <v>1</v>
      </c>
      <c r="BY445" t="s">
        <v>6</v>
      </c>
      <c r="BZ445">
        <v>97</v>
      </c>
      <c r="CA445">
        <v>51</v>
      </c>
      <c r="CB445" t="s">
        <v>6</v>
      </c>
      <c r="CE445">
        <v>0</v>
      </c>
      <c r="CF445">
        <v>0</v>
      </c>
      <c r="CG445">
        <v>0</v>
      </c>
      <c r="CM445">
        <v>0</v>
      </c>
      <c r="CN445" t="s">
        <v>6</v>
      </c>
      <c r="CO445">
        <v>0</v>
      </c>
      <c r="CP445">
        <f>(P445+Q445+S445+R445)</f>
        <v>1714.75</v>
      </c>
      <c r="CQ445">
        <f>SUMIF(SmtRes!AQ728:'SmtRes'!AQ733,"=1",SmtRes!AA728:'SmtRes'!AA733)</f>
        <v>93947.62000000001</v>
      </c>
      <c r="CR445">
        <f>SUMIF(SmtRes!AQ728:'SmtRes'!AQ733,"=1",SmtRes!AB728:'SmtRes'!AB733)</f>
        <v>0</v>
      </c>
      <c r="CS445">
        <f>SUMIF(SmtRes!AQ728:'SmtRes'!AQ733,"=1",SmtRes!AC728:'SmtRes'!AC733)</f>
        <v>0</v>
      </c>
      <c r="CT445">
        <f>SUMIF(SmtRes!AQ728:'SmtRes'!AQ733,"=1",SmtRes!AD728:'SmtRes'!AD733)</f>
        <v>296.32</v>
      </c>
      <c r="CU445">
        <f>AG445</f>
        <v>0</v>
      </c>
      <c r="CV445">
        <f>SUMIF(SmtRes!AQ728:'SmtRes'!AQ733,"=1",SmtRes!BU728:'SmtRes'!BU733)</f>
        <v>0.21</v>
      </c>
      <c r="CW445">
        <f>SUMIF(SmtRes!AQ728:'SmtRes'!AQ733,"=1",SmtRes!BV728:'SmtRes'!BV733)</f>
        <v>0</v>
      </c>
      <c r="CX445">
        <f>AJ445</f>
        <v>0</v>
      </c>
      <c r="CY445">
        <f>(((S445+R445)*AT445)/100)</f>
        <v>845.04459999999995</v>
      </c>
      <c r="CZ445">
        <f>(((S445+R445)*AU445)/100)</f>
        <v>444.30180000000001</v>
      </c>
      <c r="DC445" t="s">
        <v>6</v>
      </c>
      <c r="DD445" t="s">
        <v>6</v>
      </c>
      <c r="DE445" t="s">
        <v>6</v>
      </c>
      <c r="DF445" t="s">
        <v>6</v>
      </c>
      <c r="DG445" t="s">
        <v>6</v>
      </c>
      <c r="DH445" t="s">
        <v>6</v>
      </c>
      <c r="DI445" t="s">
        <v>6</v>
      </c>
      <c r="DJ445" t="s">
        <v>6</v>
      </c>
      <c r="DK445" t="s">
        <v>6</v>
      </c>
      <c r="DL445" t="s">
        <v>6</v>
      </c>
      <c r="DM445" t="s">
        <v>6</v>
      </c>
      <c r="DN445">
        <v>0</v>
      </c>
      <c r="DO445">
        <v>0</v>
      </c>
      <c r="DP445">
        <v>1</v>
      </c>
      <c r="DQ445">
        <v>1</v>
      </c>
      <c r="DU445">
        <v>1013</v>
      </c>
      <c r="DV445" t="s">
        <v>20</v>
      </c>
      <c r="DW445" t="s">
        <v>20</v>
      </c>
      <c r="DX445">
        <v>1</v>
      </c>
      <c r="DZ445" t="s">
        <v>6</v>
      </c>
      <c r="EA445" t="s">
        <v>6</v>
      </c>
      <c r="EB445" t="s">
        <v>6</v>
      </c>
      <c r="EC445" t="s">
        <v>6</v>
      </c>
      <c r="EE445">
        <v>40604465</v>
      </c>
      <c r="EF445">
        <v>3</v>
      </c>
      <c r="EG445" t="s">
        <v>24</v>
      </c>
      <c r="EH445">
        <v>0</v>
      </c>
      <c r="EI445" t="s">
        <v>6</v>
      </c>
      <c r="EJ445">
        <v>2</v>
      </c>
      <c r="EK445">
        <v>108001</v>
      </c>
      <c r="EL445" t="s">
        <v>25</v>
      </c>
      <c r="EM445" t="s">
        <v>26</v>
      </c>
      <c r="EO445" t="s">
        <v>6</v>
      </c>
      <c r="EQ445">
        <v>0</v>
      </c>
      <c r="ER445">
        <v>0</v>
      </c>
      <c r="ES445">
        <v>0</v>
      </c>
      <c r="ET445">
        <v>0</v>
      </c>
      <c r="EU445">
        <v>0</v>
      </c>
      <c r="EV445">
        <v>0</v>
      </c>
      <c r="EW445">
        <v>0.21</v>
      </c>
      <c r="EX445">
        <v>0</v>
      </c>
      <c r="EY445">
        <v>0</v>
      </c>
      <c r="FQ445">
        <v>0</v>
      </c>
      <c r="FR445">
        <f t="shared" si="178"/>
        <v>0</v>
      </c>
      <c r="FS445">
        <v>0</v>
      </c>
      <c r="FX445">
        <v>97</v>
      </c>
      <c r="FY445">
        <v>51</v>
      </c>
      <c r="GA445" t="s">
        <v>6</v>
      </c>
      <c r="GD445">
        <v>1</v>
      </c>
      <c r="GF445">
        <v>490856864</v>
      </c>
      <c r="GG445">
        <v>2</v>
      </c>
      <c r="GH445">
        <v>1</v>
      </c>
      <c r="GI445">
        <v>-2</v>
      </c>
      <c r="GJ445">
        <v>0</v>
      </c>
      <c r="GK445">
        <v>0</v>
      </c>
      <c r="GL445">
        <f t="shared" si="179"/>
        <v>0</v>
      </c>
      <c r="GM445">
        <f t="shared" si="180"/>
        <v>3004.09</v>
      </c>
      <c r="GN445">
        <f t="shared" si="181"/>
        <v>0</v>
      </c>
      <c r="GO445">
        <f t="shared" si="182"/>
        <v>3004.09</v>
      </c>
      <c r="GP445">
        <f t="shared" si="183"/>
        <v>0</v>
      </c>
      <c r="GR445">
        <v>0</v>
      </c>
      <c r="GS445">
        <v>3</v>
      </c>
      <c r="GT445">
        <v>0</v>
      </c>
      <c r="GU445" t="s">
        <v>6</v>
      </c>
      <c r="GV445">
        <f t="shared" si="184"/>
        <v>0</v>
      </c>
      <c r="GW445">
        <v>1</v>
      </c>
      <c r="GX445">
        <f t="shared" si="185"/>
        <v>0</v>
      </c>
      <c r="HA445">
        <v>0</v>
      </c>
      <c r="HB445">
        <v>0</v>
      </c>
      <c r="HC445">
        <f>GV445*GW445</f>
        <v>0</v>
      </c>
      <c r="HE445" t="s">
        <v>6</v>
      </c>
      <c r="HF445" t="s">
        <v>6</v>
      </c>
      <c r="HM445" t="s">
        <v>6</v>
      </c>
      <c r="HN445" t="s">
        <v>27</v>
      </c>
      <c r="HO445" t="s">
        <v>28</v>
      </c>
      <c r="HP445" t="s">
        <v>25</v>
      </c>
      <c r="HQ445" t="s">
        <v>25</v>
      </c>
      <c r="IK445">
        <v>0</v>
      </c>
    </row>
    <row r="446" spans="1:245">
      <c r="A446">
        <v>18</v>
      </c>
      <c r="B446">
        <v>1</v>
      </c>
      <c r="C446">
        <v>733</v>
      </c>
      <c r="E446" t="s">
        <v>444</v>
      </c>
      <c r="F446" t="s">
        <v>30</v>
      </c>
      <c r="G446" t="s">
        <v>31</v>
      </c>
      <c r="H446" t="s">
        <v>32</v>
      </c>
      <c r="I446">
        <f>J446</f>
        <v>2</v>
      </c>
      <c r="J446">
        <v>2</v>
      </c>
      <c r="K446">
        <v>2</v>
      </c>
      <c r="O446">
        <f>ROUND(P446,2)</f>
        <v>17.420000000000002</v>
      </c>
      <c r="P446">
        <f>ROUND(ROUND(ROUND(SUMIF(SmtRes!AQ728:'SmtRes'!AQ733,"=1",SmtRes!CU728:'SmtRes'!CU733),2),2)*I446/100,2)</f>
        <v>17.420000000000002</v>
      </c>
      <c r="Q446">
        <f>ROUND(CR446*I446,2)</f>
        <v>0</v>
      </c>
      <c r="R446">
        <f>ROUND(CS446*I446,2)</f>
        <v>0</v>
      </c>
      <c r="S446">
        <f>ROUND(CT446*I446,2)</f>
        <v>0</v>
      </c>
      <c r="T446">
        <f t="shared" si="171"/>
        <v>0</v>
      </c>
      <c r="U446">
        <f>CV446*I446</f>
        <v>0</v>
      </c>
      <c r="V446">
        <f>CW446*I446</f>
        <v>0</v>
      </c>
      <c r="W446">
        <f t="shared" si="172"/>
        <v>0</v>
      </c>
      <c r="X446">
        <f t="shared" si="173"/>
        <v>0</v>
      </c>
      <c r="Y446">
        <f t="shared" si="174"/>
        <v>0</v>
      </c>
      <c r="AA446">
        <v>41874946</v>
      </c>
      <c r="AB446">
        <f t="shared" si="175"/>
        <v>0</v>
      </c>
      <c r="AC446">
        <f>ROUND((ES446),2)</f>
        <v>0</v>
      </c>
      <c r="AD446">
        <f>ROUND((((ET446)-(EU446))+AE446),2)</f>
        <v>0</v>
      </c>
      <c r="AE446">
        <f>ROUND((EU446),2)</f>
        <v>0</v>
      </c>
      <c r="AF446">
        <f>ROUND((EV446),2)</f>
        <v>0</v>
      </c>
      <c r="AG446">
        <f t="shared" si="176"/>
        <v>0</v>
      </c>
      <c r="AH446">
        <f>(EW446)</f>
        <v>0</v>
      </c>
      <c r="AI446">
        <f>(EX446)</f>
        <v>0</v>
      </c>
      <c r="AJ446">
        <f t="shared" si="177"/>
        <v>0</v>
      </c>
      <c r="AK446">
        <v>0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0</v>
      </c>
      <c r="AR446">
        <v>0</v>
      </c>
      <c r="AS446">
        <v>0</v>
      </c>
      <c r="AT446">
        <v>0</v>
      </c>
      <c r="AU446">
        <v>0</v>
      </c>
      <c r="AV446">
        <v>1</v>
      </c>
      <c r="AW446">
        <v>1</v>
      </c>
      <c r="AZ446">
        <v>1</v>
      </c>
      <c r="BA446">
        <v>1</v>
      </c>
      <c r="BB446">
        <v>1</v>
      </c>
      <c r="BC446">
        <v>1</v>
      </c>
      <c r="BD446" t="s">
        <v>6</v>
      </c>
      <c r="BE446" t="s">
        <v>6</v>
      </c>
      <c r="BF446" t="s">
        <v>6</v>
      </c>
      <c r="BG446" t="s">
        <v>6</v>
      </c>
      <c r="BH446">
        <v>3</v>
      </c>
      <c r="BI446">
        <v>4</v>
      </c>
      <c r="BJ446" t="s">
        <v>6</v>
      </c>
      <c r="BM446">
        <v>0</v>
      </c>
      <c r="BN446">
        <v>0</v>
      </c>
      <c r="BO446" t="s">
        <v>6</v>
      </c>
      <c r="BP446">
        <v>0</v>
      </c>
      <c r="BQ446">
        <v>16</v>
      </c>
      <c r="BR446">
        <v>0</v>
      </c>
      <c r="BS446">
        <v>1</v>
      </c>
      <c r="BT446">
        <v>1</v>
      </c>
      <c r="BU446">
        <v>1</v>
      </c>
      <c r="BV446">
        <v>1</v>
      </c>
      <c r="BW446">
        <v>1</v>
      </c>
      <c r="BX446">
        <v>1</v>
      </c>
      <c r="BY446" t="s">
        <v>6</v>
      </c>
      <c r="BZ446">
        <v>0</v>
      </c>
      <c r="CA446">
        <v>0</v>
      </c>
      <c r="CB446" t="s">
        <v>6</v>
      </c>
      <c r="CE446">
        <v>0</v>
      </c>
      <c r="CF446">
        <v>0</v>
      </c>
      <c r="CG446">
        <v>0</v>
      </c>
      <c r="CM446">
        <v>0</v>
      </c>
      <c r="CN446" t="s">
        <v>6</v>
      </c>
      <c r="CO446">
        <v>0</v>
      </c>
      <c r="CP446">
        <f>0</f>
        <v>0</v>
      </c>
      <c r="CQ446">
        <f>0</f>
        <v>0</v>
      </c>
      <c r="CR446">
        <f>0</f>
        <v>0</v>
      </c>
      <c r="CS446">
        <f>0</f>
        <v>0</v>
      </c>
      <c r="CT446">
        <f>0</f>
        <v>0</v>
      </c>
      <c r="CU446">
        <f>0</f>
        <v>0</v>
      </c>
      <c r="CV446">
        <f>0</f>
        <v>0</v>
      </c>
      <c r="CW446">
        <f>0</f>
        <v>0</v>
      </c>
      <c r="CX446">
        <f>0</f>
        <v>0</v>
      </c>
      <c r="CY446">
        <f>0</f>
        <v>0</v>
      </c>
      <c r="CZ446">
        <f>0</f>
        <v>0</v>
      </c>
      <c r="DC446" t="s">
        <v>6</v>
      </c>
      <c r="DD446" t="s">
        <v>6</v>
      </c>
      <c r="DE446" t="s">
        <v>6</v>
      </c>
      <c r="DF446" t="s">
        <v>6</v>
      </c>
      <c r="DG446" t="s">
        <v>6</v>
      </c>
      <c r="DH446" t="s">
        <v>6</v>
      </c>
      <c r="DI446" t="s">
        <v>6</v>
      </c>
      <c r="DJ446" t="s">
        <v>6</v>
      </c>
      <c r="DK446" t="s">
        <v>6</v>
      </c>
      <c r="DL446" t="s">
        <v>6</v>
      </c>
      <c r="DM446" t="s">
        <v>6</v>
      </c>
      <c r="DN446">
        <v>0</v>
      </c>
      <c r="DO446">
        <v>0</v>
      </c>
      <c r="DP446">
        <v>1</v>
      </c>
      <c r="DQ446">
        <v>1</v>
      </c>
      <c r="DU446">
        <v>1013</v>
      </c>
      <c r="DV446" t="s">
        <v>32</v>
      </c>
      <c r="DW446" t="s">
        <v>32</v>
      </c>
      <c r="DX446">
        <v>1</v>
      </c>
      <c r="DZ446" t="s">
        <v>6</v>
      </c>
      <c r="EA446" t="s">
        <v>6</v>
      </c>
      <c r="EB446" t="s">
        <v>6</v>
      </c>
      <c r="EC446" t="s">
        <v>6</v>
      </c>
      <c r="EE446">
        <v>40604523</v>
      </c>
      <c r="EF446">
        <v>16</v>
      </c>
      <c r="EG446" t="s">
        <v>33</v>
      </c>
      <c r="EH446">
        <v>0</v>
      </c>
      <c r="EI446" t="s">
        <v>6</v>
      </c>
      <c r="EJ446">
        <v>4</v>
      </c>
      <c r="EK446">
        <v>0</v>
      </c>
      <c r="EL446" t="s">
        <v>34</v>
      </c>
      <c r="EM446" t="s">
        <v>35</v>
      </c>
      <c r="EO446" t="s">
        <v>6</v>
      </c>
      <c r="EQ446">
        <v>0</v>
      </c>
      <c r="ER446">
        <v>0</v>
      </c>
      <c r="ES446">
        <v>0</v>
      </c>
      <c r="ET446">
        <v>0</v>
      </c>
      <c r="EU446">
        <v>0</v>
      </c>
      <c r="EV446">
        <v>0</v>
      </c>
      <c r="EW446">
        <v>0</v>
      </c>
      <c r="EX446">
        <v>0</v>
      </c>
      <c r="FQ446">
        <v>0</v>
      </c>
      <c r="FR446">
        <f t="shared" si="178"/>
        <v>0</v>
      </c>
      <c r="FS446">
        <v>0</v>
      </c>
      <c r="FX446">
        <v>0</v>
      </c>
      <c r="FY446">
        <v>0</v>
      </c>
      <c r="GA446" t="s">
        <v>6</v>
      </c>
      <c r="GD446">
        <v>1</v>
      </c>
      <c r="GF446">
        <v>274903907</v>
      </c>
      <c r="GG446">
        <v>2</v>
      </c>
      <c r="GH446">
        <v>1</v>
      </c>
      <c r="GI446">
        <v>-2</v>
      </c>
      <c r="GJ446">
        <v>0</v>
      </c>
      <c r="GK446">
        <v>0</v>
      </c>
      <c r="GL446">
        <f t="shared" si="179"/>
        <v>0</v>
      </c>
      <c r="GM446">
        <f t="shared" si="180"/>
        <v>17.420000000000002</v>
      </c>
      <c r="GN446">
        <f t="shared" si="181"/>
        <v>0</v>
      </c>
      <c r="GO446">
        <f t="shared" si="182"/>
        <v>0</v>
      </c>
      <c r="GP446">
        <f t="shared" si="183"/>
        <v>17.420000000000002</v>
      </c>
      <c r="GR446">
        <v>0</v>
      </c>
      <c r="GS446">
        <v>3</v>
      </c>
      <c r="GT446">
        <v>0</v>
      </c>
      <c r="GU446" t="s">
        <v>6</v>
      </c>
      <c r="GV446">
        <f t="shared" si="184"/>
        <v>0</v>
      </c>
      <c r="GW446">
        <v>1</v>
      </c>
      <c r="GX446">
        <f t="shared" si="185"/>
        <v>0</v>
      </c>
      <c r="HA446">
        <v>0</v>
      </c>
      <c r="HB446">
        <v>0</v>
      </c>
      <c r="HC446">
        <f>0</f>
        <v>0</v>
      </c>
      <c r="HE446" t="s">
        <v>6</v>
      </c>
      <c r="HF446" t="s">
        <v>6</v>
      </c>
      <c r="HM446" t="s">
        <v>6</v>
      </c>
      <c r="HN446" t="s">
        <v>6</v>
      </c>
      <c r="HO446" t="s">
        <v>6</v>
      </c>
      <c r="HP446" t="s">
        <v>6</v>
      </c>
      <c r="HQ446" t="s">
        <v>6</v>
      </c>
      <c r="IK446">
        <v>0</v>
      </c>
    </row>
    <row r="447" spans="1:245">
      <c r="A447">
        <v>17</v>
      </c>
      <c r="B447">
        <v>1</v>
      </c>
      <c r="C447">
        <f>ROW(SmtRes!A739)</f>
        <v>739</v>
      </c>
      <c r="D447">
        <f>ROW(EtalonRes!A739)</f>
        <v>739</v>
      </c>
      <c r="E447" t="s">
        <v>445</v>
      </c>
      <c r="F447" t="s">
        <v>420</v>
      </c>
      <c r="G447" t="s">
        <v>421</v>
      </c>
      <c r="H447" t="s">
        <v>20</v>
      </c>
      <c r="I447">
        <v>10</v>
      </c>
      <c r="J447">
        <v>0</v>
      </c>
      <c r="K447">
        <v>10</v>
      </c>
      <c r="O447">
        <f>ROUND(CP447,2)</f>
        <v>622.27</v>
      </c>
      <c r="P447">
        <f>SUMIF(SmtRes!AQ734:'SmtRes'!AQ739,"=1",SmtRes!DF734:'SmtRes'!DF739)</f>
        <v>0</v>
      </c>
      <c r="Q447">
        <f>SUMIF(SmtRes!AQ734:'SmtRes'!AQ739,"=1",SmtRes!DG734:'SmtRes'!DG739)</f>
        <v>0</v>
      </c>
      <c r="R447">
        <f>SUMIF(SmtRes!AQ734:'SmtRes'!AQ739,"=1",SmtRes!DH734:'SmtRes'!DH739)</f>
        <v>0</v>
      </c>
      <c r="S447">
        <f>SUMIF(SmtRes!AQ734:'SmtRes'!AQ739,"=1",SmtRes!DI734:'SmtRes'!DI739)</f>
        <v>622.27</v>
      </c>
      <c r="T447">
        <f t="shared" si="171"/>
        <v>0</v>
      </c>
      <c r="U447">
        <f>SUMIF(SmtRes!AQ734:'SmtRes'!AQ739,"=1",SmtRes!CV734:'SmtRes'!CV739)</f>
        <v>2.1</v>
      </c>
      <c r="V447">
        <f>SUMIF(SmtRes!AQ734:'SmtRes'!AQ739,"=1",SmtRes!CW734:'SmtRes'!CW739)</f>
        <v>0</v>
      </c>
      <c r="W447">
        <f t="shared" si="172"/>
        <v>0</v>
      </c>
      <c r="X447">
        <f t="shared" si="173"/>
        <v>603.6</v>
      </c>
      <c r="Y447">
        <f t="shared" si="174"/>
        <v>317.36</v>
      </c>
      <c r="AA447">
        <v>41874946</v>
      </c>
      <c r="AB447">
        <f t="shared" si="175"/>
        <v>62.23</v>
      </c>
      <c r="AC447">
        <f>ROUND((0),2)</f>
        <v>0</v>
      </c>
      <c r="AD447">
        <f>ROUND((((0)-(0))+AE447),2)</f>
        <v>0</v>
      </c>
      <c r="AE447">
        <f>ROUND((0),2)</f>
        <v>0</v>
      </c>
      <c r="AF447">
        <f>ROUND((SUM(SmtRes!BT734:'SmtRes'!BT739)),2)</f>
        <v>62.23</v>
      </c>
      <c r="AG447">
        <f t="shared" si="176"/>
        <v>0</v>
      </c>
      <c r="AH447">
        <f>(SUM(SmtRes!BU734:'SmtRes'!BU739))</f>
        <v>0.21</v>
      </c>
      <c r="AI447">
        <f>(0)</f>
        <v>0</v>
      </c>
      <c r="AJ447">
        <f t="shared" si="177"/>
        <v>0</v>
      </c>
      <c r="AK447">
        <v>154.077472</v>
      </c>
      <c r="AL447">
        <v>65.181471999999999</v>
      </c>
      <c r="AM447">
        <v>0</v>
      </c>
      <c r="AN447">
        <v>0</v>
      </c>
      <c r="AO447">
        <v>88.896000000000001</v>
      </c>
      <c r="AP447">
        <v>0</v>
      </c>
      <c r="AQ447">
        <v>0.3</v>
      </c>
      <c r="AR447">
        <v>0</v>
      </c>
      <c r="AS447">
        <v>0</v>
      </c>
      <c r="AT447">
        <v>97</v>
      </c>
      <c r="AU447">
        <v>51</v>
      </c>
      <c r="AV447">
        <v>1</v>
      </c>
      <c r="AW447">
        <v>1</v>
      </c>
      <c r="AZ447">
        <v>1</v>
      </c>
      <c r="BA447">
        <v>1</v>
      </c>
      <c r="BB447">
        <v>1</v>
      </c>
      <c r="BC447">
        <v>1</v>
      </c>
      <c r="BD447" t="s">
        <v>6</v>
      </c>
      <c r="BE447" t="s">
        <v>6</v>
      </c>
      <c r="BF447" t="s">
        <v>6</v>
      </c>
      <c r="BG447" t="s">
        <v>6</v>
      </c>
      <c r="BH447">
        <v>0</v>
      </c>
      <c r="BI447">
        <v>2</v>
      </c>
      <c r="BJ447" t="s">
        <v>422</v>
      </c>
      <c r="BM447">
        <v>108001</v>
      </c>
      <c r="BN447">
        <v>0</v>
      </c>
      <c r="BO447" t="s">
        <v>6</v>
      </c>
      <c r="BP447">
        <v>0</v>
      </c>
      <c r="BQ447">
        <v>3</v>
      </c>
      <c r="BR447">
        <v>0</v>
      </c>
      <c r="BS447">
        <v>1</v>
      </c>
      <c r="BT447">
        <v>1</v>
      </c>
      <c r="BU447">
        <v>1</v>
      </c>
      <c r="BV447">
        <v>1</v>
      </c>
      <c r="BW447">
        <v>1</v>
      </c>
      <c r="BX447">
        <v>1</v>
      </c>
      <c r="BY447" t="s">
        <v>6</v>
      </c>
      <c r="BZ447">
        <v>97</v>
      </c>
      <c r="CA447">
        <v>51</v>
      </c>
      <c r="CB447" t="s">
        <v>6</v>
      </c>
      <c r="CE447">
        <v>0</v>
      </c>
      <c r="CF447">
        <v>0</v>
      </c>
      <c r="CG447">
        <v>0</v>
      </c>
      <c r="CM447">
        <v>0</v>
      </c>
      <c r="CN447" t="s">
        <v>6</v>
      </c>
      <c r="CO447">
        <v>0</v>
      </c>
      <c r="CP447">
        <f>(P447+Q447+S447+R447)</f>
        <v>622.27</v>
      </c>
      <c r="CQ447">
        <f>SUMIF(SmtRes!AQ734:'SmtRes'!AQ739,"=1",SmtRes!AA734:'SmtRes'!AA739)</f>
        <v>93947.62000000001</v>
      </c>
      <c r="CR447">
        <f>SUMIF(SmtRes!AQ734:'SmtRes'!AQ739,"=1",SmtRes!AB734:'SmtRes'!AB739)</f>
        <v>0</v>
      </c>
      <c r="CS447">
        <f>SUMIF(SmtRes!AQ734:'SmtRes'!AQ739,"=1",SmtRes!AC734:'SmtRes'!AC739)</f>
        <v>0</v>
      </c>
      <c r="CT447">
        <f>SUMIF(SmtRes!AQ734:'SmtRes'!AQ739,"=1",SmtRes!AD734:'SmtRes'!AD739)</f>
        <v>296.32</v>
      </c>
      <c r="CU447">
        <f>AG447</f>
        <v>0</v>
      </c>
      <c r="CV447">
        <f>SUMIF(SmtRes!AQ734:'SmtRes'!AQ739,"=1",SmtRes!BU734:'SmtRes'!BU739)</f>
        <v>0.21</v>
      </c>
      <c r="CW447">
        <f>SUMIF(SmtRes!AQ734:'SmtRes'!AQ739,"=1",SmtRes!BV734:'SmtRes'!BV739)</f>
        <v>0</v>
      </c>
      <c r="CX447">
        <f>AJ447</f>
        <v>0</v>
      </c>
      <c r="CY447">
        <f>(((S447+R447)*AT447)/100)</f>
        <v>603.6019</v>
      </c>
      <c r="CZ447">
        <f>(((S447+R447)*AU447)/100)</f>
        <v>317.35770000000002</v>
      </c>
      <c r="DC447" t="s">
        <v>6</v>
      </c>
      <c r="DD447" t="s">
        <v>22</v>
      </c>
      <c r="DE447" t="s">
        <v>23</v>
      </c>
      <c r="DF447" t="s">
        <v>23</v>
      </c>
      <c r="DG447" t="s">
        <v>23</v>
      </c>
      <c r="DH447" t="s">
        <v>6</v>
      </c>
      <c r="DI447" t="s">
        <v>23</v>
      </c>
      <c r="DJ447" t="s">
        <v>23</v>
      </c>
      <c r="DK447" t="s">
        <v>6</v>
      </c>
      <c r="DL447" t="s">
        <v>6</v>
      </c>
      <c r="DM447" t="s">
        <v>6</v>
      </c>
      <c r="DN447">
        <v>0</v>
      </c>
      <c r="DO447">
        <v>0</v>
      </c>
      <c r="DP447">
        <v>1</v>
      </c>
      <c r="DQ447">
        <v>1</v>
      </c>
      <c r="DU447">
        <v>1013</v>
      </c>
      <c r="DV447" t="s">
        <v>20</v>
      </c>
      <c r="DW447" t="s">
        <v>20</v>
      </c>
      <c r="DX447">
        <v>1</v>
      </c>
      <c r="DZ447" t="s">
        <v>6</v>
      </c>
      <c r="EA447" t="s">
        <v>6</v>
      </c>
      <c r="EB447" t="s">
        <v>6</v>
      </c>
      <c r="EC447" t="s">
        <v>6</v>
      </c>
      <c r="EE447">
        <v>40604465</v>
      </c>
      <c r="EF447">
        <v>3</v>
      </c>
      <c r="EG447" t="s">
        <v>24</v>
      </c>
      <c r="EH447">
        <v>0</v>
      </c>
      <c r="EI447" t="s">
        <v>6</v>
      </c>
      <c r="EJ447">
        <v>2</v>
      </c>
      <c r="EK447">
        <v>108001</v>
      </c>
      <c r="EL447" t="s">
        <v>25</v>
      </c>
      <c r="EM447" t="s">
        <v>26</v>
      </c>
      <c r="EO447" t="s">
        <v>6</v>
      </c>
      <c r="EQ447">
        <v>0</v>
      </c>
      <c r="ER447">
        <v>0</v>
      </c>
      <c r="ES447">
        <v>0</v>
      </c>
      <c r="ET447">
        <v>0</v>
      </c>
      <c r="EU447">
        <v>0</v>
      </c>
      <c r="EV447">
        <v>0</v>
      </c>
      <c r="EW447">
        <v>0.3</v>
      </c>
      <c r="EX447">
        <v>0</v>
      </c>
      <c r="EY447">
        <v>0</v>
      </c>
      <c r="FQ447">
        <v>0</v>
      </c>
      <c r="FR447">
        <f t="shared" si="178"/>
        <v>0</v>
      </c>
      <c r="FS447">
        <v>0</v>
      </c>
      <c r="FX447">
        <v>97</v>
      </c>
      <c r="FY447">
        <v>51</v>
      </c>
      <c r="GA447" t="s">
        <v>6</v>
      </c>
      <c r="GD447">
        <v>1</v>
      </c>
      <c r="GF447">
        <v>1868558393</v>
      </c>
      <c r="GG447">
        <v>2</v>
      </c>
      <c r="GH447">
        <v>1</v>
      </c>
      <c r="GI447">
        <v>-2</v>
      </c>
      <c r="GJ447">
        <v>0</v>
      </c>
      <c r="GK447">
        <v>0</v>
      </c>
      <c r="GL447">
        <f t="shared" si="179"/>
        <v>0</v>
      </c>
      <c r="GM447">
        <f t="shared" si="180"/>
        <v>1543.23</v>
      </c>
      <c r="GN447">
        <f t="shared" si="181"/>
        <v>0</v>
      </c>
      <c r="GO447">
        <f t="shared" si="182"/>
        <v>1543.23</v>
      </c>
      <c r="GP447">
        <f t="shared" si="183"/>
        <v>0</v>
      </c>
      <c r="GR447">
        <v>0</v>
      </c>
      <c r="GS447">
        <v>3</v>
      </c>
      <c r="GT447">
        <v>0</v>
      </c>
      <c r="GU447" t="s">
        <v>6</v>
      </c>
      <c r="GV447">
        <f t="shared" si="184"/>
        <v>0</v>
      </c>
      <c r="GW447">
        <v>1</v>
      </c>
      <c r="GX447">
        <f t="shared" si="185"/>
        <v>0</v>
      </c>
      <c r="HA447">
        <v>0</v>
      </c>
      <c r="HB447">
        <v>0</v>
      </c>
      <c r="HC447">
        <f>GV447*GW447</f>
        <v>0</v>
      </c>
      <c r="HE447" t="s">
        <v>6</v>
      </c>
      <c r="HF447" t="s">
        <v>6</v>
      </c>
      <c r="HM447" t="s">
        <v>6</v>
      </c>
      <c r="HN447" t="s">
        <v>27</v>
      </c>
      <c r="HO447" t="s">
        <v>28</v>
      </c>
      <c r="HP447" t="s">
        <v>25</v>
      </c>
      <c r="HQ447" t="s">
        <v>25</v>
      </c>
      <c r="IK447">
        <v>0</v>
      </c>
    </row>
    <row r="448" spans="1:245">
      <c r="A448">
        <v>18</v>
      </c>
      <c r="B448">
        <v>1</v>
      </c>
      <c r="C448">
        <v>739</v>
      </c>
      <c r="E448" t="s">
        <v>446</v>
      </c>
      <c r="F448" t="s">
        <v>30</v>
      </c>
      <c r="G448" t="s">
        <v>31</v>
      </c>
      <c r="H448" t="s">
        <v>32</v>
      </c>
      <c r="I448">
        <f>J448</f>
        <v>2</v>
      </c>
      <c r="J448">
        <v>2</v>
      </c>
      <c r="K448">
        <v>2</v>
      </c>
      <c r="O448">
        <f>ROUND(P448,2)</f>
        <v>17.78</v>
      </c>
      <c r="P448">
        <f>ROUND(ROUND(ROUND(SUMIF(SmtRes!AQ734:'SmtRes'!AQ739,"=1",SmtRes!CU734:'SmtRes'!CU739),2),2)*I448/100,2)</f>
        <v>17.78</v>
      </c>
      <c r="Q448">
        <f>ROUND(CR448*I448,2)</f>
        <v>0</v>
      </c>
      <c r="R448">
        <f>ROUND(CS448*I448,2)</f>
        <v>0</v>
      </c>
      <c r="S448">
        <f>ROUND(CT448*I448,2)</f>
        <v>0</v>
      </c>
      <c r="T448">
        <f t="shared" si="171"/>
        <v>0</v>
      </c>
      <c r="U448">
        <f>CV448*I448</f>
        <v>0</v>
      </c>
      <c r="V448">
        <f>CW448*I448</f>
        <v>0</v>
      </c>
      <c r="W448">
        <f t="shared" si="172"/>
        <v>0</v>
      </c>
      <c r="X448">
        <f t="shared" si="173"/>
        <v>0</v>
      </c>
      <c r="Y448">
        <f t="shared" si="174"/>
        <v>0</v>
      </c>
      <c r="AA448">
        <v>41874946</v>
      </c>
      <c r="AB448">
        <f t="shared" si="175"/>
        <v>0</v>
      </c>
      <c r="AC448">
        <f>ROUND((ES448),2)</f>
        <v>0</v>
      </c>
      <c r="AD448">
        <f>ROUND((((ET448)-(EU448))+AE448),2)</f>
        <v>0</v>
      </c>
      <c r="AE448">
        <f>ROUND((EU448),2)</f>
        <v>0</v>
      </c>
      <c r="AF448">
        <f>ROUND((EV448),2)</f>
        <v>0</v>
      </c>
      <c r="AG448">
        <f t="shared" si="176"/>
        <v>0</v>
      </c>
      <c r="AH448">
        <f>(EW448)</f>
        <v>0</v>
      </c>
      <c r="AI448">
        <f>(EX448)</f>
        <v>0</v>
      </c>
      <c r="AJ448">
        <f t="shared" si="177"/>
        <v>0</v>
      </c>
      <c r="AK448">
        <v>0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  <c r="AS448">
        <v>0</v>
      </c>
      <c r="AT448">
        <v>0</v>
      </c>
      <c r="AU448">
        <v>0</v>
      </c>
      <c r="AV448">
        <v>1</v>
      </c>
      <c r="AW448">
        <v>1</v>
      </c>
      <c r="AZ448">
        <v>1</v>
      </c>
      <c r="BA448">
        <v>1</v>
      </c>
      <c r="BB448">
        <v>1</v>
      </c>
      <c r="BC448">
        <v>1</v>
      </c>
      <c r="BD448" t="s">
        <v>6</v>
      </c>
      <c r="BE448" t="s">
        <v>6</v>
      </c>
      <c r="BF448" t="s">
        <v>6</v>
      </c>
      <c r="BG448" t="s">
        <v>6</v>
      </c>
      <c r="BH448">
        <v>3</v>
      </c>
      <c r="BI448">
        <v>4</v>
      </c>
      <c r="BJ448" t="s">
        <v>6</v>
      </c>
      <c r="BM448">
        <v>0</v>
      </c>
      <c r="BN448">
        <v>0</v>
      </c>
      <c r="BO448" t="s">
        <v>6</v>
      </c>
      <c r="BP448">
        <v>0</v>
      </c>
      <c r="BQ448">
        <v>16</v>
      </c>
      <c r="BR448">
        <v>0</v>
      </c>
      <c r="BS448">
        <v>1</v>
      </c>
      <c r="BT448">
        <v>1</v>
      </c>
      <c r="BU448">
        <v>1</v>
      </c>
      <c r="BV448">
        <v>1</v>
      </c>
      <c r="BW448">
        <v>1</v>
      </c>
      <c r="BX448">
        <v>1</v>
      </c>
      <c r="BY448" t="s">
        <v>6</v>
      </c>
      <c r="BZ448">
        <v>0</v>
      </c>
      <c r="CA448">
        <v>0</v>
      </c>
      <c r="CB448" t="s">
        <v>6</v>
      </c>
      <c r="CE448">
        <v>0</v>
      </c>
      <c r="CF448">
        <v>0</v>
      </c>
      <c r="CG448">
        <v>0</v>
      </c>
      <c r="CM448">
        <v>0</v>
      </c>
      <c r="CN448" t="s">
        <v>6</v>
      </c>
      <c r="CO448">
        <v>0</v>
      </c>
      <c r="CP448">
        <f>0</f>
        <v>0</v>
      </c>
      <c r="CQ448">
        <f>0</f>
        <v>0</v>
      </c>
      <c r="CR448">
        <f>0</f>
        <v>0</v>
      </c>
      <c r="CS448">
        <f>0</f>
        <v>0</v>
      </c>
      <c r="CT448">
        <f>0</f>
        <v>0</v>
      </c>
      <c r="CU448">
        <f>0</f>
        <v>0</v>
      </c>
      <c r="CV448">
        <f>0</f>
        <v>0</v>
      </c>
      <c r="CW448">
        <f>0</f>
        <v>0</v>
      </c>
      <c r="CX448">
        <f>0</f>
        <v>0</v>
      </c>
      <c r="CY448">
        <f>0</f>
        <v>0</v>
      </c>
      <c r="CZ448">
        <f>0</f>
        <v>0</v>
      </c>
      <c r="DC448" t="s">
        <v>6</v>
      </c>
      <c r="DD448" t="s">
        <v>6</v>
      </c>
      <c r="DE448" t="s">
        <v>6</v>
      </c>
      <c r="DF448" t="s">
        <v>6</v>
      </c>
      <c r="DG448" t="s">
        <v>6</v>
      </c>
      <c r="DH448" t="s">
        <v>6</v>
      </c>
      <c r="DI448" t="s">
        <v>6</v>
      </c>
      <c r="DJ448" t="s">
        <v>6</v>
      </c>
      <c r="DK448" t="s">
        <v>6</v>
      </c>
      <c r="DL448" t="s">
        <v>6</v>
      </c>
      <c r="DM448" t="s">
        <v>6</v>
      </c>
      <c r="DN448">
        <v>0</v>
      </c>
      <c r="DO448">
        <v>0</v>
      </c>
      <c r="DP448">
        <v>1</v>
      </c>
      <c r="DQ448">
        <v>1</v>
      </c>
      <c r="DU448">
        <v>1013</v>
      </c>
      <c r="DV448" t="s">
        <v>32</v>
      </c>
      <c r="DW448" t="s">
        <v>32</v>
      </c>
      <c r="DX448">
        <v>1</v>
      </c>
      <c r="DZ448" t="s">
        <v>6</v>
      </c>
      <c r="EA448" t="s">
        <v>6</v>
      </c>
      <c r="EB448" t="s">
        <v>6</v>
      </c>
      <c r="EC448" t="s">
        <v>6</v>
      </c>
      <c r="EE448">
        <v>40604523</v>
      </c>
      <c r="EF448">
        <v>16</v>
      </c>
      <c r="EG448" t="s">
        <v>33</v>
      </c>
      <c r="EH448">
        <v>0</v>
      </c>
      <c r="EI448" t="s">
        <v>6</v>
      </c>
      <c r="EJ448">
        <v>4</v>
      </c>
      <c r="EK448">
        <v>0</v>
      </c>
      <c r="EL448" t="s">
        <v>34</v>
      </c>
      <c r="EM448" t="s">
        <v>35</v>
      </c>
      <c r="EO448" t="s">
        <v>6</v>
      </c>
      <c r="EQ448">
        <v>0</v>
      </c>
      <c r="ER448">
        <v>0</v>
      </c>
      <c r="ES448">
        <v>0</v>
      </c>
      <c r="ET448">
        <v>0</v>
      </c>
      <c r="EU448">
        <v>0</v>
      </c>
      <c r="EV448">
        <v>0</v>
      </c>
      <c r="EW448">
        <v>0</v>
      </c>
      <c r="EX448">
        <v>0</v>
      </c>
      <c r="FQ448">
        <v>0</v>
      </c>
      <c r="FR448">
        <f t="shared" si="178"/>
        <v>0</v>
      </c>
      <c r="FS448">
        <v>0</v>
      </c>
      <c r="FX448">
        <v>0</v>
      </c>
      <c r="FY448">
        <v>0</v>
      </c>
      <c r="GA448" t="s">
        <v>6</v>
      </c>
      <c r="GD448">
        <v>1</v>
      </c>
      <c r="GF448">
        <v>274903907</v>
      </c>
      <c r="GG448">
        <v>2</v>
      </c>
      <c r="GH448">
        <v>1</v>
      </c>
      <c r="GI448">
        <v>-2</v>
      </c>
      <c r="GJ448">
        <v>0</v>
      </c>
      <c r="GK448">
        <v>0</v>
      </c>
      <c r="GL448">
        <f t="shared" si="179"/>
        <v>0</v>
      </c>
      <c r="GM448">
        <f t="shared" si="180"/>
        <v>17.78</v>
      </c>
      <c r="GN448">
        <f t="shared" si="181"/>
        <v>0</v>
      </c>
      <c r="GO448">
        <f t="shared" si="182"/>
        <v>0</v>
      </c>
      <c r="GP448">
        <f t="shared" si="183"/>
        <v>17.78</v>
      </c>
      <c r="GR448">
        <v>0</v>
      </c>
      <c r="GS448">
        <v>3</v>
      </c>
      <c r="GT448">
        <v>0</v>
      </c>
      <c r="GU448" t="s">
        <v>6</v>
      </c>
      <c r="GV448">
        <f t="shared" si="184"/>
        <v>0</v>
      </c>
      <c r="GW448">
        <v>1</v>
      </c>
      <c r="GX448">
        <f t="shared" si="185"/>
        <v>0</v>
      </c>
      <c r="HA448">
        <v>0</v>
      </c>
      <c r="HB448">
        <v>0</v>
      </c>
      <c r="HC448">
        <f>0</f>
        <v>0</v>
      </c>
      <c r="HE448" t="s">
        <v>6</v>
      </c>
      <c r="HF448" t="s">
        <v>6</v>
      </c>
      <c r="HM448" t="s">
        <v>6</v>
      </c>
      <c r="HN448" t="s">
        <v>6</v>
      </c>
      <c r="HO448" t="s">
        <v>6</v>
      </c>
      <c r="HP448" t="s">
        <v>6</v>
      </c>
      <c r="HQ448" t="s">
        <v>6</v>
      </c>
      <c r="IK448">
        <v>0</v>
      </c>
    </row>
    <row r="449" spans="1:245">
      <c r="A449">
        <v>17</v>
      </c>
      <c r="B449">
        <v>1</v>
      </c>
      <c r="C449">
        <f>ROW(SmtRes!A745)</f>
        <v>745</v>
      </c>
      <c r="D449">
        <f>ROW(EtalonRes!A745)</f>
        <v>745</v>
      </c>
      <c r="E449" t="s">
        <v>447</v>
      </c>
      <c r="F449" t="s">
        <v>420</v>
      </c>
      <c r="G449" t="s">
        <v>421</v>
      </c>
      <c r="H449" t="s">
        <v>20</v>
      </c>
      <c r="I449">
        <v>10</v>
      </c>
      <c r="J449">
        <v>0</v>
      </c>
      <c r="K449">
        <v>10</v>
      </c>
      <c r="O449">
        <f>ROUND(CP449,2)</f>
        <v>1491.52</v>
      </c>
      <c r="P449">
        <f>SUMIF(SmtRes!AQ740:'SmtRes'!AQ745,"=1",SmtRes!DF740:'SmtRes'!DF745)</f>
        <v>602.56000000000006</v>
      </c>
      <c r="Q449">
        <f>SUMIF(SmtRes!AQ740:'SmtRes'!AQ745,"=1",SmtRes!DG740:'SmtRes'!DG745)</f>
        <v>0</v>
      </c>
      <c r="R449">
        <f>SUMIF(SmtRes!AQ740:'SmtRes'!AQ745,"=1",SmtRes!DH740:'SmtRes'!DH745)</f>
        <v>0</v>
      </c>
      <c r="S449">
        <f>SUMIF(SmtRes!AQ740:'SmtRes'!AQ745,"=1",SmtRes!DI740:'SmtRes'!DI745)</f>
        <v>888.96</v>
      </c>
      <c r="T449">
        <f t="shared" si="171"/>
        <v>0</v>
      </c>
      <c r="U449">
        <f>SUMIF(SmtRes!AQ740:'SmtRes'!AQ745,"=1",SmtRes!CV740:'SmtRes'!CV745)</f>
        <v>3</v>
      </c>
      <c r="V449">
        <f>SUMIF(SmtRes!AQ740:'SmtRes'!AQ745,"=1",SmtRes!CW740:'SmtRes'!CW745)</f>
        <v>0</v>
      </c>
      <c r="W449">
        <f t="shared" si="172"/>
        <v>0</v>
      </c>
      <c r="X449">
        <f t="shared" si="173"/>
        <v>862.29</v>
      </c>
      <c r="Y449">
        <f t="shared" si="174"/>
        <v>453.37</v>
      </c>
      <c r="AA449">
        <v>41874946</v>
      </c>
      <c r="AB449">
        <f t="shared" si="175"/>
        <v>154.08000000000001</v>
      </c>
      <c r="AC449">
        <f>ROUND((SUM(SmtRes!BQ740:'SmtRes'!BQ745)),2)</f>
        <v>65.180000000000007</v>
      </c>
      <c r="AD449">
        <f>ROUND((((0)-(0))+AE449),2)</f>
        <v>0</v>
      </c>
      <c r="AE449">
        <f>ROUND((0),2)</f>
        <v>0</v>
      </c>
      <c r="AF449">
        <f>ROUND((SUM(SmtRes!BT740:'SmtRes'!BT745)),2)</f>
        <v>88.9</v>
      </c>
      <c r="AG449">
        <f t="shared" si="176"/>
        <v>0</v>
      </c>
      <c r="AH449">
        <f>(SUM(SmtRes!BU740:'SmtRes'!BU745))</f>
        <v>0.3</v>
      </c>
      <c r="AI449">
        <f>(0)</f>
        <v>0</v>
      </c>
      <c r="AJ449">
        <f t="shared" si="177"/>
        <v>0</v>
      </c>
      <c r="AK449">
        <v>154.077472</v>
      </c>
      <c r="AL449">
        <v>65.181471999999999</v>
      </c>
      <c r="AM449">
        <v>0</v>
      </c>
      <c r="AN449">
        <v>0</v>
      </c>
      <c r="AO449">
        <v>88.896000000000001</v>
      </c>
      <c r="AP449">
        <v>0</v>
      </c>
      <c r="AQ449">
        <v>0.3</v>
      </c>
      <c r="AR449">
        <v>0</v>
      </c>
      <c r="AS449">
        <v>0</v>
      </c>
      <c r="AT449">
        <v>97</v>
      </c>
      <c r="AU449">
        <v>51</v>
      </c>
      <c r="AV449">
        <v>1</v>
      </c>
      <c r="AW449">
        <v>1</v>
      </c>
      <c r="AZ449">
        <v>1</v>
      </c>
      <c r="BA449">
        <v>1</v>
      </c>
      <c r="BB449">
        <v>1</v>
      </c>
      <c r="BC449">
        <v>1</v>
      </c>
      <c r="BD449" t="s">
        <v>6</v>
      </c>
      <c r="BE449" t="s">
        <v>6</v>
      </c>
      <c r="BF449" t="s">
        <v>6</v>
      </c>
      <c r="BG449" t="s">
        <v>6</v>
      </c>
      <c r="BH449">
        <v>0</v>
      </c>
      <c r="BI449">
        <v>2</v>
      </c>
      <c r="BJ449" t="s">
        <v>422</v>
      </c>
      <c r="BM449">
        <v>108001</v>
      </c>
      <c r="BN449">
        <v>0</v>
      </c>
      <c r="BO449" t="s">
        <v>6</v>
      </c>
      <c r="BP449">
        <v>0</v>
      </c>
      <c r="BQ449">
        <v>3</v>
      </c>
      <c r="BR449">
        <v>0</v>
      </c>
      <c r="BS449">
        <v>1</v>
      </c>
      <c r="BT449">
        <v>1</v>
      </c>
      <c r="BU449">
        <v>1</v>
      </c>
      <c r="BV449">
        <v>1</v>
      </c>
      <c r="BW449">
        <v>1</v>
      </c>
      <c r="BX449">
        <v>1</v>
      </c>
      <c r="BY449" t="s">
        <v>6</v>
      </c>
      <c r="BZ449">
        <v>97</v>
      </c>
      <c r="CA449">
        <v>51</v>
      </c>
      <c r="CB449" t="s">
        <v>6</v>
      </c>
      <c r="CE449">
        <v>0</v>
      </c>
      <c r="CF449">
        <v>0</v>
      </c>
      <c r="CG449">
        <v>0</v>
      </c>
      <c r="CM449">
        <v>0</v>
      </c>
      <c r="CN449" t="s">
        <v>6</v>
      </c>
      <c r="CO449">
        <v>0</v>
      </c>
      <c r="CP449">
        <f>(P449+Q449+S449+R449)</f>
        <v>1491.52</v>
      </c>
      <c r="CQ449">
        <f>SUMIF(SmtRes!AQ740:'SmtRes'!AQ745,"=1",SmtRes!AA740:'SmtRes'!AA745)</f>
        <v>93947.62000000001</v>
      </c>
      <c r="CR449">
        <f>SUMIF(SmtRes!AQ740:'SmtRes'!AQ745,"=1",SmtRes!AB740:'SmtRes'!AB745)</f>
        <v>0</v>
      </c>
      <c r="CS449">
        <f>SUMIF(SmtRes!AQ740:'SmtRes'!AQ745,"=1",SmtRes!AC740:'SmtRes'!AC745)</f>
        <v>0</v>
      </c>
      <c r="CT449">
        <f>SUMIF(SmtRes!AQ740:'SmtRes'!AQ745,"=1",SmtRes!AD740:'SmtRes'!AD745)</f>
        <v>296.32</v>
      </c>
      <c r="CU449">
        <f>AG449</f>
        <v>0</v>
      </c>
      <c r="CV449">
        <f>SUMIF(SmtRes!AQ740:'SmtRes'!AQ745,"=1",SmtRes!BU740:'SmtRes'!BU745)</f>
        <v>0.3</v>
      </c>
      <c r="CW449">
        <f>SUMIF(SmtRes!AQ740:'SmtRes'!AQ745,"=1",SmtRes!BV740:'SmtRes'!BV745)</f>
        <v>0</v>
      </c>
      <c r="CX449">
        <f>AJ449</f>
        <v>0</v>
      </c>
      <c r="CY449">
        <f>(((S449+R449)*AT449)/100)</f>
        <v>862.29120000000012</v>
      </c>
      <c r="CZ449">
        <f>(((S449+R449)*AU449)/100)</f>
        <v>453.36959999999999</v>
      </c>
      <c r="DC449" t="s">
        <v>6</v>
      </c>
      <c r="DD449" t="s">
        <v>6</v>
      </c>
      <c r="DE449" t="s">
        <v>6</v>
      </c>
      <c r="DF449" t="s">
        <v>6</v>
      </c>
      <c r="DG449" t="s">
        <v>6</v>
      </c>
      <c r="DH449" t="s">
        <v>6</v>
      </c>
      <c r="DI449" t="s">
        <v>6</v>
      </c>
      <c r="DJ449" t="s">
        <v>6</v>
      </c>
      <c r="DK449" t="s">
        <v>6</v>
      </c>
      <c r="DL449" t="s">
        <v>6</v>
      </c>
      <c r="DM449" t="s">
        <v>6</v>
      </c>
      <c r="DN449">
        <v>0</v>
      </c>
      <c r="DO449">
        <v>0</v>
      </c>
      <c r="DP449">
        <v>1</v>
      </c>
      <c r="DQ449">
        <v>1</v>
      </c>
      <c r="DU449">
        <v>1013</v>
      </c>
      <c r="DV449" t="s">
        <v>20</v>
      </c>
      <c r="DW449" t="s">
        <v>20</v>
      </c>
      <c r="DX449">
        <v>1</v>
      </c>
      <c r="DZ449" t="s">
        <v>6</v>
      </c>
      <c r="EA449" t="s">
        <v>6</v>
      </c>
      <c r="EB449" t="s">
        <v>6</v>
      </c>
      <c r="EC449" t="s">
        <v>6</v>
      </c>
      <c r="EE449">
        <v>40604465</v>
      </c>
      <c r="EF449">
        <v>3</v>
      </c>
      <c r="EG449" t="s">
        <v>24</v>
      </c>
      <c r="EH449">
        <v>0</v>
      </c>
      <c r="EI449" t="s">
        <v>6</v>
      </c>
      <c r="EJ449">
        <v>2</v>
      </c>
      <c r="EK449">
        <v>108001</v>
      </c>
      <c r="EL449" t="s">
        <v>25</v>
      </c>
      <c r="EM449" t="s">
        <v>26</v>
      </c>
      <c r="EO449" t="s">
        <v>6</v>
      </c>
      <c r="EQ449">
        <v>0</v>
      </c>
      <c r="ER449">
        <v>0</v>
      </c>
      <c r="ES449">
        <v>0</v>
      </c>
      <c r="ET449">
        <v>0</v>
      </c>
      <c r="EU449">
        <v>0</v>
      </c>
      <c r="EV449">
        <v>0</v>
      </c>
      <c r="EW449">
        <v>0.3</v>
      </c>
      <c r="EX449">
        <v>0</v>
      </c>
      <c r="EY449">
        <v>0</v>
      </c>
      <c r="FQ449">
        <v>0</v>
      </c>
      <c r="FR449">
        <f t="shared" si="178"/>
        <v>0</v>
      </c>
      <c r="FS449">
        <v>0</v>
      </c>
      <c r="FX449">
        <v>97</v>
      </c>
      <c r="FY449">
        <v>51</v>
      </c>
      <c r="GA449" t="s">
        <v>6</v>
      </c>
      <c r="GD449">
        <v>1</v>
      </c>
      <c r="GF449">
        <v>1868558393</v>
      </c>
      <c r="GG449">
        <v>2</v>
      </c>
      <c r="GH449">
        <v>1</v>
      </c>
      <c r="GI449">
        <v>-2</v>
      </c>
      <c r="GJ449">
        <v>0</v>
      </c>
      <c r="GK449">
        <v>0</v>
      </c>
      <c r="GL449">
        <f t="shared" si="179"/>
        <v>0</v>
      </c>
      <c r="GM449">
        <f t="shared" si="180"/>
        <v>2807.18</v>
      </c>
      <c r="GN449">
        <f t="shared" si="181"/>
        <v>0</v>
      </c>
      <c r="GO449">
        <f t="shared" si="182"/>
        <v>2807.18</v>
      </c>
      <c r="GP449">
        <f t="shared" si="183"/>
        <v>0</v>
      </c>
      <c r="GR449">
        <v>0</v>
      </c>
      <c r="GS449">
        <v>3</v>
      </c>
      <c r="GT449">
        <v>0</v>
      </c>
      <c r="GU449" t="s">
        <v>6</v>
      </c>
      <c r="GV449">
        <f t="shared" si="184"/>
        <v>0</v>
      </c>
      <c r="GW449">
        <v>1</v>
      </c>
      <c r="GX449">
        <f t="shared" si="185"/>
        <v>0</v>
      </c>
      <c r="HA449">
        <v>0</v>
      </c>
      <c r="HB449">
        <v>0</v>
      </c>
      <c r="HC449">
        <f>GV449*GW449</f>
        <v>0</v>
      </c>
      <c r="HE449" t="s">
        <v>6</v>
      </c>
      <c r="HF449" t="s">
        <v>6</v>
      </c>
      <c r="HM449" t="s">
        <v>6</v>
      </c>
      <c r="HN449" t="s">
        <v>27</v>
      </c>
      <c r="HO449" t="s">
        <v>28</v>
      </c>
      <c r="HP449" t="s">
        <v>25</v>
      </c>
      <c r="HQ449" t="s">
        <v>25</v>
      </c>
      <c r="IK449">
        <v>0</v>
      </c>
    </row>
    <row r="450" spans="1:245">
      <c r="A450">
        <v>18</v>
      </c>
      <c r="B450">
        <v>1</v>
      </c>
      <c r="C450">
        <v>745</v>
      </c>
      <c r="E450" t="s">
        <v>448</v>
      </c>
      <c r="F450" t="s">
        <v>30</v>
      </c>
      <c r="G450" t="s">
        <v>31</v>
      </c>
      <c r="H450" t="s">
        <v>32</v>
      </c>
      <c r="I450">
        <f>J450</f>
        <v>2</v>
      </c>
      <c r="J450">
        <v>2</v>
      </c>
      <c r="K450">
        <v>2</v>
      </c>
      <c r="O450">
        <f>ROUND(P450,2)</f>
        <v>17.78</v>
      </c>
      <c r="P450">
        <f>ROUND(ROUND(ROUND(SUMIF(SmtRes!AQ740:'SmtRes'!AQ745,"=1",SmtRes!CU740:'SmtRes'!CU745),2),2)*I450/100,2)</f>
        <v>17.78</v>
      </c>
      <c r="Q450">
        <f>ROUND(CR450*I450,2)</f>
        <v>0</v>
      </c>
      <c r="R450">
        <f>ROUND(CS450*I450,2)</f>
        <v>0</v>
      </c>
      <c r="S450">
        <f>ROUND(CT450*I450,2)</f>
        <v>0</v>
      </c>
      <c r="T450">
        <f t="shared" si="171"/>
        <v>0</v>
      </c>
      <c r="U450">
        <f>CV450*I450</f>
        <v>0</v>
      </c>
      <c r="V450">
        <f>CW450*I450</f>
        <v>0</v>
      </c>
      <c r="W450">
        <f t="shared" si="172"/>
        <v>0</v>
      </c>
      <c r="X450">
        <f t="shared" si="173"/>
        <v>0</v>
      </c>
      <c r="Y450">
        <f t="shared" si="174"/>
        <v>0</v>
      </c>
      <c r="AA450">
        <v>41874946</v>
      </c>
      <c r="AB450">
        <f t="shared" si="175"/>
        <v>0</v>
      </c>
      <c r="AC450">
        <f>ROUND((ES450),2)</f>
        <v>0</v>
      </c>
      <c r="AD450">
        <f>ROUND((((ET450)-(EU450))+AE450),2)</f>
        <v>0</v>
      </c>
      <c r="AE450">
        <f>ROUND((EU450),2)</f>
        <v>0</v>
      </c>
      <c r="AF450">
        <f>ROUND((EV450),2)</f>
        <v>0</v>
      </c>
      <c r="AG450">
        <f t="shared" si="176"/>
        <v>0</v>
      </c>
      <c r="AH450">
        <f>(EW450)</f>
        <v>0</v>
      </c>
      <c r="AI450">
        <f>(EX450)</f>
        <v>0</v>
      </c>
      <c r="AJ450">
        <f t="shared" si="177"/>
        <v>0</v>
      </c>
      <c r="AK450">
        <v>0</v>
      </c>
      <c r="AL450">
        <v>0</v>
      </c>
      <c r="AM450">
        <v>0</v>
      </c>
      <c r="AN450">
        <v>0</v>
      </c>
      <c r="AO450">
        <v>0</v>
      </c>
      <c r="AP450">
        <v>0</v>
      </c>
      <c r="AQ450">
        <v>0</v>
      </c>
      <c r="AR450">
        <v>0</v>
      </c>
      <c r="AS450">
        <v>0</v>
      </c>
      <c r="AT450">
        <v>0</v>
      </c>
      <c r="AU450">
        <v>0</v>
      </c>
      <c r="AV450">
        <v>1</v>
      </c>
      <c r="AW450">
        <v>1</v>
      </c>
      <c r="AZ450">
        <v>1</v>
      </c>
      <c r="BA450">
        <v>1</v>
      </c>
      <c r="BB450">
        <v>1</v>
      </c>
      <c r="BC450">
        <v>1</v>
      </c>
      <c r="BD450" t="s">
        <v>6</v>
      </c>
      <c r="BE450" t="s">
        <v>6</v>
      </c>
      <c r="BF450" t="s">
        <v>6</v>
      </c>
      <c r="BG450" t="s">
        <v>6</v>
      </c>
      <c r="BH450">
        <v>3</v>
      </c>
      <c r="BI450">
        <v>4</v>
      </c>
      <c r="BJ450" t="s">
        <v>6</v>
      </c>
      <c r="BM450">
        <v>0</v>
      </c>
      <c r="BN450">
        <v>0</v>
      </c>
      <c r="BO450" t="s">
        <v>6</v>
      </c>
      <c r="BP450">
        <v>0</v>
      </c>
      <c r="BQ450">
        <v>16</v>
      </c>
      <c r="BR450">
        <v>0</v>
      </c>
      <c r="BS450">
        <v>1</v>
      </c>
      <c r="BT450">
        <v>1</v>
      </c>
      <c r="BU450">
        <v>1</v>
      </c>
      <c r="BV450">
        <v>1</v>
      </c>
      <c r="BW450">
        <v>1</v>
      </c>
      <c r="BX450">
        <v>1</v>
      </c>
      <c r="BY450" t="s">
        <v>6</v>
      </c>
      <c r="BZ450">
        <v>0</v>
      </c>
      <c r="CA450">
        <v>0</v>
      </c>
      <c r="CB450" t="s">
        <v>6</v>
      </c>
      <c r="CE450">
        <v>0</v>
      </c>
      <c r="CF450">
        <v>0</v>
      </c>
      <c r="CG450">
        <v>0</v>
      </c>
      <c r="CM450">
        <v>0</v>
      </c>
      <c r="CN450" t="s">
        <v>6</v>
      </c>
      <c r="CO450">
        <v>0</v>
      </c>
      <c r="CP450">
        <f>0</f>
        <v>0</v>
      </c>
      <c r="CQ450">
        <f>0</f>
        <v>0</v>
      </c>
      <c r="CR450">
        <f>0</f>
        <v>0</v>
      </c>
      <c r="CS450">
        <f>0</f>
        <v>0</v>
      </c>
      <c r="CT450">
        <f>0</f>
        <v>0</v>
      </c>
      <c r="CU450">
        <f>0</f>
        <v>0</v>
      </c>
      <c r="CV450">
        <f>0</f>
        <v>0</v>
      </c>
      <c r="CW450">
        <f>0</f>
        <v>0</v>
      </c>
      <c r="CX450">
        <f>0</f>
        <v>0</v>
      </c>
      <c r="CY450">
        <f>0</f>
        <v>0</v>
      </c>
      <c r="CZ450">
        <f>0</f>
        <v>0</v>
      </c>
      <c r="DC450" t="s">
        <v>6</v>
      </c>
      <c r="DD450" t="s">
        <v>6</v>
      </c>
      <c r="DE450" t="s">
        <v>6</v>
      </c>
      <c r="DF450" t="s">
        <v>6</v>
      </c>
      <c r="DG450" t="s">
        <v>6</v>
      </c>
      <c r="DH450" t="s">
        <v>6</v>
      </c>
      <c r="DI450" t="s">
        <v>6</v>
      </c>
      <c r="DJ450" t="s">
        <v>6</v>
      </c>
      <c r="DK450" t="s">
        <v>6</v>
      </c>
      <c r="DL450" t="s">
        <v>6</v>
      </c>
      <c r="DM450" t="s">
        <v>6</v>
      </c>
      <c r="DN450">
        <v>0</v>
      </c>
      <c r="DO450">
        <v>0</v>
      </c>
      <c r="DP450">
        <v>1</v>
      </c>
      <c r="DQ450">
        <v>1</v>
      </c>
      <c r="DU450">
        <v>1013</v>
      </c>
      <c r="DV450" t="s">
        <v>32</v>
      </c>
      <c r="DW450" t="s">
        <v>32</v>
      </c>
      <c r="DX450">
        <v>1</v>
      </c>
      <c r="DZ450" t="s">
        <v>6</v>
      </c>
      <c r="EA450" t="s">
        <v>6</v>
      </c>
      <c r="EB450" t="s">
        <v>6</v>
      </c>
      <c r="EC450" t="s">
        <v>6</v>
      </c>
      <c r="EE450">
        <v>40604523</v>
      </c>
      <c r="EF450">
        <v>16</v>
      </c>
      <c r="EG450" t="s">
        <v>33</v>
      </c>
      <c r="EH450">
        <v>0</v>
      </c>
      <c r="EI450" t="s">
        <v>6</v>
      </c>
      <c r="EJ450">
        <v>4</v>
      </c>
      <c r="EK450">
        <v>0</v>
      </c>
      <c r="EL450" t="s">
        <v>34</v>
      </c>
      <c r="EM450" t="s">
        <v>35</v>
      </c>
      <c r="EO450" t="s">
        <v>6</v>
      </c>
      <c r="EQ450">
        <v>0</v>
      </c>
      <c r="ER450">
        <v>0</v>
      </c>
      <c r="ES450">
        <v>0</v>
      </c>
      <c r="ET450">
        <v>0</v>
      </c>
      <c r="EU450">
        <v>0</v>
      </c>
      <c r="EV450">
        <v>0</v>
      </c>
      <c r="EW450">
        <v>0</v>
      </c>
      <c r="EX450">
        <v>0</v>
      </c>
      <c r="FQ450">
        <v>0</v>
      </c>
      <c r="FR450">
        <f t="shared" si="178"/>
        <v>0</v>
      </c>
      <c r="FS450">
        <v>0</v>
      </c>
      <c r="FX450">
        <v>0</v>
      </c>
      <c r="FY450">
        <v>0</v>
      </c>
      <c r="GA450" t="s">
        <v>6</v>
      </c>
      <c r="GD450">
        <v>1</v>
      </c>
      <c r="GF450">
        <v>274903907</v>
      </c>
      <c r="GG450">
        <v>2</v>
      </c>
      <c r="GH450">
        <v>1</v>
      </c>
      <c r="GI450">
        <v>-2</v>
      </c>
      <c r="GJ450">
        <v>0</v>
      </c>
      <c r="GK450">
        <v>0</v>
      </c>
      <c r="GL450">
        <f t="shared" si="179"/>
        <v>0</v>
      </c>
      <c r="GM450">
        <f t="shared" si="180"/>
        <v>17.78</v>
      </c>
      <c r="GN450">
        <f t="shared" si="181"/>
        <v>0</v>
      </c>
      <c r="GO450">
        <f t="shared" si="182"/>
        <v>0</v>
      </c>
      <c r="GP450">
        <f t="shared" si="183"/>
        <v>17.78</v>
      </c>
      <c r="GR450">
        <v>0</v>
      </c>
      <c r="GS450">
        <v>3</v>
      </c>
      <c r="GT450">
        <v>0</v>
      </c>
      <c r="GU450" t="s">
        <v>6</v>
      </c>
      <c r="GV450">
        <f t="shared" si="184"/>
        <v>0</v>
      </c>
      <c r="GW450">
        <v>1</v>
      </c>
      <c r="GX450">
        <f t="shared" si="185"/>
        <v>0</v>
      </c>
      <c r="HA450">
        <v>0</v>
      </c>
      <c r="HB450">
        <v>0</v>
      </c>
      <c r="HC450">
        <f>0</f>
        <v>0</v>
      </c>
      <c r="HE450" t="s">
        <v>6</v>
      </c>
      <c r="HF450" t="s">
        <v>6</v>
      </c>
      <c r="HM450" t="s">
        <v>6</v>
      </c>
      <c r="HN450" t="s">
        <v>6</v>
      </c>
      <c r="HO450" t="s">
        <v>6</v>
      </c>
      <c r="HP450" t="s">
        <v>6</v>
      </c>
      <c r="HQ450" t="s">
        <v>6</v>
      </c>
      <c r="IK450">
        <v>0</v>
      </c>
    </row>
    <row r="452" spans="1:245">
      <c r="A452" s="2">
        <v>51</v>
      </c>
      <c r="B452" s="2">
        <f>B435</f>
        <v>1</v>
      </c>
      <c r="C452" s="2">
        <f>A435</f>
        <v>4</v>
      </c>
      <c r="D452" s="2">
        <f>ROW(A435)</f>
        <v>435</v>
      </c>
      <c r="E452" s="2"/>
      <c r="F452" s="2" t="str">
        <f>IF(F435&lt;&gt;"",F435,"")</f>
        <v>Новый раздел</v>
      </c>
      <c r="G452" s="2" t="str">
        <f>IF(G435&lt;&gt;"",G435,"")</f>
        <v>Релейная защита</v>
      </c>
      <c r="H452" s="2">
        <v>0</v>
      </c>
      <c r="I452" s="2"/>
      <c r="J452" s="2"/>
      <c r="K452" s="2"/>
      <c r="L452" s="2"/>
      <c r="M452" s="2"/>
      <c r="N452" s="2"/>
      <c r="O452" s="2">
        <f t="shared" ref="O452:T452" si="186">ROUND(AB452,2)</f>
        <v>16143.3</v>
      </c>
      <c r="P452" s="2">
        <f t="shared" si="186"/>
        <v>2225.59</v>
      </c>
      <c r="Q452" s="2">
        <f t="shared" si="186"/>
        <v>1024.29</v>
      </c>
      <c r="R452" s="2">
        <f t="shared" si="186"/>
        <v>326.01</v>
      </c>
      <c r="S452" s="2">
        <f t="shared" si="186"/>
        <v>12567.41</v>
      </c>
      <c r="T452" s="2">
        <f t="shared" si="186"/>
        <v>0</v>
      </c>
      <c r="U452" s="2">
        <f>AH452</f>
        <v>42.4116</v>
      </c>
      <c r="V452" s="2">
        <f>AI452</f>
        <v>16.2486</v>
      </c>
      <c r="W452" s="2">
        <f>ROUND(AJ452,2)</f>
        <v>0</v>
      </c>
      <c r="X452" s="2">
        <f>ROUND(AK452,2)</f>
        <v>12506.61</v>
      </c>
      <c r="Y452" s="2">
        <f>ROUND(AL452,2)</f>
        <v>6575.64</v>
      </c>
      <c r="Z452" s="2"/>
      <c r="AA452" s="2"/>
      <c r="AB452" s="2">
        <f>ROUND(SUMIF(AA439:AA450,"=41874946",O439:O450),2)</f>
        <v>16143.3</v>
      </c>
      <c r="AC452" s="2">
        <f>ROUND(SUMIF(AA439:AA450,"=41874946",P439:P450),2)</f>
        <v>2225.59</v>
      </c>
      <c r="AD452" s="2">
        <f>ROUND(SUMIF(AA439:AA450,"=41874946",Q439:Q450),2)</f>
        <v>1024.29</v>
      </c>
      <c r="AE452" s="2">
        <f>ROUND(SUMIF(AA439:AA450,"=41874946",R439:R450),2)</f>
        <v>326.01</v>
      </c>
      <c r="AF452" s="2">
        <f>ROUND(SUMIF(AA439:AA450,"=41874946",S439:S450),2)</f>
        <v>12567.41</v>
      </c>
      <c r="AG452" s="2">
        <f>ROUND(SUMIF(AA439:AA450,"=41874946",T439:T450),2)</f>
        <v>0</v>
      </c>
      <c r="AH452" s="2">
        <f>SUMIF(AA439:AA450,"=41874946",U439:U450)</f>
        <v>42.4116</v>
      </c>
      <c r="AI452" s="2">
        <f>SUMIF(AA439:AA450,"=41874946",V439:V450)</f>
        <v>16.2486</v>
      </c>
      <c r="AJ452" s="2">
        <f>ROUND(SUMIF(AA439:AA450,"=41874946",W439:W450),2)</f>
        <v>0</v>
      </c>
      <c r="AK452" s="2">
        <f>ROUND(SUMIF(AA439:AA450,"=41874946",X439:X450),2)</f>
        <v>12506.61</v>
      </c>
      <c r="AL452" s="2">
        <f>ROUND(SUMIF(AA439:AA450,"=41874946",Y439:Y450),2)</f>
        <v>6575.64</v>
      </c>
      <c r="AM452" s="2"/>
      <c r="AN452" s="2"/>
      <c r="AO452" s="2">
        <f t="shared" ref="AO452:BD452" si="187">ROUND(BX452,2)</f>
        <v>0</v>
      </c>
      <c r="AP452" s="2">
        <f t="shared" si="187"/>
        <v>0</v>
      </c>
      <c r="AQ452" s="2">
        <f t="shared" si="187"/>
        <v>0</v>
      </c>
      <c r="AR452" s="2">
        <f t="shared" si="187"/>
        <v>35225.550000000003</v>
      </c>
      <c r="AS452" s="2">
        <f t="shared" si="187"/>
        <v>0</v>
      </c>
      <c r="AT452" s="2">
        <f t="shared" si="187"/>
        <v>34929.85</v>
      </c>
      <c r="AU452" s="2">
        <f t="shared" si="187"/>
        <v>295.7</v>
      </c>
      <c r="AV452" s="2">
        <f t="shared" si="187"/>
        <v>2225.59</v>
      </c>
      <c r="AW452" s="2">
        <f t="shared" si="187"/>
        <v>2225.59</v>
      </c>
      <c r="AX452" s="2">
        <f t="shared" si="187"/>
        <v>0</v>
      </c>
      <c r="AY452" s="2">
        <f t="shared" si="187"/>
        <v>2225.59</v>
      </c>
      <c r="AZ452" s="2">
        <f t="shared" si="187"/>
        <v>0</v>
      </c>
      <c r="BA452" s="2">
        <f t="shared" si="187"/>
        <v>0</v>
      </c>
      <c r="BB452" s="2">
        <f t="shared" si="187"/>
        <v>0</v>
      </c>
      <c r="BC452" s="2">
        <f t="shared" si="187"/>
        <v>0</v>
      </c>
      <c r="BD452" s="2">
        <f t="shared" si="187"/>
        <v>0</v>
      </c>
      <c r="BE452" s="2"/>
      <c r="BF452" s="2"/>
      <c r="BG452" s="2"/>
      <c r="BH452" s="2"/>
      <c r="BI452" s="2"/>
      <c r="BJ452" s="2"/>
      <c r="BK452" s="2"/>
      <c r="BL452" s="2"/>
      <c r="BM452" s="2"/>
      <c r="BN452" s="2"/>
      <c r="BO452" s="2"/>
      <c r="BP452" s="2"/>
      <c r="BQ452" s="2"/>
      <c r="BR452" s="2"/>
      <c r="BS452" s="2"/>
      <c r="BT452" s="2"/>
      <c r="BU452" s="2"/>
      <c r="BV452" s="2"/>
      <c r="BW452" s="2"/>
      <c r="BX452" s="2">
        <f>ROUND(SUMIF(AA439:AA450,"=41874946",FQ439:FQ450),2)</f>
        <v>0</v>
      </c>
      <c r="BY452" s="2">
        <f>ROUND(SUMIF(AA439:AA450,"=41874946",FR439:FR450),2)</f>
        <v>0</v>
      </c>
      <c r="BZ452" s="2">
        <f>ROUND(SUMIF(AA439:AA450,"=41874946",GL439:GL450),2)</f>
        <v>0</v>
      </c>
      <c r="CA452" s="2">
        <f>ROUND(SUMIF(AA439:AA450,"=41874946",GM439:GM450),2)</f>
        <v>35225.550000000003</v>
      </c>
      <c r="CB452" s="2">
        <f>ROUND(SUMIF(AA439:AA450,"=41874946",GN439:GN450),2)</f>
        <v>0</v>
      </c>
      <c r="CC452" s="2">
        <f>ROUND(SUMIF(AA439:AA450,"=41874946",GO439:GO450),2)</f>
        <v>34929.85</v>
      </c>
      <c r="CD452" s="2">
        <f>ROUND(SUMIF(AA439:AA450,"=41874946",GP439:GP450),2)</f>
        <v>295.7</v>
      </c>
      <c r="CE452" s="2">
        <f>AC452-BX452</f>
        <v>2225.59</v>
      </c>
      <c r="CF452" s="2">
        <f>AC452-BY452</f>
        <v>2225.59</v>
      </c>
      <c r="CG452" s="2">
        <f>BX452-BZ452</f>
        <v>0</v>
      </c>
      <c r="CH452" s="2">
        <f>AC452-BX452-BY452+BZ452</f>
        <v>2225.59</v>
      </c>
      <c r="CI452" s="2">
        <f>BY452-BZ452</f>
        <v>0</v>
      </c>
      <c r="CJ452" s="2">
        <f>ROUND(SUMIF(AA439:AA450,"=41874946",GX439:GX450),2)</f>
        <v>0</v>
      </c>
      <c r="CK452" s="2">
        <f>ROUND(SUMIF(AA439:AA450,"=41874946",GY439:GY450),2)</f>
        <v>0</v>
      </c>
      <c r="CL452" s="2">
        <f>ROUND(SUMIF(AA439:AA450,"=41874946",GZ439:GZ450),2)</f>
        <v>0</v>
      </c>
      <c r="CM452" s="2">
        <f>ROUND(SUMIF(AA439:AA450,"=41874946",HD439:HD450),2)</f>
        <v>0</v>
      </c>
      <c r="CN452" s="2"/>
      <c r="CO452" s="2"/>
      <c r="CP452" s="2"/>
      <c r="CQ452" s="2"/>
      <c r="CR452" s="2"/>
      <c r="CS452" s="2"/>
      <c r="CT452" s="2"/>
      <c r="CU452" s="2"/>
      <c r="CV452" s="2"/>
      <c r="CW452" s="2"/>
      <c r="CX452" s="2"/>
      <c r="CY452" s="2"/>
      <c r="CZ452" s="2"/>
      <c r="DA452" s="2"/>
      <c r="DB452" s="2"/>
      <c r="DC452" s="2"/>
      <c r="DD452" s="2"/>
      <c r="DE452" s="2"/>
      <c r="DF452" s="2"/>
      <c r="DG452" s="3"/>
      <c r="DH452" s="3"/>
      <c r="DI452" s="3"/>
      <c r="DJ452" s="3"/>
      <c r="DK452" s="3"/>
      <c r="DL452" s="3"/>
      <c r="DM452" s="3"/>
      <c r="DN452" s="3"/>
      <c r="DO452" s="3"/>
      <c r="DP452" s="3"/>
      <c r="DQ452" s="3"/>
      <c r="DR452" s="3"/>
      <c r="DS452" s="3"/>
      <c r="DT452" s="3"/>
      <c r="DU452" s="3"/>
      <c r="DV452" s="3"/>
      <c r="DW452" s="3"/>
      <c r="DX452" s="3"/>
      <c r="DY452" s="3"/>
      <c r="DZ452" s="3"/>
      <c r="EA452" s="3"/>
      <c r="EB452" s="3"/>
      <c r="EC452" s="3"/>
      <c r="ED452" s="3"/>
      <c r="EE452" s="3"/>
      <c r="EF452" s="3"/>
      <c r="EG452" s="3"/>
      <c r="EH452" s="3"/>
      <c r="EI452" s="3"/>
      <c r="EJ452" s="3"/>
      <c r="EK452" s="3"/>
      <c r="EL452" s="3"/>
      <c r="EM452" s="3"/>
      <c r="EN452" s="3"/>
      <c r="EO452" s="3"/>
      <c r="EP452" s="3"/>
      <c r="EQ452" s="3"/>
      <c r="ER452" s="3"/>
      <c r="ES452" s="3"/>
      <c r="ET452" s="3"/>
      <c r="EU452" s="3"/>
      <c r="EV452" s="3"/>
      <c r="EW452" s="3"/>
      <c r="EX452" s="3"/>
      <c r="EY452" s="3"/>
      <c r="EZ452" s="3"/>
      <c r="FA452" s="3"/>
      <c r="FB452" s="3"/>
      <c r="FC452" s="3"/>
      <c r="FD452" s="3"/>
      <c r="FE452" s="3"/>
      <c r="FF452" s="3"/>
      <c r="FG452" s="3"/>
      <c r="FH452" s="3"/>
      <c r="FI452" s="3"/>
      <c r="FJ452" s="3"/>
      <c r="FK452" s="3"/>
      <c r="FL452" s="3"/>
      <c r="FM452" s="3"/>
      <c r="FN452" s="3"/>
      <c r="FO452" s="3"/>
      <c r="FP452" s="3"/>
      <c r="FQ452" s="3"/>
      <c r="FR452" s="3"/>
      <c r="FS452" s="3"/>
      <c r="FT452" s="3"/>
      <c r="FU452" s="3"/>
      <c r="FV452" s="3"/>
      <c r="FW452" s="3"/>
      <c r="FX452" s="3"/>
      <c r="FY452" s="3"/>
      <c r="FZ452" s="3"/>
      <c r="GA452" s="3"/>
      <c r="GB452" s="3"/>
      <c r="GC452" s="3"/>
      <c r="GD452" s="3"/>
      <c r="GE452" s="3"/>
      <c r="GF452" s="3"/>
      <c r="GG452" s="3"/>
      <c r="GH452" s="3"/>
      <c r="GI452" s="3"/>
      <c r="GJ452" s="3"/>
      <c r="GK452" s="3"/>
      <c r="GL452" s="3"/>
      <c r="GM452" s="3"/>
      <c r="GN452" s="3"/>
      <c r="GO452" s="3"/>
      <c r="GP452" s="3"/>
      <c r="GQ452" s="3"/>
      <c r="GR452" s="3"/>
      <c r="GS452" s="3"/>
      <c r="GT452" s="3"/>
      <c r="GU452" s="3"/>
      <c r="GV452" s="3"/>
      <c r="GW452" s="3"/>
      <c r="GX452" s="3">
        <v>0</v>
      </c>
    </row>
    <row r="454" spans="1:245">
      <c r="A454" s="4">
        <v>50</v>
      </c>
      <c r="B454" s="4">
        <v>1</v>
      </c>
      <c r="C454" s="4">
        <v>0</v>
      </c>
      <c r="D454" s="4">
        <v>1</v>
      </c>
      <c r="E454" s="4">
        <v>201</v>
      </c>
      <c r="F454" s="4">
        <f>ROUND(Source!O452,O454)</f>
        <v>16143.3</v>
      </c>
      <c r="G454" s="4" t="s">
        <v>113</v>
      </c>
      <c r="H454" s="4" t="s">
        <v>114</v>
      </c>
      <c r="I454" s="4"/>
      <c r="J454" s="4"/>
      <c r="K454" s="4">
        <v>201</v>
      </c>
      <c r="L454" s="4">
        <v>1</v>
      </c>
      <c r="M454" s="4">
        <v>1</v>
      </c>
      <c r="N454" s="4" t="s">
        <v>6</v>
      </c>
      <c r="O454" s="4">
        <v>2</v>
      </c>
      <c r="P454" s="4"/>
      <c r="Q454" s="4"/>
      <c r="R454" s="4"/>
      <c r="S454" s="4"/>
      <c r="T454" s="4"/>
      <c r="U454" s="4"/>
      <c r="V454" s="4"/>
      <c r="W454" s="4">
        <v>16143.300000000001</v>
      </c>
      <c r="X454" s="4">
        <v>1</v>
      </c>
      <c r="Y454" s="4">
        <v>16143.300000000001</v>
      </c>
      <c r="Z454" s="4"/>
      <c r="AA454" s="4"/>
      <c r="AB454" s="4"/>
    </row>
    <row r="455" spans="1:245">
      <c r="A455" s="4">
        <v>50</v>
      </c>
      <c r="B455" s="4">
        <v>1</v>
      </c>
      <c r="C455" s="4">
        <v>0</v>
      </c>
      <c r="D455" s="4">
        <v>1</v>
      </c>
      <c r="E455" s="4">
        <v>202</v>
      </c>
      <c r="F455" s="4">
        <f>ROUND(Source!P452,O455)</f>
        <v>2225.59</v>
      </c>
      <c r="G455" s="4" t="s">
        <v>115</v>
      </c>
      <c r="H455" s="4" t="s">
        <v>116</v>
      </c>
      <c r="I455" s="4"/>
      <c r="J455" s="4"/>
      <c r="K455" s="4">
        <v>202</v>
      </c>
      <c r="L455" s="4">
        <v>2</v>
      </c>
      <c r="M455" s="4">
        <v>1</v>
      </c>
      <c r="N455" s="4" t="s">
        <v>6</v>
      </c>
      <c r="O455" s="4">
        <v>2</v>
      </c>
      <c r="P455" s="4"/>
      <c r="Q455" s="4"/>
      <c r="R455" s="4"/>
      <c r="S455" s="4"/>
      <c r="T455" s="4"/>
      <c r="U455" s="4"/>
      <c r="V455" s="4"/>
      <c r="W455" s="4">
        <v>2225.59</v>
      </c>
      <c r="X455" s="4">
        <v>1</v>
      </c>
      <c r="Y455" s="4">
        <v>2225.59</v>
      </c>
      <c r="Z455" s="4"/>
      <c r="AA455" s="4"/>
      <c r="AB455" s="4"/>
    </row>
    <row r="456" spans="1:245">
      <c r="A456" s="4">
        <v>50</v>
      </c>
      <c r="B456" s="4">
        <v>0</v>
      </c>
      <c r="C456" s="4">
        <v>0</v>
      </c>
      <c r="D456" s="4">
        <v>1</v>
      </c>
      <c r="E456" s="4">
        <v>222</v>
      </c>
      <c r="F456" s="4">
        <f>ROUND(Source!AO452,O456)</f>
        <v>0</v>
      </c>
      <c r="G456" s="4" t="s">
        <v>117</v>
      </c>
      <c r="H456" s="4" t="s">
        <v>118</v>
      </c>
      <c r="I456" s="4"/>
      <c r="J456" s="4"/>
      <c r="K456" s="4">
        <v>222</v>
      </c>
      <c r="L456" s="4">
        <v>3</v>
      </c>
      <c r="M456" s="4">
        <v>3</v>
      </c>
      <c r="N456" s="4" t="s">
        <v>6</v>
      </c>
      <c r="O456" s="4">
        <v>2</v>
      </c>
      <c r="P456" s="4"/>
      <c r="Q456" s="4"/>
      <c r="R456" s="4"/>
      <c r="S456" s="4"/>
      <c r="T456" s="4"/>
      <c r="U456" s="4"/>
      <c r="V456" s="4"/>
      <c r="W456" s="4">
        <v>0</v>
      </c>
      <c r="X456" s="4">
        <v>1</v>
      </c>
      <c r="Y456" s="4">
        <v>0</v>
      </c>
      <c r="Z456" s="4"/>
      <c r="AA456" s="4"/>
      <c r="AB456" s="4"/>
    </row>
    <row r="457" spans="1:245">
      <c r="A457" s="4">
        <v>50</v>
      </c>
      <c r="B457" s="4">
        <v>0</v>
      </c>
      <c r="C457" s="4">
        <v>0</v>
      </c>
      <c r="D457" s="4">
        <v>1</v>
      </c>
      <c r="E457" s="4">
        <v>225</v>
      </c>
      <c r="F457" s="4">
        <f>ROUND(Source!AV452,O457)</f>
        <v>2225.59</v>
      </c>
      <c r="G457" s="4" t="s">
        <v>119</v>
      </c>
      <c r="H457" s="4" t="s">
        <v>120</v>
      </c>
      <c r="I457" s="4"/>
      <c r="J457" s="4"/>
      <c r="K457" s="4">
        <v>225</v>
      </c>
      <c r="L457" s="4">
        <v>4</v>
      </c>
      <c r="M457" s="4">
        <v>3</v>
      </c>
      <c r="N457" s="4" t="s">
        <v>6</v>
      </c>
      <c r="O457" s="4">
        <v>2</v>
      </c>
      <c r="P457" s="4"/>
      <c r="Q457" s="4"/>
      <c r="R457" s="4"/>
      <c r="S457" s="4"/>
      <c r="T457" s="4"/>
      <c r="U457" s="4"/>
      <c r="V457" s="4"/>
      <c r="W457" s="4">
        <v>2225.59</v>
      </c>
      <c r="X457" s="4">
        <v>1</v>
      </c>
      <c r="Y457" s="4">
        <v>2225.59</v>
      </c>
      <c r="Z457" s="4"/>
      <c r="AA457" s="4"/>
      <c r="AB457" s="4"/>
    </row>
    <row r="458" spans="1:245">
      <c r="A458" s="4">
        <v>50</v>
      </c>
      <c r="B458" s="4">
        <v>0</v>
      </c>
      <c r="C458" s="4">
        <v>0</v>
      </c>
      <c r="D458" s="4">
        <v>1</v>
      </c>
      <c r="E458" s="4">
        <v>226</v>
      </c>
      <c r="F458" s="4">
        <f>ROUND(Source!AW452,O458)</f>
        <v>2225.59</v>
      </c>
      <c r="G458" s="4" t="s">
        <v>121</v>
      </c>
      <c r="H458" s="4" t="s">
        <v>122</v>
      </c>
      <c r="I458" s="4"/>
      <c r="J458" s="4"/>
      <c r="K458" s="4">
        <v>226</v>
      </c>
      <c r="L458" s="4">
        <v>5</v>
      </c>
      <c r="M458" s="4">
        <v>3</v>
      </c>
      <c r="N458" s="4" t="s">
        <v>6</v>
      </c>
      <c r="O458" s="4">
        <v>2</v>
      </c>
      <c r="P458" s="4"/>
      <c r="Q458" s="4"/>
      <c r="R458" s="4"/>
      <c r="S458" s="4"/>
      <c r="T458" s="4"/>
      <c r="U458" s="4"/>
      <c r="V458" s="4"/>
      <c r="W458" s="4">
        <v>2225.59</v>
      </c>
      <c r="X458" s="4">
        <v>1</v>
      </c>
      <c r="Y458" s="4">
        <v>2225.59</v>
      </c>
      <c r="Z458" s="4"/>
      <c r="AA458" s="4"/>
      <c r="AB458" s="4"/>
    </row>
    <row r="459" spans="1:245">
      <c r="A459" s="4">
        <v>50</v>
      </c>
      <c r="B459" s="4">
        <v>0</v>
      </c>
      <c r="C459" s="4">
        <v>0</v>
      </c>
      <c r="D459" s="4">
        <v>1</v>
      </c>
      <c r="E459" s="4">
        <v>227</v>
      </c>
      <c r="F459" s="4">
        <f>ROUND(Source!AX452,O459)</f>
        <v>0</v>
      </c>
      <c r="G459" s="4" t="s">
        <v>123</v>
      </c>
      <c r="H459" s="4" t="s">
        <v>124</v>
      </c>
      <c r="I459" s="4"/>
      <c r="J459" s="4"/>
      <c r="K459" s="4">
        <v>227</v>
      </c>
      <c r="L459" s="4">
        <v>6</v>
      </c>
      <c r="M459" s="4">
        <v>3</v>
      </c>
      <c r="N459" s="4" t="s">
        <v>6</v>
      </c>
      <c r="O459" s="4">
        <v>2</v>
      </c>
      <c r="P459" s="4"/>
      <c r="Q459" s="4"/>
      <c r="R459" s="4"/>
      <c r="S459" s="4"/>
      <c r="T459" s="4"/>
      <c r="U459" s="4"/>
      <c r="V459" s="4"/>
      <c r="W459" s="4">
        <v>0</v>
      </c>
      <c r="X459" s="4">
        <v>1</v>
      </c>
      <c r="Y459" s="4">
        <v>0</v>
      </c>
      <c r="Z459" s="4"/>
      <c r="AA459" s="4"/>
      <c r="AB459" s="4"/>
    </row>
    <row r="460" spans="1:245">
      <c r="A460" s="4">
        <v>50</v>
      </c>
      <c r="B460" s="4">
        <v>0</v>
      </c>
      <c r="C460" s="4">
        <v>0</v>
      </c>
      <c r="D460" s="4">
        <v>1</v>
      </c>
      <c r="E460" s="4">
        <v>228</v>
      </c>
      <c r="F460" s="4">
        <f>ROUND(Source!AY452,O460)</f>
        <v>2225.59</v>
      </c>
      <c r="G460" s="4" t="s">
        <v>125</v>
      </c>
      <c r="H460" s="4" t="s">
        <v>126</v>
      </c>
      <c r="I460" s="4"/>
      <c r="J460" s="4"/>
      <c r="K460" s="4">
        <v>228</v>
      </c>
      <c r="L460" s="4">
        <v>7</v>
      </c>
      <c r="M460" s="4">
        <v>3</v>
      </c>
      <c r="N460" s="4" t="s">
        <v>6</v>
      </c>
      <c r="O460" s="4">
        <v>2</v>
      </c>
      <c r="P460" s="4"/>
      <c r="Q460" s="4"/>
      <c r="R460" s="4"/>
      <c r="S460" s="4"/>
      <c r="T460" s="4"/>
      <c r="U460" s="4"/>
      <c r="V460" s="4"/>
      <c r="W460" s="4">
        <v>2225.59</v>
      </c>
      <c r="X460" s="4">
        <v>1</v>
      </c>
      <c r="Y460" s="4">
        <v>2225.59</v>
      </c>
      <c r="Z460" s="4"/>
      <c r="AA460" s="4"/>
      <c r="AB460" s="4"/>
    </row>
    <row r="461" spans="1:245">
      <c r="A461" s="4">
        <v>50</v>
      </c>
      <c r="B461" s="4">
        <v>0</v>
      </c>
      <c r="C461" s="4">
        <v>0</v>
      </c>
      <c r="D461" s="4">
        <v>1</v>
      </c>
      <c r="E461" s="4">
        <v>216</v>
      </c>
      <c r="F461" s="4">
        <f>ROUND(Source!AP452,O461)</f>
        <v>0</v>
      </c>
      <c r="G461" s="4" t="s">
        <v>127</v>
      </c>
      <c r="H461" s="4" t="s">
        <v>128</v>
      </c>
      <c r="I461" s="4"/>
      <c r="J461" s="4"/>
      <c r="K461" s="4">
        <v>216</v>
      </c>
      <c r="L461" s="4">
        <v>8</v>
      </c>
      <c r="M461" s="4">
        <v>3</v>
      </c>
      <c r="N461" s="4" t="s">
        <v>6</v>
      </c>
      <c r="O461" s="4">
        <v>2</v>
      </c>
      <c r="P461" s="4"/>
      <c r="Q461" s="4"/>
      <c r="R461" s="4"/>
      <c r="S461" s="4"/>
      <c r="T461" s="4"/>
      <c r="U461" s="4"/>
      <c r="V461" s="4"/>
      <c r="W461" s="4">
        <v>0</v>
      </c>
      <c r="X461" s="4">
        <v>1</v>
      </c>
      <c r="Y461" s="4">
        <v>0</v>
      </c>
      <c r="Z461" s="4"/>
      <c r="AA461" s="4"/>
      <c r="AB461" s="4"/>
    </row>
    <row r="462" spans="1:245">
      <c r="A462" s="4">
        <v>50</v>
      </c>
      <c r="B462" s="4">
        <v>0</v>
      </c>
      <c r="C462" s="4">
        <v>0</v>
      </c>
      <c r="D462" s="4">
        <v>1</v>
      </c>
      <c r="E462" s="4">
        <v>223</v>
      </c>
      <c r="F462" s="4">
        <f>ROUND(Source!AQ452,O462)</f>
        <v>0</v>
      </c>
      <c r="G462" s="4" t="s">
        <v>129</v>
      </c>
      <c r="H462" s="4" t="s">
        <v>130</v>
      </c>
      <c r="I462" s="4"/>
      <c r="J462" s="4"/>
      <c r="K462" s="4">
        <v>223</v>
      </c>
      <c r="L462" s="4">
        <v>9</v>
      </c>
      <c r="M462" s="4">
        <v>3</v>
      </c>
      <c r="N462" s="4" t="s">
        <v>6</v>
      </c>
      <c r="O462" s="4">
        <v>2</v>
      </c>
      <c r="P462" s="4"/>
      <c r="Q462" s="4"/>
      <c r="R462" s="4"/>
      <c r="S462" s="4"/>
      <c r="T462" s="4"/>
      <c r="U462" s="4"/>
      <c r="V462" s="4"/>
      <c r="W462" s="4">
        <v>0</v>
      </c>
      <c r="X462" s="4">
        <v>1</v>
      </c>
      <c r="Y462" s="4">
        <v>0</v>
      </c>
      <c r="Z462" s="4"/>
      <c r="AA462" s="4"/>
      <c r="AB462" s="4"/>
    </row>
    <row r="463" spans="1:245">
      <c r="A463" s="4">
        <v>50</v>
      </c>
      <c r="B463" s="4">
        <v>0</v>
      </c>
      <c r="C463" s="4">
        <v>0</v>
      </c>
      <c r="D463" s="4">
        <v>1</v>
      </c>
      <c r="E463" s="4">
        <v>229</v>
      </c>
      <c r="F463" s="4">
        <f>ROUND(Source!AZ452,O463)</f>
        <v>0</v>
      </c>
      <c r="G463" s="4" t="s">
        <v>131</v>
      </c>
      <c r="H463" s="4" t="s">
        <v>132</v>
      </c>
      <c r="I463" s="4"/>
      <c r="J463" s="4"/>
      <c r="K463" s="4">
        <v>229</v>
      </c>
      <c r="L463" s="4">
        <v>10</v>
      </c>
      <c r="M463" s="4">
        <v>3</v>
      </c>
      <c r="N463" s="4" t="s">
        <v>6</v>
      </c>
      <c r="O463" s="4">
        <v>2</v>
      </c>
      <c r="P463" s="4"/>
      <c r="Q463" s="4"/>
      <c r="R463" s="4"/>
      <c r="S463" s="4"/>
      <c r="T463" s="4"/>
      <c r="U463" s="4"/>
      <c r="V463" s="4"/>
      <c r="W463" s="4">
        <v>0</v>
      </c>
      <c r="X463" s="4">
        <v>1</v>
      </c>
      <c r="Y463" s="4">
        <v>0</v>
      </c>
      <c r="Z463" s="4"/>
      <c r="AA463" s="4"/>
      <c r="AB463" s="4"/>
    </row>
    <row r="464" spans="1:245">
      <c r="A464" s="4">
        <v>50</v>
      </c>
      <c r="B464" s="4">
        <v>1</v>
      </c>
      <c r="C464" s="4">
        <v>0</v>
      </c>
      <c r="D464" s="4">
        <v>1</v>
      </c>
      <c r="E464" s="4">
        <v>203</v>
      </c>
      <c r="F464" s="4">
        <f>ROUND(Source!Q452,O464)</f>
        <v>1024.29</v>
      </c>
      <c r="G464" s="4" t="s">
        <v>133</v>
      </c>
      <c r="H464" s="4" t="s">
        <v>134</v>
      </c>
      <c r="I464" s="4"/>
      <c r="J464" s="4"/>
      <c r="K464" s="4">
        <v>203</v>
      </c>
      <c r="L464" s="4">
        <v>11</v>
      </c>
      <c r="M464" s="4">
        <v>1</v>
      </c>
      <c r="N464" s="4" t="s">
        <v>6</v>
      </c>
      <c r="O464" s="4">
        <v>2</v>
      </c>
      <c r="P464" s="4"/>
      <c r="Q464" s="4"/>
      <c r="R464" s="4"/>
      <c r="S464" s="4"/>
      <c r="T464" s="4"/>
      <c r="U464" s="4"/>
      <c r="V464" s="4"/>
      <c r="W464" s="4">
        <v>1024.29</v>
      </c>
      <c r="X464" s="4">
        <v>1</v>
      </c>
      <c r="Y464" s="4">
        <v>1024.29</v>
      </c>
      <c r="Z464" s="4"/>
      <c r="AA464" s="4"/>
      <c r="AB464" s="4"/>
    </row>
    <row r="465" spans="1:28">
      <c r="A465" s="4">
        <v>50</v>
      </c>
      <c r="B465" s="4">
        <v>0</v>
      </c>
      <c r="C465" s="4">
        <v>0</v>
      </c>
      <c r="D465" s="4">
        <v>1</v>
      </c>
      <c r="E465" s="4">
        <v>231</v>
      </c>
      <c r="F465" s="4">
        <f>ROUND(Source!BB452,O465)</f>
        <v>0</v>
      </c>
      <c r="G465" s="4" t="s">
        <v>135</v>
      </c>
      <c r="H465" s="4" t="s">
        <v>136</v>
      </c>
      <c r="I465" s="4"/>
      <c r="J465" s="4"/>
      <c r="K465" s="4">
        <v>231</v>
      </c>
      <c r="L465" s="4">
        <v>12</v>
      </c>
      <c r="M465" s="4">
        <v>3</v>
      </c>
      <c r="N465" s="4" t="s">
        <v>6</v>
      </c>
      <c r="O465" s="4">
        <v>2</v>
      </c>
      <c r="P465" s="4"/>
      <c r="Q465" s="4"/>
      <c r="R465" s="4"/>
      <c r="S465" s="4"/>
      <c r="T465" s="4"/>
      <c r="U465" s="4"/>
      <c r="V465" s="4"/>
      <c r="W465" s="4">
        <v>0</v>
      </c>
      <c r="X465" s="4">
        <v>1</v>
      </c>
      <c r="Y465" s="4">
        <v>0</v>
      </c>
      <c r="Z465" s="4"/>
      <c r="AA465" s="4"/>
      <c r="AB465" s="4"/>
    </row>
    <row r="466" spans="1:28">
      <c r="A466" s="4">
        <v>50</v>
      </c>
      <c r="B466" s="4">
        <v>1</v>
      </c>
      <c r="C466" s="4">
        <v>0</v>
      </c>
      <c r="D466" s="4">
        <v>1</v>
      </c>
      <c r="E466" s="4">
        <v>204</v>
      </c>
      <c r="F466" s="4">
        <f>ROUND(Source!R452,O466)</f>
        <v>326.01</v>
      </c>
      <c r="G466" s="4" t="s">
        <v>137</v>
      </c>
      <c r="H466" s="4" t="s">
        <v>138</v>
      </c>
      <c r="I466" s="4"/>
      <c r="J466" s="4"/>
      <c r="K466" s="4">
        <v>204</v>
      </c>
      <c r="L466" s="4">
        <v>13</v>
      </c>
      <c r="M466" s="4">
        <v>1</v>
      </c>
      <c r="N466" s="4" t="s">
        <v>6</v>
      </c>
      <c r="O466" s="4">
        <v>2</v>
      </c>
      <c r="P466" s="4"/>
      <c r="Q466" s="4"/>
      <c r="R466" s="4"/>
      <c r="S466" s="4"/>
      <c r="T466" s="4"/>
      <c r="U466" s="4"/>
      <c r="V466" s="4"/>
      <c r="W466" s="4">
        <v>326.01</v>
      </c>
      <c r="X466" s="4">
        <v>1</v>
      </c>
      <c r="Y466" s="4">
        <v>326.01</v>
      </c>
      <c r="Z466" s="4"/>
      <c r="AA466" s="4"/>
      <c r="AB466" s="4"/>
    </row>
    <row r="467" spans="1:28">
      <c r="A467" s="4">
        <v>50</v>
      </c>
      <c r="B467" s="4">
        <v>1</v>
      </c>
      <c r="C467" s="4">
        <v>0</v>
      </c>
      <c r="D467" s="4">
        <v>1</v>
      </c>
      <c r="E467" s="4">
        <v>205</v>
      </c>
      <c r="F467" s="4">
        <f>ROUND(Source!S452,O467)</f>
        <v>12567.41</v>
      </c>
      <c r="G467" s="4" t="s">
        <v>139</v>
      </c>
      <c r="H467" s="4" t="s">
        <v>140</v>
      </c>
      <c r="I467" s="4"/>
      <c r="J467" s="4"/>
      <c r="K467" s="4">
        <v>205</v>
      </c>
      <c r="L467" s="4">
        <v>14</v>
      </c>
      <c r="M467" s="4">
        <v>1</v>
      </c>
      <c r="N467" s="4" t="s">
        <v>6</v>
      </c>
      <c r="O467" s="4">
        <v>2</v>
      </c>
      <c r="P467" s="4"/>
      <c r="Q467" s="4"/>
      <c r="R467" s="4"/>
      <c r="S467" s="4"/>
      <c r="T467" s="4"/>
      <c r="U467" s="4"/>
      <c r="V467" s="4"/>
      <c r="W467" s="4">
        <v>12567.41</v>
      </c>
      <c r="X467" s="4">
        <v>1</v>
      </c>
      <c r="Y467" s="4">
        <v>12567.41</v>
      </c>
      <c r="Z467" s="4"/>
      <c r="AA467" s="4"/>
      <c r="AB467" s="4"/>
    </row>
    <row r="468" spans="1:28">
      <c r="A468" s="4">
        <v>50</v>
      </c>
      <c r="B468" s="4">
        <v>0</v>
      </c>
      <c r="C468" s="4">
        <v>0</v>
      </c>
      <c r="D468" s="4">
        <v>1</v>
      </c>
      <c r="E468" s="4">
        <v>232</v>
      </c>
      <c r="F468" s="4">
        <f>ROUND(Source!BC452,O468)</f>
        <v>0</v>
      </c>
      <c r="G468" s="4" t="s">
        <v>141</v>
      </c>
      <c r="H468" s="4" t="s">
        <v>142</v>
      </c>
      <c r="I468" s="4"/>
      <c r="J468" s="4"/>
      <c r="K468" s="4">
        <v>232</v>
      </c>
      <c r="L468" s="4">
        <v>15</v>
      </c>
      <c r="M468" s="4">
        <v>3</v>
      </c>
      <c r="N468" s="4" t="s">
        <v>6</v>
      </c>
      <c r="O468" s="4">
        <v>2</v>
      </c>
      <c r="P468" s="4"/>
      <c r="Q468" s="4"/>
      <c r="R468" s="4"/>
      <c r="S468" s="4"/>
      <c r="T468" s="4"/>
      <c r="U468" s="4"/>
      <c r="V468" s="4"/>
      <c r="W468" s="4">
        <v>0</v>
      </c>
      <c r="X468" s="4">
        <v>1</v>
      </c>
      <c r="Y468" s="4">
        <v>0</v>
      </c>
      <c r="Z468" s="4"/>
      <c r="AA468" s="4"/>
      <c r="AB468" s="4"/>
    </row>
    <row r="469" spans="1:28">
      <c r="A469" s="4">
        <v>50</v>
      </c>
      <c r="B469" s="4">
        <v>0</v>
      </c>
      <c r="C469" s="4">
        <v>0</v>
      </c>
      <c r="D469" s="4">
        <v>1</v>
      </c>
      <c r="E469" s="4">
        <v>214</v>
      </c>
      <c r="F469" s="4">
        <f>ROUND(Source!AS452,O469)</f>
        <v>0</v>
      </c>
      <c r="G469" s="4" t="s">
        <v>143</v>
      </c>
      <c r="H469" s="4" t="s">
        <v>144</v>
      </c>
      <c r="I469" s="4"/>
      <c r="J469" s="4"/>
      <c r="K469" s="4">
        <v>214</v>
      </c>
      <c r="L469" s="4">
        <v>16</v>
      </c>
      <c r="M469" s="4">
        <v>3</v>
      </c>
      <c r="N469" s="4" t="s">
        <v>6</v>
      </c>
      <c r="O469" s="4">
        <v>2</v>
      </c>
      <c r="P469" s="4"/>
      <c r="Q469" s="4"/>
      <c r="R469" s="4"/>
      <c r="S469" s="4"/>
      <c r="T469" s="4"/>
      <c r="U469" s="4"/>
      <c r="V469" s="4"/>
      <c r="W469" s="4">
        <v>0</v>
      </c>
      <c r="X469" s="4">
        <v>1</v>
      </c>
      <c r="Y469" s="4">
        <v>0</v>
      </c>
      <c r="Z469" s="4"/>
      <c r="AA469" s="4"/>
      <c r="AB469" s="4"/>
    </row>
    <row r="470" spans="1:28">
      <c r="A470" s="4">
        <v>50</v>
      </c>
      <c r="B470" s="4">
        <v>0</v>
      </c>
      <c r="C470" s="4">
        <v>0</v>
      </c>
      <c r="D470" s="4">
        <v>1</v>
      </c>
      <c r="E470" s="4">
        <v>215</v>
      </c>
      <c r="F470" s="4">
        <f>ROUND(Source!AT452,O470)</f>
        <v>34929.85</v>
      </c>
      <c r="G470" s="4" t="s">
        <v>145</v>
      </c>
      <c r="H470" s="4" t="s">
        <v>146</v>
      </c>
      <c r="I470" s="4"/>
      <c r="J470" s="4"/>
      <c r="K470" s="4">
        <v>215</v>
      </c>
      <c r="L470" s="4">
        <v>17</v>
      </c>
      <c r="M470" s="4">
        <v>3</v>
      </c>
      <c r="N470" s="4" t="s">
        <v>6</v>
      </c>
      <c r="O470" s="4">
        <v>2</v>
      </c>
      <c r="P470" s="4"/>
      <c r="Q470" s="4"/>
      <c r="R470" s="4"/>
      <c r="S470" s="4"/>
      <c r="T470" s="4"/>
      <c r="U470" s="4"/>
      <c r="V470" s="4"/>
      <c r="W470" s="4">
        <v>34929.85</v>
      </c>
      <c r="X470" s="4">
        <v>1</v>
      </c>
      <c r="Y470" s="4">
        <v>34929.85</v>
      </c>
      <c r="Z470" s="4"/>
      <c r="AA470" s="4"/>
      <c r="AB470" s="4"/>
    </row>
    <row r="471" spans="1:28">
      <c r="A471" s="4">
        <v>50</v>
      </c>
      <c r="B471" s="4">
        <v>0</v>
      </c>
      <c r="C471" s="4">
        <v>0</v>
      </c>
      <c r="D471" s="4">
        <v>1</v>
      </c>
      <c r="E471" s="4">
        <v>217</v>
      </c>
      <c r="F471" s="4">
        <f>ROUND(Source!AU452,O471)</f>
        <v>295.7</v>
      </c>
      <c r="G471" s="4" t="s">
        <v>147</v>
      </c>
      <c r="H471" s="4" t="s">
        <v>148</v>
      </c>
      <c r="I471" s="4"/>
      <c r="J471" s="4"/>
      <c r="K471" s="4">
        <v>217</v>
      </c>
      <c r="L471" s="4">
        <v>18</v>
      </c>
      <c r="M471" s="4">
        <v>3</v>
      </c>
      <c r="N471" s="4" t="s">
        <v>6</v>
      </c>
      <c r="O471" s="4">
        <v>2</v>
      </c>
      <c r="P471" s="4"/>
      <c r="Q471" s="4"/>
      <c r="R471" s="4"/>
      <c r="S471" s="4"/>
      <c r="T471" s="4"/>
      <c r="U471" s="4"/>
      <c r="V471" s="4"/>
      <c r="W471" s="4">
        <v>295.7</v>
      </c>
      <c r="X471" s="4">
        <v>1</v>
      </c>
      <c r="Y471" s="4">
        <v>295.7</v>
      </c>
      <c r="Z471" s="4"/>
      <c r="AA471" s="4"/>
      <c r="AB471" s="4"/>
    </row>
    <row r="472" spans="1:28">
      <c r="A472" s="4">
        <v>50</v>
      </c>
      <c r="B472" s="4">
        <v>0</v>
      </c>
      <c r="C472" s="4">
        <v>0</v>
      </c>
      <c r="D472" s="4">
        <v>1</v>
      </c>
      <c r="E472" s="4">
        <v>230</v>
      </c>
      <c r="F472" s="4">
        <f>ROUND(Source!BA452,O472)</f>
        <v>0</v>
      </c>
      <c r="G472" s="4" t="s">
        <v>149</v>
      </c>
      <c r="H472" s="4" t="s">
        <v>150</v>
      </c>
      <c r="I472" s="4"/>
      <c r="J472" s="4"/>
      <c r="K472" s="4">
        <v>230</v>
      </c>
      <c r="L472" s="4">
        <v>19</v>
      </c>
      <c r="M472" s="4">
        <v>3</v>
      </c>
      <c r="N472" s="4" t="s">
        <v>6</v>
      </c>
      <c r="O472" s="4">
        <v>2</v>
      </c>
      <c r="P472" s="4"/>
      <c r="Q472" s="4"/>
      <c r="R472" s="4"/>
      <c r="S472" s="4"/>
      <c r="T472" s="4"/>
      <c r="U472" s="4"/>
      <c r="V472" s="4"/>
      <c r="W472" s="4">
        <v>0</v>
      </c>
      <c r="X472" s="4">
        <v>1</v>
      </c>
      <c r="Y472" s="4">
        <v>0</v>
      </c>
      <c r="Z472" s="4"/>
      <c r="AA472" s="4"/>
      <c r="AB472" s="4"/>
    </row>
    <row r="473" spans="1:28">
      <c r="A473" s="4">
        <v>50</v>
      </c>
      <c r="B473" s="4">
        <v>0</v>
      </c>
      <c r="C473" s="4">
        <v>0</v>
      </c>
      <c r="D473" s="4">
        <v>1</v>
      </c>
      <c r="E473" s="4">
        <v>206</v>
      </c>
      <c r="F473" s="4">
        <f>ROUND(Source!T452,O473)</f>
        <v>0</v>
      </c>
      <c r="G473" s="4" t="s">
        <v>151</v>
      </c>
      <c r="H473" s="4" t="s">
        <v>152</v>
      </c>
      <c r="I473" s="4"/>
      <c r="J473" s="4"/>
      <c r="K473" s="4">
        <v>206</v>
      </c>
      <c r="L473" s="4">
        <v>20</v>
      </c>
      <c r="M473" s="4">
        <v>3</v>
      </c>
      <c r="N473" s="4" t="s">
        <v>6</v>
      </c>
      <c r="O473" s="4">
        <v>2</v>
      </c>
      <c r="P473" s="4"/>
      <c r="Q473" s="4"/>
      <c r="R473" s="4"/>
      <c r="S473" s="4"/>
      <c r="T473" s="4"/>
      <c r="U473" s="4"/>
      <c r="V473" s="4"/>
      <c r="W473" s="4">
        <v>0</v>
      </c>
      <c r="X473" s="4">
        <v>1</v>
      </c>
      <c r="Y473" s="4">
        <v>0</v>
      </c>
      <c r="Z473" s="4"/>
      <c r="AA473" s="4"/>
      <c r="AB473" s="4"/>
    </row>
    <row r="474" spans="1:28">
      <c r="A474" s="4">
        <v>50</v>
      </c>
      <c r="B474" s="4">
        <v>0</v>
      </c>
      <c r="C474" s="4">
        <v>0</v>
      </c>
      <c r="D474" s="4">
        <v>1</v>
      </c>
      <c r="E474" s="4">
        <v>207</v>
      </c>
      <c r="F474" s="4">
        <f>Source!U452</f>
        <v>42.4116</v>
      </c>
      <c r="G474" s="4" t="s">
        <v>153</v>
      </c>
      <c r="H474" s="4" t="s">
        <v>154</v>
      </c>
      <c r="I474" s="4"/>
      <c r="J474" s="4"/>
      <c r="K474" s="4">
        <v>207</v>
      </c>
      <c r="L474" s="4">
        <v>21</v>
      </c>
      <c r="M474" s="4">
        <v>3</v>
      </c>
      <c r="N474" s="4" t="s">
        <v>6</v>
      </c>
      <c r="O474" s="4">
        <v>-1</v>
      </c>
      <c r="P474" s="4"/>
      <c r="Q474" s="4"/>
      <c r="R474" s="4"/>
      <c r="S474" s="4"/>
      <c r="T474" s="4"/>
      <c r="U474" s="4"/>
      <c r="V474" s="4"/>
      <c r="W474" s="4">
        <v>42.4116</v>
      </c>
      <c r="X474" s="4">
        <v>1</v>
      </c>
      <c r="Y474" s="4">
        <v>42.4116</v>
      </c>
      <c r="Z474" s="4"/>
      <c r="AA474" s="4"/>
      <c r="AB474" s="4"/>
    </row>
    <row r="475" spans="1:28">
      <c r="A475" s="4">
        <v>50</v>
      </c>
      <c r="B475" s="4">
        <v>0</v>
      </c>
      <c r="C475" s="4">
        <v>0</v>
      </c>
      <c r="D475" s="4">
        <v>1</v>
      </c>
      <c r="E475" s="4">
        <v>208</v>
      </c>
      <c r="F475" s="4">
        <f>Source!V452</f>
        <v>16.2486</v>
      </c>
      <c r="G475" s="4" t="s">
        <v>155</v>
      </c>
      <c r="H475" s="4" t="s">
        <v>156</v>
      </c>
      <c r="I475" s="4"/>
      <c r="J475" s="4"/>
      <c r="K475" s="4">
        <v>208</v>
      </c>
      <c r="L475" s="4">
        <v>22</v>
      </c>
      <c r="M475" s="4">
        <v>3</v>
      </c>
      <c r="N475" s="4" t="s">
        <v>6</v>
      </c>
      <c r="O475" s="4">
        <v>-1</v>
      </c>
      <c r="P475" s="4"/>
      <c r="Q475" s="4"/>
      <c r="R475" s="4"/>
      <c r="S475" s="4"/>
      <c r="T475" s="4"/>
      <c r="U475" s="4"/>
      <c r="V475" s="4"/>
      <c r="W475" s="4">
        <v>0.91800000000000004</v>
      </c>
      <c r="X475" s="4">
        <v>1</v>
      </c>
      <c r="Y475" s="4">
        <v>0.91800000000000004</v>
      </c>
      <c r="Z475" s="4"/>
      <c r="AA475" s="4"/>
      <c r="AB475" s="4"/>
    </row>
    <row r="476" spans="1:28">
      <c r="A476" s="4">
        <v>50</v>
      </c>
      <c r="B476" s="4">
        <v>0</v>
      </c>
      <c r="C476" s="4">
        <v>0</v>
      </c>
      <c r="D476" s="4">
        <v>1</v>
      </c>
      <c r="E476" s="4">
        <v>209</v>
      </c>
      <c r="F476" s="4">
        <f>ROUND(Source!W452,O476)</f>
        <v>0</v>
      </c>
      <c r="G476" s="4" t="s">
        <v>157</v>
      </c>
      <c r="H476" s="4" t="s">
        <v>158</v>
      </c>
      <c r="I476" s="4"/>
      <c r="J476" s="4"/>
      <c r="K476" s="4">
        <v>209</v>
      </c>
      <c r="L476" s="4">
        <v>23</v>
      </c>
      <c r="M476" s="4">
        <v>3</v>
      </c>
      <c r="N476" s="4" t="s">
        <v>6</v>
      </c>
      <c r="O476" s="4">
        <v>2</v>
      </c>
      <c r="P476" s="4"/>
      <c r="Q476" s="4"/>
      <c r="R476" s="4"/>
      <c r="S476" s="4"/>
      <c r="T476" s="4"/>
      <c r="U476" s="4"/>
      <c r="V476" s="4"/>
      <c r="W476" s="4">
        <v>0</v>
      </c>
      <c r="X476" s="4">
        <v>1</v>
      </c>
      <c r="Y476" s="4">
        <v>0</v>
      </c>
      <c r="Z476" s="4"/>
      <c r="AA476" s="4"/>
      <c r="AB476" s="4"/>
    </row>
    <row r="477" spans="1:28">
      <c r="A477" s="4">
        <v>50</v>
      </c>
      <c r="B477" s="4">
        <v>0</v>
      </c>
      <c r="C477" s="4">
        <v>0</v>
      </c>
      <c r="D477" s="4">
        <v>1</v>
      </c>
      <c r="E477" s="4">
        <v>233</v>
      </c>
      <c r="F477" s="4">
        <f>ROUND(Source!BD452,O477)</f>
        <v>0</v>
      </c>
      <c r="G477" s="4" t="s">
        <v>159</v>
      </c>
      <c r="H477" s="4" t="s">
        <v>160</v>
      </c>
      <c r="I477" s="4"/>
      <c r="J477" s="4"/>
      <c r="K477" s="4">
        <v>233</v>
      </c>
      <c r="L477" s="4">
        <v>24</v>
      </c>
      <c r="M477" s="4">
        <v>3</v>
      </c>
      <c r="N477" s="4" t="s">
        <v>6</v>
      </c>
      <c r="O477" s="4">
        <v>2</v>
      </c>
      <c r="P477" s="4"/>
      <c r="Q477" s="4"/>
      <c r="R477" s="4"/>
      <c r="S477" s="4"/>
      <c r="T477" s="4"/>
      <c r="U477" s="4"/>
      <c r="V477" s="4"/>
      <c r="W477" s="4">
        <v>0</v>
      </c>
      <c r="X477" s="4">
        <v>1</v>
      </c>
      <c r="Y477" s="4">
        <v>0</v>
      </c>
      <c r="Z477" s="4"/>
      <c r="AA477" s="4"/>
      <c r="AB477" s="4"/>
    </row>
    <row r="478" spans="1:28">
      <c r="A478" s="4">
        <v>50</v>
      </c>
      <c r="B478" s="4">
        <v>1</v>
      </c>
      <c r="C478" s="4">
        <v>0</v>
      </c>
      <c r="D478" s="4">
        <v>1</v>
      </c>
      <c r="E478" s="4">
        <v>210</v>
      </c>
      <c r="F478" s="4">
        <f>ROUND(Source!X452,O478)</f>
        <v>12506.61</v>
      </c>
      <c r="G478" s="4" t="s">
        <v>161</v>
      </c>
      <c r="H478" s="4" t="s">
        <v>162</v>
      </c>
      <c r="I478" s="4"/>
      <c r="J478" s="4"/>
      <c r="K478" s="4">
        <v>210</v>
      </c>
      <c r="L478" s="4">
        <v>25</v>
      </c>
      <c r="M478" s="4">
        <v>1</v>
      </c>
      <c r="N478" s="4" t="s">
        <v>6</v>
      </c>
      <c r="O478" s="4">
        <v>2</v>
      </c>
      <c r="P478" s="4"/>
      <c r="Q478" s="4"/>
      <c r="R478" s="4"/>
      <c r="S478" s="4"/>
      <c r="T478" s="4"/>
      <c r="U478" s="4"/>
      <c r="V478" s="4"/>
      <c r="W478" s="4">
        <v>12506.61</v>
      </c>
      <c r="X478" s="4">
        <v>1</v>
      </c>
      <c r="Y478" s="4">
        <v>12506.61</v>
      </c>
      <c r="Z478" s="4"/>
      <c r="AA478" s="4"/>
      <c r="AB478" s="4"/>
    </row>
    <row r="479" spans="1:28">
      <c r="A479" s="4">
        <v>50</v>
      </c>
      <c r="B479" s="4">
        <v>1</v>
      </c>
      <c r="C479" s="4">
        <v>0</v>
      </c>
      <c r="D479" s="4">
        <v>1</v>
      </c>
      <c r="E479" s="4">
        <v>211</v>
      </c>
      <c r="F479" s="4">
        <f>ROUND(Source!Y452,O479)</f>
        <v>6575.64</v>
      </c>
      <c r="G479" s="4" t="s">
        <v>163</v>
      </c>
      <c r="H479" s="4" t="s">
        <v>164</v>
      </c>
      <c r="I479" s="4"/>
      <c r="J479" s="4"/>
      <c r="K479" s="4">
        <v>211</v>
      </c>
      <c r="L479" s="4">
        <v>26</v>
      </c>
      <c r="M479" s="4">
        <v>1</v>
      </c>
      <c r="N479" s="4" t="s">
        <v>6</v>
      </c>
      <c r="O479" s="4">
        <v>2</v>
      </c>
      <c r="P479" s="4"/>
      <c r="Q479" s="4"/>
      <c r="R479" s="4"/>
      <c r="S479" s="4"/>
      <c r="T479" s="4"/>
      <c r="U479" s="4"/>
      <c r="V479" s="4"/>
      <c r="W479" s="4">
        <v>6575.64</v>
      </c>
      <c r="X479" s="4">
        <v>1</v>
      </c>
      <c r="Y479" s="4">
        <v>6575.64</v>
      </c>
      <c r="Z479" s="4"/>
      <c r="AA479" s="4"/>
      <c r="AB479" s="4"/>
    </row>
    <row r="480" spans="1:28">
      <c r="A480" s="4">
        <v>50</v>
      </c>
      <c r="B480" s="4">
        <v>1</v>
      </c>
      <c r="C480" s="4">
        <v>0</v>
      </c>
      <c r="D480" s="4">
        <v>1</v>
      </c>
      <c r="E480" s="4">
        <v>224</v>
      </c>
      <c r="F480" s="4">
        <f>ROUND(Source!AR452,O480)</f>
        <v>35225.550000000003</v>
      </c>
      <c r="G480" s="4" t="s">
        <v>165</v>
      </c>
      <c r="H480" s="4" t="s">
        <v>166</v>
      </c>
      <c r="I480" s="4"/>
      <c r="J480" s="4"/>
      <c r="K480" s="4">
        <v>224</v>
      </c>
      <c r="L480" s="4">
        <v>27</v>
      </c>
      <c r="M480" s="4">
        <v>1</v>
      </c>
      <c r="N480" s="4" t="s">
        <v>6</v>
      </c>
      <c r="O480" s="4">
        <v>2</v>
      </c>
      <c r="P480" s="4"/>
      <c r="Q480" s="4"/>
      <c r="R480" s="4"/>
      <c r="S480" s="4"/>
      <c r="T480" s="4"/>
      <c r="U480" s="4"/>
      <c r="V480" s="4"/>
      <c r="W480" s="4">
        <v>35225.550000000003</v>
      </c>
      <c r="X480" s="4">
        <v>1</v>
      </c>
      <c r="Y480" s="4">
        <v>35225.550000000003</v>
      </c>
      <c r="Z480" s="4"/>
      <c r="AA480" s="4"/>
      <c r="AB480" s="4"/>
    </row>
    <row r="481" spans="1:206">
      <c r="A481" s="4">
        <v>50</v>
      </c>
      <c r="B481" s="4">
        <v>0</v>
      </c>
      <c r="C481" s="4">
        <v>0</v>
      </c>
      <c r="D481" s="4">
        <v>2</v>
      </c>
      <c r="E481" s="4">
        <v>0</v>
      </c>
      <c r="F481" s="4">
        <f>0</f>
        <v>0</v>
      </c>
      <c r="G481" s="4" t="s">
        <v>167</v>
      </c>
      <c r="H481" s="4" t="s">
        <v>168</v>
      </c>
      <c r="I481" s="4"/>
      <c r="J481" s="4"/>
      <c r="K481" s="4">
        <v>212</v>
      </c>
      <c r="L481" s="4">
        <v>28</v>
      </c>
      <c r="M481" s="4">
        <v>1</v>
      </c>
      <c r="N481" s="4" t="s">
        <v>6</v>
      </c>
      <c r="O481" s="4">
        <v>-1</v>
      </c>
      <c r="P481" s="4"/>
      <c r="Q481" s="4"/>
      <c r="R481" s="4"/>
      <c r="S481" s="4"/>
      <c r="T481" s="4"/>
      <c r="U481" s="4"/>
      <c r="V481" s="4"/>
      <c r="W481" s="4">
        <v>0</v>
      </c>
      <c r="X481" s="4">
        <v>1</v>
      </c>
      <c r="Y481" s="4">
        <v>0</v>
      </c>
      <c r="Z481" s="4"/>
      <c r="AA481" s="4"/>
      <c r="AB481" s="4"/>
    </row>
    <row r="482" spans="1:206">
      <c r="A482" s="4">
        <v>50</v>
      </c>
      <c r="B482" s="4">
        <v>0</v>
      </c>
      <c r="C482" s="4">
        <v>0</v>
      </c>
      <c r="D482" s="4">
        <v>2</v>
      </c>
      <c r="E482" s="4">
        <v>0</v>
      </c>
      <c r="F482" s="4">
        <f>ROUND(IF(F481=0,0,F480/100*F481),O482)</f>
        <v>0</v>
      </c>
      <c r="G482" s="4" t="s">
        <v>169</v>
      </c>
      <c r="H482" s="4" t="s">
        <v>170</v>
      </c>
      <c r="I482" s="4"/>
      <c r="J482" s="4"/>
      <c r="K482" s="4">
        <v>212</v>
      </c>
      <c r="L482" s="4">
        <v>29</v>
      </c>
      <c r="M482" s="4">
        <v>1</v>
      </c>
      <c r="N482" s="4" t="s">
        <v>6</v>
      </c>
      <c r="O482" s="4">
        <v>2</v>
      </c>
      <c r="P482" s="4"/>
      <c r="Q482" s="4"/>
      <c r="R482" s="4"/>
      <c r="S482" s="4"/>
      <c r="T482" s="4"/>
      <c r="U482" s="4"/>
      <c r="V482" s="4"/>
      <c r="W482" s="4">
        <v>0</v>
      </c>
      <c r="X482" s="4">
        <v>1</v>
      </c>
      <c r="Y482" s="4">
        <v>0</v>
      </c>
      <c r="Z482" s="4"/>
      <c r="AA482" s="4"/>
      <c r="AB482" s="4"/>
    </row>
    <row r="483" spans="1:206">
      <c r="A483" s="4">
        <v>50</v>
      </c>
      <c r="B483" s="4">
        <v>0</v>
      </c>
      <c r="C483" s="4">
        <v>0</v>
      </c>
      <c r="D483" s="4">
        <v>2</v>
      </c>
      <c r="E483" s="4">
        <v>0</v>
      </c>
      <c r="F483" s="4">
        <f>ROUND(IF(F481=0,0,F480+F482),O483)</f>
        <v>0</v>
      </c>
      <c r="G483" s="4" t="s">
        <v>171</v>
      </c>
      <c r="H483" s="4" t="s">
        <v>172</v>
      </c>
      <c r="I483" s="4"/>
      <c r="J483" s="4"/>
      <c r="K483" s="4">
        <v>212</v>
      </c>
      <c r="L483" s="4">
        <v>30</v>
      </c>
      <c r="M483" s="4">
        <v>1</v>
      </c>
      <c r="N483" s="4" t="s">
        <v>6</v>
      </c>
      <c r="O483" s="4">
        <v>2</v>
      </c>
      <c r="P483" s="4"/>
      <c r="Q483" s="4"/>
      <c r="R483" s="4"/>
      <c r="S483" s="4"/>
      <c r="T483" s="4"/>
      <c r="U483" s="4"/>
      <c r="V483" s="4"/>
      <c r="W483" s="4">
        <v>0</v>
      </c>
      <c r="X483" s="4">
        <v>1</v>
      </c>
      <c r="Y483" s="4">
        <v>0</v>
      </c>
      <c r="Z483" s="4"/>
      <c r="AA483" s="4"/>
      <c r="AB483" s="4"/>
    </row>
    <row r="484" spans="1:206">
      <c r="A484" s="4">
        <v>50</v>
      </c>
      <c r="B484" s="4">
        <v>0</v>
      </c>
      <c r="C484" s="4">
        <v>0</v>
      </c>
      <c r="D484" s="4">
        <v>2</v>
      </c>
      <c r="E484" s="4">
        <v>0</v>
      </c>
      <c r="F484" s="4">
        <f>0</f>
        <v>0</v>
      </c>
      <c r="G484" s="4" t="s">
        <v>173</v>
      </c>
      <c r="H484" s="4" t="s">
        <v>174</v>
      </c>
      <c r="I484" s="4"/>
      <c r="J484" s="4"/>
      <c r="K484" s="4">
        <v>212</v>
      </c>
      <c r="L484" s="4">
        <v>31</v>
      </c>
      <c r="M484" s="4">
        <v>1</v>
      </c>
      <c r="N484" s="4" t="s">
        <v>6</v>
      </c>
      <c r="O484" s="4">
        <v>-1</v>
      </c>
      <c r="P484" s="4"/>
      <c r="Q484" s="4"/>
      <c r="R484" s="4"/>
      <c r="S484" s="4"/>
      <c r="T484" s="4"/>
      <c r="U484" s="4"/>
      <c r="V484" s="4"/>
      <c r="W484" s="4">
        <v>0</v>
      </c>
      <c r="X484" s="4">
        <v>1</v>
      </c>
      <c r="Y484" s="4">
        <v>0</v>
      </c>
      <c r="Z484" s="4"/>
      <c r="AA484" s="4"/>
      <c r="AB484" s="4"/>
    </row>
    <row r="485" spans="1:206">
      <c r="A485" s="4">
        <v>50</v>
      </c>
      <c r="B485" s="4">
        <v>0</v>
      </c>
      <c r="C485" s="4">
        <v>0</v>
      </c>
      <c r="D485" s="4">
        <v>2</v>
      </c>
      <c r="E485" s="4">
        <v>0</v>
      </c>
      <c r="F485" s="4">
        <f>ROUND(IF(F484=0,0,(F480+F482)/100*F484),O485)</f>
        <v>0</v>
      </c>
      <c r="G485" s="4" t="s">
        <v>175</v>
      </c>
      <c r="H485" s="4" t="s">
        <v>176</v>
      </c>
      <c r="I485" s="4"/>
      <c r="J485" s="4"/>
      <c r="K485" s="4">
        <v>212</v>
      </c>
      <c r="L485" s="4">
        <v>32</v>
      </c>
      <c r="M485" s="4">
        <v>1</v>
      </c>
      <c r="N485" s="4" t="s">
        <v>6</v>
      </c>
      <c r="O485" s="4">
        <v>2</v>
      </c>
      <c r="P485" s="4"/>
      <c r="Q485" s="4"/>
      <c r="R485" s="4"/>
      <c r="S485" s="4"/>
      <c r="T485" s="4"/>
      <c r="U485" s="4"/>
      <c r="V485" s="4"/>
      <c r="W485" s="4">
        <v>0</v>
      </c>
      <c r="X485" s="4">
        <v>1</v>
      </c>
      <c r="Y485" s="4">
        <v>0</v>
      </c>
      <c r="Z485" s="4"/>
      <c r="AA485" s="4"/>
      <c r="AB485" s="4"/>
    </row>
    <row r="486" spans="1:206">
      <c r="A486" s="4">
        <v>50</v>
      </c>
      <c r="B486" s="4">
        <v>0</v>
      </c>
      <c r="C486" s="4">
        <v>0</v>
      </c>
      <c r="D486" s="4">
        <v>2</v>
      </c>
      <c r="E486" s="4">
        <v>0</v>
      </c>
      <c r="F486" s="4">
        <f>ROUND(IF(F485=0,0,F480+F482+F485),O486)</f>
        <v>0</v>
      </c>
      <c r="G486" s="4" t="s">
        <v>177</v>
      </c>
      <c r="H486" s="4" t="s">
        <v>178</v>
      </c>
      <c r="I486" s="4"/>
      <c r="J486" s="4"/>
      <c r="K486" s="4">
        <v>212</v>
      </c>
      <c r="L486" s="4">
        <v>33</v>
      </c>
      <c r="M486" s="4">
        <v>1</v>
      </c>
      <c r="N486" s="4" t="s">
        <v>6</v>
      </c>
      <c r="O486" s="4">
        <v>2</v>
      </c>
      <c r="P486" s="4"/>
      <c r="Q486" s="4"/>
      <c r="R486" s="4"/>
      <c r="S486" s="4"/>
      <c r="T486" s="4"/>
      <c r="U486" s="4"/>
      <c r="V486" s="4"/>
      <c r="W486" s="4">
        <v>0</v>
      </c>
      <c r="X486" s="4">
        <v>1</v>
      </c>
      <c r="Y486" s="4">
        <v>0</v>
      </c>
      <c r="Z486" s="4"/>
      <c r="AA486" s="4"/>
      <c r="AB486" s="4"/>
    </row>
    <row r="487" spans="1:206">
      <c r="A487" s="4">
        <v>50</v>
      </c>
      <c r="B487" s="4">
        <v>0</v>
      </c>
      <c r="C487" s="4">
        <v>0</v>
      </c>
      <c r="D487" s="4">
        <v>2</v>
      </c>
      <c r="E487" s="4">
        <v>0</v>
      </c>
      <c r="F487" s="4">
        <f>0</f>
        <v>0</v>
      </c>
      <c r="G487" s="4" t="s">
        <v>179</v>
      </c>
      <c r="H487" s="4" t="s">
        <v>180</v>
      </c>
      <c r="I487" s="4"/>
      <c r="J487" s="4"/>
      <c r="K487" s="4">
        <v>212</v>
      </c>
      <c r="L487" s="4">
        <v>34</v>
      </c>
      <c r="M487" s="4">
        <v>1</v>
      </c>
      <c r="N487" s="4" t="s">
        <v>6</v>
      </c>
      <c r="O487" s="4">
        <v>-1</v>
      </c>
      <c r="P487" s="4"/>
      <c r="Q487" s="4"/>
      <c r="R487" s="4"/>
      <c r="S487" s="4"/>
      <c r="T487" s="4"/>
      <c r="U487" s="4"/>
      <c r="V487" s="4"/>
      <c r="W487" s="4">
        <v>0</v>
      </c>
      <c r="X487" s="4">
        <v>1</v>
      </c>
      <c r="Y487" s="4">
        <v>0</v>
      </c>
      <c r="Z487" s="4"/>
      <c r="AA487" s="4"/>
      <c r="AB487" s="4"/>
    </row>
    <row r="488" spans="1:206">
      <c r="A488" s="4">
        <v>50</v>
      </c>
      <c r="B488" s="4">
        <v>0</v>
      </c>
      <c r="C488" s="4">
        <v>0</v>
      </c>
      <c r="D488" s="4">
        <v>2</v>
      </c>
      <c r="E488" s="4">
        <v>0</v>
      </c>
      <c r="F488" s="4">
        <f>ROUND(IF(F487=0,0,(F480+F482+F485)/100*F487),O488)</f>
        <v>0</v>
      </c>
      <c r="G488" s="4" t="s">
        <v>181</v>
      </c>
      <c r="H488" s="4" t="s">
        <v>182</v>
      </c>
      <c r="I488" s="4"/>
      <c r="J488" s="4"/>
      <c r="K488" s="4">
        <v>212</v>
      </c>
      <c r="L488" s="4">
        <v>35</v>
      </c>
      <c r="M488" s="4">
        <v>1</v>
      </c>
      <c r="N488" s="4" t="s">
        <v>6</v>
      </c>
      <c r="O488" s="4">
        <v>2</v>
      </c>
      <c r="P488" s="4"/>
      <c r="Q488" s="4"/>
      <c r="R488" s="4"/>
      <c r="S488" s="4"/>
      <c r="T488" s="4"/>
      <c r="U488" s="4"/>
      <c r="V488" s="4"/>
      <c r="W488" s="4">
        <v>0</v>
      </c>
      <c r="X488" s="4">
        <v>1</v>
      </c>
      <c r="Y488" s="4">
        <v>0</v>
      </c>
      <c r="Z488" s="4"/>
      <c r="AA488" s="4"/>
      <c r="AB488" s="4"/>
    </row>
    <row r="489" spans="1:206">
      <c r="A489" s="4">
        <v>50</v>
      </c>
      <c r="B489" s="4">
        <v>0</v>
      </c>
      <c r="C489" s="4">
        <v>0</v>
      </c>
      <c r="D489" s="4">
        <v>2</v>
      </c>
      <c r="E489" s="4">
        <v>0</v>
      </c>
      <c r="F489" s="4">
        <f>ROUND(IF(F488=0,0,F480+F482+F485+F488),O489)</f>
        <v>0</v>
      </c>
      <c r="G489" s="4" t="s">
        <v>183</v>
      </c>
      <c r="H489" s="4" t="s">
        <v>184</v>
      </c>
      <c r="I489" s="4"/>
      <c r="J489" s="4"/>
      <c r="K489" s="4">
        <v>212</v>
      </c>
      <c r="L489" s="4">
        <v>36</v>
      </c>
      <c r="M489" s="4">
        <v>1</v>
      </c>
      <c r="N489" s="4" t="s">
        <v>6</v>
      </c>
      <c r="O489" s="4">
        <v>2</v>
      </c>
      <c r="P489" s="4"/>
      <c r="Q489" s="4"/>
      <c r="R489" s="4"/>
      <c r="S489" s="4"/>
      <c r="T489" s="4"/>
      <c r="U489" s="4"/>
      <c r="V489" s="4"/>
      <c r="W489" s="4">
        <v>0</v>
      </c>
      <c r="X489" s="4">
        <v>1</v>
      </c>
      <c r="Y489" s="4">
        <v>0</v>
      </c>
      <c r="Z489" s="4"/>
      <c r="AA489" s="4"/>
      <c r="AB489" s="4"/>
    </row>
    <row r="490" spans="1:206">
      <c r="A490" s="4">
        <v>50</v>
      </c>
      <c r="B490" s="4">
        <v>0</v>
      </c>
      <c r="C490" s="4">
        <v>0</v>
      </c>
      <c r="D490" s="4">
        <v>2</v>
      </c>
      <c r="E490" s="4">
        <v>0</v>
      </c>
      <c r="F490" s="4">
        <f>ROUND(ROUND(F480+F482+F485+F488,2),O490)</f>
        <v>35225.550000000003</v>
      </c>
      <c r="G490" s="4" t="s">
        <v>185</v>
      </c>
      <c r="H490" s="4" t="s">
        <v>186</v>
      </c>
      <c r="I490" s="4"/>
      <c r="J490" s="4"/>
      <c r="K490" s="4">
        <v>212</v>
      </c>
      <c r="L490" s="4">
        <v>37</v>
      </c>
      <c r="M490" s="4">
        <v>3</v>
      </c>
      <c r="N490" s="4" t="s">
        <v>6</v>
      </c>
      <c r="O490" s="4">
        <v>2</v>
      </c>
      <c r="P490" s="4"/>
      <c r="Q490" s="4"/>
      <c r="R490" s="4"/>
      <c r="S490" s="4"/>
      <c r="T490" s="4"/>
      <c r="U490" s="4"/>
      <c r="V490" s="4"/>
      <c r="W490" s="4">
        <v>35225.550000000003</v>
      </c>
      <c r="X490" s="4">
        <v>1</v>
      </c>
      <c r="Y490" s="4">
        <v>35225.550000000003</v>
      </c>
      <c r="Z490" s="4"/>
      <c r="AA490" s="4"/>
      <c r="AB490" s="4"/>
    </row>
    <row r="491" spans="1:206">
      <c r="A491" s="4">
        <v>50</v>
      </c>
      <c r="B491" s="4">
        <v>1</v>
      </c>
      <c r="C491" s="4">
        <v>0</v>
      </c>
      <c r="D491" s="4">
        <v>2</v>
      </c>
      <c r="E491" s="4">
        <v>0</v>
      </c>
      <c r="F491" s="4">
        <f>ROUND(ROUND(F490*0.2,2),O491)</f>
        <v>7045.11</v>
      </c>
      <c r="G491" s="4" t="s">
        <v>187</v>
      </c>
      <c r="H491" s="4" t="s">
        <v>188</v>
      </c>
      <c r="I491" s="4"/>
      <c r="J491" s="4"/>
      <c r="K491" s="4">
        <v>212</v>
      </c>
      <c r="L491" s="4">
        <v>38</v>
      </c>
      <c r="M491" s="4">
        <v>1</v>
      </c>
      <c r="N491" s="4" t="s">
        <v>6</v>
      </c>
      <c r="O491" s="4">
        <v>2</v>
      </c>
      <c r="P491" s="4"/>
      <c r="Q491" s="4"/>
      <c r="R491" s="4"/>
      <c r="S491" s="4"/>
      <c r="T491" s="4"/>
      <c r="U491" s="4"/>
      <c r="V491" s="4"/>
      <c r="W491" s="4">
        <v>7045.11</v>
      </c>
      <c r="X491" s="4">
        <v>1</v>
      </c>
      <c r="Y491" s="4">
        <v>7045.11</v>
      </c>
      <c r="Z491" s="4"/>
      <c r="AA491" s="4"/>
      <c r="AB491" s="4"/>
    </row>
    <row r="492" spans="1:206">
      <c r="A492" s="4">
        <v>50</v>
      </c>
      <c r="B492" s="4">
        <v>1</v>
      </c>
      <c r="C492" s="4">
        <v>0</v>
      </c>
      <c r="D492" s="4">
        <v>2</v>
      </c>
      <c r="E492" s="4">
        <v>213</v>
      </c>
      <c r="F492" s="4">
        <f>ROUND(ROUND(F490+F491,2),O492)</f>
        <v>42270.66</v>
      </c>
      <c r="G492" s="4" t="s">
        <v>189</v>
      </c>
      <c r="H492" s="4" t="s">
        <v>190</v>
      </c>
      <c r="I492" s="4"/>
      <c r="J492" s="4"/>
      <c r="K492" s="4">
        <v>212</v>
      </c>
      <c r="L492" s="4">
        <v>39</v>
      </c>
      <c r="M492" s="4">
        <v>1</v>
      </c>
      <c r="N492" s="4" t="s">
        <v>6</v>
      </c>
      <c r="O492" s="4">
        <v>2</v>
      </c>
      <c r="P492" s="4"/>
      <c r="Q492" s="4"/>
      <c r="R492" s="4"/>
      <c r="S492" s="4"/>
      <c r="T492" s="4"/>
      <c r="U492" s="4"/>
      <c r="V492" s="4"/>
      <c r="W492" s="4">
        <v>42270.66</v>
      </c>
      <c r="X492" s="4">
        <v>1</v>
      </c>
      <c r="Y492" s="4">
        <v>42270.66</v>
      </c>
      <c r="Z492" s="4"/>
      <c r="AA492" s="4"/>
      <c r="AB492" s="4"/>
    </row>
    <row r="494" spans="1:206">
      <c r="A494" s="1">
        <v>4</v>
      </c>
      <c r="B494" s="1">
        <v>1</v>
      </c>
      <c r="C494" s="1"/>
      <c r="D494" s="1">
        <f>ROW(A537)</f>
        <v>537</v>
      </c>
      <c r="E494" s="1"/>
      <c r="F494" s="1" t="s">
        <v>15</v>
      </c>
      <c r="G494" s="1" t="s">
        <v>449</v>
      </c>
      <c r="H494" s="1" t="s">
        <v>6</v>
      </c>
      <c r="I494" s="1">
        <v>0</v>
      </c>
      <c r="J494" s="1"/>
      <c r="K494" s="1">
        <v>0</v>
      </c>
      <c r="L494" s="1"/>
      <c r="M494" s="1" t="s">
        <v>6</v>
      </c>
      <c r="N494" s="1"/>
      <c r="O494" s="1"/>
      <c r="P494" s="1"/>
      <c r="Q494" s="1"/>
      <c r="R494" s="1"/>
      <c r="S494" s="1">
        <v>0</v>
      </c>
      <c r="T494" s="1"/>
      <c r="U494" s="1" t="s">
        <v>6</v>
      </c>
      <c r="V494" s="1">
        <v>0</v>
      </c>
      <c r="W494" s="1"/>
      <c r="X494" s="1"/>
      <c r="Y494" s="1"/>
      <c r="Z494" s="1"/>
      <c r="AA494" s="1"/>
      <c r="AB494" s="1" t="s">
        <v>6</v>
      </c>
      <c r="AC494" s="1" t="s">
        <v>6</v>
      </c>
      <c r="AD494" s="1" t="s">
        <v>6</v>
      </c>
      <c r="AE494" s="1" t="s">
        <v>6</v>
      </c>
      <c r="AF494" s="1" t="s">
        <v>6</v>
      </c>
      <c r="AG494" s="1" t="s">
        <v>6</v>
      </c>
      <c r="AH494" s="1"/>
      <c r="AI494" s="1"/>
      <c r="AJ494" s="1"/>
      <c r="AK494" s="1"/>
      <c r="AL494" s="1"/>
      <c r="AM494" s="1"/>
      <c r="AN494" s="1"/>
      <c r="AO494" s="1"/>
      <c r="AP494" s="1" t="s">
        <v>6</v>
      </c>
      <c r="AQ494" s="1" t="s">
        <v>6</v>
      </c>
      <c r="AR494" s="1" t="s">
        <v>6</v>
      </c>
      <c r="AS494" s="1"/>
      <c r="AT494" s="1"/>
      <c r="AU494" s="1"/>
      <c r="AV494" s="1"/>
      <c r="AW494" s="1"/>
      <c r="AX494" s="1"/>
      <c r="AY494" s="1"/>
      <c r="AZ494" s="1" t="s">
        <v>6</v>
      </c>
      <c r="BA494" s="1"/>
      <c r="BB494" s="1" t="s">
        <v>6</v>
      </c>
      <c r="BC494" s="1" t="s">
        <v>6</v>
      </c>
      <c r="BD494" s="1" t="s">
        <v>6</v>
      </c>
      <c r="BE494" s="1" t="s">
        <v>6</v>
      </c>
      <c r="BF494" s="1" t="s">
        <v>6</v>
      </c>
      <c r="BG494" s="1" t="s">
        <v>6</v>
      </c>
      <c r="BH494" s="1" t="s">
        <v>6</v>
      </c>
      <c r="BI494" s="1" t="s">
        <v>6</v>
      </c>
      <c r="BJ494" s="1" t="s">
        <v>6</v>
      </c>
      <c r="BK494" s="1" t="s">
        <v>6</v>
      </c>
      <c r="BL494" s="1" t="s">
        <v>6</v>
      </c>
      <c r="BM494" s="1" t="s">
        <v>6</v>
      </c>
      <c r="BN494" s="1" t="s">
        <v>6</v>
      </c>
      <c r="BO494" s="1" t="s">
        <v>6</v>
      </c>
      <c r="BP494" s="1" t="s">
        <v>6</v>
      </c>
      <c r="BQ494" s="1"/>
      <c r="BR494" s="1"/>
      <c r="BS494" s="1"/>
      <c r="BT494" s="1"/>
      <c r="BU494" s="1"/>
      <c r="BV494" s="1"/>
      <c r="BW494" s="1"/>
      <c r="BX494" s="1">
        <v>0</v>
      </c>
      <c r="BY494" s="1"/>
      <c r="BZ494" s="1"/>
      <c r="CA494" s="1"/>
      <c r="CB494" s="1"/>
      <c r="CC494" s="1"/>
      <c r="CD494" s="1"/>
      <c r="CE494" s="1"/>
      <c r="CF494" s="1"/>
      <c r="CG494" s="1"/>
      <c r="CH494" s="1"/>
      <c r="CI494" s="1"/>
      <c r="CJ494" s="1">
        <v>0</v>
      </c>
    </row>
    <row r="496" spans="1:206">
      <c r="A496" s="2">
        <v>52</v>
      </c>
      <c r="B496" s="2">
        <f t="shared" ref="B496:G496" si="188">B537</f>
        <v>1</v>
      </c>
      <c r="C496" s="2">
        <f t="shared" si="188"/>
        <v>4</v>
      </c>
      <c r="D496" s="2">
        <f t="shared" si="188"/>
        <v>494</v>
      </c>
      <c r="E496" s="2">
        <f t="shared" si="188"/>
        <v>0</v>
      </c>
      <c r="F496" s="2" t="str">
        <f t="shared" si="188"/>
        <v>Новый раздел</v>
      </c>
      <c r="G496" s="2" t="str">
        <f t="shared" si="188"/>
        <v>Пуско-наладочные работы</v>
      </c>
      <c r="H496" s="2"/>
      <c r="I496" s="2"/>
      <c r="J496" s="2"/>
      <c r="K496" s="2"/>
      <c r="L496" s="2"/>
      <c r="M496" s="2"/>
      <c r="N496" s="2"/>
      <c r="O496" s="2">
        <f t="shared" ref="O496:AT496" si="189">O537</f>
        <v>1268763.55</v>
      </c>
      <c r="P496" s="2">
        <f t="shared" si="189"/>
        <v>0</v>
      </c>
      <c r="Q496" s="2">
        <f t="shared" si="189"/>
        <v>0</v>
      </c>
      <c r="R496" s="2">
        <f t="shared" si="189"/>
        <v>0</v>
      </c>
      <c r="S496" s="2">
        <f t="shared" si="189"/>
        <v>1268763.55</v>
      </c>
      <c r="T496" s="2">
        <f t="shared" si="189"/>
        <v>0</v>
      </c>
      <c r="U496" s="2">
        <f t="shared" si="189"/>
        <v>3165.3507999999993</v>
      </c>
      <c r="V496" s="2">
        <f t="shared" si="189"/>
        <v>0</v>
      </c>
      <c r="W496" s="2">
        <f t="shared" si="189"/>
        <v>0</v>
      </c>
      <c r="X496" s="2">
        <f t="shared" si="189"/>
        <v>938885.02</v>
      </c>
      <c r="Y496" s="2">
        <f t="shared" si="189"/>
        <v>456754.87</v>
      </c>
      <c r="Z496" s="2">
        <f t="shared" si="189"/>
        <v>0</v>
      </c>
      <c r="AA496" s="2">
        <f t="shared" si="189"/>
        <v>0</v>
      </c>
      <c r="AB496" s="2">
        <f t="shared" si="189"/>
        <v>1268763.55</v>
      </c>
      <c r="AC496" s="2">
        <f t="shared" si="189"/>
        <v>0</v>
      </c>
      <c r="AD496" s="2">
        <f t="shared" si="189"/>
        <v>0</v>
      </c>
      <c r="AE496" s="2">
        <f t="shared" si="189"/>
        <v>0</v>
      </c>
      <c r="AF496" s="2">
        <f t="shared" si="189"/>
        <v>1268763.55</v>
      </c>
      <c r="AG496" s="2">
        <f t="shared" si="189"/>
        <v>0</v>
      </c>
      <c r="AH496" s="2">
        <f t="shared" si="189"/>
        <v>3165.3507999999993</v>
      </c>
      <c r="AI496" s="2">
        <f t="shared" si="189"/>
        <v>0</v>
      </c>
      <c r="AJ496" s="2">
        <f t="shared" si="189"/>
        <v>0</v>
      </c>
      <c r="AK496" s="2">
        <f t="shared" si="189"/>
        <v>938885.02</v>
      </c>
      <c r="AL496" s="2">
        <f t="shared" si="189"/>
        <v>456754.87</v>
      </c>
      <c r="AM496" s="2">
        <f t="shared" si="189"/>
        <v>0</v>
      </c>
      <c r="AN496" s="2">
        <f t="shared" si="189"/>
        <v>0</v>
      </c>
      <c r="AO496" s="2">
        <f t="shared" si="189"/>
        <v>0</v>
      </c>
      <c r="AP496" s="2">
        <f t="shared" si="189"/>
        <v>0</v>
      </c>
      <c r="AQ496" s="2">
        <f t="shared" si="189"/>
        <v>0</v>
      </c>
      <c r="AR496" s="2">
        <f t="shared" si="189"/>
        <v>2664403.44</v>
      </c>
      <c r="AS496" s="2">
        <f t="shared" si="189"/>
        <v>0</v>
      </c>
      <c r="AT496" s="2">
        <f t="shared" si="189"/>
        <v>0</v>
      </c>
      <c r="AU496" s="2">
        <f t="shared" ref="AU496:BZ496" si="190">AU537</f>
        <v>2664403.44</v>
      </c>
      <c r="AV496" s="2">
        <f t="shared" si="190"/>
        <v>0</v>
      </c>
      <c r="AW496" s="2">
        <f t="shared" si="190"/>
        <v>0</v>
      </c>
      <c r="AX496" s="2">
        <f t="shared" si="190"/>
        <v>0</v>
      </c>
      <c r="AY496" s="2">
        <f t="shared" si="190"/>
        <v>0</v>
      </c>
      <c r="AZ496" s="2">
        <f t="shared" si="190"/>
        <v>0</v>
      </c>
      <c r="BA496" s="2">
        <f t="shared" si="190"/>
        <v>0</v>
      </c>
      <c r="BB496" s="2">
        <f t="shared" si="190"/>
        <v>0</v>
      </c>
      <c r="BC496" s="2">
        <f t="shared" si="190"/>
        <v>0</v>
      </c>
      <c r="BD496" s="2">
        <f t="shared" si="190"/>
        <v>0</v>
      </c>
      <c r="BE496" s="2">
        <f t="shared" si="190"/>
        <v>0</v>
      </c>
      <c r="BF496" s="2">
        <f t="shared" si="190"/>
        <v>0</v>
      </c>
      <c r="BG496" s="2">
        <f t="shared" si="190"/>
        <v>0</v>
      </c>
      <c r="BH496" s="2">
        <f t="shared" si="190"/>
        <v>0</v>
      </c>
      <c r="BI496" s="2">
        <f t="shared" si="190"/>
        <v>0</v>
      </c>
      <c r="BJ496" s="2">
        <f t="shared" si="190"/>
        <v>0</v>
      </c>
      <c r="BK496" s="2">
        <f t="shared" si="190"/>
        <v>0</v>
      </c>
      <c r="BL496" s="2">
        <f t="shared" si="190"/>
        <v>0</v>
      </c>
      <c r="BM496" s="2">
        <f t="shared" si="190"/>
        <v>0</v>
      </c>
      <c r="BN496" s="2">
        <f t="shared" si="190"/>
        <v>0</v>
      </c>
      <c r="BO496" s="2">
        <f t="shared" si="190"/>
        <v>0</v>
      </c>
      <c r="BP496" s="2">
        <f t="shared" si="190"/>
        <v>0</v>
      </c>
      <c r="BQ496" s="2">
        <f t="shared" si="190"/>
        <v>0</v>
      </c>
      <c r="BR496" s="2">
        <f t="shared" si="190"/>
        <v>0</v>
      </c>
      <c r="BS496" s="2">
        <f t="shared" si="190"/>
        <v>0</v>
      </c>
      <c r="BT496" s="2">
        <f t="shared" si="190"/>
        <v>0</v>
      </c>
      <c r="BU496" s="2">
        <f t="shared" si="190"/>
        <v>0</v>
      </c>
      <c r="BV496" s="2">
        <f t="shared" si="190"/>
        <v>0</v>
      </c>
      <c r="BW496" s="2">
        <f t="shared" si="190"/>
        <v>0</v>
      </c>
      <c r="BX496" s="2">
        <f t="shared" si="190"/>
        <v>0</v>
      </c>
      <c r="BY496" s="2">
        <f t="shared" si="190"/>
        <v>0</v>
      </c>
      <c r="BZ496" s="2">
        <f t="shared" si="190"/>
        <v>0</v>
      </c>
      <c r="CA496" s="2">
        <f t="shared" ref="CA496:DF496" si="191">CA537</f>
        <v>2664403.44</v>
      </c>
      <c r="CB496" s="2">
        <f t="shared" si="191"/>
        <v>0</v>
      </c>
      <c r="CC496" s="2">
        <f t="shared" si="191"/>
        <v>0</v>
      </c>
      <c r="CD496" s="2">
        <f t="shared" si="191"/>
        <v>2664403.44</v>
      </c>
      <c r="CE496" s="2">
        <f t="shared" si="191"/>
        <v>0</v>
      </c>
      <c r="CF496" s="2">
        <f t="shared" si="191"/>
        <v>0</v>
      </c>
      <c r="CG496" s="2">
        <f t="shared" si="191"/>
        <v>0</v>
      </c>
      <c r="CH496" s="2">
        <f t="shared" si="191"/>
        <v>0</v>
      </c>
      <c r="CI496" s="2">
        <f t="shared" si="191"/>
        <v>0</v>
      </c>
      <c r="CJ496" s="2">
        <f t="shared" si="191"/>
        <v>0</v>
      </c>
      <c r="CK496" s="2">
        <f t="shared" si="191"/>
        <v>0</v>
      </c>
      <c r="CL496" s="2">
        <f t="shared" si="191"/>
        <v>0</v>
      </c>
      <c r="CM496" s="2">
        <f t="shared" si="191"/>
        <v>0</v>
      </c>
      <c r="CN496" s="2">
        <f t="shared" si="191"/>
        <v>0</v>
      </c>
      <c r="CO496" s="2">
        <f t="shared" si="191"/>
        <v>0</v>
      </c>
      <c r="CP496" s="2">
        <f t="shared" si="191"/>
        <v>0</v>
      </c>
      <c r="CQ496" s="2">
        <f t="shared" si="191"/>
        <v>0</v>
      </c>
      <c r="CR496" s="2">
        <f t="shared" si="191"/>
        <v>0</v>
      </c>
      <c r="CS496" s="2">
        <f t="shared" si="191"/>
        <v>0</v>
      </c>
      <c r="CT496" s="2">
        <f t="shared" si="191"/>
        <v>0</v>
      </c>
      <c r="CU496" s="2">
        <f t="shared" si="191"/>
        <v>0</v>
      </c>
      <c r="CV496" s="2">
        <f t="shared" si="191"/>
        <v>0</v>
      </c>
      <c r="CW496" s="2">
        <f t="shared" si="191"/>
        <v>0</v>
      </c>
      <c r="CX496" s="2">
        <f t="shared" si="191"/>
        <v>0</v>
      </c>
      <c r="CY496" s="2">
        <f t="shared" si="191"/>
        <v>0</v>
      </c>
      <c r="CZ496" s="2">
        <f t="shared" si="191"/>
        <v>0</v>
      </c>
      <c r="DA496" s="2">
        <f t="shared" si="191"/>
        <v>0</v>
      </c>
      <c r="DB496" s="2">
        <f t="shared" si="191"/>
        <v>0</v>
      </c>
      <c r="DC496" s="2">
        <f t="shared" si="191"/>
        <v>0</v>
      </c>
      <c r="DD496" s="2">
        <f t="shared" si="191"/>
        <v>0</v>
      </c>
      <c r="DE496" s="2">
        <f t="shared" si="191"/>
        <v>0</v>
      </c>
      <c r="DF496" s="2">
        <f t="shared" si="191"/>
        <v>0</v>
      </c>
      <c r="DG496" s="3">
        <f t="shared" ref="DG496:EL496" si="192">DG537</f>
        <v>0</v>
      </c>
      <c r="DH496" s="3">
        <f t="shared" si="192"/>
        <v>0</v>
      </c>
      <c r="DI496" s="3">
        <f t="shared" si="192"/>
        <v>0</v>
      </c>
      <c r="DJ496" s="3">
        <f t="shared" si="192"/>
        <v>0</v>
      </c>
      <c r="DK496" s="3">
        <f t="shared" si="192"/>
        <v>0</v>
      </c>
      <c r="DL496" s="3">
        <f t="shared" si="192"/>
        <v>0</v>
      </c>
      <c r="DM496" s="3">
        <f t="shared" si="192"/>
        <v>0</v>
      </c>
      <c r="DN496" s="3">
        <f t="shared" si="192"/>
        <v>0</v>
      </c>
      <c r="DO496" s="3">
        <f t="shared" si="192"/>
        <v>0</v>
      </c>
      <c r="DP496" s="3">
        <f t="shared" si="192"/>
        <v>0</v>
      </c>
      <c r="DQ496" s="3">
        <f t="shared" si="192"/>
        <v>0</v>
      </c>
      <c r="DR496" s="3">
        <f t="shared" si="192"/>
        <v>0</v>
      </c>
      <c r="DS496" s="3">
        <f t="shared" si="192"/>
        <v>0</v>
      </c>
      <c r="DT496" s="3">
        <f t="shared" si="192"/>
        <v>0</v>
      </c>
      <c r="DU496" s="3">
        <f t="shared" si="192"/>
        <v>0</v>
      </c>
      <c r="DV496" s="3">
        <f t="shared" si="192"/>
        <v>0</v>
      </c>
      <c r="DW496" s="3">
        <f t="shared" si="192"/>
        <v>0</v>
      </c>
      <c r="DX496" s="3">
        <f t="shared" si="192"/>
        <v>0</v>
      </c>
      <c r="DY496" s="3">
        <f t="shared" si="192"/>
        <v>0</v>
      </c>
      <c r="DZ496" s="3">
        <f t="shared" si="192"/>
        <v>0</v>
      </c>
      <c r="EA496" s="3">
        <f t="shared" si="192"/>
        <v>0</v>
      </c>
      <c r="EB496" s="3">
        <f t="shared" si="192"/>
        <v>0</v>
      </c>
      <c r="EC496" s="3">
        <f t="shared" si="192"/>
        <v>0</v>
      </c>
      <c r="ED496" s="3">
        <f t="shared" si="192"/>
        <v>0</v>
      </c>
      <c r="EE496" s="3">
        <f t="shared" si="192"/>
        <v>0</v>
      </c>
      <c r="EF496" s="3">
        <f t="shared" si="192"/>
        <v>0</v>
      </c>
      <c r="EG496" s="3">
        <f t="shared" si="192"/>
        <v>0</v>
      </c>
      <c r="EH496" s="3">
        <f t="shared" si="192"/>
        <v>0</v>
      </c>
      <c r="EI496" s="3">
        <f t="shared" si="192"/>
        <v>0</v>
      </c>
      <c r="EJ496" s="3">
        <f t="shared" si="192"/>
        <v>0</v>
      </c>
      <c r="EK496" s="3">
        <f t="shared" si="192"/>
        <v>0</v>
      </c>
      <c r="EL496" s="3">
        <f t="shared" si="192"/>
        <v>0</v>
      </c>
      <c r="EM496" s="3">
        <f t="shared" ref="EM496:FR496" si="193">EM537</f>
        <v>0</v>
      </c>
      <c r="EN496" s="3">
        <f t="shared" si="193"/>
        <v>0</v>
      </c>
      <c r="EO496" s="3">
        <f t="shared" si="193"/>
        <v>0</v>
      </c>
      <c r="EP496" s="3">
        <f t="shared" si="193"/>
        <v>0</v>
      </c>
      <c r="EQ496" s="3">
        <f t="shared" si="193"/>
        <v>0</v>
      </c>
      <c r="ER496" s="3">
        <f t="shared" si="193"/>
        <v>0</v>
      </c>
      <c r="ES496" s="3">
        <f t="shared" si="193"/>
        <v>0</v>
      </c>
      <c r="ET496" s="3">
        <f t="shared" si="193"/>
        <v>0</v>
      </c>
      <c r="EU496" s="3">
        <f t="shared" si="193"/>
        <v>0</v>
      </c>
      <c r="EV496" s="3">
        <f t="shared" si="193"/>
        <v>0</v>
      </c>
      <c r="EW496" s="3">
        <f t="shared" si="193"/>
        <v>0</v>
      </c>
      <c r="EX496" s="3">
        <f t="shared" si="193"/>
        <v>0</v>
      </c>
      <c r="EY496" s="3">
        <f t="shared" si="193"/>
        <v>0</v>
      </c>
      <c r="EZ496" s="3">
        <f t="shared" si="193"/>
        <v>0</v>
      </c>
      <c r="FA496" s="3">
        <f t="shared" si="193"/>
        <v>0</v>
      </c>
      <c r="FB496" s="3">
        <f t="shared" si="193"/>
        <v>0</v>
      </c>
      <c r="FC496" s="3">
        <f t="shared" si="193"/>
        <v>0</v>
      </c>
      <c r="FD496" s="3">
        <f t="shared" si="193"/>
        <v>0</v>
      </c>
      <c r="FE496" s="3">
        <f t="shared" si="193"/>
        <v>0</v>
      </c>
      <c r="FF496" s="3">
        <f t="shared" si="193"/>
        <v>0</v>
      </c>
      <c r="FG496" s="3">
        <f t="shared" si="193"/>
        <v>0</v>
      </c>
      <c r="FH496" s="3">
        <f t="shared" si="193"/>
        <v>0</v>
      </c>
      <c r="FI496" s="3">
        <f t="shared" si="193"/>
        <v>0</v>
      </c>
      <c r="FJ496" s="3">
        <f t="shared" si="193"/>
        <v>0</v>
      </c>
      <c r="FK496" s="3">
        <f t="shared" si="193"/>
        <v>0</v>
      </c>
      <c r="FL496" s="3">
        <f t="shared" si="193"/>
        <v>0</v>
      </c>
      <c r="FM496" s="3">
        <f t="shared" si="193"/>
        <v>0</v>
      </c>
      <c r="FN496" s="3">
        <f t="shared" si="193"/>
        <v>0</v>
      </c>
      <c r="FO496" s="3">
        <f t="shared" si="193"/>
        <v>0</v>
      </c>
      <c r="FP496" s="3">
        <f t="shared" si="193"/>
        <v>0</v>
      </c>
      <c r="FQ496" s="3">
        <f t="shared" si="193"/>
        <v>0</v>
      </c>
      <c r="FR496" s="3">
        <f t="shared" si="193"/>
        <v>0</v>
      </c>
      <c r="FS496" s="3">
        <f t="shared" ref="FS496:GX496" si="194">FS537</f>
        <v>0</v>
      </c>
      <c r="FT496" s="3">
        <f t="shared" si="194"/>
        <v>0</v>
      </c>
      <c r="FU496" s="3">
        <f t="shared" si="194"/>
        <v>0</v>
      </c>
      <c r="FV496" s="3">
        <f t="shared" si="194"/>
        <v>0</v>
      </c>
      <c r="FW496" s="3">
        <f t="shared" si="194"/>
        <v>0</v>
      </c>
      <c r="FX496" s="3">
        <f t="shared" si="194"/>
        <v>0</v>
      </c>
      <c r="FY496" s="3">
        <f t="shared" si="194"/>
        <v>0</v>
      </c>
      <c r="FZ496" s="3">
        <f t="shared" si="194"/>
        <v>0</v>
      </c>
      <c r="GA496" s="3">
        <f t="shared" si="194"/>
        <v>0</v>
      </c>
      <c r="GB496" s="3">
        <f t="shared" si="194"/>
        <v>0</v>
      </c>
      <c r="GC496" s="3">
        <f t="shared" si="194"/>
        <v>0</v>
      </c>
      <c r="GD496" s="3">
        <f t="shared" si="194"/>
        <v>0</v>
      </c>
      <c r="GE496" s="3">
        <f t="shared" si="194"/>
        <v>0</v>
      </c>
      <c r="GF496" s="3">
        <f t="shared" si="194"/>
        <v>0</v>
      </c>
      <c r="GG496" s="3">
        <f t="shared" si="194"/>
        <v>0</v>
      </c>
      <c r="GH496" s="3">
        <f t="shared" si="194"/>
        <v>0</v>
      </c>
      <c r="GI496" s="3">
        <f t="shared" si="194"/>
        <v>0</v>
      </c>
      <c r="GJ496" s="3">
        <f t="shared" si="194"/>
        <v>0</v>
      </c>
      <c r="GK496" s="3">
        <f t="shared" si="194"/>
        <v>0</v>
      </c>
      <c r="GL496" s="3">
        <f t="shared" si="194"/>
        <v>0</v>
      </c>
      <c r="GM496" s="3">
        <f t="shared" si="194"/>
        <v>0</v>
      </c>
      <c r="GN496" s="3">
        <f t="shared" si="194"/>
        <v>0</v>
      </c>
      <c r="GO496" s="3">
        <f t="shared" si="194"/>
        <v>0</v>
      </c>
      <c r="GP496" s="3">
        <f t="shared" si="194"/>
        <v>0</v>
      </c>
      <c r="GQ496" s="3">
        <f t="shared" si="194"/>
        <v>0</v>
      </c>
      <c r="GR496" s="3">
        <f t="shared" si="194"/>
        <v>0</v>
      </c>
      <c r="GS496" s="3">
        <f t="shared" si="194"/>
        <v>0</v>
      </c>
      <c r="GT496" s="3">
        <f t="shared" si="194"/>
        <v>0</v>
      </c>
      <c r="GU496" s="3">
        <f t="shared" si="194"/>
        <v>0</v>
      </c>
      <c r="GV496" s="3">
        <f t="shared" si="194"/>
        <v>0</v>
      </c>
      <c r="GW496" s="3">
        <f t="shared" si="194"/>
        <v>0</v>
      </c>
      <c r="GX496" s="3">
        <f t="shared" si="194"/>
        <v>0</v>
      </c>
    </row>
    <row r="498" spans="1:245">
      <c r="A498">
        <v>17</v>
      </c>
      <c r="B498">
        <v>1</v>
      </c>
      <c r="C498">
        <f>ROW(SmtRes!A748)</f>
        <v>748</v>
      </c>
      <c r="D498">
        <f>ROW(EtalonRes!A748)</f>
        <v>748</v>
      </c>
      <c r="E498" t="s">
        <v>450</v>
      </c>
      <c r="F498" t="s">
        <v>451</v>
      </c>
      <c r="G498" t="s">
        <v>452</v>
      </c>
      <c r="H498" t="s">
        <v>20</v>
      </c>
      <c r="I498">
        <v>16</v>
      </c>
      <c r="J498">
        <v>0</v>
      </c>
      <c r="K498">
        <v>16</v>
      </c>
      <c r="O498">
        <f t="shared" ref="O498:O535" si="195">ROUND(CP498,2)</f>
        <v>132897.01999999999</v>
      </c>
      <c r="P498">
        <f>SUMIF(SmtRes!AQ746:'SmtRes'!AQ748,"=1",SmtRes!DF746:'SmtRes'!DF748)</f>
        <v>0</v>
      </c>
      <c r="Q498">
        <f>SUMIF(SmtRes!AQ746:'SmtRes'!AQ748,"=1",SmtRes!DG746:'SmtRes'!DG748)</f>
        <v>0</v>
      </c>
      <c r="R498">
        <f>SUMIF(SmtRes!AQ746:'SmtRes'!AQ748,"=1",SmtRes!DH746:'SmtRes'!DH748)</f>
        <v>0</v>
      </c>
      <c r="S498">
        <f>SUMIF(SmtRes!AQ746:'SmtRes'!AQ748,"=1",SmtRes!DI746:'SmtRes'!DI748)</f>
        <v>132897.01999999999</v>
      </c>
      <c r="T498">
        <f t="shared" ref="T498:T535" si="196">ROUND(CU498*I498,2)</f>
        <v>0</v>
      </c>
      <c r="U498">
        <f>SUMIF(SmtRes!AQ746:'SmtRes'!AQ748,"=1",SmtRes!CV746:'SmtRes'!CV748)</f>
        <v>345.6</v>
      </c>
      <c r="V498">
        <f>SUMIF(SmtRes!AQ746:'SmtRes'!AQ748,"=1",SmtRes!CW746:'SmtRes'!CW748)</f>
        <v>0</v>
      </c>
      <c r="W498">
        <f t="shared" ref="W498:W535" si="197">ROUND(CX498*I498,2)</f>
        <v>0</v>
      </c>
      <c r="X498">
        <f t="shared" ref="X498:X535" si="198">ROUND(CY498,2)</f>
        <v>98343.79</v>
      </c>
      <c r="Y498">
        <f t="shared" ref="Y498:Y535" si="199">ROUND(CZ498,2)</f>
        <v>47842.93</v>
      </c>
      <c r="AA498">
        <v>41874946</v>
      </c>
      <c r="AB498">
        <f t="shared" ref="AB498:AB535" si="200">ROUND((AC498+AD498+AF498),2)</f>
        <v>8306.06</v>
      </c>
      <c r="AC498">
        <f t="shared" ref="AC498:AC535" si="201">ROUND((0),2)</f>
        <v>0</v>
      </c>
      <c r="AD498">
        <f t="shared" ref="AD498:AD535" si="202">ROUND((((0)-(0))+AE498),2)</f>
        <v>0</v>
      </c>
      <c r="AE498">
        <f t="shared" ref="AE498:AE535" si="203">ROUND((0),2)</f>
        <v>0</v>
      </c>
      <c r="AF498">
        <f>ROUND((SUM(SmtRes!BT746:'SmtRes'!BT748)),2)</f>
        <v>8306.06</v>
      </c>
      <c r="AG498">
        <f t="shared" ref="AG498:AG535" si="204">ROUND((AP498),2)</f>
        <v>0</v>
      </c>
      <c r="AH498">
        <f>(SUM(SmtRes!BU746:'SmtRes'!BU748))</f>
        <v>21.6</v>
      </c>
      <c r="AI498">
        <f>(0)</f>
        <v>0</v>
      </c>
      <c r="AJ498">
        <f t="shared" ref="AJ498:AJ535" si="205">(AS498)</f>
        <v>0</v>
      </c>
      <c r="AK498">
        <v>8306.0640000000021</v>
      </c>
      <c r="AL498">
        <v>0</v>
      </c>
      <c r="AM498">
        <v>0</v>
      </c>
      <c r="AN498">
        <v>0</v>
      </c>
      <c r="AO498">
        <v>8306.0640000000021</v>
      </c>
      <c r="AP498">
        <v>0</v>
      </c>
      <c r="AQ498">
        <v>21.6</v>
      </c>
      <c r="AR498">
        <v>0</v>
      </c>
      <c r="AS498">
        <v>0</v>
      </c>
      <c r="AT498">
        <v>74</v>
      </c>
      <c r="AU498">
        <v>36</v>
      </c>
      <c r="AV498">
        <v>1</v>
      </c>
      <c r="AW498">
        <v>1</v>
      </c>
      <c r="AZ498">
        <v>1</v>
      </c>
      <c r="BA498">
        <v>1</v>
      </c>
      <c r="BB498">
        <v>1</v>
      </c>
      <c r="BC498">
        <v>1</v>
      </c>
      <c r="BD498" t="s">
        <v>6</v>
      </c>
      <c r="BE498" t="s">
        <v>6</v>
      </c>
      <c r="BF498" t="s">
        <v>6</v>
      </c>
      <c r="BG498" t="s">
        <v>6</v>
      </c>
      <c r="BH498">
        <v>0</v>
      </c>
      <c r="BI498">
        <v>4</v>
      </c>
      <c r="BJ498" t="s">
        <v>453</v>
      </c>
      <c r="BM498">
        <v>200001</v>
      </c>
      <c r="BN498">
        <v>0</v>
      </c>
      <c r="BO498" t="s">
        <v>6</v>
      </c>
      <c r="BP498">
        <v>0</v>
      </c>
      <c r="BQ498">
        <v>4</v>
      </c>
      <c r="BR498">
        <v>0</v>
      </c>
      <c r="BS498">
        <v>1</v>
      </c>
      <c r="BT498">
        <v>1</v>
      </c>
      <c r="BU498">
        <v>1</v>
      </c>
      <c r="BV498">
        <v>1</v>
      </c>
      <c r="BW498">
        <v>1</v>
      </c>
      <c r="BX498">
        <v>1</v>
      </c>
      <c r="BY498" t="s">
        <v>6</v>
      </c>
      <c r="BZ498">
        <v>74</v>
      </c>
      <c r="CA498">
        <v>36</v>
      </c>
      <c r="CB498" t="s">
        <v>6</v>
      </c>
      <c r="CE498">
        <v>0</v>
      </c>
      <c r="CF498">
        <v>0</v>
      </c>
      <c r="CG498">
        <v>0</v>
      </c>
      <c r="CM498">
        <v>0</v>
      </c>
      <c r="CN498" t="s">
        <v>6</v>
      </c>
      <c r="CO498">
        <v>0</v>
      </c>
      <c r="CP498">
        <f t="shared" ref="CP498:CP535" si="206">(P498+Q498+S498+R498)</f>
        <v>132897.01999999999</v>
      </c>
      <c r="CQ498">
        <f>SUMIF(SmtRes!AQ746:'SmtRes'!AQ748,"=1",SmtRes!AA746:'SmtRes'!AA748)</f>
        <v>0</v>
      </c>
      <c r="CR498">
        <f>SUMIF(SmtRes!AQ746:'SmtRes'!AQ748,"=1",SmtRes!AB746:'SmtRes'!AB748)</f>
        <v>0</v>
      </c>
      <c r="CS498">
        <f>SUMIF(SmtRes!AQ746:'SmtRes'!AQ748,"=1",SmtRes!AC746:'SmtRes'!AC748)</f>
        <v>0</v>
      </c>
      <c r="CT498">
        <f>SUMIF(SmtRes!AQ746:'SmtRes'!AQ748,"=1",SmtRes!AD746:'SmtRes'!AD748)</f>
        <v>1036</v>
      </c>
      <c r="CU498">
        <f t="shared" ref="CU498:CU535" si="207">AG498</f>
        <v>0</v>
      </c>
      <c r="CV498">
        <f>SUMIF(SmtRes!AQ746:'SmtRes'!AQ748,"=1",SmtRes!BU746:'SmtRes'!BU748)</f>
        <v>21.6</v>
      </c>
      <c r="CW498">
        <f>SUMIF(SmtRes!AQ746:'SmtRes'!AQ748,"=1",SmtRes!BV746:'SmtRes'!BV748)</f>
        <v>0</v>
      </c>
      <c r="CX498">
        <f t="shared" ref="CX498:CX535" si="208">AJ498</f>
        <v>0</v>
      </c>
      <c r="CY498">
        <f t="shared" ref="CY498:CY535" si="209">(((S498+R498)*AT498)/100)</f>
        <v>98343.794799999989</v>
      </c>
      <c r="CZ498">
        <f t="shared" ref="CZ498:CZ535" si="210">(((S498+R498)*AU498)/100)</f>
        <v>47842.927199999998</v>
      </c>
      <c r="DC498" t="s">
        <v>6</v>
      </c>
      <c r="DD498" t="s">
        <v>6</v>
      </c>
      <c r="DE498" t="s">
        <v>6</v>
      </c>
      <c r="DF498" t="s">
        <v>6</v>
      </c>
      <c r="DG498" t="s">
        <v>6</v>
      </c>
      <c r="DH498" t="s">
        <v>6</v>
      </c>
      <c r="DI498" t="s">
        <v>6</v>
      </c>
      <c r="DJ498" t="s">
        <v>6</v>
      </c>
      <c r="DK498" t="s">
        <v>6</v>
      </c>
      <c r="DL498" t="s">
        <v>6</v>
      </c>
      <c r="DM498" t="s">
        <v>6</v>
      </c>
      <c r="DN498">
        <v>0</v>
      </c>
      <c r="DO498">
        <v>0</v>
      </c>
      <c r="DP498">
        <v>1</v>
      </c>
      <c r="DQ498">
        <v>1</v>
      </c>
      <c r="DU498">
        <v>1013</v>
      </c>
      <c r="DV498" t="s">
        <v>20</v>
      </c>
      <c r="DW498" t="s">
        <v>20</v>
      </c>
      <c r="DX498">
        <v>1</v>
      </c>
      <c r="DZ498" t="s">
        <v>6</v>
      </c>
      <c r="EA498" t="s">
        <v>6</v>
      </c>
      <c r="EB498" t="s">
        <v>6</v>
      </c>
      <c r="EC498" t="s">
        <v>6</v>
      </c>
      <c r="EE498">
        <v>40604507</v>
      </c>
      <c r="EF498">
        <v>4</v>
      </c>
      <c r="EG498" t="s">
        <v>454</v>
      </c>
      <c r="EH498">
        <v>83</v>
      </c>
      <c r="EI498" t="s">
        <v>454</v>
      </c>
      <c r="EJ498">
        <v>4</v>
      </c>
      <c r="EK498">
        <v>200001</v>
      </c>
      <c r="EL498" t="s">
        <v>455</v>
      </c>
      <c r="EM498" t="s">
        <v>456</v>
      </c>
      <c r="EO498" t="s">
        <v>6</v>
      </c>
      <c r="EQ498">
        <v>0</v>
      </c>
      <c r="ER498">
        <v>0</v>
      </c>
      <c r="ES498">
        <v>0</v>
      </c>
      <c r="ET498">
        <v>0</v>
      </c>
      <c r="EU498">
        <v>0</v>
      </c>
      <c r="EV498">
        <v>0</v>
      </c>
      <c r="EW498">
        <v>21.6</v>
      </c>
      <c r="EX498">
        <v>0</v>
      </c>
      <c r="EY498">
        <v>0</v>
      </c>
      <c r="FQ498">
        <v>0</v>
      </c>
      <c r="FR498">
        <f t="shared" ref="FR498:FR535" si="211">ROUND(IF(BI498=3,GM498,0),2)</f>
        <v>0</v>
      </c>
      <c r="FS498">
        <v>0</v>
      </c>
      <c r="FX498">
        <v>74</v>
      </c>
      <c r="FY498">
        <v>36</v>
      </c>
      <c r="GA498" t="s">
        <v>6</v>
      </c>
      <c r="GD498">
        <v>1</v>
      </c>
      <c r="GF498">
        <v>17740226</v>
      </c>
      <c r="GG498">
        <v>2</v>
      </c>
      <c r="GH498">
        <v>1</v>
      </c>
      <c r="GI498">
        <v>-2</v>
      </c>
      <c r="GJ498">
        <v>0</v>
      </c>
      <c r="GK498">
        <v>0</v>
      </c>
      <c r="GL498">
        <f t="shared" ref="GL498:GL535" si="212">ROUND(IF(AND(BH498=3,BI498=3,FS498&lt;&gt;0),P498,0),2)</f>
        <v>0</v>
      </c>
      <c r="GM498">
        <f t="shared" ref="GM498:GM535" si="213">ROUND(O498+X498+Y498,2)+GX498</f>
        <v>279083.74</v>
      </c>
      <c r="GN498">
        <f t="shared" ref="GN498:GN535" si="214">IF(OR(BI498=0,BI498=1),GM498,0)</f>
        <v>0</v>
      </c>
      <c r="GO498">
        <f t="shared" ref="GO498:GO535" si="215">IF(BI498=2,GM498,0)</f>
        <v>0</v>
      </c>
      <c r="GP498">
        <f t="shared" ref="GP498:GP535" si="216">IF(BI498=4,GM498+GX498,0)</f>
        <v>279083.74</v>
      </c>
      <c r="GR498">
        <v>0</v>
      </c>
      <c r="GS498">
        <v>3</v>
      </c>
      <c r="GT498">
        <v>0</v>
      </c>
      <c r="GU498" t="s">
        <v>6</v>
      </c>
      <c r="GV498">
        <f t="shared" ref="GV498:GV535" si="217">ROUND((GT498),2)</f>
        <v>0</v>
      </c>
      <c r="GW498">
        <v>1</v>
      </c>
      <c r="GX498">
        <f t="shared" ref="GX498:GX535" si="218">ROUND(HC498*I498,2)</f>
        <v>0</v>
      </c>
      <c r="HA498">
        <v>0</v>
      </c>
      <c r="HB498">
        <v>0</v>
      </c>
      <c r="HC498">
        <f t="shared" ref="HC498:HC535" si="219">GV498*GW498</f>
        <v>0</v>
      </c>
      <c r="HE498" t="s">
        <v>6</v>
      </c>
      <c r="HF498" t="s">
        <v>6</v>
      </c>
      <c r="HM498" t="s">
        <v>6</v>
      </c>
      <c r="HN498" t="s">
        <v>457</v>
      </c>
      <c r="HO498" t="s">
        <v>458</v>
      </c>
      <c r="HP498" t="s">
        <v>454</v>
      </c>
      <c r="HQ498" t="s">
        <v>454</v>
      </c>
      <c r="IK498">
        <v>0</v>
      </c>
    </row>
    <row r="499" spans="1:245">
      <c r="A499">
        <v>17</v>
      </c>
      <c r="B499">
        <v>1</v>
      </c>
      <c r="C499">
        <f>ROW(SmtRes!A750)</f>
        <v>750</v>
      </c>
      <c r="D499">
        <f>ROW(EtalonRes!A750)</f>
        <v>750</v>
      </c>
      <c r="E499" t="s">
        <v>459</v>
      </c>
      <c r="F499" t="s">
        <v>460</v>
      </c>
      <c r="G499" t="s">
        <v>461</v>
      </c>
      <c r="H499" t="s">
        <v>20</v>
      </c>
      <c r="I499">
        <v>16</v>
      </c>
      <c r="J499">
        <v>0</v>
      </c>
      <c r="K499">
        <v>16</v>
      </c>
      <c r="O499">
        <f t="shared" si="195"/>
        <v>105275.24</v>
      </c>
      <c r="P499">
        <f>SUMIF(SmtRes!AQ749:'SmtRes'!AQ750,"=1",SmtRes!DF749:'SmtRes'!DF750)</f>
        <v>0</v>
      </c>
      <c r="Q499">
        <f>SUMIF(SmtRes!AQ749:'SmtRes'!AQ750,"=1",SmtRes!DG749:'SmtRes'!DG750)</f>
        <v>0</v>
      </c>
      <c r="R499">
        <f>SUMIF(SmtRes!AQ749:'SmtRes'!AQ750,"=1",SmtRes!DH749:'SmtRes'!DH750)</f>
        <v>0</v>
      </c>
      <c r="S499">
        <f>SUMIF(SmtRes!AQ749:'SmtRes'!AQ750,"=1",SmtRes!DI749:'SmtRes'!DI750)</f>
        <v>105275.23999999999</v>
      </c>
      <c r="T499">
        <f t="shared" si="196"/>
        <v>0</v>
      </c>
      <c r="U499">
        <f>SUMIF(SmtRes!AQ749:'SmtRes'!AQ750,"=1",SmtRes!CV749:'SmtRes'!CV750)</f>
        <v>288</v>
      </c>
      <c r="V499">
        <f>SUMIF(SmtRes!AQ749:'SmtRes'!AQ750,"=1",SmtRes!CW749:'SmtRes'!CW750)</f>
        <v>0</v>
      </c>
      <c r="W499">
        <f t="shared" si="197"/>
        <v>0</v>
      </c>
      <c r="X499">
        <f t="shared" si="198"/>
        <v>77903.679999999993</v>
      </c>
      <c r="Y499">
        <f t="shared" si="199"/>
        <v>37899.089999999997</v>
      </c>
      <c r="AA499">
        <v>41874946</v>
      </c>
      <c r="AB499">
        <f t="shared" si="200"/>
        <v>6579.7</v>
      </c>
      <c r="AC499">
        <f t="shared" si="201"/>
        <v>0</v>
      </c>
      <c r="AD499">
        <f t="shared" si="202"/>
        <v>0</v>
      </c>
      <c r="AE499">
        <f t="shared" si="203"/>
        <v>0</v>
      </c>
      <c r="AF499">
        <f>ROUND((SUM(SmtRes!BT749:'SmtRes'!BT750)),2)</f>
        <v>6579.7</v>
      </c>
      <c r="AG499">
        <f t="shared" si="204"/>
        <v>0</v>
      </c>
      <c r="AH499">
        <f>(SUM(SmtRes!BU749:'SmtRes'!BU750))</f>
        <v>18</v>
      </c>
      <c r="AI499">
        <f>(0)</f>
        <v>0</v>
      </c>
      <c r="AJ499">
        <f t="shared" si="205"/>
        <v>0</v>
      </c>
      <c r="AK499">
        <v>6579.7020000000002</v>
      </c>
      <c r="AL499">
        <v>0</v>
      </c>
      <c r="AM499">
        <v>0</v>
      </c>
      <c r="AN499">
        <v>0</v>
      </c>
      <c r="AO499">
        <v>6579.7020000000002</v>
      </c>
      <c r="AP499">
        <v>0</v>
      </c>
      <c r="AQ499">
        <v>18</v>
      </c>
      <c r="AR499">
        <v>0</v>
      </c>
      <c r="AS499">
        <v>0</v>
      </c>
      <c r="AT499">
        <v>74</v>
      </c>
      <c r="AU499">
        <v>36</v>
      </c>
      <c r="AV499">
        <v>1</v>
      </c>
      <c r="AW499">
        <v>1</v>
      </c>
      <c r="AZ499">
        <v>1</v>
      </c>
      <c r="BA499">
        <v>1</v>
      </c>
      <c r="BB499">
        <v>1</v>
      </c>
      <c r="BC499">
        <v>1</v>
      </c>
      <c r="BD499" t="s">
        <v>6</v>
      </c>
      <c r="BE499" t="s">
        <v>6</v>
      </c>
      <c r="BF499" t="s">
        <v>6</v>
      </c>
      <c r="BG499" t="s">
        <v>6</v>
      </c>
      <c r="BH499">
        <v>0</v>
      </c>
      <c r="BI499">
        <v>4</v>
      </c>
      <c r="BJ499" t="s">
        <v>462</v>
      </c>
      <c r="BM499">
        <v>200001</v>
      </c>
      <c r="BN499">
        <v>0</v>
      </c>
      <c r="BO499" t="s">
        <v>6</v>
      </c>
      <c r="BP499">
        <v>0</v>
      </c>
      <c r="BQ499">
        <v>4</v>
      </c>
      <c r="BR499">
        <v>0</v>
      </c>
      <c r="BS499">
        <v>1</v>
      </c>
      <c r="BT499">
        <v>1</v>
      </c>
      <c r="BU499">
        <v>1</v>
      </c>
      <c r="BV499">
        <v>1</v>
      </c>
      <c r="BW499">
        <v>1</v>
      </c>
      <c r="BX499">
        <v>1</v>
      </c>
      <c r="BY499" t="s">
        <v>6</v>
      </c>
      <c r="BZ499">
        <v>74</v>
      </c>
      <c r="CA499">
        <v>36</v>
      </c>
      <c r="CB499" t="s">
        <v>6</v>
      </c>
      <c r="CE499">
        <v>0</v>
      </c>
      <c r="CF499">
        <v>0</v>
      </c>
      <c r="CG499">
        <v>0</v>
      </c>
      <c r="CM499">
        <v>0</v>
      </c>
      <c r="CN499" t="s">
        <v>6</v>
      </c>
      <c r="CO499">
        <v>0</v>
      </c>
      <c r="CP499">
        <f t="shared" si="206"/>
        <v>105275.23999999999</v>
      </c>
      <c r="CQ499">
        <f>SUMIF(SmtRes!AQ749:'SmtRes'!AQ750,"=1",SmtRes!AA749:'SmtRes'!AA750)</f>
        <v>0</v>
      </c>
      <c r="CR499">
        <f>SUMIF(SmtRes!AQ749:'SmtRes'!AQ750,"=1",SmtRes!AB749:'SmtRes'!AB750)</f>
        <v>0</v>
      </c>
      <c r="CS499">
        <f>SUMIF(SmtRes!AQ749:'SmtRes'!AQ750,"=1",SmtRes!AC749:'SmtRes'!AC750)</f>
        <v>0</v>
      </c>
      <c r="CT499">
        <f>SUMIF(SmtRes!AQ749:'SmtRes'!AQ750,"=1",SmtRes!AD749:'SmtRes'!AD750)</f>
        <v>687.65000000000009</v>
      </c>
      <c r="CU499">
        <f t="shared" si="207"/>
        <v>0</v>
      </c>
      <c r="CV499">
        <f>SUMIF(SmtRes!AQ749:'SmtRes'!AQ750,"=1",SmtRes!BU749:'SmtRes'!BU750)</f>
        <v>18</v>
      </c>
      <c r="CW499">
        <f>SUMIF(SmtRes!AQ749:'SmtRes'!AQ750,"=1",SmtRes!BV749:'SmtRes'!BV750)</f>
        <v>0</v>
      </c>
      <c r="CX499">
        <f t="shared" si="208"/>
        <v>0</v>
      </c>
      <c r="CY499">
        <f t="shared" si="209"/>
        <v>77903.677599999995</v>
      </c>
      <c r="CZ499">
        <f t="shared" si="210"/>
        <v>37899.0864</v>
      </c>
      <c r="DC499" t="s">
        <v>6</v>
      </c>
      <c r="DD499" t="s">
        <v>6</v>
      </c>
      <c r="DE499" t="s">
        <v>6</v>
      </c>
      <c r="DF499" t="s">
        <v>6</v>
      </c>
      <c r="DG499" t="s">
        <v>6</v>
      </c>
      <c r="DH499" t="s">
        <v>6</v>
      </c>
      <c r="DI499" t="s">
        <v>6</v>
      </c>
      <c r="DJ499" t="s">
        <v>6</v>
      </c>
      <c r="DK499" t="s">
        <v>6</v>
      </c>
      <c r="DL499" t="s">
        <v>6</v>
      </c>
      <c r="DM499" t="s">
        <v>6</v>
      </c>
      <c r="DN499">
        <v>0</v>
      </c>
      <c r="DO499">
        <v>0</v>
      </c>
      <c r="DP499">
        <v>1</v>
      </c>
      <c r="DQ499">
        <v>1</v>
      </c>
      <c r="DU499">
        <v>1013</v>
      </c>
      <c r="DV499" t="s">
        <v>20</v>
      </c>
      <c r="DW499" t="s">
        <v>20</v>
      </c>
      <c r="DX499">
        <v>1</v>
      </c>
      <c r="DZ499" t="s">
        <v>6</v>
      </c>
      <c r="EA499" t="s">
        <v>6</v>
      </c>
      <c r="EB499" t="s">
        <v>6</v>
      </c>
      <c r="EC499" t="s">
        <v>6</v>
      </c>
      <c r="EE499">
        <v>40604507</v>
      </c>
      <c r="EF499">
        <v>4</v>
      </c>
      <c r="EG499" t="s">
        <v>454</v>
      </c>
      <c r="EH499">
        <v>83</v>
      </c>
      <c r="EI499" t="s">
        <v>454</v>
      </c>
      <c r="EJ499">
        <v>4</v>
      </c>
      <c r="EK499">
        <v>200001</v>
      </c>
      <c r="EL499" t="s">
        <v>455</v>
      </c>
      <c r="EM499" t="s">
        <v>456</v>
      </c>
      <c r="EO499" t="s">
        <v>6</v>
      </c>
      <c r="EQ499">
        <v>0</v>
      </c>
      <c r="ER499">
        <v>0</v>
      </c>
      <c r="ES499">
        <v>0</v>
      </c>
      <c r="ET499">
        <v>0</v>
      </c>
      <c r="EU499">
        <v>0</v>
      </c>
      <c r="EV499">
        <v>0</v>
      </c>
      <c r="EW499">
        <v>18</v>
      </c>
      <c r="EX499">
        <v>0</v>
      </c>
      <c r="EY499">
        <v>0</v>
      </c>
      <c r="FQ499">
        <v>0</v>
      </c>
      <c r="FR499">
        <f t="shared" si="211"/>
        <v>0</v>
      </c>
      <c r="FS499">
        <v>0</v>
      </c>
      <c r="FX499">
        <v>74</v>
      </c>
      <c r="FY499">
        <v>36</v>
      </c>
      <c r="GA499" t="s">
        <v>6</v>
      </c>
      <c r="GD499">
        <v>1</v>
      </c>
      <c r="GF499">
        <v>-1781871637</v>
      </c>
      <c r="GG499">
        <v>2</v>
      </c>
      <c r="GH499">
        <v>1</v>
      </c>
      <c r="GI499">
        <v>-2</v>
      </c>
      <c r="GJ499">
        <v>0</v>
      </c>
      <c r="GK499">
        <v>0</v>
      </c>
      <c r="GL499">
        <f t="shared" si="212"/>
        <v>0</v>
      </c>
      <c r="GM499">
        <f t="shared" si="213"/>
        <v>221078.01</v>
      </c>
      <c r="GN499">
        <f t="shared" si="214"/>
        <v>0</v>
      </c>
      <c r="GO499">
        <f t="shared" si="215"/>
        <v>0</v>
      </c>
      <c r="GP499">
        <f t="shared" si="216"/>
        <v>221078.01</v>
      </c>
      <c r="GR499">
        <v>0</v>
      </c>
      <c r="GS499">
        <v>3</v>
      </c>
      <c r="GT499">
        <v>0</v>
      </c>
      <c r="GU499" t="s">
        <v>6</v>
      </c>
      <c r="GV499">
        <f t="shared" si="217"/>
        <v>0</v>
      </c>
      <c r="GW499">
        <v>1</v>
      </c>
      <c r="GX499">
        <f t="shared" si="218"/>
        <v>0</v>
      </c>
      <c r="HA499">
        <v>0</v>
      </c>
      <c r="HB499">
        <v>0</v>
      </c>
      <c r="HC499">
        <f t="shared" si="219"/>
        <v>0</v>
      </c>
      <c r="HE499" t="s">
        <v>6</v>
      </c>
      <c r="HF499" t="s">
        <v>6</v>
      </c>
      <c r="HM499" t="s">
        <v>6</v>
      </c>
      <c r="HN499" t="s">
        <v>457</v>
      </c>
      <c r="HO499" t="s">
        <v>458</v>
      </c>
      <c r="HP499" t="s">
        <v>454</v>
      </c>
      <c r="HQ499" t="s">
        <v>454</v>
      </c>
      <c r="IK499">
        <v>0</v>
      </c>
    </row>
    <row r="500" spans="1:245">
      <c r="A500">
        <v>17</v>
      </c>
      <c r="B500">
        <v>1</v>
      </c>
      <c r="C500">
        <f>ROW(SmtRes!A752)</f>
        <v>752</v>
      </c>
      <c r="D500">
        <f>ROW(EtalonRes!A752)</f>
        <v>752</v>
      </c>
      <c r="E500" t="s">
        <v>463</v>
      </c>
      <c r="F500" t="s">
        <v>464</v>
      </c>
      <c r="G500" t="s">
        <v>465</v>
      </c>
      <c r="H500" t="s">
        <v>20</v>
      </c>
      <c r="I500">
        <v>16</v>
      </c>
      <c r="J500">
        <v>0</v>
      </c>
      <c r="K500">
        <v>16</v>
      </c>
      <c r="O500">
        <f t="shared" si="195"/>
        <v>52637.62</v>
      </c>
      <c r="P500">
        <f>SUMIF(SmtRes!AQ751:'SmtRes'!AQ752,"=1",SmtRes!DF751:'SmtRes'!DF752)</f>
        <v>0</v>
      </c>
      <c r="Q500">
        <f>SUMIF(SmtRes!AQ751:'SmtRes'!AQ752,"=1",SmtRes!DG751:'SmtRes'!DG752)</f>
        <v>0</v>
      </c>
      <c r="R500">
        <f>SUMIF(SmtRes!AQ751:'SmtRes'!AQ752,"=1",SmtRes!DH751:'SmtRes'!DH752)</f>
        <v>0</v>
      </c>
      <c r="S500">
        <f>SUMIF(SmtRes!AQ751:'SmtRes'!AQ752,"=1",SmtRes!DI751:'SmtRes'!DI752)</f>
        <v>52637.619999999995</v>
      </c>
      <c r="T500">
        <f t="shared" si="196"/>
        <v>0</v>
      </c>
      <c r="U500">
        <f>SUMIF(SmtRes!AQ751:'SmtRes'!AQ752,"=1",SmtRes!CV751:'SmtRes'!CV752)</f>
        <v>144</v>
      </c>
      <c r="V500">
        <f>SUMIF(SmtRes!AQ751:'SmtRes'!AQ752,"=1",SmtRes!CW751:'SmtRes'!CW752)</f>
        <v>0</v>
      </c>
      <c r="W500">
        <f t="shared" si="197"/>
        <v>0</v>
      </c>
      <c r="X500">
        <f t="shared" si="198"/>
        <v>38951.839999999997</v>
      </c>
      <c r="Y500">
        <f t="shared" si="199"/>
        <v>18949.54</v>
      </c>
      <c r="AA500">
        <v>41874946</v>
      </c>
      <c r="AB500">
        <f t="shared" si="200"/>
        <v>3289.85</v>
      </c>
      <c r="AC500">
        <f t="shared" si="201"/>
        <v>0</v>
      </c>
      <c r="AD500">
        <f t="shared" si="202"/>
        <v>0</v>
      </c>
      <c r="AE500">
        <f t="shared" si="203"/>
        <v>0</v>
      </c>
      <c r="AF500">
        <f>ROUND((SUM(SmtRes!BT751:'SmtRes'!BT752)),2)</f>
        <v>3289.85</v>
      </c>
      <c r="AG500">
        <f t="shared" si="204"/>
        <v>0</v>
      </c>
      <c r="AH500">
        <f>(SUM(SmtRes!BU751:'SmtRes'!BU752))</f>
        <v>9</v>
      </c>
      <c r="AI500">
        <f>(0)</f>
        <v>0</v>
      </c>
      <c r="AJ500">
        <f t="shared" si="205"/>
        <v>0</v>
      </c>
      <c r="AK500">
        <v>3289.8510000000001</v>
      </c>
      <c r="AL500">
        <v>0</v>
      </c>
      <c r="AM500">
        <v>0</v>
      </c>
      <c r="AN500">
        <v>0</v>
      </c>
      <c r="AO500">
        <v>3289.8510000000001</v>
      </c>
      <c r="AP500">
        <v>0</v>
      </c>
      <c r="AQ500">
        <v>9</v>
      </c>
      <c r="AR500">
        <v>0</v>
      </c>
      <c r="AS500">
        <v>0</v>
      </c>
      <c r="AT500">
        <v>74</v>
      </c>
      <c r="AU500">
        <v>36</v>
      </c>
      <c r="AV500">
        <v>1</v>
      </c>
      <c r="AW500">
        <v>1</v>
      </c>
      <c r="AZ500">
        <v>1</v>
      </c>
      <c r="BA500">
        <v>1</v>
      </c>
      <c r="BB500">
        <v>1</v>
      </c>
      <c r="BC500">
        <v>1</v>
      </c>
      <c r="BD500" t="s">
        <v>6</v>
      </c>
      <c r="BE500" t="s">
        <v>6</v>
      </c>
      <c r="BF500" t="s">
        <v>6</v>
      </c>
      <c r="BG500" t="s">
        <v>6</v>
      </c>
      <c r="BH500">
        <v>0</v>
      </c>
      <c r="BI500">
        <v>4</v>
      </c>
      <c r="BJ500" t="s">
        <v>466</v>
      </c>
      <c r="BM500">
        <v>200001</v>
      </c>
      <c r="BN500">
        <v>0</v>
      </c>
      <c r="BO500" t="s">
        <v>6</v>
      </c>
      <c r="BP500">
        <v>0</v>
      </c>
      <c r="BQ500">
        <v>4</v>
      </c>
      <c r="BR500">
        <v>0</v>
      </c>
      <c r="BS500">
        <v>1</v>
      </c>
      <c r="BT500">
        <v>1</v>
      </c>
      <c r="BU500">
        <v>1</v>
      </c>
      <c r="BV500">
        <v>1</v>
      </c>
      <c r="BW500">
        <v>1</v>
      </c>
      <c r="BX500">
        <v>1</v>
      </c>
      <c r="BY500" t="s">
        <v>6</v>
      </c>
      <c r="BZ500">
        <v>74</v>
      </c>
      <c r="CA500">
        <v>36</v>
      </c>
      <c r="CB500" t="s">
        <v>6</v>
      </c>
      <c r="CE500">
        <v>0</v>
      </c>
      <c r="CF500">
        <v>0</v>
      </c>
      <c r="CG500">
        <v>0</v>
      </c>
      <c r="CM500">
        <v>0</v>
      </c>
      <c r="CN500" t="s">
        <v>6</v>
      </c>
      <c r="CO500">
        <v>0</v>
      </c>
      <c r="CP500">
        <f t="shared" si="206"/>
        <v>52637.619999999995</v>
      </c>
      <c r="CQ500">
        <f>SUMIF(SmtRes!AQ751:'SmtRes'!AQ752,"=1",SmtRes!AA751:'SmtRes'!AA752)</f>
        <v>0</v>
      </c>
      <c r="CR500">
        <f>SUMIF(SmtRes!AQ751:'SmtRes'!AQ752,"=1",SmtRes!AB751:'SmtRes'!AB752)</f>
        <v>0</v>
      </c>
      <c r="CS500">
        <f>SUMIF(SmtRes!AQ751:'SmtRes'!AQ752,"=1",SmtRes!AC751:'SmtRes'!AC752)</f>
        <v>0</v>
      </c>
      <c r="CT500">
        <f>SUMIF(SmtRes!AQ751:'SmtRes'!AQ752,"=1",SmtRes!AD751:'SmtRes'!AD752)</f>
        <v>687.65000000000009</v>
      </c>
      <c r="CU500">
        <f t="shared" si="207"/>
        <v>0</v>
      </c>
      <c r="CV500">
        <f>SUMIF(SmtRes!AQ751:'SmtRes'!AQ752,"=1",SmtRes!BU751:'SmtRes'!BU752)</f>
        <v>9</v>
      </c>
      <c r="CW500">
        <f>SUMIF(SmtRes!AQ751:'SmtRes'!AQ752,"=1",SmtRes!BV751:'SmtRes'!BV752)</f>
        <v>0</v>
      </c>
      <c r="CX500">
        <f t="shared" si="208"/>
        <v>0</v>
      </c>
      <c r="CY500">
        <f t="shared" si="209"/>
        <v>38951.838799999998</v>
      </c>
      <c r="CZ500">
        <f t="shared" si="210"/>
        <v>18949.5432</v>
      </c>
      <c r="DC500" t="s">
        <v>6</v>
      </c>
      <c r="DD500" t="s">
        <v>6</v>
      </c>
      <c r="DE500" t="s">
        <v>6</v>
      </c>
      <c r="DF500" t="s">
        <v>6</v>
      </c>
      <c r="DG500" t="s">
        <v>6</v>
      </c>
      <c r="DH500" t="s">
        <v>6</v>
      </c>
      <c r="DI500" t="s">
        <v>6</v>
      </c>
      <c r="DJ500" t="s">
        <v>6</v>
      </c>
      <c r="DK500" t="s">
        <v>6</v>
      </c>
      <c r="DL500" t="s">
        <v>6</v>
      </c>
      <c r="DM500" t="s">
        <v>6</v>
      </c>
      <c r="DN500">
        <v>0</v>
      </c>
      <c r="DO500">
        <v>0</v>
      </c>
      <c r="DP500">
        <v>1</v>
      </c>
      <c r="DQ500">
        <v>1</v>
      </c>
      <c r="DU500">
        <v>1013</v>
      </c>
      <c r="DV500" t="s">
        <v>20</v>
      </c>
      <c r="DW500" t="s">
        <v>20</v>
      </c>
      <c r="DX500">
        <v>1</v>
      </c>
      <c r="DZ500" t="s">
        <v>6</v>
      </c>
      <c r="EA500" t="s">
        <v>6</v>
      </c>
      <c r="EB500" t="s">
        <v>6</v>
      </c>
      <c r="EC500" t="s">
        <v>6</v>
      </c>
      <c r="EE500">
        <v>40604507</v>
      </c>
      <c r="EF500">
        <v>4</v>
      </c>
      <c r="EG500" t="s">
        <v>454</v>
      </c>
      <c r="EH500">
        <v>83</v>
      </c>
      <c r="EI500" t="s">
        <v>454</v>
      </c>
      <c r="EJ500">
        <v>4</v>
      </c>
      <c r="EK500">
        <v>200001</v>
      </c>
      <c r="EL500" t="s">
        <v>455</v>
      </c>
      <c r="EM500" t="s">
        <v>456</v>
      </c>
      <c r="EO500" t="s">
        <v>6</v>
      </c>
      <c r="EQ500">
        <v>0</v>
      </c>
      <c r="ER500">
        <v>0</v>
      </c>
      <c r="ES500">
        <v>0</v>
      </c>
      <c r="ET500">
        <v>0</v>
      </c>
      <c r="EU500">
        <v>0</v>
      </c>
      <c r="EV500">
        <v>0</v>
      </c>
      <c r="EW500">
        <v>9</v>
      </c>
      <c r="EX500">
        <v>0</v>
      </c>
      <c r="EY500">
        <v>0</v>
      </c>
      <c r="FQ500">
        <v>0</v>
      </c>
      <c r="FR500">
        <f t="shared" si="211"/>
        <v>0</v>
      </c>
      <c r="FS500">
        <v>0</v>
      </c>
      <c r="FX500">
        <v>74</v>
      </c>
      <c r="FY500">
        <v>36</v>
      </c>
      <c r="GA500" t="s">
        <v>6</v>
      </c>
      <c r="GD500">
        <v>1</v>
      </c>
      <c r="GF500">
        <v>1830040837</v>
      </c>
      <c r="GG500">
        <v>2</v>
      </c>
      <c r="GH500">
        <v>1</v>
      </c>
      <c r="GI500">
        <v>-2</v>
      </c>
      <c r="GJ500">
        <v>0</v>
      </c>
      <c r="GK500">
        <v>0</v>
      </c>
      <c r="GL500">
        <f t="shared" si="212"/>
        <v>0</v>
      </c>
      <c r="GM500">
        <f t="shared" si="213"/>
        <v>110539</v>
      </c>
      <c r="GN500">
        <f t="shared" si="214"/>
        <v>0</v>
      </c>
      <c r="GO500">
        <f t="shared" si="215"/>
        <v>0</v>
      </c>
      <c r="GP500">
        <f t="shared" si="216"/>
        <v>110539</v>
      </c>
      <c r="GR500">
        <v>0</v>
      </c>
      <c r="GS500">
        <v>3</v>
      </c>
      <c r="GT500">
        <v>0</v>
      </c>
      <c r="GU500" t="s">
        <v>6</v>
      </c>
      <c r="GV500">
        <f t="shared" si="217"/>
        <v>0</v>
      </c>
      <c r="GW500">
        <v>1</v>
      </c>
      <c r="GX500">
        <f t="shared" si="218"/>
        <v>0</v>
      </c>
      <c r="HA500">
        <v>0</v>
      </c>
      <c r="HB500">
        <v>0</v>
      </c>
      <c r="HC500">
        <f t="shared" si="219"/>
        <v>0</v>
      </c>
      <c r="HE500" t="s">
        <v>6</v>
      </c>
      <c r="HF500" t="s">
        <v>6</v>
      </c>
      <c r="HM500" t="s">
        <v>6</v>
      </c>
      <c r="HN500" t="s">
        <v>457</v>
      </c>
      <c r="HO500" t="s">
        <v>458</v>
      </c>
      <c r="HP500" t="s">
        <v>454</v>
      </c>
      <c r="HQ500" t="s">
        <v>454</v>
      </c>
      <c r="IK500">
        <v>0</v>
      </c>
    </row>
    <row r="501" spans="1:245">
      <c r="A501">
        <v>17</v>
      </c>
      <c r="B501">
        <v>1</v>
      </c>
      <c r="C501">
        <f>ROW(SmtRes!A755)</f>
        <v>755</v>
      </c>
      <c r="D501">
        <f>ROW(EtalonRes!A755)</f>
        <v>755</v>
      </c>
      <c r="E501" t="s">
        <v>467</v>
      </c>
      <c r="F501" t="s">
        <v>468</v>
      </c>
      <c r="G501" t="s">
        <v>469</v>
      </c>
      <c r="H501" t="s">
        <v>20</v>
      </c>
      <c r="I501">
        <v>1</v>
      </c>
      <c r="J501">
        <v>0</v>
      </c>
      <c r="K501">
        <v>1</v>
      </c>
      <c r="O501">
        <f t="shared" si="195"/>
        <v>3114.77</v>
      </c>
      <c r="P501">
        <f>SUMIF(SmtRes!AQ753:'SmtRes'!AQ755,"=1",SmtRes!DF753:'SmtRes'!DF755)</f>
        <v>0</v>
      </c>
      <c r="Q501">
        <f>SUMIF(SmtRes!AQ753:'SmtRes'!AQ755,"=1",SmtRes!DG753:'SmtRes'!DG755)</f>
        <v>0</v>
      </c>
      <c r="R501">
        <f>SUMIF(SmtRes!AQ753:'SmtRes'!AQ755,"=1",SmtRes!DH753:'SmtRes'!DH755)</f>
        <v>0</v>
      </c>
      <c r="S501">
        <f>SUMIF(SmtRes!AQ753:'SmtRes'!AQ755,"=1",SmtRes!DI753:'SmtRes'!DI755)</f>
        <v>3114.77</v>
      </c>
      <c r="T501">
        <f t="shared" si="196"/>
        <v>0</v>
      </c>
      <c r="U501">
        <f>SUMIF(SmtRes!AQ753:'SmtRes'!AQ755,"=1",SmtRes!CV753:'SmtRes'!CV755)</f>
        <v>8.1000000000000014</v>
      </c>
      <c r="V501">
        <f>SUMIF(SmtRes!AQ753:'SmtRes'!AQ755,"=1",SmtRes!CW753:'SmtRes'!CW755)</f>
        <v>0</v>
      </c>
      <c r="W501">
        <f t="shared" si="197"/>
        <v>0</v>
      </c>
      <c r="X501">
        <f t="shared" si="198"/>
        <v>2304.9299999999998</v>
      </c>
      <c r="Y501">
        <f t="shared" si="199"/>
        <v>1121.32</v>
      </c>
      <c r="AA501">
        <v>41874946</v>
      </c>
      <c r="AB501">
        <f t="shared" si="200"/>
        <v>3114.77</v>
      </c>
      <c r="AC501">
        <f t="shared" si="201"/>
        <v>0</v>
      </c>
      <c r="AD501">
        <f t="shared" si="202"/>
        <v>0</v>
      </c>
      <c r="AE501">
        <f t="shared" si="203"/>
        <v>0</v>
      </c>
      <c r="AF501">
        <f>ROUND((SUM(SmtRes!BT753:'SmtRes'!BT755)),2)</f>
        <v>3114.77</v>
      </c>
      <c r="AG501">
        <f t="shared" si="204"/>
        <v>0</v>
      </c>
      <c r="AH501">
        <f>(SUM(SmtRes!BU753:'SmtRes'!BU755))</f>
        <v>8.1000000000000014</v>
      </c>
      <c r="AI501">
        <f>(0)</f>
        <v>0</v>
      </c>
      <c r="AJ501">
        <f t="shared" si="205"/>
        <v>0</v>
      </c>
      <c r="AK501">
        <v>3114.7740000000003</v>
      </c>
      <c r="AL501">
        <v>0</v>
      </c>
      <c r="AM501">
        <v>0</v>
      </c>
      <c r="AN501">
        <v>0</v>
      </c>
      <c r="AO501">
        <v>3114.7740000000003</v>
      </c>
      <c r="AP501">
        <v>0</v>
      </c>
      <c r="AQ501">
        <v>8.1000000000000014</v>
      </c>
      <c r="AR501">
        <v>0</v>
      </c>
      <c r="AS501">
        <v>0</v>
      </c>
      <c r="AT501">
        <v>74</v>
      </c>
      <c r="AU501">
        <v>36</v>
      </c>
      <c r="AV501">
        <v>1</v>
      </c>
      <c r="AW501">
        <v>1</v>
      </c>
      <c r="AZ501">
        <v>1</v>
      </c>
      <c r="BA501">
        <v>1</v>
      </c>
      <c r="BB501">
        <v>1</v>
      </c>
      <c r="BC501">
        <v>1</v>
      </c>
      <c r="BD501" t="s">
        <v>6</v>
      </c>
      <c r="BE501" t="s">
        <v>6</v>
      </c>
      <c r="BF501" t="s">
        <v>6</v>
      </c>
      <c r="BG501" t="s">
        <v>6</v>
      </c>
      <c r="BH501">
        <v>0</v>
      </c>
      <c r="BI501">
        <v>4</v>
      </c>
      <c r="BJ501" t="s">
        <v>470</v>
      </c>
      <c r="BM501">
        <v>200001</v>
      </c>
      <c r="BN501">
        <v>0</v>
      </c>
      <c r="BO501" t="s">
        <v>6</v>
      </c>
      <c r="BP501">
        <v>0</v>
      </c>
      <c r="BQ501">
        <v>4</v>
      </c>
      <c r="BR501">
        <v>0</v>
      </c>
      <c r="BS501">
        <v>1</v>
      </c>
      <c r="BT501">
        <v>1</v>
      </c>
      <c r="BU501">
        <v>1</v>
      </c>
      <c r="BV501">
        <v>1</v>
      </c>
      <c r="BW501">
        <v>1</v>
      </c>
      <c r="BX501">
        <v>1</v>
      </c>
      <c r="BY501" t="s">
        <v>6</v>
      </c>
      <c r="BZ501">
        <v>74</v>
      </c>
      <c r="CA501">
        <v>36</v>
      </c>
      <c r="CB501" t="s">
        <v>6</v>
      </c>
      <c r="CE501">
        <v>0</v>
      </c>
      <c r="CF501">
        <v>0</v>
      </c>
      <c r="CG501">
        <v>0</v>
      </c>
      <c r="CM501">
        <v>0</v>
      </c>
      <c r="CN501" t="s">
        <v>6</v>
      </c>
      <c r="CO501">
        <v>0</v>
      </c>
      <c r="CP501">
        <f t="shared" si="206"/>
        <v>3114.77</v>
      </c>
      <c r="CQ501">
        <f>SUMIF(SmtRes!AQ753:'SmtRes'!AQ755,"=1",SmtRes!AA753:'SmtRes'!AA755)</f>
        <v>0</v>
      </c>
      <c r="CR501">
        <f>SUMIF(SmtRes!AQ753:'SmtRes'!AQ755,"=1",SmtRes!AB753:'SmtRes'!AB755)</f>
        <v>0</v>
      </c>
      <c r="CS501">
        <f>SUMIF(SmtRes!AQ753:'SmtRes'!AQ755,"=1",SmtRes!AC753:'SmtRes'!AC755)</f>
        <v>0</v>
      </c>
      <c r="CT501">
        <f>SUMIF(SmtRes!AQ753:'SmtRes'!AQ755,"=1",SmtRes!AD753:'SmtRes'!AD755)</f>
        <v>1036</v>
      </c>
      <c r="CU501">
        <f t="shared" si="207"/>
        <v>0</v>
      </c>
      <c r="CV501">
        <f>SUMIF(SmtRes!AQ753:'SmtRes'!AQ755,"=1",SmtRes!BU753:'SmtRes'!BU755)</f>
        <v>8.1000000000000014</v>
      </c>
      <c r="CW501">
        <f>SUMIF(SmtRes!AQ753:'SmtRes'!AQ755,"=1",SmtRes!BV753:'SmtRes'!BV755)</f>
        <v>0</v>
      </c>
      <c r="CX501">
        <f t="shared" si="208"/>
        <v>0</v>
      </c>
      <c r="CY501">
        <f t="shared" si="209"/>
        <v>2304.9297999999999</v>
      </c>
      <c r="CZ501">
        <f t="shared" si="210"/>
        <v>1121.3172</v>
      </c>
      <c r="DC501" t="s">
        <v>6</v>
      </c>
      <c r="DD501" t="s">
        <v>6</v>
      </c>
      <c r="DE501" t="s">
        <v>6</v>
      </c>
      <c r="DF501" t="s">
        <v>6</v>
      </c>
      <c r="DG501" t="s">
        <v>6</v>
      </c>
      <c r="DH501" t="s">
        <v>6</v>
      </c>
      <c r="DI501" t="s">
        <v>6</v>
      </c>
      <c r="DJ501" t="s">
        <v>6</v>
      </c>
      <c r="DK501" t="s">
        <v>6</v>
      </c>
      <c r="DL501" t="s">
        <v>6</v>
      </c>
      <c r="DM501" t="s">
        <v>6</v>
      </c>
      <c r="DN501">
        <v>0</v>
      </c>
      <c r="DO501">
        <v>0</v>
      </c>
      <c r="DP501">
        <v>1</v>
      </c>
      <c r="DQ501">
        <v>1</v>
      </c>
      <c r="DU501">
        <v>1013</v>
      </c>
      <c r="DV501" t="s">
        <v>20</v>
      </c>
      <c r="DW501" t="s">
        <v>20</v>
      </c>
      <c r="DX501">
        <v>1</v>
      </c>
      <c r="DZ501" t="s">
        <v>6</v>
      </c>
      <c r="EA501" t="s">
        <v>6</v>
      </c>
      <c r="EB501" t="s">
        <v>6</v>
      </c>
      <c r="EC501" t="s">
        <v>6</v>
      </c>
      <c r="EE501">
        <v>40604507</v>
      </c>
      <c r="EF501">
        <v>4</v>
      </c>
      <c r="EG501" t="s">
        <v>454</v>
      </c>
      <c r="EH501">
        <v>83</v>
      </c>
      <c r="EI501" t="s">
        <v>454</v>
      </c>
      <c r="EJ501">
        <v>4</v>
      </c>
      <c r="EK501">
        <v>200001</v>
      </c>
      <c r="EL501" t="s">
        <v>455</v>
      </c>
      <c r="EM501" t="s">
        <v>456</v>
      </c>
      <c r="EO501" t="s">
        <v>6</v>
      </c>
      <c r="EQ501">
        <v>0</v>
      </c>
      <c r="ER501">
        <v>0</v>
      </c>
      <c r="ES501">
        <v>0</v>
      </c>
      <c r="ET501">
        <v>0</v>
      </c>
      <c r="EU501">
        <v>0</v>
      </c>
      <c r="EV501">
        <v>0</v>
      </c>
      <c r="EW501">
        <v>8.1</v>
      </c>
      <c r="EX501">
        <v>0</v>
      </c>
      <c r="EY501">
        <v>0</v>
      </c>
      <c r="FQ501">
        <v>0</v>
      </c>
      <c r="FR501">
        <f t="shared" si="211"/>
        <v>0</v>
      </c>
      <c r="FS501">
        <v>0</v>
      </c>
      <c r="FX501">
        <v>74</v>
      </c>
      <c r="FY501">
        <v>36</v>
      </c>
      <c r="GA501" t="s">
        <v>6</v>
      </c>
      <c r="GD501">
        <v>1</v>
      </c>
      <c r="GF501">
        <v>-522102970</v>
      </c>
      <c r="GG501">
        <v>2</v>
      </c>
      <c r="GH501">
        <v>1</v>
      </c>
      <c r="GI501">
        <v>-2</v>
      </c>
      <c r="GJ501">
        <v>0</v>
      </c>
      <c r="GK501">
        <v>0</v>
      </c>
      <c r="GL501">
        <f t="shared" si="212"/>
        <v>0</v>
      </c>
      <c r="GM501">
        <f t="shared" si="213"/>
        <v>6541.02</v>
      </c>
      <c r="GN501">
        <f t="shared" si="214"/>
        <v>0</v>
      </c>
      <c r="GO501">
        <f t="shared" si="215"/>
        <v>0</v>
      </c>
      <c r="GP501">
        <f t="shared" si="216"/>
        <v>6541.02</v>
      </c>
      <c r="GR501">
        <v>0</v>
      </c>
      <c r="GS501">
        <v>3</v>
      </c>
      <c r="GT501">
        <v>0</v>
      </c>
      <c r="GU501" t="s">
        <v>6</v>
      </c>
      <c r="GV501">
        <f t="shared" si="217"/>
        <v>0</v>
      </c>
      <c r="GW501">
        <v>1</v>
      </c>
      <c r="GX501">
        <f t="shared" si="218"/>
        <v>0</v>
      </c>
      <c r="HA501">
        <v>0</v>
      </c>
      <c r="HB501">
        <v>0</v>
      </c>
      <c r="HC501">
        <f t="shared" si="219"/>
        <v>0</v>
      </c>
      <c r="HE501" t="s">
        <v>6</v>
      </c>
      <c r="HF501" t="s">
        <v>6</v>
      </c>
      <c r="HM501" t="s">
        <v>6</v>
      </c>
      <c r="HN501" t="s">
        <v>457</v>
      </c>
      <c r="HO501" t="s">
        <v>458</v>
      </c>
      <c r="HP501" t="s">
        <v>454</v>
      </c>
      <c r="HQ501" t="s">
        <v>454</v>
      </c>
      <c r="IK501">
        <v>0</v>
      </c>
    </row>
    <row r="502" spans="1:245">
      <c r="A502">
        <v>17</v>
      </c>
      <c r="B502">
        <v>1</v>
      </c>
      <c r="C502">
        <f>ROW(SmtRes!A757)</f>
        <v>757</v>
      </c>
      <c r="D502">
        <f>ROW(EtalonRes!A757)</f>
        <v>757</v>
      </c>
      <c r="E502" t="s">
        <v>471</v>
      </c>
      <c r="F502" t="s">
        <v>472</v>
      </c>
      <c r="G502" t="s">
        <v>473</v>
      </c>
      <c r="H502" t="s">
        <v>474</v>
      </c>
      <c r="I502">
        <v>16</v>
      </c>
      <c r="J502">
        <v>0</v>
      </c>
      <c r="K502">
        <v>16</v>
      </c>
      <c r="O502">
        <f t="shared" si="195"/>
        <v>16494.88</v>
      </c>
      <c r="P502">
        <f>SUMIF(SmtRes!AQ756:'SmtRes'!AQ757,"=1",SmtRes!DF756:'SmtRes'!DF757)</f>
        <v>0</v>
      </c>
      <c r="Q502">
        <f>SUMIF(SmtRes!AQ756:'SmtRes'!AQ757,"=1",SmtRes!DG756:'SmtRes'!DG757)</f>
        <v>0</v>
      </c>
      <c r="R502">
        <f>SUMIF(SmtRes!AQ756:'SmtRes'!AQ757,"=1",SmtRes!DH756:'SmtRes'!DH757)</f>
        <v>0</v>
      </c>
      <c r="S502">
        <f>SUMIF(SmtRes!AQ756:'SmtRes'!AQ757,"=1",SmtRes!DI756:'SmtRes'!DI757)</f>
        <v>16494.879999999997</v>
      </c>
      <c r="T502">
        <f t="shared" si="196"/>
        <v>0</v>
      </c>
      <c r="U502">
        <f>SUMIF(SmtRes!AQ756:'SmtRes'!AQ757,"=1",SmtRes!CV756:'SmtRes'!CV757)</f>
        <v>43.2</v>
      </c>
      <c r="V502">
        <f>SUMIF(SmtRes!AQ756:'SmtRes'!AQ757,"=1",SmtRes!CW756:'SmtRes'!CW757)</f>
        <v>0</v>
      </c>
      <c r="W502">
        <f t="shared" si="197"/>
        <v>0</v>
      </c>
      <c r="X502">
        <f t="shared" si="198"/>
        <v>12206.21</v>
      </c>
      <c r="Y502">
        <f t="shared" si="199"/>
        <v>5938.16</v>
      </c>
      <c r="AA502">
        <v>41874946</v>
      </c>
      <c r="AB502">
        <f t="shared" si="200"/>
        <v>1030.93</v>
      </c>
      <c r="AC502">
        <f t="shared" si="201"/>
        <v>0</v>
      </c>
      <c r="AD502">
        <f t="shared" si="202"/>
        <v>0</v>
      </c>
      <c r="AE502">
        <f t="shared" si="203"/>
        <v>0</v>
      </c>
      <c r="AF502">
        <f>ROUND((SUM(SmtRes!BT756:'SmtRes'!BT757)),2)</f>
        <v>1030.93</v>
      </c>
      <c r="AG502">
        <f t="shared" si="204"/>
        <v>0</v>
      </c>
      <c r="AH502">
        <f>(SUM(SmtRes!BU756:'SmtRes'!BU757))</f>
        <v>2.7</v>
      </c>
      <c r="AI502">
        <f>(0)</f>
        <v>0</v>
      </c>
      <c r="AJ502">
        <f t="shared" si="205"/>
        <v>0</v>
      </c>
      <c r="AK502">
        <v>1030.9302000000002</v>
      </c>
      <c r="AL502">
        <v>0</v>
      </c>
      <c r="AM502">
        <v>0</v>
      </c>
      <c r="AN502">
        <v>0</v>
      </c>
      <c r="AO502">
        <v>1030.9302000000002</v>
      </c>
      <c r="AP502">
        <v>0</v>
      </c>
      <c r="AQ502">
        <v>2.7</v>
      </c>
      <c r="AR502">
        <v>0</v>
      </c>
      <c r="AS502">
        <v>0</v>
      </c>
      <c r="AT502">
        <v>74</v>
      </c>
      <c r="AU502">
        <v>36</v>
      </c>
      <c r="AV502">
        <v>1</v>
      </c>
      <c r="AW502">
        <v>1</v>
      </c>
      <c r="AZ502">
        <v>1</v>
      </c>
      <c r="BA502">
        <v>1</v>
      </c>
      <c r="BB502">
        <v>1</v>
      </c>
      <c r="BC502">
        <v>1</v>
      </c>
      <c r="BD502" t="s">
        <v>6</v>
      </c>
      <c r="BE502" t="s">
        <v>6</v>
      </c>
      <c r="BF502" t="s">
        <v>6</v>
      </c>
      <c r="BG502" t="s">
        <v>6</v>
      </c>
      <c r="BH502">
        <v>0</v>
      </c>
      <c r="BI502">
        <v>4</v>
      </c>
      <c r="BJ502" t="s">
        <v>475</v>
      </c>
      <c r="BM502">
        <v>200001</v>
      </c>
      <c r="BN502">
        <v>0</v>
      </c>
      <c r="BO502" t="s">
        <v>6</v>
      </c>
      <c r="BP502">
        <v>0</v>
      </c>
      <c r="BQ502">
        <v>4</v>
      </c>
      <c r="BR502">
        <v>0</v>
      </c>
      <c r="BS502">
        <v>1</v>
      </c>
      <c r="BT502">
        <v>1</v>
      </c>
      <c r="BU502">
        <v>1</v>
      </c>
      <c r="BV502">
        <v>1</v>
      </c>
      <c r="BW502">
        <v>1</v>
      </c>
      <c r="BX502">
        <v>1</v>
      </c>
      <c r="BY502" t="s">
        <v>6</v>
      </c>
      <c r="BZ502">
        <v>74</v>
      </c>
      <c r="CA502">
        <v>36</v>
      </c>
      <c r="CB502" t="s">
        <v>6</v>
      </c>
      <c r="CE502">
        <v>0</v>
      </c>
      <c r="CF502">
        <v>0</v>
      </c>
      <c r="CG502">
        <v>0</v>
      </c>
      <c r="CM502">
        <v>0</v>
      </c>
      <c r="CN502" t="s">
        <v>6</v>
      </c>
      <c r="CO502">
        <v>0</v>
      </c>
      <c r="CP502">
        <f t="shared" si="206"/>
        <v>16494.879999999997</v>
      </c>
      <c r="CQ502">
        <f>SUMIF(SmtRes!AQ756:'SmtRes'!AQ757,"=1",SmtRes!AA756:'SmtRes'!AA757)</f>
        <v>0</v>
      </c>
      <c r="CR502">
        <f>SUMIF(SmtRes!AQ756:'SmtRes'!AQ757,"=1",SmtRes!AB756:'SmtRes'!AB757)</f>
        <v>0</v>
      </c>
      <c r="CS502">
        <f>SUMIF(SmtRes!AQ756:'SmtRes'!AQ757,"=1",SmtRes!AC756:'SmtRes'!AC757)</f>
        <v>0</v>
      </c>
      <c r="CT502">
        <f>SUMIF(SmtRes!AQ756:'SmtRes'!AQ757,"=1",SmtRes!AD756:'SmtRes'!AD757)</f>
        <v>732.8900000000001</v>
      </c>
      <c r="CU502">
        <f t="shared" si="207"/>
        <v>0</v>
      </c>
      <c r="CV502">
        <f>SUMIF(SmtRes!AQ756:'SmtRes'!AQ757,"=1",SmtRes!BU756:'SmtRes'!BU757)</f>
        <v>2.7</v>
      </c>
      <c r="CW502">
        <f>SUMIF(SmtRes!AQ756:'SmtRes'!AQ757,"=1",SmtRes!BV756:'SmtRes'!BV757)</f>
        <v>0</v>
      </c>
      <c r="CX502">
        <f t="shared" si="208"/>
        <v>0</v>
      </c>
      <c r="CY502">
        <f t="shared" si="209"/>
        <v>12206.211199999998</v>
      </c>
      <c r="CZ502">
        <f t="shared" si="210"/>
        <v>5938.1567999999997</v>
      </c>
      <c r="DC502" t="s">
        <v>6</v>
      </c>
      <c r="DD502" t="s">
        <v>6</v>
      </c>
      <c r="DE502" t="s">
        <v>6</v>
      </c>
      <c r="DF502" t="s">
        <v>6</v>
      </c>
      <c r="DG502" t="s">
        <v>6</v>
      </c>
      <c r="DH502" t="s">
        <v>6</v>
      </c>
      <c r="DI502" t="s">
        <v>6</v>
      </c>
      <c r="DJ502" t="s">
        <v>6</v>
      </c>
      <c r="DK502" t="s">
        <v>6</v>
      </c>
      <c r="DL502" t="s">
        <v>6</v>
      </c>
      <c r="DM502" t="s">
        <v>6</v>
      </c>
      <c r="DN502">
        <v>0</v>
      </c>
      <c r="DO502">
        <v>0</v>
      </c>
      <c r="DP502">
        <v>1</v>
      </c>
      <c r="DQ502">
        <v>1</v>
      </c>
      <c r="DU502">
        <v>1013</v>
      </c>
      <c r="DV502" t="s">
        <v>474</v>
      </c>
      <c r="DW502" t="s">
        <v>474</v>
      </c>
      <c r="DX502">
        <v>1</v>
      </c>
      <c r="DZ502" t="s">
        <v>6</v>
      </c>
      <c r="EA502" t="s">
        <v>6</v>
      </c>
      <c r="EB502" t="s">
        <v>6</v>
      </c>
      <c r="EC502" t="s">
        <v>6</v>
      </c>
      <c r="EE502">
        <v>40604507</v>
      </c>
      <c r="EF502">
        <v>4</v>
      </c>
      <c r="EG502" t="s">
        <v>454</v>
      </c>
      <c r="EH502">
        <v>83</v>
      </c>
      <c r="EI502" t="s">
        <v>454</v>
      </c>
      <c r="EJ502">
        <v>4</v>
      </c>
      <c r="EK502">
        <v>200001</v>
      </c>
      <c r="EL502" t="s">
        <v>455</v>
      </c>
      <c r="EM502" t="s">
        <v>456</v>
      </c>
      <c r="EO502" t="s">
        <v>6</v>
      </c>
      <c r="EQ502">
        <v>0</v>
      </c>
      <c r="ER502">
        <v>0</v>
      </c>
      <c r="ES502">
        <v>0</v>
      </c>
      <c r="ET502">
        <v>0</v>
      </c>
      <c r="EU502">
        <v>0</v>
      </c>
      <c r="EV502">
        <v>0</v>
      </c>
      <c r="EW502">
        <v>2.7</v>
      </c>
      <c r="EX502">
        <v>0</v>
      </c>
      <c r="EY502">
        <v>0</v>
      </c>
      <c r="FQ502">
        <v>0</v>
      </c>
      <c r="FR502">
        <f t="shared" si="211"/>
        <v>0</v>
      </c>
      <c r="FS502">
        <v>0</v>
      </c>
      <c r="FX502">
        <v>74</v>
      </c>
      <c r="FY502">
        <v>36</v>
      </c>
      <c r="GA502" t="s">
        <v>6</v>
      </c>
      <c r="GD502">
        <v>1</v>
      </c>
      <c r="GF502">
        <v>-523330895</v>
      </c>
      <c r="GG502">
        <v>2</v>
      </c>
      <c r="GH502">
        <v>1</v>
      </c>
      <c r="GI502">
        <v>-2</v>
      </c>
      <c r="GJ502">
        <v>0</v>
      </c>
      <c r="GK502">
        <v>0</v>
      </c>
      <c r="GL502">
        <f t="shared" si="212"/>
        <v>0</v>
      </c>
      <c r="GM502">
        <f t="shared" si="213"/>
        <v>34639.25</v>
      </c>
      <c r="GN502">
        <f t="shared" si="214"/>
        <v>0</v>
      </c>
      <c r="GO502">
        <f t="shared" si="215"/>
        <v>0</v>
      </c>
      <c r="GP502">
        <f t="shared" si="216"/>
        <v>34639.25</v>
      </c>
      <c r="GR502">
        <v>0</v>
      </c>
      <c r="GS502">
        <v>3</v>
      </c>
      <c r="GT502">
        <v>0</v>
      </c>
      <c r="GU502" t="s">
        <v>6</v>
      </c>
      <c r="GV502">
        <f t="shared" si="217"/>
        <v>0</v>
      </c>
      <c r="GW502">
        <v>1</v>
      </c>
      <c r="GX502">
        <f t="shared" si="218"/>
        <v>0</v>
      </c>
      <c r="HA502">
        <v>0</v>
      </c>
      <c r="HB502">
        <v>0</v>
      </c>
      <c r="HC502">
        <f t="shared" si="219"/>
        <v>0</v>
      </c>
      <c r="HE502" t="s">
        <v>6</v>
      </c>
      <c r="HF502" t="s">
        <v>6</v>
      </c>
      <c r="HM502" t="s">
        <v>6</v>
      </c>
      <c r="HN502" t="s">
        <v>457</v>
      </c>
      <c r="HO502" t="s">
        <v>458</v>
      </c>
      <c r="HP502" t="s">
        <v>454</v>
      </c>
      <c r="HQ502" t="s">
        <v>454</v>
      </c>
      <c r="IK502">
        <v>0</v>
      </c>
    </row>
    <row r="503" spans="1:245">
      <c r="A503">
        <v>17</v>
      </c>
      <c r="B503">
        <v>1</v>
      </c>
      <c r="C503">
        <f>ROW(SmtRes!A760)</f>
        <v>760</v>
      </c>
      <c r="D503">
        <f>ROW(EtalonRes!A760)</f>
        <v>760</v>
      </c>
      <c r="E503" t="s">
        <v>476</v>
      </c>
      <c r="F503" t="s">
        <v>477</v>
      </c>
      <c r="G503" t="s">
        <v>478</v>
      </c>
      <c r="H503" t="s">
        <v>20</v>
      </c>
      <c r="I503">
        <v>30</v>
      </c>
      <c r="J503">
        <v>0</v>
      </c>
      <c r="K503">
        <v>30</v>
      </c>
      <c r="O503">
        <f t="shared" si="195"/>
        <v>62295.48</v>
      </c>
      <c r="P503">
        <f>SUMIF(SmtRes!AQ758:'SmtRes'!AQ760,"=1",SmtRes!DF758:'SmtRes'!DF760)</f>
        <v>0</v>
      </c>
      <c r="Q503">
        <f>SUMIF(SmtRes!AQ758:'SmtRes'!AQ760,"=1",SmtRes!DG758:'SmtRes'!DG760)</f>
        <v>0</v>
      </c>
      <c r="R503">
        <f>SUMIF(SmtRes!AQ758:'SmtRes'!AQ760,"=1",SmtRes!DH758:'SmtRes'!DH760)</f>
        <v>0</v>
      </c>
      <c r="S503">
        <f>SUMIF(SmtRes!AQ758:'SmtRes'!AQ760,"=1",SmtRes!DI758:'SmtRes'!DI760)</f>
        <v>62295.48</v>
      </c>
      <c r="T503">
        <f t="shared" si="196"/>
        <v>0</v>
      </c>
      <c r="U503">
        <f>SUMIF(SmtRes!AQ758:'SmtRes'!AQ760,"=1",SmtRes!CV758:'SmtRes'!CV760)</f>
        <v>162</v>
      </c>
      <c r="V503">
        <f>SUMIF(SmtRes!AQ758:'SmtRes'!AQ760,"=1",SmtRes!CW758:'SmtRes'!CW760)</f>
        <v>0</v>
      </c>
      <c r="W503">
        <f t="shared" si="197"/>
        <v>0</v>
      </c>
      <c r="X503">
        <f t="shared" si="198"/>
        <v>46098.66</v>
      </c>
      <c r="Y503">
        <f t="shared" si="199"/>
        <v>22426.37</v>
      </c>
      <c r="AA503">
        <v>41874946</v>
      </c>
      <c r="AB503">
        <f t="shared" si="200"/>
        <v>2076.52</v>
      </c>
      <c r="AC503">
        <f t="shared" si="201"/>
        <v>0</v>
      </c>
      <c r="AD503">
        <f t="shared" si="202"/>
        <v>0</v>
      </c>
      <c r="AE503">
        <f t="shared" si="203"/>
        <v>0</v>
      </c>
      <c r="AF503">
        <f>ROUND((SUM(SmtRes!BT758:'SmtRes'!BT760)),2)</f>
        <v>2076.52</v>
      </c>
      <c r="AG503">
        <f t="shared" si="204"/>
        <v>0</v>
      </c>
      <c r="AH503">
        <f>(SUM(SmtRes!BU758:'SmtRes'!BU760))</f>
        <v>5.4</v>
      </c>
      <c r="AI503">
        <f>(0)</f>
        <v>0</v>
      </c>
      <c r="AJ503">
        <f t="shared" si="205"/>
        <v>0</v>
      </c>
      <c r="AK503">
        <v>2076.5160000000005</v>
      </c>
      <c r="AL503">
        <v>0</v>
      </c>
      <c r="AM503">
        <v>0</v>
      </c>
      <c r="AN503">
        <v>0</v>
      </c>
      <c r="AO503">
        <v>2076.5160000000005</v>
      </c>
      <c r="AP503">
        <v>0</v>
      </c>
      <c r="AQ503">
        <v>5.4</v>
      </c>
      <c r="AR503">
        <v>0</v>
      </c>
      <c r="AS503">
        <v>0</v>
      </c>
      <c r="AT503">
        <v>74</v>
      </c>
      <c r="AU503">
        <v>36</v>
      </c>
      <c r="AV503">
        <v>1</v>
      </c>
      <c r="AW503">
        <v>1</v>
      </c>
      <c r="AZ503">
        <v>1</v>
      </c>
      <c r="BA503">
        <v>1</v>
      </c>
      <c r="BB503">
        <v>1</v>
      </c>
      <c r="BC503">
        <v>1</v>
      </c>
      <c r="BD503" t="s">
        <v>6</v>
      </c>
      <c r="BE503" t="s">
        <v>6</v>
      </c>
      <c r="BF503" t="s">
        <v>6</v>
      </c>
      <c r="BG503" t="s">
        <v>6</v>
      </c>
      <c r="BH503">
        <v>0</v>
      </c>
      <c r="BI503">
        <v>4</v>
      </c>
      <c r="BJ503" t="s">
        <v>479</v>
      </c>
      <c r="BM503">
        <v>200001</v>
      </c>
      <c r="BN503">
        <v>0</v>
      </c>
      <c r="BO503" t="s">
        <v>6</v>
      </c>
      <c r="BP503">
        <v>0</v>
      </c>
      <c r="BQ503">
        <v>4</v>
      </c>
      <c r="BR503">
        <v>0</v>
      </c>
      <c r="BS503">
        <v>1</v>
      </c>
      <c r="BT503">
        <v>1</v>
      </c>
      <c r="BU503">
        <v>1</v>
      </c>
      <c r="BV503">
        <v>1</v>
      </c>
      <c r="BW503">
        <v>1</v>
      </c>
      <c r="BX503">
        <v>1</v>
      </c>
      <c r="BY503" t="s">
        <v>6</v>
      </c>
      <c r="BZ503">
        <v>74</v>
      </c>
      <c r="CA503">
        <v>36</v>
      </c>
      <c r="CB503" t="s">
        <v>6</v>
      </c>
      <c r="CE503">
        <v>0</v>
      </c>
      <c r="CF503">
        <v>0</v>
      </c>
      <c r="CG503">
        <v>0</v>
      </c>
      <c r="CM503">
        <v>0</v>
      </c>
      <c r="CN503" t="s">
        <v>6</v>
      </c>
      <c r="CO503">
        <v>0</v>
      </c>
      <c r="CP503">
        <f t="shared" si="206"/>
        <v>62295.48</v>
      </c>
      <c r="CQ503">
        <f>SUMIF(SmtRes!AQ758:'SmtRes'!AQ760,"=1",SmtRes!AA758:'SmtRes'!AA760)</f>
        <v>0</v>
      </c>
      <c r="CR503">
        <f>SUMIF(SmtRes!AQ758:'SmtRes'!AQ760,"=1",SmtRes!AB758:'SmtRes'!AB760)</f>
        <v>0</v>
      </c>
      <c r="CS503">
        <f>SUMIF(SmtRes!AQ758:'SmtRes'!AQ760,"=1",SmtRes!AC758:'SmtRes'!AC760)</f>
        <v>0</v>
      </c>
      <c r="CT503">
        <f>SUMIF(SmtRes!AQ758:'SmtRes'!AQ760,"=1",SmtRes!AD758:'SmtRes'!AD760)</f>
        <v>1036</v>
      </c>
      <c r="CU503">
        <f t="shared" si="207"/>
        <v>0</v>
      </c>
      <c r="CV503">
        <f>SUMIF(SmtRes!AQ758:'SmtRes'!AQ760,"=1",SmtRes!BU758:'SmtRes'!BU760)</f>
        <v>5.4</v>
      </c>
      <c r="CW503">
        <f>SUMIF(SmtRes!AQ758:'SmtRes'!AQ760,"=1",SmtRes!BV758:'SmtRes'!BV760)</f>
        <v>0</v>
      </c>
      <c r="CX503">
        <f t="shared" si="208"/>
        <v>0</v>
      </c>
      <c r="CY503">
        <f t="shared" si="209"/>
        <v>46098.655200000008</v>
      </c>
      <c r="CZ503">
        <f t="shared" si="210"/>
        <v>22426.372800000001</v>
      </c>
      <c r="DC503" t="s">
        <v>6</v>
      </c>
      <c r="DD503" t="s">
        <v>6</v>
      </c>
      <c r="DE503" t="s">
        <v>6</v>
      </c>
      <c r="DF503" t="s">
        <v>6</v>
      </c>
      <c r="DG503" t="s">
        <v>6</v>
      </c>
      <c r="DH503" t="s">
        <v>6</v>
      </c>
      <c r="DI503" t="s">
        <v>6</v>
      </c>
      <c r="DJ503" t="s">
        <v>6</v>
      </c>
      <c r="DK503" t="s">
        <v>6</v>
      </c>
      <c r="DL503" t="s">
        <v>6</v>
      </c>
      <c r="DM503" t="s">
        <v>6</v>
      </c>
      <c r="DN503">
        <v>0</v>
      </c>
      <c r="DO503">
        <v>0</v>
      </c>
      <c r="DP503">
        <v>1</v>
      </c>
      <c r="DQ503">
        <v>1</v>
      </c>
      <c r="DU503">
        <v>1013</v>
      </c>
      <c r="DV503" t="s">
        <v>20</v>
      </c>
      <c r="DW503" t="s">
        <v>20</v>
      </c>
      <c r="DX503">
        <v>1</v>
      </c>
      <c r="DZ503" t="s">
        <v>6</v>
      </c>
      <c r="EA503" t="s">
        <v>6</v>
      </c>
      <c r="EB503" t="s">
        <v>6</v>
      </c>
      <c r="EC503" t="s">
        <v>6</v>
      </c>
      <c r="EE503">
        <v>40604507</v>
      </c>
      <c r="EF503">
        <v>4</v>
      </c>
      <c r="EG503" t="s">
        <v>454</v>
      </c>
      <c r="EH503">
        <v>83</v>
      </c>
      <c r="EI503" t="s">
        <v>454</v>
      </c>
      <c r="EJ503">
        <v>4</v>
      </c>
      <c r="EK503">
        <v>200001</v>
      </c>
      <c r="EL503" t="s">
        <v>455</v>
      </c>
      <c r="EM503" t="s">
        <v>456</v>
      </c>
      <c r="EO503" t="s">
        <v>6</v>
      </c>
      <c r="EQ503">
        <v>0</v>
      </c>
      <c r="ER503">
        <v>0</v>
      </c>
      <c r="ES503">
        <v>0</v>
      </c>
      <c r="ET503">
        <v>0</v>
      </c>
      <c r="EU503">
        <v>0</v>
      </c>
      <c r="EV503">
        <v>0</v>
      </c>
      <c r="EW503">
        <v>5.4</v>
      </c>
      <c r="EX503">
        <v>0</v>
      </c>
      <c r="EY503">
        <v>0</v>
      </c>
      <c r="FQ503">
        <v>0</v>
      </c>
      <c r="FR503">
        <f t="shared" si="211"/>
        <v>0</v>
      </c>
      <c r="FS503">
        <v>0</v>
      </c>
      <c r="FX503">
        <v>74</v>
      </c>
      <c r="FY503">
        <v>36</v>
      </c>
      <c r="GA503" t="s">
        <v>6</v>
      </c>
      <c r="GD503">
        <v>1</v>
      </c>
      <c r="GF503">
        <v>-1500033435</v>
      </c>
      <c r="GG503">
        <v>2</v>
      </c>
      <c r="GH503">
        <v>1</v>
      </c>
      <c r="GI503">
        <v>-2</v>
      </c>
      <c r="GJ503">
        <v>0</v>
      </c>
      <c r="GK503">
        <v>0</v>
      </c>
      <c r="GL503">
        <f t="shared" si="212"/>
        <v>0</v>
      </c>
      <c r="GM503">
        <f t="shared" si="213"/>
        <v>130820.51</v>
      </c>
      <c r="GN503">
        <f t="shared" si="214"/>
        <v>0</v>
      </c>
      <c r="GO503">
        <f t="shared" si="215"/>
        <v>0</v>
      </c>
      <c r="GP503">
        <f t="shared" si="216"/>
        <v>130820.51</v>
      </c>
      <c r="GR503">
        <v>0</v>
      </c>
      <c r="GS503">
        <v>3</v>
      </c>
      <c r="GT503">
        <v>0</v>
      </c>
      <c r="GU503" t="s">
        <v>6</v>
      </c>
      <c r="GV503">
        <f t="shared" si="217"/>
        <v>0</v>
      </c>
      <c r="GW503">
        <v>1</v>
      </c>
      <c r="GX503">
        <f t="shared" si="218"/>
        <v>0</v>
      </c>
      <c r="HA503">
        <v>0</v>
      </c>
      <c r="HB503">
        <v>0</v>
      </c>
      <c r="HC503">
        <f t="shared" si="219"/>
        <v>0</v>
      </c>
      <c r="HE503" t="s">
        <v>6</v>
      </c>
      <c r="HF503" t="s">
        <v>6</v>
      </c>
      <c r="HM503" t="s">
        <v>6</v>
      </c>
      <c r="HN503" t="s">
        <v>457</v>
      </c>
      <c r="HO503" t="s">
        <v>458</v>
      </c>
      <c r="HP503" t="s">
        <v>454</v>
      </c>
      <c r="HQ503" t="s">
        <v>454</v>
      </c>
      <c r="IK503">
        <v>0</v>
      </c>
    </row>
    <row r="504" spans="1:245">
      <c r="A504">
        <v>17</v>
      </c>
      <c r="B504">
        <v>1</v>
      </c>
      <c r="C504">
        <f>ROW(SmtRes!A762)</f>
        <v>762</v>
      </c>
      <c r="D504">
        <f>ROW(EtalonRes!A762)</f>
        <v>762</v>
      </c>
      <c r="E504" t="s">
        <v>480</v>
      </c>
      <c r="F504" t="s">
        <v>472</v>
      </c>
      <c r="G504" t="s">
        <v>473</v>
      </c>
      <c r="H504" t="s">
        <v>474</v>
      </c>
      <c r="I504">
        <v>30</v>
      </c>
      <c r="J504">
        <v>0</v>
      </c>
      <c r="K504">
        <v>30</v>
      </c>
      <c r="O504">
        <f t="shared" si="195"/>
        <v>30927.91</v>
      </c>
      <c r="P504">
        <f>SUMIF(SmtRes!AQ761:'SmtRes'!AQ762,"=1",SmtRes!DF761:'SmtRes'!DF762)</f>
        <v>0</v>
      </c>
      <c r="Q504">
        <f>SUMIF(SmtRes!AQ761:'SmtRes'!AQ762,"=1",SmtRes!DG761:'SmtRes'!DG762)</f>
        <v>0</v>
      </c>
      <c r="R504">
        <f>SUMIF(SmtRes!AQ761:'SmtRes'!AQ762,"=1",SmtRes!DH761:'SmtRes'!DH762)</f>
        <v>0</v>
      </c>
      <c r="S504">
        <f>SUMIF(SmtRes!AQ761:'SmtRes'!AQ762,"=1",SmtRes!DI761:'SmtRes'!DI762)</f>
        <v>30927.910000000003</v>
      </c>
      <c r="T504">
        <f t="shared" si="196"/>
        <v>0</v>
      </c>
      <c r="U504">
        <f>SUMIF(SmtRes!AQ761:'SmtRes'!AQ762,"=1",SmtRes!CV761:'SmtRes'!CV762)</f>
        <v>81</v>
      </c>
      <c r="V504">
        <f>SUMIF(SmtRes!AQ761:'SmtRes'!AQ762,"=1",SmtRes!CW761:'SmtRes'!CW762)</f>
        <v>0</v>
      </c>
      <c r="W504">
        <f t="shared" si="197"/>
        <v>0</v>
      </c>
      <c r="X504">
        <f t="shared" si="198"/>
        <v>22886.65</v>
      </c>
      <c r="Y504">
        <f t="shared" si="199"/>
        <v>11134.05</v>
      </c>
      <c r="AA504">
        <v>41874946</v>
      </c>
      <c r="AB504">
        <f t="shared" si="200"/>
        <v>1030.93</v>
      </c>
      <c r="AC504">
        <f t="shared" si="201"/>
        <v>0</v>
      </c>
      <c r="AD504">
        <f t="shared" si="202"/>
        <v>0</v>
      </c>
      <c r="AE504">
        <f t="shared" si="203"/>
        <v>0</v>
      </c>
      <c r="AF504">
        <f>ROUND((SUM(SmtRes!BT761:'SmtRes'!BT762)),2)</f>
        <v>1030.93</v>
      </c>
      <c r="AG504">
        <f t="shared" si="204"/>
        <v>0</v>
      </c>
      <c r="AH504">
        <f>(SUM(SmtRes!BU761:'SmtRes'!BU762))</f>
        <v>2.7</v>
      </c>
      <c r="AI504">
        <f>(0)</f>
        <v>0</v>
      </c>
      <c r="AJ504">
        <f t="shared" si="205"/>
        <v>0</v>
      </c>
      <c r="AK504">
        <v>1030.9302000000002</v>
      </c>
      <c r="AL504">
        <v>0</v>
      </c>
      <c r="AM504">
        <v>0</v>
      </c>
      <c r="AN504">
        <v>0</v>
      </c>
      <c r="AO504">
        <v>1030.9302000000002</v>
      </c>
      <c r="AP504">
        <v>0</v>
      </c>
      <c r="AQ504">
        <v>2.7</v>
      </c>
      <c r="AR504">
        <v>0</v>
      </c>
      <c r="AS504">
        <v>0</v>
      </c>
      <c r="AT504">
        <v>74</v>
      </c>
      <c r="AU504">
        <v>36</v>
      </c>
      <c r="AV504">
        <v>1</v>
      </c>
      <c r="AW504">
        <v>1</v>
      </c>
      <c r="AZ504">
        <v>1</v>
      </c>
      <c r="BA504">
        <v>1</v>
      </c>
      <c r="BB504">
        <v>1</v>
      </c>
      <c r="BC504">
        <v>1</v>
      </c>
      <c r="BD504" t="s">
        <v>6</v>
      </c>
      <c r="BE504" t="s">
        <v>6</v>
      </c>
      <c r="BF504" t="s">
        <v>6</v>
      </c>
      <c r="BG504" t="s">
        <v>6</v>
      </c>
      <c r="BH504">
        <v>0</v>
      </c>
      <c r="BI504">
        <v>4</v>
      </c>
      <c r="BJ504" t="s">
        <v>475</v>
      </c>
      <c r="BM504">
        <v>200001</v>
      </c>
      <c r="BN504">
        <v>0</v>
      </c>
      <c r="BO504" t="s">
        <v>6</v>
      </c>
      <c r="BP504">
        <v>0</v>
      </c>
      <c r="BQ504">
        <v>4</v>
      </c>
      <c r="BR504">
        <v>0</v>
      </c>
      <c r="BS504">
        <v>1</v>
      </c>
      <c r="BT504">
        <v>1</v>
      </c>
      <c r="BU504">
        <v>1</v>
      </c>
      <c r="BV504">
        <v>1</v>
      </c>
      <c r="BW504">
        <v>1</v>
      </c>
      <c r="BX504">
        <v>1</v>
      </c>
      <c r="BY504" t="s">
        <v>6</v>
      </c>
      <c r="BZ504">
        <v>74</v>
      </c>
      <c r="CA504">
        <v>36</v>
      </c>
      <c r="CB504" t="s">
        <v>6</v>
      </c>
      <c r="CE504">
        <v>0</v>
      </c>
      <c r="CF504">
        <v>0</v>
      </c>
      <c r="CG504">
        <v>0</v>
      </c>
      <c r="CM504">
        <v>0</v>
      </c>
      <c r="CN504" t="s">
        <v>6</v>
      </c>
      <c r="CO504">
        <v>0</v>
      </c>
      <c r="CP504">
        <f t="shared" si="206"/>
        <v>30927.910000000003</v>
      </c>
      <c r="CQ504">
        <f>SUMIF(SmtRes!AQ761:'SmtRes'!AQ762,"=1",SmtRes!AA761:'SmtRes'!AA762)</f>
        <v>0</v>
      </c>
      <c r="CR504">
        <f>SUMIF(SmtRes!AQ761:'SmtRes'!AQ762,"=1",SmtRes!AB761:'SmtRes'!AB762)</f>
        <v>0</v>
      </c>
      <c r="CS504">
        <f>SUMIF(SmtRes!AQ761:'SmtRes'!AQ762,"=1",SmtRes!AC761:'SmtRes'!AC762)</f>
        <v>0</v>
      </c>
      <c r="CT504">
        <f>SUMIF(SmtRes!AQ761:'SmtRes'!AQ762,"=1",SmtRes!AD761:'SmtRes'!AD762)</f>
        <v>732.8900000000001</v>
      </c>
      <c r="CU504">
        <f t="shared" si="207"/>
        <v>0</v>
      </c>
      <c r="CV504">
        <f>SUMIF(SmtRes!AQ761:'SmtRes'!AQ762,"=1",SmtRes!BU761:'SmtRes'!BU762)</f>
        <v>2.7</v>
      </c>
      <c r="CW504">
        <f>SUMIF(SmtRes!AQ761:'SmtRes'!AQ762,"=1",SmtRes!BV761:'SmtRes'!BV762)</f>
        <v>0</v>
      </c>
      <c r="CX504">
        <f t="shared" si="208"/>
        <v>0</v>
      </c>
      <c r="CY504">
        <f t="shared" si="209"/>
        <v>22886.653400000003</v>
      </c>
      <c r="CZ504">
        <f t="shared" si="210"/>
        <v>11134.047600000002</v>
      </c>
      <c r="DC504" t="s">
        <v>6</v>
      </c>
      <c r="DD504" t="s">
        <v>6</v>
      </c>
      <c r="DE504" t="s">
        <v>6</v>
      </c>
      <c r="DF504" t="s">
        <v>6</v>
      </c>
      <c r="DG504" t="s">
        <v>6</v>
      </c>
      <c r="DH504" t="s">
        <v>6</v>
      </c>
      <c r="DI504" t="s">
        <v>6</v>
      </c>
      <c r="DJ504" t="s">
        <v>6</v>
      </c>
      <c r="DK504" t="s">
        <v>6</v>
      </c>
      <c r="DL504" t="s">
        <v>6</v>
      </c>
      <c r="DM504" t="s">
        <v>6</v>
      </c>
      <c r="DN504">
        <v>0</v>
      </c>
      <c r="DO504">
        <v>0</v>
      </c>
      <c r="DP504">
        <v>1</v>
      </c>
      <c r="DQ504">
        <v>1</v>
      </c>
      <c r="DU504">
        <v>1013</v>
      </c>
      <c r="DV504" t="s">
        <v>474</v>
      </c>
      <c r="DW504" t="s">
        <v>474</v>
      </c>
      <c r="DX504">
        <v>1</v>
      </c>
      <c r="DZ504" t="s">
        <v>6</v>
      </c>
      <c r="EA504" t="s">
        <v>6</v>
      </c>
      <c r="EB504" t="s">
        <v>6</v>
      </c>
      <c r="EC504" t="s">
        <v>6</v>
      </c>
      <c r="EE504">
        <v>40604507</v>
      </c>
      <c r="EF504">
        <v>4</v>
      </c>
      <c r="EG504" t="s">
        <v>454</v>
      </c>
      <c r="EH504">
        <v>83</v>
      </c>
      <c r="EI504" t="s">
        <v>454</v>
      </c>
      <c r="EJ504">
        <v>4</v>
      </c>
      <c r="EK504">
        <v>200001</v>
      </c>
      <c r="EL504" t="s">
        <v>455</v>
      </c>
      <c r="EM504" t="s">
        <v>456</v>
      </c>
      <c r="EO504" t="s">
        <v>6</v>
      </c>
      <c r="EQ504">
        <v>0</v>
      </c>
      <c r="ER504">
        <v>0</v>
      </c>
      <c r="ES504">
        <v>0</v>
      </c>
      <c r="ET504">
        <v>0</v>
      </c>
      <c r="EU504">
        <v>0</v>
      </c>
      <c r="EV504">
        <v>0</v>
      </c>
      <c r="EW504">
        <v>2.7</v>
      </c>
      <c r="EX504">
        <v>0</v>
      </c>
      <c r="EY504">
        <v>0</v>
      </c>
      <c r="FQ504">
        <v>0</v>
      </c>
      <c r="FR504">
        <f t="shared" si="211"/>
        <v>0</v>
      </c>
      <c r="FS504">
        <v>0</v>
      </c>
      <c r="FX504">
        <v>74</v>
      </c>
      <c r="FY504">
        <v>36</v>
      </c>
      <c r="GA504" t="s">
        <v>6</v>
      </c>
      <c r="GD504">
        <v>1</v>
      </c>
      <c r="GF504">
        <v>-523330895</v>
      </c>
      <c r="GG504">
        <v>2</v>
      </c>
      <c r="GH504">
        <v>1</v>
      </c>
      <c r="GI504">
        <v>-2</v>
      </c>
      <c r="GJ504">
        <v>0</v>
      </c>
      <c r="GK504">
        <v>0</v>
      </c>
      <c r="GL504">
        <f t="shared" si="212"/>
        <v>0</v>
      </c>
      <c r="GM504">
        <f t="shared" si="213"/>
        <v>64948.61</v>
      </c>
      <c r="GN504">
        <f t="shared" si="214"/>
        <v>0</v>
      </c>
      <c r="GO504">
        <f t="shared" si="215"/>
        <v>0</v>
      </c>
      <c r="GP504">
        <f t="shared" si="216"/>
        <v>64948.61</v>
      </c>
      <c r="GR504">
        <v>0</v>
      </c>
      <c r="GS504">
        <v>3</v>
      </c>
      <c r="GT504">
        <v>0</v>
      </c>
      <c r="GU504" t="s">
        <v>6</v>
      </c>
      <c r="GV504">
        <f t="shared" si="217"/>
        <v>0</v>
      </c>
      <c r="GW504">
        <v>1</v>
      </c>
      <c r="GX504">
        <f t="shared" si="218"/>
        <v>0</v>
      </c>
      <c r="HA504">
        <v>0</v>
      </c>
      <c r="HB504">
        <v>0</v>
      </c>
      <c r="HC504">
        <f t="shared" si="219"/>
        <v>0</v>
      </c>
      <c r="HE504" t="s">
        <v>6</v>
      </c>
      <c r="HF504" t="s">
        <v>6</v>
      </c>
      <c r="HM504" t="s">
        <v>6</v>
      </c>
      <c r="HN504" t="s">
        <v>457</v>
      </c>
      <c r="HO504" t="s">
        <v>458</v>
      </c>
      <c r="HP504" t="s">
        <v>454</v>
      </c>
      <c r="HQ504" t="s">
        <v>454</v>
      </c>
      <c r="IK504">
        <v>0</v>
      </c>
    </row>
    <row r="505" spans="1:245">
      <c r="A505">
        <v>17</v>
      </c>
      <c r="B505">
        <v>1</v>
      </c>
      <c r="C505">
        <f>ROW(SmtRes!A764)</f>
        <v>764</v>
      </c>
      <c r="D505">
        <f>ROW(EtalonRes!A764)</f>
        <v>764</v>
      </c>
      <c r="E505" t="s">
        <v>481</v>
      </c>
      <c r="F505" t="s">
        <v>482</v>
      </c>
      <c r="G505" t="s">
        <v>483</v>
      </c>
      <c r="H505" t="s">
        <v>484</v>
      </c>
      <c r="I505">
        <v>12</v>
      </c>
      <c r="J505">
        <v>0</v>
      </c>
      <c r="K505">
        <v>12</v>
      </c>
      <c r="O505">
        <f t="shared" si="195"/>
        <v>8696.92</v>
      </c>
      <c r="P505">
        <f>SUMIF(SmtRes!AQ763:'SmtRes'!AQ764,"=1",SmtRes!DF763:'SmtRes'!DF764)</f>
        <v>0</v>
      </c>
      <c r="Q505">
        <f>SUMIF(SmtRes!AQ763:'SmtRes'!AQ764,"=1",SmtRes!DG763:'SmtRes'!DG764)</f>
        <v>0</v>
      </c>
      <c r="R505">
        <f>SUMIF(SmtRes!AQ763:'SmtRes'!AQ764,"=1",SmtRes!DH763:'SmtRes'!DH764)</f>
        <v>0</v>
      </c>
      <c r="S505">
        <f>SUMIF(SmtRes!AQ763:'SmtRes'!AQ764,"=1",SmtRes!DI763:'SmtRes'!DI764)</f>
        <v>8696.92</v>
      </c>
      <c r="T505">
        <f t="shared" si="196"/>
        <v>0</v>
      </c>
      <c r="U505">
        <f>SUMIF(SmtRes!AQ763:'SmtRes'!AQ764,"=1",SmtRes!CV763:'SmtRes'!CV764)</f>
        <v>21.6</v>
      </c>
      <c r="V505">
        <f>SUMIF(SmtRes!AQ763:'SmtRes'!AQ764,"=1",SmtRes!CW763:'SmtRes'!CW764)</f>
        <v>0</v>
      </c>
      <c r="W505">
        <f t="shared" si="197"/>
        <v>0</v>
      </c>
      <c r="X505">
        <f t="shared" si="198"/>
        <v>6435.72</v>
      </c>
      <c r="Y505">
        <f t="shared" si="199"/>
        <v>3130.89</v>
      </c>
      <c r="AA505">
        <v>41874946</v>
      </c>
      <c r="AB505">
        <f t="shared" si="200"/>
        <v>724.74</v>
      </c>
      <c r="AC505">
        <f t="shared" si="201"/>
        <v>0</v>
      </c>
      <c r="AD505">
        <f t="shared" si="202"/>
        <v>0</v>
      </c>
      <c r="AE505">
        <f t="shared" si="203"/>
        <v>0</v>
      </c>
      <c r="AF505">
        <f>ROUND((SUM(SmtRes!BT763:'SmtRes'!BT764)),2)</f>
        <v>724.74</v>
      </c>
      <c r="AG505">
        <f t="shared" si="204"/>
        <v>0</v>
      </c>
      <c r="AH505">
        <f>(SUM(SmtRes!BU763:'SmtRes'!BU764))</f>
        <v>1.8</v>
      </c>
      <c r="AI505">
        <f>(0)</f>
        <v>0</v>
      </c>
      <c r="AJ505">
        <f t="shared" si="205"/>
        <v>0</v>
      </c>
      <c r="AK505">
        <v>724.74300000000005</v>
      </c>
      <c r="AL505">
        <v>0</v>
      </c>
      <c r="AM505">
        <v>0</v>
      </c>
      <c r="AN505">
        <v>0</v>
      </c>
      <c r="AO505">
        <v>724.74300000000005</v>
      </c>
      <c r="AP505">
        <v>0</v>
      </c>
      <c r="AQ505">
        <v>1.8</v>
      </c>
      <c r="AR505">
        <v>0</v>
      </c>
      <c r="AS505">
        <v>0</v>
      </c>
      <c r="AT505">
        <v>74</v>
      </c>
      <c r="AU505">
        <v>36</v>
      </c>
      <c r="AV505">
        <v>1</v>
      </c>
      <c r="AW505">
        <v>1</v>
      </c>
      <c r="AZ505">
        <v>1</v>
      </c>
      <c r="BA505">
        <v>1</v>
      </c>
      <c r="BB505">
        <v>1</v>
      </c>
      <c r="BC505">
        <v>1</v>
      </c>
      <c r="BD505" t="s">
        <v>6</v>
      </c>
      <c r="BE505" t="s">
        <v>6</v>
      </c>
      <c r="BF505" t="s">
        <v>6</v>
      </c>
      <c r="BG505" t="s">
        <v>6</v>
      </c>
      <c r="BH505">
        <v>0</v>
      </c>
      <c r="BI505">
        <v>4</v>
      </c>
      <c r="BJ505" t="s">
        <v>485</v>
      </c>
      <c r="BM505">
        <v>200001</v>
      </c>
      <c r="BN505">
        <v>0</v>
      </c>
      <c r="BO505" t="s">
        <v>6</v>
      </c>
      <c r="BP505">
        <v>0</v>
      </c>
      <c r="BQ505">
        <v>4</v>
      </c>
      <c r="BR505">
        <v>0</v>
      </c>
      <c r="BS505">
        <v>1</v>
      </c>
      <c r="BT505">
        <v>1</v>
      </c>
      <c r="BU505">
        <v>1</v>
      </c>
      <c r="BV505">
        <v>1</v>
      </c>
      <c r="BW505">
        <v>1</v>
      </c>
      <c r="BX505">
        <v>1</v>
      </c>
      <c r="BY505" t="s">
        <v>6</v>
      </c>
      <c r="BZ505">
        <v>74</v>
      </c>
      <c r="CA505">
        <v>36</v>
      </c>
      <c r="CB505" t="s">
        <v>6</v>
      </c>
      <c r="CE505">
        <v>0</v>
      </c>
      <c r="CF505">
        <v>0</v>
      </c>
      <c r="CG505">
        <v>0</v>
      </c>
      <c r="CM505">
        <v>0</v>
      </c>
      <c r="CN505" t="s">
        <v>6</v>
      </c>
      <c r="CO505">
        <v>0</v>
      </c>
      <c r="CP505">
        <f t="shared" si="206"/>
        <v>8696.92</v>
      </c>
      <c r="CQ505">
        <f>SUMIF(SmtRes!AQ763:'SmtRes'!AQ764,"=1",SmtRes!AA763:'SmtRes'!AA764)</f>
        <v>0</v>
      </c>
      <c r="CR505">
        <f>SUMIF(SmtRes!AQ763:'SmtRes'!AQ764,"=1",SmtRes!AB763:'SmtRes'!AB764)</f>
        <v>0</v>
      </c>
      <c r="CS505">
        <f>SUMIF(SmtRes!AQ763:'SmtRes'!AQ764,"=1",SmtRes!AC763:'SmtRes'!AC764)</f>
        <v>0</v>
      </c>
      <c r="CT505">
        <f>SUMIF(SmtRes!AQ763:'SmtRes'!AQ764,"=1",SmtRes!AD763:'SmtRes'!AD764)</f>
        <v>805.27</v>
      </c>
      <c r="CU505">
        <f t="shared" si="207"/>
        <v>0</v>
      </c>
      <c r="CV505">
        <f>SUMIF(SmtRes!AQ763:'SmtRes'!AQ764,"=1",SmtRes!BU763:'SmtRes'!BU764)</f>
        <v>1.8</v>
      </c>
      <c r="CW505">
        <f>SUMIF(SmtRes!AQ763:'SmtRes'!AQ764,"=1",SmtRes!BV763:'SmtRes'!BV764)</f>
        <v>0</v>
      </c>
      <c r="CX505">
        <f t="shared" si="208"/>
        <v>0</v>
      </c>
      <c r="CY505">
        <f t="shared" si="209"/>
        <v>6435.7207999999991</v>
      </c>
      <c r="CZ505">
        <f t="shared" si="210"/>
        <v>3130.8912</v>
      </c>
      <c r="DC505" t="s">
        <v>6</v>
      </c>
      <c r="DD505" t="s">
        <v>6</v>
      </c>
      <c r="DE505" t="s">
        <v>6</v>
      </c>
      <c r="DF505" t="s">
        <v>6</v>
      </c>
      <c r="DG505" t="s">
        <v>6</v>
      </c>
      <c r="DH505" t="s">
        <v>6</v>
      </c>
      <c r="DI505" t="s">
        <v>6</v>
      </c>
      <c r="DJ505" t="s">
        <v>6</v>
      </c>
      <c r="DK505" t="s">
        <v>6</v>
      </c>
      <c r="DL505" t="s">
        <v>6</v>
      </c>
      <c r="DM505" t="s">
        <v>6</v>
      </c>
      <c r="DN505">
        <v>0</v>
      </c>
      <c r="DO505">
        <v>0</v>
      </c>
      <c r="DP505">
        <v>1</v>
      </c>
      <c r="DQ505">
        <v>1</v>
      </c>
      <c r="DU505">
        <v>1013</v>
      </c>
      <c r="DV505" t="s">
        <v>484</v>
      </c>
      <c r="DW505" t="s">
        <v>484</v>
      </c>
      <c r="DX505">
        <v>1</v>
      </c>
      <c r="DZ505" t="s">
        <v>6</v>
      </c>
      <c r="EA505" t="s">
        <v>6</v>
      </c>
      <c r="EB505" t="s">
        <v>6</v>
      </c>
      <c r="EC505" t="s">
        <v>6</v>
      </c>
      <c r="EE505">
        <v>40604507</v>
      </c>
      <c r="EF505">
        <v>4</v>
      </c>
      <c r="EG505" t="s">
        <v>454</v>
      </c>
      <c r="EH505">
        <v>83</v>
      </c>
      <c r="EI505" t="s">
        <v>454</v>
      </c>
      <c r="EJ505">
        <v>4</v>
      </c>
      <c r="EK505">
        <v>200001</v>
      </c>
      <c r="EL505" t="s">
        <v>455</v>
      </c>
      <c r="EM505" t="s">
        <v>456</v>
      </c>
      <c r="EO505" t="s">
        <v>6</v>
      </c>
      <c r="EQ505">
        <v>0</v>
      </c>
      <c r="ER505">
        <v>0</v>
      </c>
      <c r="ES505">
        <v>0</v>
      </c>
      <c r="ET505">
        <v>0</v>
      </c>
      <c r="EU505">
        <v>0</v>
      </c>
      <c r="EV505">
        <v>0</v>
      </c>
      <c r="EW505">
        <v>1.8</v>
      </c>
      <c r="EX505">
        <v>0</v>
      </c>
      <c r="EY505">
        <v>0</v>
      </c>
      <c r="FQ505">
        <v>0</v>
      </c>
      <c r="FR505">
        <f t="shared" si="211"/>
        <v>0</v>
      </c>
      <c r="FS505">
        <v>0</v>
      </c>
      <c r="FX505">
        <v>74</v>
      </c>
      <c r="FY505">
        <v>36</v>
      </c>
      <c r="GA505" t="s">
        <v>6</v>
      </c>
      <c r="GD505">
        <v>1</v>
      </c>
      <c r="GF505">
        <v>-1273612575</v>
      </c>
      <c r="GG505">
        <v>2</v>
      </c>
      <c r="GH505">
        <v>1</v>
      </c>
      <c r="GI505">
        <v>-2</v>
      </c>
      <c r="GJ505">
        <v>0</v>
      </c>
      <c r="GK505">
        <v>0</v>
      </c>
      <c r="GL505">
        <f t="shared" si="212"/>
        <v>0</v>
      </c>
      <c r="GM505">
        <f t="shared" si="213"/>
        <v>18263.53</v>
      </c>
      <c r="GN505">
        <f t="shared" si="214"/>
        <v>0</v>
      </c>
      <c r="GO505">
        <f t="shared" si="215"/>
        <v>0</v>
      </c>
      <c r="GP505">
        <f t="shared" si="216"/>
        <v>18263.53</v>
      </c>
      <c r="GR505">
        <v>0</v>
      </c>
      <c r="GS505">
        <v>3</v>
      </c>
      <c r="GT505">
        <v>0</v>
      </c>
      <c r="GU505" t="s">
        <v>6</v>
      </c>
      <c r="GV505">
        <f t="shared" si="217"/>
        <v>0</v>
      </c>
      <c r="GW505">
        <v>1</v>
      </c>
      <c r="GX505">
        <f t="shared" si="218"/>
        <v>0</v>
      </c>
      <c r="HA505">
        <v>0</v>
      </c>
      <c r="HB505">
        <v>0</v>
      </c>
      <c r="HC505">
        <f t="shared" si="219"/>
        <v>0</v>
      </c>
      <c r="HE505" t="s">
        <v>6</v>
      </c>
      <c r="HF505" t="s">
        <v>6</v>
      </c>
      <c r="HM505" t="s">
        <v>6</v>
      </c>
      <c r="HN505" t="s">
        <v>457</v>
      </c>
      <c r="HO505" t="s">
        <v>458</v>
      </c>
      <c r="HP505" t="s">
        <v>454</v>
      </c>
      <c r="HQ505" t="s">
        <v>454</v>
      </c>
      <c r="IK505">
        <v>0</v>
      </c>
    </row>
    <row r="506" spans="1:245">
      <c r="A506">
        <v>17</v>
      </c>
      <c r="B506">
        <v>1</v>
      </c>
      <c r="C506">
        <f>ROW(SmtRes!A766)</f>
        <v>766</v>
      </c>
      <c r="D506">
        <f>ROW(EtalonRes!A766)</f>
        <v>766</v>
      </c>
      <c r="E506" t="s">
        <v>486</v>
      </c>
      <c r="F506" t="s">
        <v>487</v>
      </c>
      <c r="G506" t="s">
        <v>488</v>
      </c>
      <c r="H506" t="s">
        <v>20</v>
      </c>
      <c r="I506">
        <v>48</v>
      </c>
      <c r="J506">
        <v>0</v>
      </c>
      <c r="K506">
        <v>48</v>
      </c>
      <c r="O506">
        <f t="shared" si="195"/>
        <v>82474.42</v>
      </c>
      <c r="P506">
        <f>SUMIF(SmtRes!AQ765:'SmtRes'!AQ766,"=1",SmtRes!DF765:'SmtRes'!DF766)</f>
        <v>0</v>
      </c>
      <c r="Q506">
        <f>SUMIF(SmtRes!AQ765:'SmtRes'!AQ766,"=1",SmtRes!DG765:'SmtRes'!DG766)</f>
        <v>0</v>
      </c>
      <c r="R506">
        <f>SUMIF(SmtRes!AQ765:'SmtRes'!AQ766,"=1",SmtRes!DH765:'SmtRes'!DH766)</f>
        <v>0</v>
      </c>
      <c r="S506">
        <f>SUMIF(SmtRes!AQ765:'SmtRes'!AQ766,"=1",SmtRes!DI765:'SmtRes'!DI766)</f>
        <v>82474.42</v>
      </c>
      <c r="T506">
        <f t="shared" si="196"/>
        <v>0</v>
      </c>
      <c r="U506">
        <f>SUMIF(SmtRes!AQ765:'SmtRes'!AQ766,"=1",SmtRes!CV765:'SmtRes'!CV766)</f>
        <v>216</v>
      </c>
      <c r="V506">
        <f>SUMIF(SmtRes!AQ765:'SmtRes'!AQ766,"=1",SmtRes!CW765:'SmtRes'!CW766)</f>
        <v>0</v>
      </c>
      <c r="W506">
        <f t="shared" si="197"/>
        <v>0</v>
      </c>
      <c r="X506">
        <f t="shared" si="198"/>
        <v>61031.07</v>
      </c>
      <c r="Y506">
        <f t="shared" si="199"/>
        <v>29690.79</v>
      </c>
      <c r="AA506">
        <v>41874946</v>
      </c>
      <c r="AB506">
        <f t="shared" si="200"/>
        <v>1718.22</v>
      </c>
      <c r="AC506">
        <f t="shared" si="201"/>
        <v>0</v>
      </c>
      <c r="AD506">
        <f t="shared" si="202"/>
        <v>0</v>
      </c>
      <c r="AE506">
        <f t="shared" si="203"/>
        <v>0</v>
      </c>
      <c r="AF506">
        <f>ROUND((SUM(SmtRes!BT765:'SmtRes'!BT766)),2)</f>
        <v>1718.22</v>
      </c>
      <c r="AG506">
        <f t="shared" si="204"/>
        <v>0</v>
      </c>
      <c r="AH506">
        <f>(SUM(SmtRes!BU765:'SmtRes'!BU766))</f>
        <v>4.5</v>
      </c>
      <c r="AI506">
        <f>(0)</f>
        <v>0</v>
      </c>
      <c r="AJ506">
        <f t="shared" si="205"/>
        <v>0</v>
      </c>
      <c r="AK506">
        <v>1718.2170000000001</v>
      </c>
      <c r="AL506">
        <v>0</v>
      </c>
      <c r="AM506">
        <v>0</v>
      </c>
      <c r="AN506">
        <v>0</v>
      </c>
      <c r="AO506">
        <v>1718.2170000000001</v>
      </c>
      <c r="AP506">
        <v>0</v>
      </c>
      <c r="AQ506">
        <v>4.5</v>
      </c>
      <c r="AR506">
        <v>0</v>
      </c>
      <c r="AS506">
        <v>0</v>
      </c>
      <c r="AT506">
        <v>74</v>
      </c>
      <c r="AU506">
        <v>36</v>
      </c>
      <c r="AV506">
        <v>1</v>
      </c>
      <c r="AW506">
        <v>1</v>
      </c>
      <c r="AZ506">
        <v>1</v>
      </c>
      <c r="BA506">
        <v>1</v>
      </c>
      <c r="BB506">
        <v>1</v>
      </c>
      <c r="BC506">
        <v>1</v>
      </c>
      <c r="BD506" t="s">
        <v>6</v>
      </c>
      <c r="BE506" t="s">
        <v>6</v>
      </c>
      <c r="BF506" t="s">
        <v>6</v>
      </c>
      <c r="BG506" t="s">
        <v>6</v>
      </c>
      <c r="BH506">
        <v>0</v>
      </c>
      <c r="BI506">
        <v>4</v>
      </c>
      <c r="BJ506" t="s">
        <v>489</v>
      </c>
      <c r="BM506">
        <v>200001</v>
      </c>
      <c r="BN506">
        <v>0</v>
      </c>
      <c r="BO506" t="s">
        <v>6</v>
      </c>
      <c r="BP506">
        <v>0</v>
      </c>
      <c r="BQ506">
        <v>4</v>
      </c>
      <c r="BR506">
        <v>0</v>
      </c>
      <c r="BS506">
        <v>1</v>
      </c>
      <c r="BT506">
        <v>1</v>
      </c>
      <c r="BU506">
        <v>1</v>
      </c>
      <c r="BV506">
        <v>1</v>
      </c>
      <c r="BW506">
        <v>1</v>
      </c>
      <c r="BX506">
        <v>1</v>
      </c>
      <c r="BY506" t="s">
        <v>6</v>
      </c>
      <c r="BZ506">
        <v>74</v>
      </c>
      <c r="CA506">
        <v>36</v>
      </c>
      <c r="CB506" t="s">
        <v>6</v>
      </c>
      <c r="CE506">
        <v>0</v>
      </c>
      <c r="CF506">
        <v>0</v>
      </c>
      <c r="CG506">
        <v>0</v>
      </c>
      <c r="CM506">
        <v>0</v>
      </c>
      <c r="CN506" t="s">
        <v>6</v>
      </c>
      <c r="CO506">
        <v>0</v>
      </c>
      <c r="CP506">
        <f t="shared" si="206"/>
        <v>82474.42</v>
      </c>
      <c r="CQ506">
        <f>SUMIF(SmtRes!AQ765:'SmtRes'!AQ766,"=1",SmtRes!AA765:'SmtRes'!AA766)</f>
        <v>0</v>
      </c>
      <c r="CR506">
        <f>SUMIF(SmtRes!AQ765:'SmtRes'!AQ766,"=1",SmtRes!AB765:'SmtRes'!AB766)</f>
        <v>0</v>
      </c>
      <c r="CS506">
        <f>SUMIF(SmtRes!AQ765:'SmtRes'!AQ766,"=1",SmtRes!AC765:'SmtRes'!AC766)</f>
        <v>0</v>
      </c>
      <c r="CT506">
        <f>SUMIF(SmtRes!AQ765:'SmtRes'!AQ766,"=1",SmtRes!AD765:'SmtRes'!AD766)</f>
        <v>732.8900000000001</v>
      </c>
      <c r="CU506">
        <f t="shared" si="207"/>
        <v>0</v>
      </c>
      <c r="CV506">
        <f>SUMIF(SmtRes!AQ765:'SmtRes'!AQ766,"=1",SmtRes!BU765:'SmtRes'!BU766)</f>
        <v>4.5</v>
      </c>
      <c r="CW506">
        <f>SUMIF(SmtRes!AQ765:'SmtRes'!AQ766,"=1",SmtRes!BV765:'SmtRes'!BV766)</f>
        <v>0</v>
      </c>
      <c r="CX506">
        <f t="shared" si="208"/>
        <v>0</v>
      </c>
      <c r="CY506">
        <f t="shared" si="209"/>
        <v>61031.070800000001</v>
      </c>
      <c r="CZ506">
        <f t="shared" si="210"/>
        <v>29690.7912</v>
      </c>
      <c r="DC506" t="s">
        <v>6</v>
      </c>
      <c r="DD506" t="s">
        <v>6</v>
      </c>
      <c r="DE506" t="s">
        <v>6</v>
      </c>
      <c r="DF506" t="s">
        <v>6</v>
      </c>
      <c r="DG506" t="s">
        <v>6</v>
      </c>
      <c r="DH506" t="s">
        <v>6</v>
      </c>
      <c r="DI506" t="s">
        <v>6</v>
      </c>
      <c r="DJ506" t="s">
        <v>6</v>
      </c>
      <c r="DK506" t="s">
        <v>6</v>
      </c>
      <c r="DL506" t="s">
        <v>6</v>
      </c>
      <c r="DM506" t="s">
        <v>6</v>
      </c>
      <c r="DN506">
        <v>0</v>
      </c>
      <c r="DO506">
        <v>0</v>
      </c>
      <c r="DP506">
        <v>1</v>
      </c>
      <c r="DQ506">
        <v>1</v>
      </c>
      <c r="DU506">
        <v>1013</v>
      </c>
      <c r="DV506" t="s">
        <v>20</v>
      </c>
      <c r="DW506" t="s">
        <v>20</v>
      </c>
      <c r="DX506">
        <v>1</v>
      </c>
      <c r="DZ506" t="s">
        <v>6</v>
      </c>
      <c r="EA506" t="s">
        <v>6</v>
      </c>
      <c r="EB506" t="s">
        <v>6</v>
      </c>
      <c r="EC506" t="s">
        <v>6</v>
      </c>
      <c r="EE506">
        <v>40604507</v>
      </c>
      <c r="EF506">
        <v>4</v>
      </c>
      <c r="EG506" t="s">
        <v>454</v>
      </c>
      <c r="EH506">
        <v>83</v>
      </c>
      <c r="EI506" t="s">
        <v>454</v>
      </c>
      <c r="EJ506">
        <v>4</v>
      </c>
      <c r="EK506">
        <v>200001</v>
      </c>
      <c r="EL506" t="s">
        <v>455</v>
      </c>
      <c r="EM506" t="s">
        <v>456</v>
      </c>
      <c r="EO506" t="s">
        <v>6</v>
      </c>
      <c r="EQ506">
        <v>0</v>
      </c>
      <c r="ER506">
        <v>0</v>
      </c>
      <c r="ES506">
        <v>0</v>
      </c>
      <c r="ET506">
        <v>0</v>
      </c>
      <c r="EU506">
        <v>0</v>
      </c>
      <c r="EV506">
        <v>0</v>
      </c>
      <c r="EW506">
        <v>4.5</v>
      </c>
      <c r="EX506">
        <v>0</v>
      </c>
      <c r="EY506">
        <v>0</v>
      </c>
      <c r="FQ506">
        <v>0</v>
      </c>
      <c r="FR506">
        <f t="shared" si="211"/>
        <v>0</v>
      </c>
      <c r="FS506">
        <v>0</v>
      </c>
      <c r="FX506">
        <v>74</v>
      </c>
      <c r="FY506">
        <v>36</v>
      </c>
      <c r="GA506" t="s">
        <v>6</v>
      </c>
      <c r="GD506">
        <v>1</v>
      </c>
      <c r="GF506">
        <v>-2118713797</v>
      </c>
      <c r="GG506">
        <v>2</v>
      </c>
      <c r="GH506">
        <v>1</v>
      </c>
      <c r="GI506">
        <v>-2</v>
      </c>
      <c r="GJ506">
        <v>0</v>
      </c>
      <c r="GK506">
        <v>0</v>
      </c>
      <c r="GL506">
        <f t="shared" si="212"/>
        <v>0</v>
      </c>
      <c r="GM506">
        <f t="shared" si="213"/>
        <v>173196.28</v>
      </c>
      <c r="GN506">
        <f t="shared" si="214"/>
        <v>0</v>
      </c>
      <c r="GO506">
        <f t="shared" si="215"/>
        <v>0</v>
      </c>
      <c r="GP506">
        <f t="shared" si="216"/>
        <v>173196.28</v>
      </c>
      <c r="GR506">
        <v>0</v>
      </c>
      <c r="GS506">
        <v>3</v>
      </c>
      <c r="GT506">
        <v>0</v>
      </c>
      <c r="GU506" t="s">
        <v>6</v>
      </c>
      <c r="GV506">
        <f t="shared" si="217"/>
        <v>0</v>
      </c>
      <c r="GW506">
        <v>1</v>
      </c>
      <c r="GX506">
        <f t="shared" si="218"/>
        <v>0</v>
      </c>
      <c r="HA506">
        <v>0</v>
      </c>
      <c r="HB506">
        <v>0</v>
      </c>
      <c r="HC506">
        <f t="shared" si="219"/>
        <v>0</v>
      </c>
      <c r="HE506" t="s">
        <v>6</v>
      </c>
      <c r="HF506" t="s">
        <v>6</v>
      </c>
      <c r="HM506" t="s">
        <v>6</v>
      </c>
      <c r="HN506" t="s">
        <v>457</v>
      </c>
      <c r="HO506" t="s">
        <v>458</v>
      </c>
      <c r="HP506" t="s">
        <v>454</v>
      </c>
      <c r="HQ506" t="s">
        <v>454</v>
      </c>
      <c r="IK506">
        <v>0</v>
      </c>
    </row>
    <row r="507" spans="1:245">
      <c r="A507">
        <v>17</v>
      </c>
      <c r="B507">
        <v>1</v>
      </c>
      <c r="C507">
        <f>ROW(SmtRes!A768)</f>
        <v>768</v>
      </c>
      <c r="D507">
        <f>ROW(EtalonRes!A768)</f>
        <v>768</v>
      </c>
      <c r="E507" t="s">
        <v>490</v>
      </c>
      <c r="F507" t="s">
        <v>491</v>
      </c>
      <c r="G507" t="s">
        <v>492</v>
      </c>
      <c r="H507" t="s">
        <v>474</v>
      </c>
      <c r="I507">
        <v>48</v>
      </c>
      <c r="J507">
        <v>0</v>
      </c>
      <c r="K507">
        <v>48</v>
      </c>
      <c r="O507">
        <f t="shared" si="195"/>
        <v>47289.15</v>
      </c>
      <c r="P507">
        <f>SUMIF(SmtRes!AQ767:'SmtRes'!AQ768,"=1",SmtRes!DF767:'SmtRes'!DF768)</f>
        <v>0</v>
      </c>
      <c r="Q507">
        <f>SUMIF(SmtRes!AQ767:'SmtRes'!AQ768,"=1",SmtRes!DG767:'SmtRes'!DG768)</f>
        <v>0</v>
      </c>
      <c r="R507">
        <f>SUMIF(SmtRes!AQ767:'SmtRes'!AQ768,"=1",SmtRes!DH767:'SmtRes'!DH768)</f>
        <v>0</v>
      </c>
      <c r="S507">
        <f>SUMIF(SmtRes!AQ767:'SmtRes'!AQ768,"=1",SmtRes!DI767:'SmtRes'!DI768)</f>
        <v>47289.15</v>
      </c>
      <c r="T507">
        <f t="shared" si="196"/>
        <v>0</v>
      </c>
      <c r="U507">
        <f>SUMIF(SmtRes!AQ767:'SmtRes'!AQ768,"=1",SmtRes!CV767:'SmtRes'!CV768)</f>
        <v>116.64</v>
      </c>
      <c r="V507">
        <f>SUMIF(SmtRes!AQ767:'SmtRes'!AQ768,"=1",SmtRes!CW767:'SmtRes'!CW768)</f>
        <v>0</v>
      </c>
      <c r="W507">
        <f t="shared" si="197"/>
        <v>0</v>
      </c>
      <c r="X507">
        <f t="shared" si="198"/>
        <v>34993.97</v>
      </c>
      <c r="Y507">
        <f t="shared" si="199"/>
        <v>17024.09</v>
      </c>
      <c r="AA507">
        <v>41874946</v>
      </c>
      <c r="AB507">
        <f t="shared" si="200"/>
        <v>985.19</v>
      </c>
      <c r="AC507">
        <f t="shared" si="201"/>
        <v>0</v>
      </c>
      <c r="AD507">
        <f t="shared" si="202"/>
        <v>0</v>
      </c>
      <c r="AE507">
        <f t="shared" si="203"/>
        <v>0</v>
      </c>
      <c r="AF507">
        <f>ROUND((SUM(SmtRes!BT767:'SmtRes'!BT768)),2)</f>
        <v>985.19</v>
      </c>
      <c r="AG507">
        <f t="shared" si="204"/>
        <v>0</v>
      </c>
      <c r="AH507">
        <f>(SUM(SmtRes!BU767:'SmtRes'!BU768))</f>
        <v>2.4299999999999997</v>
      </c>
      <c r="AI507">
        <f>(0)</f>
        <v>0</v>
      </c>
      <c r="AJ507">
        <f t="shared" si="205"/>
        <v>0</v>
      </c>
      <c r="AK507">
        <v>985.19050000000004</v>
      </c>
      <c r="AL507">
        <v>0</v>
      </c>
      <c r="AM507">
        <v>0</v>
      </c>
      <c r="AN507">
        <v>0</v>
      </c>
      <c r="AO507">
        <v>985.19050000000004</v>
      </c>
      <c r="AP507">
        <v>0</v>
      </c>
      <c r="AQ507">
        <v>2.4299999999999997</v>
      </c>
      <c r="AR507">
        <v>0</v>
      </c>
      <c r="AS507">
        <v>0</v>
      </c>
      <c r="AT507">
        <v>74</v>
      </c>
      <c r="AU507">
        <v>36</v>
      </c>
      <c r="AV507">
        <v>1</v>
      </c>
      <c r="AW507">
        <v>1</v>
      </c>
      <c r="AZ507">
        <v>1</v>
      </c>
      <c r="BA507">
        <v>1</v>
      </c>
      <c r="BB507">
        <v>1</v>
      </c>
      <c r="BC507">
        <v>1</v>
      </c>
      <c r="BD507" t="s">
        <v>6</v>
      </c>
      <c r="BE507" t="s">
        <v>6</v>
      </c>
      <c r="BF507" t="s">
        <v>6</v>
      </c>
      <c r="BG507" t="s">
        <v>6</v>
      </c>
      <c r="BH507">
        <v>0</v>
      </c>
      <c r="BI507">
        <v>4</v>
      </c>
      <c r="BJ507" t="s">
        <v>493</v>
      </c>
      <c r="BM507">
        <v>200001</v>
      </c>
      <c r="BN507">
        <v>0</v>
      </c>
      <c r="BO507" t="s">
        <v>6</v>
      </c>
      <c r="BP507">
        <v>0</v>
      </c>
      <c r="BQ507">
        <v>4</v>
      </c>
      <c r="BR507">
        <v>0</v>
      </c>
      <c r="BS507">
        <v>1</v>
      </c>
      <c r="BT507">
        <v>1</v>
      </c>
      <c r="BU507">
        <v>1</v>
      </c>
      <c r="BV507">
        <v>1</v>
      </c>
      <c r="BW507">
        <v>1</v>
      </c>
      <c r="BX507">
        <v>1</v>
      </c>
      <c r="BY507" t="s">
        <v>6</v>
      </c>
      <c r="BZ507">
        <v>74</v>
      </c>
      <c r="CA507">
        <v>36</v>
      </c>
      <c r="CB507" t="s">
        <v>6</v>
      </c>
      <c r="CE507">
        <v>0</v>
      </c>
      <c r="CF507">
        <v>0</v>
      </c>
      <c r="CG507">
        <v>0</v>
      </c>
      <c r="CM507">
        <v>0</v>
      </c>
      <c r="CN507" t="s">
        <v>6</v>
      </c>
      <c r="CO507">
        <v>0</v>
      </c>
      <c r="CP507">
        <f t="shared" si="206"/>
        <v>47289.15</v>
      </c>
      <c r="CQ507">
        <f>SUMIF(SmtRes!AQ767:'SmtRes'!AQ768,"=1",SmtRes!AA767:'SmtRes'!AA768)</f>
        <v>0</v>
      </c>
      <c r="CR507">
        <f>SUMIF(SmtRes!AQ767:'SmtRes'!AQ768,"=1",SmtRes!AB767:'SmtRes'!AB768)</f>
        <v>0</v>
      </c>
      <c r="CS507">
        <f>SUMIF(SmtRes!AQ767:'SmtRes'!AQ768,"=1",SmtRes!AC767:'SmtRes'!AC768)</f>
        <v>0</v>
      </c>
      <c r="CT507">
        <f>SUMIF(SmtRes!AQ767:'SmtRes'!AQ768,"=1",SmtRes!AD767:'SmtRes'!AD768)</f>
        <v>791.7</v>
      </c>
      <c r="CU507">
        <f t="shared" si="207"/>
        <v>0</v>
      </c>
      <c r="CV507">
        <f>SUMIF(SmtRes!AQ767:'SmtRes'!AQ768,"=1",SmtRes!BU767:'SmtRes'!BU768)</f>
        <v>2.4299999999999997</v>
      </c>
      <c r="CW507">
        <f>SUMIF(SmtRes!AQ767:'SmtRes'!AQ768,"=1",SmtRes!BV767:'SmtRes'!BV768)</f>
        <v>0</v>
      </c>
      <c r="CX507">
        <f t="shared" si="208"/>
        <v>0</v>
      </c>
      <c r="CY507">
        <f t="shared" si="209"/>
        <v>34993.970999999998</v>
      </c>
      <c r="CZ507">
        <f t="shared" si="210"/>
        <v>17024.094000000001</v>
      </c>
      <c r="DC507" t="s">
        <v>6</v>
      </c>
      <c r="DD507" t="s">
        <v>6</v>
      </c>
      <c r="DE507" t="s">
        <v>6</v>
      </c>
      <c r="DF507" t="s">
        <v>6</v>
      </c>
      <c r="DG507" t="s">
        <v>6</v>
      </c>
      <c r="DH507" t="s">
        <v>6</v>
      </c>
      <c r="DI507" t="s">
        <v>6</v>
      </c>
      <c r="DJ507" t="s">
        <v>6</v>
      </c>
      <c r="DK507" t="s">
        <v>6</v>
      </c>
      <c r="DL507" t="s">
        <v>6</v>
      </c>
      <c r="DM507" t="s">
        <v>6</v>
      </c>
      <c r="DN507">
        <v>0</v>
      </c>
      <c r="DO507">
        <v>0</v>
      </c>
      <c r="DP507">
        <v>1</v>
      </c>
      <c r="DQ507">
        <v>1</v>
      </c>
      <c r="DU507">
        <v>1013</v>
      </c>
      <c r="DV507" t="s">
        <v>474</v>
      </c>
      <c r="DW507" t="s">
        <v>474</v>
      </c>
      <c r="DX507">
        <v>1</v>
      </c>
      <c r="DZ507" t="s">
        <v>6</v>
      </c>
      <c r="EA507" t="s">
        <v>6</v>
      </c>
      <c r="EB507" t="s">
        <v>6</v>
      </c>
      <c r="EC507" t="s">
        <v>6</v>
      </c>
      <c r="EE507">
        <v>40604507</v>
      </c>
      <c r="EF507">
        <v>4</v>
      </c>
      <c r="EG507" t="s">
        <v>454</v>
      </c>
      <c r="EH507">
        <v>83</v>
      </c>
      <c r="EI507" t="s">
        <v>454</v>
      </c>
      <c r="EJ507">
        <v>4</v>
      </c>
      <c r="EK507">
        <v>200001</v>
      </c>
      <c r="EL507" t="s">
        <v>455</v>
      </c>
      <c r="EM507" t="s">
        <v>456</v>
      </c>
      <c r="EO507" t="s">
        <v>6</v>
      </c>
      <c r="EQ507">
        <v>0</v>
      </c>
      <c r="ER507">
        <v>0</v>
      </c>
      <c r="ES507">
        <v>0</v>
      </c>
      <c r="ET507">
        <v>0</v>
      </c>
      <c r="EU507">
        <v>0</v>
      </c>
      <c r="EV507">
        <v>0</v>
      </c>
      <c r="EW507">
        <v>2.4300000000000002</v>
      </c>
      <c r="EX507">
        <v>0</v>
      </c>
      <c r="EY507">
        <v>0</v>
      </c>
      <c r="FQ507">
        <v>0</v>
      </c>
      <c r="FR507">
        <f t="shared" si="211"/>
        <v>0</v>
      </c>
      <c r="FS507">
        <v>0</v>
      </c>
      <c r="FX507">
        <v>74</v>
      </c>
      <c r="FY507">
        <v>36</v>
      </c>
      <c r="GA507" t="s">
        <v>6</v>
      </c>
      <c r="GD507">
        <v>1</v>
      </c>
      <c r="GF507">
        <v>386822491</v>
      </c>
      <c r="GG507">
        <v>2</v>
      </c>
      <c r="GH507">
        <v>1</v>
      </c>
      <c r="GI507">
        <v>-2</v>
      </c>
      <c r="GJ507">
        <v>0</v>
      </c>
      <c r="GK507">
        <v>0</v>
      </c>
      <c r="GL507">
        <f t="shared" si="212"/>
        <v>0</v>
      </c>
      <c r="GM507">
        <f t="shared" si="213"/>
        <v>99307.21</v>
      </c>
      <c r="GN507">
        <f t="shared" si="214"/>
        <v>0</v>
      </c>
      <c r="GO507">
        <f t="shared" si="215"/>
        <v>0</v>
      </c>
      <c r="GP507">
        <f t="shared" si="216"/>
        <v>99307.21</v>
      </c>
      <c r="GR507">
        <v>0</v>
      </c>
      <c r="GS507">
        <v>3</v>
      </c>
      <c r="GT507">
        <v>0</v>
      </c>
      <c r="GU507" t="s">
        <v>6</v>
      </c>
      <c r="GV507">
        <f t="shared" si="217"/>
        <v>0</v>
      </c>
      <c r="GW507">
        <v>1</v>
      </c>
      <c r="GX507">
        <f t="shared" si="218"/>
        <v>0</v>
      </c>
      <c r="HA507">
        <v>0</v>
      </c>
      <c r="HB507">
        <v>0</v>
      </c>
      <c r="HC507">
        <f t="shared" si="219"/>
        <v>0</v>
      </c>
      <c r="HE507" t="s">
        <v>6</v>
      </c>
      <c r="HF507" t="s">
        <v>6</v>
      </c>
      <c r="HM507" t="s">
        <v>6</v>
      </c>
      <c r="HN507" t="s">
        <v>457</v>
      </c>
      <c r="HO507" t="s">
        <v>458</v>
      </c>
      <c r="HP507" t="s">
        <v>454</v>
      </c>
      <c r="HQ507" t="s">
        <v>454</v>
      </c>
      <c r="IK507">
        <v>0</v>
      </c>
    </row>
    <row r="508" spans="1:245">
      <c r="A508">
        <v>17</v>
      </c>
      <c r="B508">
        <v>1</v>
      </c>
      <c r="C508">
        <f>ROW(SmtRes!A770)</f>
        <v>770</v>
      </c>
      <c r="D508">
        <f>ROW(EtalonRes!A770)</f>
        <v>770</v>
      </c>
      <c r="E508" t="s">
        <v>494</v>
      </c>
      <c r="F508" t="s">
        <v>495</v>
      </c>
      <c r="G508" t="s">
        <v>496</v>
      </c>
      <c r="H508" t="s">
        <v>474</v>
      </c>
      <c r="I508">
        <v>51</v>
      </c>
      <c r="J508">
        <v>0</v>
      </c>
      <c r="K508">
        <v>51</v>
      </c>
      <c r="O508">
        <f t="shared" si="195"/>
        <v>33480.32</v>
      </c>
      <c r="P508">
        <f>SUMIF(SmtRes!AQ769:'SmtRes'!AQ770,"=1",SmtRes!DF769:'SmtRes'!DF770)</f>
        <v>0</v>
      </c>
      <c r="Q508">
        <f>SUMIF(SmtRes!AQ769:'SmtRes'!AQ770,"=1",SmtRes!DG769:'SmtRes'!DG770)</f>
        <v>0</v>
      </c>
      <c r="R508">
        <f>SUMIF(SmtRes!AQ769:'SmtRes'!AQ770,"=1",SmtRes!DH769:'SmtRes'!DH770)</f>
        <v>0</v>
      </c>
      <c r="S508">
        <f>SUMIF(SmtRes!AQ769:'SmtRes'!AQ770,"=1",SmtRes!DI769:'SmtRes'!DI770)</f>
        <v>33480.32</v>
      </c>
      <c r="T508">
        <f t="shared" si="196"/>
        <v>0</v>
      </c>
      <c r="U508">
        <f>SUMIF(SmtRes!AQ769:'SmtRes'!AQ770,"=1",SmtRes!CV769:'SmtRes'!CV770)</f>
        <v>82.62</v>
      </c>
      <c r="V508">
        <f>SUMIF(SmtRes!AQ769:'SmtRes'!AQ770,"=1",SmtRes!CW769:'SmtRes'!CW770)</f>
        <v>0</v>
      </c>
      <c r="W508">
        <f t="shared" si="197"/>
        <v>0</v>
      </c>
      <c r="X508">
        <f t="shared" si="198"/>
        <v>24775.439999999999</v>
      </c>
      <c r="Y508">
        <f t="shared" si="199"/>
        <v>12052.92</v>
      </c>
      <c r="AA508">
        <v>41874946</v>
      </c>
      <c r="AB508">
        <f t="shared" si="200"/>
        <v>656.48</v>
      </c>
      <c r="AC508">
        <f t="shared" si="201"/>
        <v>0</v>
      </c>
      <c r="AD508">
        <f t="shared" si="202"/>
        <v>0</v>
      </c>
      <c r="AE508">
        <f t="shared" si="203"/>
        <v>0</v>
      </c>
      <c r="AF508">
        <f>ROUND((SUM(SmtRes!BT769:'SmtRes'!BT770)),2)</f>
        <v>656.48</v>
      </c>
      <c r="AG508">
        <f t="shared" si="204"/>
        <v>0</v>
      </c>
      <c r="AH508">
        <f>(SUM(SmtRes!BU769:'SmtRes'!BU770))</f>
        <v>1.62</v>
      </c>
      <c r="AI508">
        <f>(0)</f>
        <v>0</v>
      </c>
      <c r="AJ508">
        <f t="shared" si="205"/>
        <v>0</v>
      </c>
      <c r="AK508">
        <v>656.47700000000009</v>
      </c>
      <c r="AL508">
        <v>0</v>
      </c>
      <c r="AM508">
        <v>0</v>
      </c>
      <c r="AN508">
        <v>0</v>
      </c>
      <c r="AO508">
        <v>656.47700000000009</v>
      </c>
      <c r="AP508">
        <v>0</v>
      </c>
      <c r="AQ508">
        <v>1.62</v>
      </c>
      <c r="AR508">
        <v>0</v>
      </c>
      <c r="AS508">
        <v>0</v>
      </c>
      <c r="AT508">
        <v>74</v>
      </c>
      <c r="AU508">
        <v>36</v>
      </c>
      <c r="AV508">
        <v>1</v>
      </c>
      <c r="AW508">
        <v>1</v>
      </c>
      <c r="AZ508">
        <v>1</v>
      </c>
      <c r="BA508">
        <v>1</v>
      </c>
      <c r="BB508">
        <v>1</v>
      </c>
      <c r="BC508">
        <v>1</v>
      </c>
      <c r="BD508" t="s">
        <v>6</v>
      </c>
      <c r="BE508" t="s">
        <v>6</v>
      </c>
      <c r="BF508" t="s">
        <v>6</v>
      </c>
      <c r="BG508" t="s">
        <v>6</v>
      </c>
      <c r="BH508">
        <v>0</v>
      </c>
      <c r="BI508">
        <v>4</v>
      </c>
      <c r="BJ508" t="s">
        <v>497</v>
      </c>
      <c r="BM508">
        <v>200001</v>
      </c>
      <c r="BN508">
        <v>0</v>
      </c>
      <c r="BO508" t="s">
        <v>6</v>
      </c>
      <c r="BP508">
        <v>0</v>
      </c>
      <c r="BQ508">
        <v>4</v>
      </c>
      <c r="BR508">
        <v>0</v>
      </c>
      <c r="BS508">
        <v>1</v>
      </c>
      <c r="BT508">
        <v>1</v>
      </c>
      <c r="BU508">
        <v>1</v>
      </c>
      <c r="BV508">
        <v>1</v>
      </c>
      <c r="BW508">
        <v>1</v>
      </c>
      <c r="BX508">
        <v>1</v>
      </c>
      <c r="BY508" t="s">
        <v>6</v>
      </c>
      <c r="BZ508">
        <v>74</v>
      </c>
      <c r="CA508">
        <v>36</v>
      </c>
      <c r="CB508" t="s">
        <v>6</v>
      </c>
      <c r="CE508">
        <v>0</v>
      </c>
      <c r="CF508">
        <v>0</v>
      </c>
      <c r="CG508">
        <v>0</v>
      </c>
      <c r="CM508">
        <v>0</v>
      </c>
      <c r="CN508" t="s">
        <v>6</v>
      </c>
      <c r="CO508">
        <v>0</v>
      </c>
      <c r="CP508">
        <f t="shared" si="206"/>
        <v>33480.32</v>
      </c>
      <c r="CQ508">
        <f>SUMIF(SmtRes!AQ769:'SmtRes'!AQ770,"=1",SmtRes!AA769:'SmtRes'!AA770)</f>
        <v>0</v>
      </c>
      <c r="CR508">
        <f>SUMIF(SmtRes!AQ769:'SmtRes'!AQ770,"=1",SmtRes!AB769:'SmtRes'!AB770)</f>
        <v>0</v>
      </c>
      <c r="CS508">
        <f>SUMIF(SmtRes!AQ769:'SmtRes'!AQ770,"=1",SmtRes!AC769:'SmtRes'!AC770)</f>
        <v>0</v>
      </c>
      <c r="CT508">
        <f>SUMIF(SmtRes!AQ769:'SmtRes'!AQ770,"=1",SmtRes!AD769:'SmtRes'!AD770)</f>
        <v>791.7</v>
      </c>
      <c r="CU508">
        <f t="shared" si="207"/>
        <v>0</v>
      </c>
      <c r="CV508">
        <f>SUMIF(SmtRes!AQ769:'SmtRes'!AQ770,"=1",SmtRes!BU769:'SmtRes'!BU770)</f>
        <v>1.62</v>
      </c>
      <c r="CW508">
        <f>SUMIF(SmtRes!AQ769:'SmtRes'!AQ770,"=1",SmtRes!BV769:'SmtRes'!BV770)</f>
        <v>0</v>
      </c>
      <c r="CX508">
        <f t="shared" si="208"/>
        <v>0</v>
      </c>
      <c r="CY508">
        <f t="shared" si="209"/>
        <v>24775.436800000003</v>
      </c>
      <c r="CZ508">
        <f t="shared" si="210"/>
        <v>12052.915199999999</v>
      </c>
      <c r="DC508" t="s">
        <v>6</v>
      </c>
      <c r="DD508" t="s">
        <v>6</v>
      </c>
      <c r="DE508" t="s">
        <v>6</v>
      </c>
      <c r="DF508" t="s">
        <v>6</v>
      </c>
      <c r="DG508" t="s">
        <v>6</v>
      </c>
      <c r="DH508" t="s">
        <v>6</v>
      </c>
      <c r="DI508" t="s">
        <v>6</v>
      </c>
      <c r="DJ508" t="s">
        <v>6</v>
      </c>
      <c r="DK508" t="s">
        <v>6</v>
      </c>
      <c r="DL508" t="s">
        <v>6</v>
      </c>
      <c r="DM508" t="s">
        <v>6</v>
      </c>
      <c r="DN508">
        <v>0</v>
      </c>
      <c r="DO508">
        <v>0</v>
      </c>
      <c r="DP508">
        <v>1</v>
      </c>
      <c r="DQ508">
        <v>1</v>
      </c>
      <c r="DU508">
        <v>1013</v>
      </c>
      <c r="DV508" t="s">
        <v>474</v>
      </c>
      <c r="DW508" t="s">
        <v>474</v>
      </c>
      <c r="DX508">
        <v>1</v>
      </c>
      <c r="DZ508" t="s">
        <v>6</v>
      </c>
      <c r="EA508" t="s">
        <v>6</v>
      </c>
      <c r="EB508" t="s">
        <v>6</v>
      </c>
      <c r="EC508" t="s">
        <v>6</v>
      </c>
      <c r="EE508">
        <v>40604507</v>
      </c>
      <c r="EF508">
        <v>4</v>
      </c>
      <c r="EG508" t="s">
        <v>454</v>
      </c>
      <c r="EH508">
        <v>83</v>
      </c>
      <c r="EI508" t="s">
        <v>454</v>
      </c>
      <c r="EJ508">
        <v>4</v>
      </c>
      <c r="EK508">
        <v>200001</v>
      </c>
      <c r="EL508" t="s">
        <v>455</v>
      </c>
      <c r="EM508" t="s">
        <v>456</v>
      </c>
      <c r="EO508" t="s">
        <v>6</v>
      </c>
      <c r="EQ508">
        <v>0</v>
      </c>
      <c r="ER508">
        <v>0</v>
      </c>
      <c r="ES508">
        <v>0</v>
      </c>
      <c r="ET508">
        <v>0</v>
      </c>
      <c r="EU508">
        <v>0</v>
      </c>
      <c r="EV508">
        <v>0</v>
      </c>
      <c r="EW508">
        <v>1.62</v>
      </c>
      <c r="EX508">
        <v>0</v>
      </c>
      <c r="EY508">
        <v>0</v>
      </c>
      <c r="FQ508">
        <v>0</v>
      </c>
      <c r="FR508">
        <f t="shared" si="211"/>
        <v>0</v>
      </c>
      <c r="FS508">
        <v>0</v>
      </c>
      <c r="FX508">
        <v>74</v>
      </c>
      <c r="FY508">
        <v>36</v>
      </c>
      <c r="GA508" t="s">
        <v>6</v>
      </c>
      <c r="GD508">
        <v>1</v>
      </c>
      <c r="GF508">
        <v>-112771290</v>
      </c>
      <c r="GG508">
        <v>2</v>
      </c>
      <c r="GH508">
        <v>1</v>
      </c>
      <c r="GI508">
        <v>-2</v>
      </c>
      <c r="GJ508">
        <v>0</v>
      </c>
      <c r="GK508">
        <v>0</v>
      </c>
      <c r="GL508">
        <f t="shared" si="212"/>
        <v>0</v>
      </c>
      <c r="GM508">
        <f t="shared" si="213"/>
        <v>70308.679999999993</v>
      </c>
      <c r="GN508">
        <f t="shared" si="214"/>
        <v>0</v>
      </c>
      <c r="GO508">
        <f t="shared" si="215"/>
        <v>0</v>
      </c>
      <c r="GP508">
        <f t="shared" si="216"/>
        <v>70308.679999999993</v>
      </c>
      <c r="GR508">
        <v>0</v>
      </c>
      <c r="GS508">
        <v>3</v>
      </c>
      <c r="GT508">
        <v>0</v>
      </c>
      <c r="GU508" t="s">
        <v>6</v>
      </c>
      <c r="GV508">
        <f t="shared" si="217"/>
        <v>0</v>
      </c>
      <c r="GW508">
        <v>1</v>
      </c>
      <c r="GX508">
        <f t="shared" si="218"/>
        <v>0</v>
      </c>
      <c r="HA508">
        <v>0</v>
      </c>
      <c r="HB508">
        <v>0</v>
      </c>
      <c r="HC508">
        <f t="shared" si="219"/>
        <v>0</v>
      </c>
      <c r="HE508" t="s">
        <v>6</v>
      </c>
      <c r="HF508" t="s">
        <v>6</v>
      </c>
      <c r="HM508" t="s">
        <v>6</v>
      </c>
      <c r="HN508" t="s">
        <v>457</v>
      </c>
      <c r="HO508" t="s">
        <v>458</v>
      </c>
      <c r="HP508" t="s">
        <v>454</v>
      </c>
      <c r="HQ508" t="s">
        <v>454</v>
      </c>
      <c r="IK508">
        <v>0</v>
      </c>
    </row>
    <row r="509" spans="1:245">
      <c r="A509">
        <v>17</v>
      </c>
      <c r="B509">
        <v>1</v>
      </c>
      <c r="C509">
        <f>ROW(SmtRes!A772)</f>
        <v>772</v>
      </c>
      <c r="D509">
        <f>ROW(EtalonRes!A772)</f>
        <v>772</v>
      </c>
      <c r="E509" t="s">
        <v>498</v>
      </c>
      <c r="F509" t="s">
        <v>499</v>
      </c>
      <c r="G509" t="s">
        <v>500</v>
      </c>
      <c r="H509" t="s">
        <v>20</v>
      </c>
      <c r="I509">
        <v>3</v>
      </c>
      <c r="J509">
        <v>0</v>
      </c>
      <c r="K509">
        <v>3</v>
      </c>
      <c r="O509">
        <f t="shared" si="195"/>
        <v>16036.69</v>
      </c>
      <c r="P509">
        <f>SUMIF(SmtRes!AQ771:'SmtRes'!AQ772,"=1",SmtRes!DF771:'SmtRes'!DF772)</f>
        <v>0</v>
      </c>
      <c r="Q509">
        <f>SUMIF(SmtRes!AQ771:'SmtRes'!AQ772,"=1",SmtRes!DG771:'SmtRes'!DG772)</f>
        <v>0</v>
      </c>
      <c r="R509">
        <f>SUMIF(SmtRes!AQ771:'SmtRes'!AQ772,"=1",SmtRes!DH771:'SmtRes'!DH772)</f>
        <v>0</v>
      </c>
      <c r="S509">
        <f>SUMIF(SmtRes!AQ771:'SmtRes'!AQ772,"=1",SmtRes!DI771:'SmtRes'!DI772)</f>
        <v>16036.69</v>
      </c>
      <c r="T509">
        <f t="shared" si="196"/>
        <v>0</v>
      </c>
      <c r="U509">
        <f>SUMIF(SmtRes!AQ771:'SmtRes'!AQ772,"=1",SmtRes!CV771:'SmtRes'!CV772)</f>
        <v>42</v>
      </c>
      <c r="V509">
        <f>SUMIF(SmtRes!AQ771:'SmtRes'!AQ772,"=1",SmtRes!CW771:'SmtRes'!CW772)</f>
        <v>0</v>
      </c>
      <c r="W509">
        <f t="shared" si="197"/>
        <v>0</v>
      </c>
      <c r="X509">
        <f t="shared" si="198"/>
        <v>11867.15</v>
      </c>
      <c r="Y509">
        <f t="shared" si="199"/>
        <v>5773.21</v>
      </c>
      <c r="AA509">
        <v>41874946</v>
      </c>
      <c r="AB509">
        <f t="shared" si="200"/>
        <v>5345.56</v>
      </c>
      <c r="AC509">
        <f t="shared" si="201"/>
        <v>0</v>
      </c>
      <c r="AD509">
        <f t="shared" si="202"/>
        <v>0</v>
      </c>
      <c r="AE509">
        <f t="shared" si="203"/>
        <v>0</v>
      </c>
      <c r="AF509">
        <f>ROUND((SUM(SmtRes!BT771:'SmtRes'!BT772)),2)</f>
        <v>5345.56</v>
      </c>
      <c r="AG509">
        <f t="shared" si="204"/>
        <v>0</v>
      </c>
      <c r="AH509">
        <f>(SUM(SmtRes!BU771:'SmtRes'!BU772))</f>
        <v>14</v>
      </c>
      <c r="AI509">
        <f>(0)</f>
        <v>0</v>
      </c>
      <c r="AJ509">
        <f t="shared" si="205"/>
        <v>0</v>
      </c>
      <c r="AK509">
        <v>5345.5640000000003</v>
      </c>
      <c r="AL509">
        <v>0</v>
      </c>
      <c r="AM509">
        <v>0</v>
      </c>
      <c r="AN509">
        <v>0</v>
      </c>
      <c r="AO509">
        <v>5345.5640000000003</v>
      </c>
      <c r="AP509">
        <v>0</v>
      </c>
      <c r="AQ509">
        <v>14</v>
      </c>
      <c r="AR509">
        <v>0</v>
      </c>
      <c r="AS509">
        <v>0</v>
      </c>
      <c r="AT509">
        <v>74</v>
      </c>
      <c r="AU509">
        <v>36</v>
      </c>
      <c r="AV509">
        <v>1</v>
      </c>
      <c r="AW509">
        <v>1</v>
      </c>
      <c r="AZ509">
        <v>1</v>
      </c>
      <c r="BA509">
        <v>1</v>
      </c>
      <c r="BB509">
        <v>1</v>
      </c>
      <c r="BC509">
        <v>1</v>
      </c>
      <c r="BD509" t="s">
        <v>6</v>
      </c>
      <c r="BE509" t="s">
        <v>6</v>
      </c>
      <c r="BF509" t="s">
        <v>6</v>
      </c>
      <c r="BG509" t="s">
        <v>6</v>
      </c>
      <c r="BH509">
        <v>0</v>
      </c>
      <c r="BI509">
        <v>4</v>
      </c>
      <c r="BJ509" t="s">
        <v>501</v>
      </c>
      <c r="BM509">
        <v>200001</v>
      </c>
      <c r="BN509">
        <v>0</v>
      </c>
      <c r="BO509" t="s">
        <v>6</v>
      </c>
      <c r="BP509">
        <v>0</v>
      </c>
      <c r="BQ509">
        <v>4</v>
      </c>
      <c r="BR509">
        <v>0</v>
      </c>
      <c r="BS509">
        <v>1</v>
      </c>
      <c r="BT509">
        <v>1</v>
      </c>
      <c r="BU509">
        <v>1</v>
      </c>
      <c r="BV509">
        <v>1</v>
      </c>
      <c r="BW509">
        <v>1</v>
      </c>
      <c r="BX509">
        <v>1</v>
      </c>
      <c r="BY509" t="s">
        <v>6</v>
      </c>
      <c r="BZ509">
        <v>74</v>
      </c>
      <c r="CA509">
        <v>36</v>
      </c>
      <c r="CB509" t="s">
        <v>6</v>
      </c>
      <c r="CE509">
        <v>0</v>
      </c>
      <c r="CF509">
        <v>0</v>
      </c>
      <c r="CG509">
        <v>0</v>
      </c>
      <c r="CM509">
        <v>0</v>
      </c>
      <c r="CN509" t="s">
        <v>6</v>
      </c>
      <c r="CO509">
        <v>0</v>
      </c>
      <c r="CP509">
        <f t="shared" si="206"/>
        <v>16036.69</v>
      </c>
      <c r="CQ509">
        <f>SUMIF(SmtRes!AQ771:'SmtRes'!AQ772,"=1",SmtRes!AA771:'SmtRes'!AA772)</f>
        <v>0</v>
      </c>
      <c r="CR509">
        <f>SUMIF(SmtRes!AQ771:'SmtRes'!AQ772,"=1",SmtRes!AB771:'SmtRes'!AB772)</f>
        <v>0</v>
      </c>
      <c r="CS509">
        <f>SUMIF(SmtRes!AQ771:'SmtRes'!AQ772,"=1",SmtRes!AC771:'SmtRes'!AC772)</f>
        <v>0</v>
      </c>
      <c r="CT509">
        <f>SUMIF(SmtRes!AQ771:'SmtRes'!AQ772,"=1",SmtRes!AD771:'SmtRes'!AD772)</f>
        <v>732.8900000000001</v>
      </c>
      <c r="CU509">
        <f t="shared" si="207"/>
        <v>0</v>
      </c>
      <c r="CV509">
        <f>SUMIF(SmtRes!AQ771:'SmtRes'!AQ772,"=1",SmtRes!BU771:'SmtRes'!BU772)</f>
        <v>14</v>
      </c>
      <c r="CW509">
        <f>SUMIF(SmtRes!AQ771:'SmtRes'!AQ772,"=1",SmtRes!BV771:'SmtRes'!BV772)</f>
        <v>0</v>
      </c>
      <c r="CX509">
        <f t="shared" si="208"/>
        <v>0</v>
      </c>
      <c r="CY509">
        <f t="shared" si="209"/>
        <v>11867.150600000001</v>
      </c>
      <c r="CZ509">
        <f t="shared" si="210"/>
        <v>5773.2083999999995</v>
      </c>
      <c r="DC509" t="s">
        <v>6</v>
      </c>
      <c r="DD509" t="s">
        <v>6</v>
      </c>
      <c r="DE509" t="s">
        <v>6</v>
      </c>
      <c r="DF509" t="s">
        <v>6</v>
      </c>
      <c r="DG509" t="s">
        <v>6</v>
      </c>
      <c r="DH509" t="s">
        <v>6</v>
      </c>
      <c r="DI509" t="s">
        <v>6</v>
      </c>
      <c r="DJ509" t="s">
        <v>6</v>
      </c>
      <c r="DK509" t="s">
        <v>6</v>
      </c>
      <c r="DL509" t="s">
        <v>6</v>
      </c>
      <c r="DM509" t="s">
        <v>6</v>
      </c>
      <c r="DN509">
        <v>0</v>
      </c>
      <c r="DO509">
        <v>0</v>
      </c>
      <c r="DP509">
        <v>1</v>
      </c>
      <c r="DQ509">
        <v>1</v>
      </c>
      <c r="DU509">
        <v>1013</v>
      </c>
      <c r="DV509" t="s">
        <v>20</v>
      </c>
      <c r="DW509" t="s">
        <v>20</v>
      </c>
      <c r="DX509">
        <v>1</v>
      </c>
      <c r="DZ509" t="s">
        <v>6</v>
      </c>
      <c r="EA509" t="s">
        <v>6</v>
      </c>
      <c r="EB509" t="s">
        <v>6</v>
      </c>
      <c r="EC509" t="s">
        <v>6</v>
      </c>
      <c r="EE509">
        <v>40604507</v>
      </c>
      <c r="EF509">
        <v>4</v>
      </c>
      <c r="EG509" t="s">
        <v>454</v>
      </c>
      <c r="EH509">
        <v>83</v>
      </c>
      <c r="EI509" t="s">
        <v>454</v>
      </c>
      <c r="EJ509">
        <v>4</v>
      </c>
      <c r="EK509">
        <v>200001</v>
      </c>
      <c r="EL509" t="s">
        <v>455</v>
      </c>
      <c r="EM509" t="s">
        <v>456</v>
      </c>
      <c r="EO509" t="s">
        <v>6</v>
      </c>
      <c r="EQ509">
        <v>0</v>
      </c>
      <c r="ER509">
        <v>0</v>
      </c>
      <c r="ES509">
        <v>0</v>
      </c>
      <c r="ET509">
        <v>0</v>
      </c>
      <c r="EU509">
        <v>0</v>
      </c>
      <c r="EV509">
        <v>0</v>
      </c>
      <c r="EW509">
        <v>14</v>
      </c>
      <c r="EX509">
        <v>0</v>
      </c>
      <c r="EY509">
        <v>0</v>
      </c>
      <c r="FQ509">
        <v>0</v>
      </c>
      <c r="FR509">
        <f t="shared" si="211"/>
        <v>0</v>
      </c>
      <c r="FS509">
        <v>0</v>
      </c>
      <c r="FX509">
        <v>74</v>
      </c>
      <c r="FY509">
        <v>36</v>
      </c>
      <c r="GA509" t="s">
        <v>6</v>
      </c>
      <c r="GD509">
        <v>1</v>
      </c>
      <c r="GF509">
        <v>-1785875442</v>
      </c>
      <c r="GG509">
        <v>2</v>
      </c>
      <c r="GH509">
        <v>1</v>
      </c>
      <c r="GI509">
        <v>-2</v>
      </c>
      <c r="GJ509">
        <v>0</v>
      </c>
      <c r="GK509">
        <v>0</v>
      </c>
      <c r="GL509">
        <f t="shared" si="212"/>
        <v>0</v>
      </c>
      <c r="GM509">
        <f t="shared" si="213"/>
        <v>33677.050000000003</v>
      </c>
      <c r="GN509">
        <f t="shared" si="214"/>
        <v>0</v>
      </c>
      <c r="GO509">
        <f t="shared" si="215"/>
        <v>0</v>
      </c>
      <c r="GP509">
        <f t="shared" si="216"/>
        <v>33677.050000000003</v>
      </c>
      <c r="GR509">
        <v>0</v>
      </c>
      <c r="GS509">
        <v>3</v>
      </c>
      <c r="GT509">
        <v>0</v>
      </c>
      <c r="GU509" t="s">
        <v>6</v>
      </c>
      <c r="GV509">
        <f t="shared" si="217"/>
        <v>0</v>
      </c>
      <c r="GW509">
        <v>1</v>
      </c>
      <c r="GX509">
        <f t="shared" si="218"/>
        <v>0</v>
      </c>
      <c r="HA509">
        <v>0</v>
      </c>
      <c r="HB509">
        <v>0</v>
      </c>
      <c r="HC509">
        <f t="shared" si="219"/>
        <v>0</v>
      </c>
      <c r="HE509" t="s">
        <v>6</v>
      </c>
      <c r="HF509" t="s">
        <v>6</v>
      </c>
      <c r="HM509" t="s">
        <v>6</v>
      </c>
      <c r="HN509" t="s">
        <v>457</v>
      </c>
      <c r="HO509" t="s">
        <v>458</v>
      </c>
      <c r="HP509" t="s">
        <v>454</v>
      </c>
      <c r="HQ509" t="s">
        <v>454</v>
      </c>
      <c r="IK509">
        <v>0</v>
      </c>
    </row>
    <row r="510" spans="1:245">
      <c r="A510">
        <v>17</v>
      </c>
      <c r="B510">
        <v>1</v>
      </c>
      <c r="C510">
        <f>ROW(SmtRes!A774)</f>
        <v>774</v>
      </c>
      <c r="D510">
        <f>ROW(EtalonRes!A774)</f>
        <v>774</v>
      </c>
      <c r="E510" t="s">
        <v>502</v>
      </c>
      <c r="F510" t="s">
        <v>491</v>
      </c>
      <c r="G510" t="s">
        <v>492</v>
      </c>
      <c r="H510" t="s">
        <v>474</v>
      </c>
      <c r="I510">
        <v>6</v>
      </c>
      <c r="J510">
        <v>0</v>
      </c>
      <c r="K510">
        <v>6</v>
      </c>
      <c r="O510">
        <f t="shared" si="195"/>
        <v>5911.15</v>
      </c>
      <c r="P510">
        <f>SUMIF(SmtRes!AQ773:'SmtRes'!AQ774,"=1",SmtRes!DF773:'SmtRes'!DF774)</f>
        <v>0</v>
      </c>
      <c r="Q510">
        <f>SUMIF(SmtRes!AQ773:'SmtRes'!AQ774,"=1",SmtRes!DG773:'SmtRes'!DG774)</f>
        <v>0</v>
      </c>
      <c r="R510">
        <f>SUMIF(SmtRes!AQ773:'SmtRes'!AQ774,"=1",SmtRes!DH773:'SmtRes'!DH774)</f>
        <v>0</v>
      </c>
      <c r="S510">
        <f>SUMIF(SmtRes!AQ773:'SmtRes'!AQ774,"=1",SmtRes!DI773:'SmtRes'!DI774)</f>
        <v>5911.15</v>
      </c>
      <c r="T510">
        <f t="shared" si="196"/>
        <v>0</v>
      </c>
      <c r="U510">
        <f>SUMIF(SmtRes!AQ773:'SmtRes'!AQ774,"=1",SmtRes!CV773:'SmtRes'!CV774)</f>
        <v>14.58</v>
      </c>
      <c r="V510">
        <f>SUMIF(SmtRes!AQ773:'SmtRes'!AQ774,"=1",SmtRes!CW773:'SmtRes'!CW774)</f>
        <v>0</v>
      </c>
      <c r="W510">
        <f t="shared" si="197"/>
        <v>0</v>
      </c>
      <c r="X510">
        <f t="shared" si="198"/>
        <v>4374.25</v>
      </c>
      <c r="Y510">
        <f t="shared" si="199"/>
        <v>2128.0100000000002</v>
      </c>
      <c r="AA510">
        <v>41874946</v>
      </c>
      <c r="AB510">
        <f t="shared" si="200"/>
        <v>985.19</v>
      </c>
      <c r="AC510">
        <f t="shared" si="201"/>
        <v>0</v>
      </c>
      <c r="AD510">
        <f t="shared" si="202"/>
        <v>0</v>
      </c>
      <c r="AE510">
        <f t="shared" si="203"/>
        <v>0</v>
      </c>
      <c r="AF510">
        <f>ROUND((SUM(SmtRes!BT773:'SmtRes'!BT774)),2)</f>
        <v>985.19</v>
      </c>
      <c r="AG510">
        <f t="shared" si="204"/>
        <v>0</v>
      </c>
      <c r="AH510">
        <f>(SUM(SmtRes!BU773:'SmtRes'!BU774))</f>
        <v>2.4299999999999997</v>
      </c>
      <c r="AI510">
        <f>(0)</f>
        <v>0</v>
      </c>
      <c r="AJ510">
        <f t="shared" si="205"/>
        <v>0</v>
      </c>
      <c r="AK510">
        <v>985.19050000000004</v>
      </c>
      <c r="AL510">
        <v>0</v>
      </c>
      <c r="AM510">
        <v>0</v>
      </c>
      <c r="AN510">
        <v>0</v>
      </c>
      <c r="AO510">
        <v>985.19050000000004</v>
      </c>
      <c r="AP510">
        <v>0</v>
      </c>
      <c r="AQ510">
        <v>2.4299999999999997</v>
      </c>
      <c r="AR510">
        <v>0</v>
      </c>
      <c r="AS510">
        <v>0</v>
      </c>
      <c r="AT510">
        <v>74</v>
      </c>
      <c r="AU510">
        <v>36</v>
      </c>
      <c r="AV510">
        <v>1</v>
      </c>
      <c r="AW510">
        <v>1</v>
      </c>
      <c r="AZ510">
        <v>1</v>
      </c>
      <c r="BA510">
        <v>1</v>
      </c>
      <c r="BB510">
        <v>1</v>
      </c>
      <c r="BC510">
        <v>1</v>
      </c>
      <c r="BD510" t="s">
        <v>6</v>
      </c>
      <c r="BE510" t="s">
        <v>6</v>
      </c>
      <c r="BF510" t="s">
        <v>6</v>
      </c>
      <c r="BG510" t="s">
        <v>6</v>
      </c>
      <c r="BH510">
        <v>0</v>
      </c>
      <c r="BI510">
        <v>4</v>
      </c>
      <c r="BJ510" t="s">
        <v>493</v>
      </c>
      <c r="BM510">
        <v>200001</v>
      </c>
      <c r="BN510">
        <v>0</v>
      </c>
      <c r="BO510" t="s">
        <v>6</v>
      </c>
      <c r="BP510">
        <v>0</v>
      </c>
      <c r="BQ510">
        <v>4</v>
      </c>
      <c r="BR510">
        <v>0</v>
      </c>
      <c r="BS510">
        <v>1</v>
      </c>
      <c r="BT510">
        <v>1</v>
      </c>
      <c r="BU510">
        <v>1</v>
      </c>
      <c r="BV510">
        <v>1</v>
      </c>
      <c r="BW510">
        <v>1</v>
      </c>
      <c r="BX510">
        <v>1</v>
      </c>
      <c r="BY510" t="s">
        <v>6</v>
      </c>
      <c r="BZ510">
        <v>74</v>
      </c>
      <c r="CA510">
        <v>36</v>
      </c>
      <c r="CB510" t="s">
        <v>6</v>
      </c>
      <c r="CE510">
        <v>0</v>
      </c>
      <c r="CF510">
        <v>0</v>
      </c>
      <c r="CG510">
        <v>0</v>
      </c>
      <c r="CM510">
        <v>0</v>
      </c>
      <c r="CN510" t="s">
        <v>6</v>
      </c>
      <c r="CO510">
        <v>0</v>
      </c>
      <c r="CP510">
        <f t="shared" si="206"/>
        <v>5911.15</v>
      </c>
      <c r="CQ510">
        <f>SUMIF(SmtRes!AQ773:'SmtRes'!AQ774,"=1",SmtRes!AA773:'SmtRes'!AA774)</f>
        <v>0</v>
      </c>
      <c r="CR510">
        <f>SUMIF(SmtRes!AQ773:'SmtRes'!AQ774,"=1",SmtRes!AB773:'SmtRes'!AB774)</f>
        <v>0</v>
      </c>
      <c r="CS510">
        <f>SUMIF(SmtRes!AQ773:'SmtRes'!AQ774,"=1",SmtRes!AC773:'SmtRes'!AC774)</f>
        <v>0</v>
      </c>
      <c r="CT510">
        <f>SUMIF(SmtRes!AQ773:'SmtRes'!AQ774,"=1",SmtRes!AD773:'SmtRes'!AD774)</f>
        <v>791.7</v>
      </c>
      <c r="CU510">
        <f t="shared" si="207"/>
        <v>0</v>
      </c>
      <c r="CV510">
        <f>SUMIF(SmtRes!AQ773:'SmtRes'!AQ774,"=1",SmtRes!BU773:'SmtRes'!BU774)</f>
        <v>2.4299999999999997</v>
      </c>
      <c r="CW510">
        <f>SUMIF(SmtRes!AQ773:'SmtRes'!AQ774,"=1",SmtRes!BV773:'SmtRes'!BV774)</f>
        <v>0</v>
      </c>
      <c r="CX510">
        <f t="shared" si="208"/>
        <v>0</v>
      </c>
      <c r="CY510">
        <f t="shared" si="209"/>
        <v>4374.2510000000002</v>
      </c>
      <c r="CZ510">
        <f t="shared" si="210"/>
        <v>2128.0140000000001</v>
      </c>
      <c r="DC510" t="s">
        <v>6</v>
      </c>
      <c r="DD510" t="s">
        <v>6</v>
      </c>
      <c r="DE510" t="s">
        <v>6</v>
      </c>
      <c r="DF510" t="s">
        <v>6</v>
      </c>
      <c r="DG510" t="s">
        <v>6</v>
      </c>
      <c r="DH510" t="s">
        <v>6</v>
      </c>
      <c r="DI510" t="s">
        <v>6</v>
      </c>
      <c r="DJ510" t="s">
        <v>6</v>
      </c>
      <c r="DK510" t="s">
        <v>6</v>
      </c>
      <c r="DL510" t="s">
        <v>6</v>
      </c>
      <c r="DM510" t="s">
        <v>6</v>
      </c>
      <c r="DN510">
        <v>0</v>
      </c>
      <c r="DO510">
        <v>0</v>
      </c>
      <c r="DP510">
        <v>1</v>
      </c>
      <c r="DQ510">
        <v>1</v>
      </c>
      <c r="DU510">
        <v>1013</v>
      </c>
      <c r="DV510" t="s">
        <v>474</v>
      </c>
      <c r="DW510" t="s">
        <v>474</v>
      </c>
      <c r="DX510">
        <v>1</v>
      </c>
      <c r="DZ510" t="s">
        <v>6</v>
      </c>
      <c r="EA510" t="s">
        <v>6</v>
      </c>
      <c r="EB510" t="s">
        <v>6</v>
      </c>
      <c r="EC510" t="s">
        <v>6</v>
      </c>
      <c r="EE510">
        <v>40604507</v>
      </c>
      <c r="EF510">
        <v>4</v>
      </c>
      <c r="EG510" t="s">
        <v>454</v>
      </c>
      <c r="EH510">
        <v>83</v>
      </c>
      <c r="EI510" t="s">
        <v>454</v>
      </c>
      <c r="EJ510">
        <v>4</v>
      </c>
      <c r="EK510">
        <v>200001</v>
      </c>
      <c r="EL510" t="s">
        <v>455</v>
      </c>
      <c r="EM510" t="s">
        <v>456</v>
      </c>
      <c r="EO510" t="s">
        <v>6</v>
      </c>
      <c r="EQ510">
        <v>0</v>
      </c>
      <c r="ER510">
        <v>0</v>
      </c>
      <c r="ES510">
        <v>0</v>
      </c>
      <c r="ET510">
        <v>0</v>
      </c>
      <c r="EU510">
        <v>0</v>
      </c>
      <c r="EV510">
        <v>0</v>
      </c>
      <c r="EW510">
        <v>2.4300000000000002</v>
      </c>
      <c r="EX510">
        <v>0</v>
      </c>
      <c r="EY510">
        <v>0</v>
      </c>
      <c r="FQ510">
        <v>0</v>
      </c>
      <c r="FR510">
        <f t="shared" si="211"/>
        <v>0</v>
      </c>
      <c r="FS510">
        <v>0</v>
      </c>
      <c r="FX510">
        <v>74</v>
      </c>
      <c r="FY510">
        <v>36</v>
      </c>
      <c r="GA510" t="s">
        <v>6</v>
      </c>
      <c r="GD510">
        <v>1</v>
      </c>
      <c r="GF510">
        <v>386822491</v>
      </c>
      <c r="GG510">
        <v>2</v>
      </c>
      <c r="GH510">
        <v>1</v>
      </c>
      <c r="GI510">
        <v>-2</v>
      </c>
      <c r="GJ510">
        <v>0</v>
      </c>
      <c r="GK510">
        <v>0</v>
      </c>
      <c r="GL510">
        <f t="shared" si="212"/>
        <v>0</v>
      </c>
      <c r="GM510">
        <f t="shared" si="213"/>
        <v>12413.41</v>
      </c>
      <c r="GN510">
        <f t="shared" si="214"/>
        <v>0</v>
      </c>
      <c r="GO510">
        <f t="shared" si="215"/>
        <v>0</v>
      </c>
      <c r="GP510">
        <f t="shared" si="216"/>
        <v>12413.41</v>
      </c>
      <c r="GR510">
        <v>0</v>
      </c>
      <c r="GS510">
        <v>3</v>
      </c>
      <c r="GT510">
        <v>0</v>
      </c>
      <c r="GU510" t="s">
        <v>6</v>
      </c>
      <c r="GV510">
        <f t="shared" si="217"/>
        <v>0</v>
      </c>
      <c r="GW510">
        <v>1</v>
      </c>
      <c r="GX510">
        <f t="shared" si="218"/>
        <v>0</v>
      </c>
      <c r="HA510">
        <v>0</v>
      </c>
      <c r="HB510">
        <v>0</v>
      </c>
      <c r="HC510">
        <f t="shared" si="219"/>
        <v>0</v>
      </c>
      <c r="HE510" t="s">
        <v>6</v>
      </c>
      <c r="HF510" t="s">
        <v>6</v>
      </c>
      <c r="HM510" t="s">
        <v>6</v>
      </c>
      <c r="HN510" t="s">
        <v>457</v>
      </c>
      <c r="HO510" t="s">
        <v>458</v>
      </c>
      <c r="HP510" t="s">
        <v>454</v>
      </c>
      <c r="HQ510" t="s">
        <v>454</v>
      </c>
      <c r="IK510">
        <v>0</v>
      </c>
    </row>
    <row r="511" spans="1:245">
      <c r="A511">
        <v>17</v>
      </c>
      <c r="B511">
        <v>1</v>
      </c>
      <c r="C511">
        <f>ROW(SmtRes!A776)</f>
        <v>776</v>
      </c>
      <c r="D511">
        <f>ROW(EtalonRes!A776)</f>
        <v>776</v>
      </c>
      <c r="E511" t="s">
        <v>503</v>
      </c>
      <c r="F511" t="s">
        <v>495</v>
      </c>
      <c r="G511" t="s">
        <v>496</v>
      </c>
      <c r="H511" t="s">
        <v>474</v>
      </c>
      <c r="I511">
        <v>6</v>
      </c>
      <c r="J511">
        <v>0</v>
      </c>
      <c r="K511">
        <v>6</v>
      </c>
      <c r="O511">
        <f t="shared" si="195"/>
        <v>3938.87</v>
      </c>
      <c r="P511">
        <f>SUMIF(SmtRes!AQ775:'SmtRes'!AQ776,"=1",SmtRes!DF775:'SmtRes'!DF776)</f>
        <v>0</v>
      </c>
      <c r="Q511">
        <f>SUMIF(SmtRes!AQ775:'SmtRes'!AQ776,"=1",SmtRes!DG775:'SmtRes'!DG776)</f>
        <v>0</v>
      </c>
      <c r="R511">
        <f>SUMIF(SmtRes!AQ775:'SmtRes'!AQ776,"=1",SmtRes!DH775:'SmtRes'!DH776)</f>
        <v>0</v>
      </c>
      <c r="S511">
        <f>SUMIF(SmtRes!AQ775:'SmtRes'!AQ776,"=1",SmtRes!DI775:'SmtRes'!DI776)</f>
        <v>3938.87</v>
      </c>
      <c r="T511">
        <f t="shared" si="196"/>
        <v>0</v>
      </c>
      <c r="U511">
        <f>SUMIF(SmtRes!AQ775:'SmtRes'!AQ776,"=1",SmtRes!CV775:'SmtRes'!CV776)</f>
        <v>9.7200000000000006</v>
      </c>
      <c r="V511">
        <f>SUMIF(SmtRes!AQ775:'SmtRes'!AQ776,"=1",SmtRes!CW775:'SmtRes'!CW776)</f>
        <v>0</v>
      </c>
      <c r="W511">
        <f t="shared" si="197"/>
        <v>0</v>
      </c>
      <c r="X511">
        <f t="shared" si="198"/>
        <v>2914.76</v>
      </c>
      <c r="Y511">
        <f t="shared" si="199"/>
        <v>1417.99</v>
      </c>
      <c r="AA511">
        <v>41874946</v>
      </c>
      <c r="AB511">
        <f t="shared" si="200"/>
        <v>656.48</v>
      </c>
      <c r="AC511">
        <f t="shared" si="201"/>
        <v>0</v>
      </c>
      <c r="AD511">
        <f t="shared" si="202"/>
        <v>0</v>
      </c>
      <c r="AE511">
        <f t="shared" si="203"/>
        <v>0</v>
      </c>
      <c r="AF511">
        <f>ROUND((SUM(SmtRes!BT775:'SmtRes'!BT776)),2)</f>
        <v>656.48</v>
      </c>
      <c r="AG511">
        <f t="shared" si="204"/>
        <v>0</v>
      </c>
      <c r="AH511">
        <f>(SUM(SmtRes!BU775:'SmtRes'!BU776))</f>
        <v>1.62</v>
      </c>
      <c r="AI511">
        <f>(0)</f>
        <v>0</v>
      </c>
      <c r="AJ511">
        <f t="shared" si="205"/>
        <v>0</v>
      </c>
      <c r="AK511">
        <v>656.47700000000009</v>
      </c>
      <c r="AL511">
        <v>0</v>
      </c>
      <c r="AM511">
        <v>0</v>
      </c>
      <c r="AN511">
        <v>0</v>
      </c>
      <c r="AO511">
        <v>656.47700000000009</v>
      </c>
      <c r="AP511">
        <v>0</v>
      </c>
      <c r="AQ511">
        <v>1.62</v>
      </c>
      <c r="AR511">
        <v>0</v>
      </c>
      <c r="AS511">
        <v>0</v>
      </c>
      <c r="AT511">
        <v>74</v>
      </c>
      <c r="AU511">
        <v>36</v>
      </c>
      <c r="AV511">
        <v>1</v>
      </c>
      <c r="AW511">
        <v>1</v>
      </c>
      <c r="AZ511">
        <v>1</v>
      </c>
      <c r="BA511">
        <v>1</v>
      </c>
      <c r="BB511">
        <v>1</v>
      </c>
      <c r="BC511">
        <v>1</v>
      </c>
      <c r="BD511" t="s">
        <v>6</v>
      </c>
      <c r="BE511" t="s">
        <v>6</v>
      </c>
      <c r="BF511" t="s">
        <v>6</v>
      </c>
      <c r="BG511" t="s">
        <v>6</v>
      </c>
      <c r="BH511">
        <v>0</v>
      </c>
      <c r="BI511">
        <v>4</v>
      </c>
      <c r="BJ511" t="s">
        <v>497</v>
      </c>
      <c r="BM511">
        <v>200001</v>
      </c>
      <c r="BN511">
        <v>0</v>
      </c>
      <c r="BO511" t="s">
        <v>6</v>
      </c>
      <c r="BP511">
        <v>0</v>
      </c>
      <c r="BQ511">
        <v>4</v>
      </c>
      <c r="BR511">
        <v>0</v>
      </c>
      <c r="BS511">
        <v>1</v>
      </c>
      <c r="BT511">
        <v>1</v>
      </c>
      <c r="BU511">
        <v>1</v>
      </c>
      <c r="BV511">
        <v>1</v>
      </c>
      <c r="BW511">
        <v>1</v>
      </c>
      <c r="BX511">
        <v>1</v>
      </c>
      <c r="BY511" t="s">
        <v>6</v>
      </c>
      <c r="BZ511">
        <v>74</v>
      </c>
      <c r="CA511">
        <v>36</v>
      </c>
      <c r="CB511" t="s">
        <v>6</v>
      </c>
      <c r="CE511">
        <v>0</v>
      </c>
      <c r="CF511">
        <v>0</v>
      </c>
      <c r="CG511">
        <v>0</v>
      </c>
      <c r="CM511">
        <v>0</v>
      </c>
      <c r="CN511" t="s">
        <v>6</v>
      </c>
      <c r="CO511">
        <v>0</v>
      </c>
      <c r="CP511">
        <f t="shared" si="206"/>
        <v>3938.87</v>
      </c>
      <c r="CQ511">
        <f>SUMIF(SmtRes!AQ775:'SmtRes'!AQ776,"=1",SmtRes!AA775:'SmtRes'!AA776)</f>
        <v>0</v>
      </c>
      <c r="CR511">
        <f>SUMIF(SmtRes!AQ775:'SmtRes'!AQ776,"=1",SmtRes!AB775:'SmtRes'!AB776)</f>
        <v>0</v>
      </c>
      <c r="CS511">
        <f>SUMIF(SmtRes!AQ775:'SmtRes'!AQ776,"=1",SmtRes!AC775:'SmtRes'!AC776)</f>
        <v>0</v>
      </c>
      <c r="CT511">
        <f>SUMIF(SmtRes!AQ775:'SmtRes'!AQ776,"=1",SmtRes!AD775:'SmtRes'!AD776)</f>
        <v>791.7</v>
      </c>
      <c r="CU511">
        <f t="shared" si="207"/>
        <v>0</v>
      </c>
      <c r="CV511">
        <f>SUMIF(SmtRes!AQ775:'SmtRes'!AQ776,"=1",SmtRes!BU775:'SmtRes'!BU776)</f>
        <v>1.62</v>
      </c>
      <c r="CW511">
        <f>SUMIF(SmtRes!AQ775:'SmtRes'!AQ776,"=1",SmtRes!BV775:'SmtRes'!BV776)</f>
        <v>0</v>
      </c>
      <c r="CX511">
        <f t="shared" si="208"/>
        <v>0</v>
      </c>
      <c r="CY511">
        <f t="shared" si="209"/>
        <v>2914.7638000000002</v>
      </c>
      <c r="CZ511">
        <f t="shared" si="210"/>
        <v>1417.9932000000001</v>
      </c>
      <c r="DC511" t="s">
        <v>6</v>
      </c>
      <c r="DD511" t="s">
        <v>6</v>
      </c>
      <c r="DE511" t="s">
        <v>6</v>
      </c>
      <c r="DF511" t="s">
        <v>6</v>
      </c>
      <c r="DG511" t="s">
        <v>6</v>
      </c>
      <c r="DH511" t="s">
        <v>6</v>
      </c>
      <c r="DI511" t="s">
        <v>6</v>
      </c>
      <c r="DJ511" t="s">
        <v>6</v>
      </c>
      <c r="DK511" t="s">
        <v>6</v>
      </c>
      <c r="DL511" t="s">
        <v>6</v>
      </c>
      <c r="DM511" t="s">
        <v>6</v>
      </c>
      <c r="DN511">
        <v>0</v>
      </c>
      <c r="DO511">
        <v>0</v>
      </c>
      <c r="DP511">
        <v>1</v>
      </c>
      <c r="DQ511">
        <v>1</v>
      </c>
      <c r="DU511">
        <v>1013</v>
      </c>
      <c r="DV511" t="s">
        <v>474</v>
      </c>
      <c r="DW511" t="s">
        <v>474</v>
      </c>
      <c r="DX511">
        <v>1</v>
      </c>
      <c r="DZ511" t="s">
        <v>6</v>
      </c>
      <c r="EA511" t="s">
        <v>6</v>
      </c>
      <c r="EB511" t="s">
        <v>6</v>
      </c>
      <c r="EC511" t="s">
        <v>6</v>
      </c>
      <c r="EE511">
        <v>40604507</v>
      </c>
      <c r="EF511">
        <v>4</v>
      </c>
      <c r="EG511" t="s">
        <v>454</v>
      </c>
      <c r="EH511">
        <v>83</v>
      </c>
      <c r="EI511" t="s">
        <v>454</v>
      </c>
      <c r="EJ511">
        <v>4</v>
      </c>
      <c r="EK511">
        <v>200001</v>
      </c>
      <c r="EL511" t="s">
        <v>455</v>
      </c>
      <c r="EM511" t="s">
        <v>456</v>
      </c>
      <c r="EO511" t="s">
        <v>6</v>
      </c>
      <c r="EQ511">
        <v>0</v>
      </c>
      <c r="ER511">
        <v>0</v>
      </c>
      <c r="ES511">
        <v>0</v>
      </c>
      <c r="ET511">
        <v>0</v>
      </c>
      <c r="EU511">
        <v>0</v>
      </c>
      <c r="EV511">
        <v>0</v>
      </c>
      <c r="EW511">
        <v>1.62</v>
      </c>
      <c r="EX511">
        <v>0</v>
      </c>
      <c r="EY511">
        <v>0</v>
      </c>
      <c r="FQ511">
        <v>0</v>
      </c>
      <c r="FR511">
        <f t="shared" si="211"/>
        <v>0</v>
      </c>
      <c r="FS511">
        <v>0</v>
      </c>
      <c r="FX511">
        <v>74</v>
      </c>
      <c r="FY511">
        <v>36</v>
      </c>
      <c r="GA511" t="s">
        <v>6</v>
      </c>
      <c r="GD511">
        <v>1</v>
      </c>
      <c r="GF511">
        <v>-112771290</v>
      </c>
      <c r="GG511">
        <v>2</v>
      </c>
      <c r="GH511">
        <v>1</v>
      </c>
      <c r="GI511">
        <v>-2</v>
      </c>
      <c r="GJ511">
        <v>0</v>
      </c>
      <c r="GK511">
        <v>0</v>
      </c>
      <c r="GL511">
        <f t="shared" si="212"/>
        <v>0</v>
      </c>
      <c r="GM511">
        <f t="shared" si="213"/>
        <v>8271.6200000000008</v>
      </c>
      <c r="GN511">
        <f t="shared" si="214"/>
        <v>0</v>
      </c>
      <c r="GO511">
        <f t="shared" si="215"/>
        <v>0</v>
      </c>
      <c r="GP511">
        <f t="shared" si="216"/>
        <v>8271.6200000000008</v>
      </c>
      <c r="GR511">
        <v>0</v>
      </c>
      <c r="GS511">
        <v>3</v>
      </c>
      <c r="GT511">
        <v>0</v>
      </c>
      <c r="GU511" t="s">
        <v>6</v>
      </c>
      <c r="GV511">
        <f t="shared" si="217"/>
        <v>0</v>
      </c>
      <c r="GW511">
        <v>1</v>
      </c>
      <c r="GX511">
        <f t="shared" si="218"/>
        <v>0</v>
      </c>
      <c r="HA511">
        <v>0</v>
      </c>
      <c r="HB511">
        <v>0</v>
      </c>
      <c r="HC511">
        <f t="shared" si="219"/>
        <v>0</v>
      </c>
      <c r="HE511" t="s">
        <v>6</v>
      </c>
      <c r="HF511" t="s">
        <v>6</v>
      </c>
      <c r="HM511" t="s">
        <v>6</v>
      </c>
      <c r="HN511" t="s">
        <v>457</v>
      </c>
      <c r="HO511" t="s">
        <v>458</v>
      </c>
      <c r="HP511" t="s">
        <v>454</v>
      </c>
      <c r="HQ511" t="s">
        <v>454</v>
      </c>
      <c r="IK511">
        <v>0</v>
      </c>
    </row>
    <row r="512" spans="1:245">
      <c r="A512">
        <v>17</v>
      </c>
      <c r="B512">
        <v>1</v>
      </c>
      <c r="C512">
        <f>ROW(SmtRes!A778)</f>
        <v>778</v>
      </c>
      <c r="D512">
        <f>ROW(EtalonRes!A778)</f>
        <v>778</v>
      </c>
      <c r="E512" t="s">
        <v>504</v>
      </c>
      <c r="F512" t="s">
        <v>505</v>
      </c>
      <c r="G512" t="s">
        <v>506</v>
      </c>
      <c r="H512" t="s">
        <v>20</v>
      </c>
      <c r="I512">
        <v>8</v>
      </c>
      <c r="J512">
        <v>0</v>
      </c>
      <c r="K512">
        <v>8</v>
      </c>
      <c r="O512">
        <f t="shared" si="195"/>
        <v>5498.29</v>
      </c>
      <c r="P512">
        <f>SUMIF(SmtRes!AQ777:'SmtRes'!AQ778,"=1",SmtRes!DF777:'SmtRes'!DF778)</f>
        <v>0</v>
      </c>
      <c r="Q512">
        <f>SUMIF(SmtRes!AQ777:'SmtRes'!AQ778,"=1",SmtRes!DG777:'SmtRes'!DG778)</f>
        <v>0</v>
      </c>
      <c r="R512">
        <f>SUMIF(SmtRes!AQ777:'SmtRes'!AQ778,"=1",SmtRes!DH777:'SmtRes'!DH778)</f>
        <v>0</v>
      </c>
      <c r="S512">
        <f>SUMIF(SmtRes!AQ777:'SmtRes'!AQ778,"=1",SmtRes!DI777:'SmtRes'!DI778)</f>
        <v>5498.29</v>
      </c>
      <c r="T512">
        <f t="shared" si="196"/>
        <v>0</v>
      </c>
      <c r="U512">
        <f>SUMIF(SmtRes!AQ777:'SmtRes'!AQ778,"=1",SmtRes!CV777:'SmtRes'!CV778)</f>
        <v>14.4</v>
      </c>
      <c r="V512">
        <f>SUMIF(SmtRes!AQ777:'SmtRes'!AQ778,"=1",SmtRes!CW777:'SmtRes'!CW778)</f>
        <v>0</v>
      </c>
      <c r="W512">
        <f t="shared" si="197"/>
        <v>0</v>
      </c>
      <c r="X512">
        <f t="shared" si="198"/>
        <v>4068.73</v>
      </c>
      <c r="Y512">
        <f t="shared" si="199"/>
        <v>1979.38</v>
      </c>
      <c r="AA512">
        <v>41874946</v>
      </c>
      <c r="AB512">
        <f t="shared" si="200"/>
        <v>687.29</v>
      </c>
      <c r="AC512">
        <f t="shared" si="201"/>
        <v>0</v>
      </c>
      <c r="AD512">
        <f t="shared" si="202"/>
        <v>0</v>
      </c>
      <c r="AE512">
        <f t="shared" si="203"/>
        <v>0</v>
      </c>
      <c r="AF512">
        <f>ROUND((SUM(SmtRes!BT777:'SmtRes'!BT778)),2)</f>
        <v>687.29</v>
      </c>
      <c r="AG512">
        <f t="shared" si="204"/>
        <v>0</v>
      </c>
      <c r="AH512">
        <f>(SUM(SmtRes!BU777:'SmtRes'!BU778))</f>
        <v>1.8</v>
      </c>
      <c r="AI512">
        <f>(0)</f>
        <v>0</v>
      </c>
      <c r="AJ512">
        <f t="shared" si="205"/>
        <v>0</v>
      </c>
      <c r="AK512">
        <v>687.28680000000008</v>
      </c>
      <c r="AL512">
        <v>0</v>
      </c>
      <c r="AM512">
        <v>0</v>
      </c>
      <c r="AN512">
        <v>0</v>
      </c>
      <c r="AO512">
        <v>687.28680000000008</v>
      </c>
      <c r="AP512">
        <v>0</v>
      </c>
      <c r="AQ512">
        <v>1.8</v>
      </c>
      <c r="AR512">
        <v>0</v>
      </c>
      <c r="AS512">
        <v>0</v>
      </c>
      <c r="AT512">
        <v>74</v>
      </c>
      <c r="AU512">
        <v>36</v>
      </c>
      <c r="AV512">
        <v>1</v>
      </c>
      <c r="AW512">
        <v>1</v>
      </c>
      <c r="AZ512">
        <v>1</v>
      </c>
      <c r="BA512">
        <v>1</v>
      </c>
      <c r="BB512">
        <v>1</v>
      </c>
      <c r="BC512">
        <v>1</v>
      </c>
      <c r="BD512" t="s">
        <v>6</v>
      </c>
      <c r="BE512" t="s">
        <v>6</v>
      </c>
      <c r="BF512" t="s">
        <v>6</v>
      </c>
      <c r="BG512" t="s">
        <v>6</v>
      </c>
      <c r="BH512">
        <v>0</v>
      </c>
      <c r="BI512">
        <v>4</v>
      </c>
      <c r="BJ512" t="s">
        <v>507</v>
      </c>
      <c r="BM512">
        <v>200001</v>
      </c>
      <c r="BN512">
        <v>0</v>
      </c>
      <c r="BO512" t="s">
        <v>6</v>
      </c>
      <c r="BP512">
        <v>0</v>
      </c>
      <c r="BQ512">
        <v>4</v>
      </c>
      <c r="BR512">
        <v>0</v>
      </c>
      <c r="BS512">
        <v>1</v>
      </c>
      <c r="BT512">
        <v>1</v>
      </c>
      <c r="BU512">
        <v>1</v>
      </c>
      <c r="BV512">
        <v>1</v>
      </c>
      <c r="BW512">
        <v>1</v>
      </c>
      <c r="BX512">
        <v>1</v>
      </c>
      <c r="BY512" t="s">
        <v>6</v>
      </c>
      <c r="BZ512">
        <v>74</v>
      </c>
      <c r="CA512">
        <v>36</v>
      </c>
      <c r="CB512" t="s">
        <v>6</v>
      </c>
      <c r="CE512">
        <v>0</v>
      </c>
      <c r="CF512">
        <v>0</v>
      </c>
      <c r="CG512">
        <v>0</v>
      </c>
      <c r="CM512">
        <v>0</v>
      </c>
      <c r="CN512" t="s">
        <v>6</v>
      </c>
      <c r="CO512">
        <v>0</v>
      </c>
      <c r="CP512">
        <f t="shared" si="206"/>
        <v>5498.29</v>
      </c>
      <c r="CQ512">
        <f>SUMIF(SmtRes!AQ777:'SmtRes'!AQ778,"=1",SmtRes!AA777:'SmtRes'!AA778)</f>
        <v>0</v>
      </c>
      <c r="CR512">
        <f>SUMIF(SmtRes!AQ777:'SmtRes'!AQ778,"=1",SmtRes!AB777:'SmtRes'!AB778)</f>
        <v>0</v>
      </c>
      <c r="CS512">
        <f>SUMIF(SmtRes!AQ777:'SmtRes'!AQ778,"=1",SmtRes!AC777:'SmtRes'!AC778)</f>
        <v>0</v>
      </c>
      <c r="CT512">
        <f>SUMIF(SmtRes!AQ777:'SmtRes'!AQ778,"=1",SmtRes!AD777:'SmtRes'!AD778)</f>
        <v>732.8900000000001</v>
      </c>
      <c r="CU512">
        <f t="shared" si="207"/>
        <v>0</v>
      </c>
      <c r="CV512">
        <f>SUMIF(SmtRes!AQ777:'SmtRes'!AQ778,"=1",SmtRes!BU777:'SmtRes'!BU778)</f>
        <v>1.8</v>
      </c>
      <c r="CW512">
        <f>SUMIF(SmtRes!AQ777:'SmtRes'!AQ778,"=1",SmtRes!BV777:'SmtRes'!BV778)</f>
        <v>0</v>
      </c>
      <c r="CX512">
        <f t="shared" si="208"/>
        <v>0</v>
      </c>
      <c r="CY512">
        <f t="shared" si="209"/>
        <v>4068.7346000000002</v>
      </c>
      <c r="CZ512">
        <f t="shared" si="210"/>
        <v>1979.3843999999999</v>
      </c>
      <c r="DC512" t="s">
        <v>6</v>
      </c>
      <c r="DD512" t="s">
        <v>6</v>
      </c>
      <c r="DE512" t="s">
        <v>6</v>
      </c>
      <c r="DF512" t="s">
        <v>6</v>
      </c>
      <c r="DG512" t="s">
        <v>6</v>
      </c>
      <c r="DH512" t="s">
        <v>6</v>
      </c>
      <c r="DI512" t="s">
        <v>6</v>
      </c>
      <c r="DJ512" t="s">
        <v>6</v>
      </c>
      <c r="DK512" t="s">
        <v>6</v>
      </c>
      <c r="DL512" t="s">
        <v>6</v>
      </c>
      <c r="DM512" t="s">
        <v>6</v>
      </c>
      <c r="DN512">
        <v>0</v>
      </c>
      <c r="DO512">
        <v>0</v>
      </c>
      <c r="DP512">
        <v>1</v>
      </c>
      <c r="DQ512">
        <v>1</v>
      </c>
      <c r="DU512">
        <v>1013</v>
      </c>
      <c r="DV512" t="s">
        <v>20</v>
      </c>
      <c r="DW512" t="s">
        <v>20</v>
      </c>
      <c r="DX512">
        <v>1</v>
      </c>
      <c r="DZ512" t="s">
        <v>6</v>
      </c>
      <c r="EA512" t="s">
        <v>6</v>
      </c>
      <c r="EB512" t="s">
        <v>6</v>
      </c>
      <c r="EC512" t="s">
        <v>6</v>
      </c>
      <c r="EE512">
        <v>40604507</v>
      </c>
      <c r="EF512">
        <v>4</v>
      </c>
      <c r="EG512" t="s">
        <v>454</v>
      </c>
      <c r="EH512">
        <v>83</v>
      </c>
      <c r="EI512" t="s">
        <v>454</v>
      </c>
      <c r="EJ512">
        <v>4</v>
      </c>
      <c r="EK512">
        <v>200001</v>
      </c>
      <c r="EL512" t="s">
        <v>455</v>
      </c>
      <c r="EM512" t="s">
        <v>456</v>
      </c>
      <c r="EO512" t="s">
        <v>6</v>
      </c>
      <c r="EQ512">
        <v>0</v>
      </c>
      <c r="ER512">
        <v>0</v>
      </c>
      <c r="ES512">
        <v>0</v>
      </c>
      <c r="ET512">
        <v>0</v>
      </c>
      <c r="EU512">
        <v>0</v>
      </c>
      <c r="EV512">
        <v>0</v>
      </c>
      <c r="EW512">
        <v>1.8</v>
      </c>
      <c r="EX512">
        <v>0</v>
      </c>
      <c r="EY512">
        <v>0</v>
      </c>
      <c r="FQ512">
        <v>0</v>
      </c>
      <c r="FR512">
        <f t="shared" si="211"/>
        <v>0</v>
      </c>
      <c r="FS512">
        <v>0</v>
      </c>
      <c r="FX512">
        <v>74</v>
      </c>
      <c r="FY512">
        <v>36</v>
      </c>
      <c r="GA512" t="s">
        <v>6</v>
      </c>
      <c r="GD512">
        <v>1</v>
      </c>
      <c r="GF512">
        <v>840953106</v>
      </c>
      <c r="GG512">
        <v>2</v>
      </c>
      <c r="GH512">
        <v>1</v>
      </c>
      <c r="GI512">
        <v>-2</v>
      </c>
      <c r="GJ512">
        <v>0</v>
      </c>
      <c r="GK512">
        <v>0</v>
      </c>
      <c r="GL512">
        <f t="shared" si="212"/>
        <v>0</v>
      </c>
      <c r="GM512">
        <f t="shared" si="213"/>
        <v>11546.4</v>
      </c>
      <c r="GN512">
        <f t="shared" si="214"/>
        <v>0</v>
      </c>
      <c r="GO512">
        <f t="shared" si="215"/>
        <v>0</v>
      </c>
      <c r="GP512">
        <f t="shared" si="216"/>
        <v>11546.4</v>
      </c>
      <c r="GR512">
        <v>0</v>
      </c>
      <c r="GS512">
        <v>3</v>
      </c>
      <c r="GT512">
        <v>0</v>
      </c>
      <c r="GU512" t="s">
        <v>6</v>
      </c>
      <c r="GV512">
        <f t="shared" si="217"/>
        <v>0</v>
      </c>
      <c r="GW512">
        <v>1</v>
      </c>
      <c r="GX512">
        <f t="shared" si="218"/>
        <v>0</v>
      </c>
      <c r="HA512">
        <v>0</v>
      </c>
      <c r="HB512">
        <v>0</v>
      </c>
      <c r="HC512">
        <f t="shared" si="219"/>
        <v>0</v>
      </c>
      <c r="HE512" t="s">
        <v>6</v>
      </c>
      <c r="HF512" t="s">
        <v>6</v>
      </c>
      <c r="HM512" t="s">
        <v>6</v>
      </c>
      <c r="HN512" t="s">
        <v>457</v>
      </c>
      <c r="HO512" t="s">
        <v>458</v>
      </c>
      <c r="HP512" t="s">
        <v>454</v>
      </c>
      <c r="HQ512" t="s">
        <v>454</v>
      </c>
      <c r="IK512">
        <v>0</v>
      </c>
    </row>
    <row r="513" spans="1:245">
      <c r="A513">
        <v>17</v>
      </c>
      <c r="B513">
        <v>1</v>
      </c>
      <c r="C513">
        <f>ROW(SmtRes!A780)</f>
        <v>780</v>
      </c>
      <c r="D513">
        <f>ROW(EtalonRes!A780)</f>
        <v>780</v>
      </c>
      <c r="E513" t="s">
        <v>508</v>
      </c>
      <c r="F513" t="s">
        <v>509</v>
      </c>
      <c r="G513" t="s">
        <v>510</v>
      </c>
      <c r="H513" t="s">
        <v>20</v>
      </c>
      <c r="I513">
        <v>1</v>
      </c>
      <c r="J513">
        <v>0</v>
      </c>
      <c r="K513">
        <v>1</v>
      </c>
      <c r="O513">
        <f t="shared" si="195"/>
        <v>8591.09</v>
      </c>
      <c r="P513">
        <f>SUMIF(SmtRes!AQ779:'SmtRes'!AQ780,"=1",SmtRes!DF779:'SmtRes'!DF780)</f>
        <v>0</v>
      </c>
      <c r="Q513">
        <f>SUMIF(SmtRes!AQ779:'SmtRes'!AQ780,"=1",SmtRes!DG779:'SmtRes'!DG780)</f>
        <v>0</v>
      </c>
      <c r="R513">
        <f>SUMIF(SmtRes!AQ779:'SmtRes'!AQ780,"=1",SmtRes!DH779:'SmtRes'!DH780)</f>
        <v>0</v>
      </c>
      <c r="S513">
        <f>SUMIF(SmtRes!AQ779:'SmtRes'!AQ780,"=1",SmtRes!DI779:'SmtRes'!DI780)</f>
        <v>8591.09</v>
      </c>
      <c r="T513">
        <f t="shared" si="196"/>
        <v>0</v>
      </c>
      <c r="U513">
        <f>SUMIF(SmtRes!AQ779:'SmtRes'!AQ780,"=1",SmtRes!CV779:'SmtRes'!CV780)</f>
        <v>22.5</v>
      </c>
      <c r="V513">
        <f>SUMIF(SmtRes!AQ779:'SmtRes'!AQ780,"=1",SmtRes!CW779:'SmtRes'!CW780)</f>
        <v>0</v>
      </c>
      <c r="W513">
        <f t="shared" si="197"/>
        <v>0</v>
      </c>
      <c r="X513">
        <f t="shared" si="198"/>
        <v>6357.41</v>
      </c>
      <c r="Y513">
        <f t="shared" si="199"/>
        <v>3092.79</v>
      </c>
      <c r="AA513">
        <v>41874946</v>
      </c>
      <c r="AB513">
        <f t="shared" si="200"/>
        <v>8591.09</v>
      </c>
      <c r="AC513">
        <f t="shared" si="201"/>
        <v>0</v>
      </c>
      <c r="AD513">
        <f t="shared" si="202"/>
        <v>0</v>
      </c>
      <c r="AE513">
        <f t="shared" si="203"/>
        <v>0</v>
      </c>
      <c r="AF513">
        <f>ROUND((SUM(SmtRes!BT779:'SmtRes'!BT780)),2)</f>
        <v>8591.09</v>
      </c>
      <c r="AG513">
        <f t="shared" si="204"/>
        <v>0</v>
      </c>
      <c r="AH513">
        <f>(SUM(SmtRes!BU779:'SmtRes'!BU780))</f>
        <v>22.5</v>
      </c>
      <c r="AI513">
        <f>(0)</f>
        <v>0</v>
      </c>
      <c r="AJ513">
        <f t="shared" si="205"/>
        <v>0</v>
      </c>
      <c r="AK513">
        <v>8591.0850000000009</v>
      </c>
      <c r="AL513">
        <v>0</v>
      </c>
      <c r="AM513">
        <v>0</v>
      </c>
      <c r="AN513">
        <v>0</v>
      </c>
      <c r="AO513">
        <v>8591.0850000000009</v>
      </c>
      <c r="AP513">
        <v>0</v>
      </c>
      <c r="AQ513">
        <v>22.5</v>
      </c>
      <c r="AR513">
        <v>0</v>
      </c>
      <c r="AS513">
        <v>0</v>
      </c>
      <c r="AT513">
        <v>74</v>
      </c>
      <c r="AU513">
        <v>36</v>
      </c>
      <c r="AV513">
        <v>1</v>
      </c>
      <c r="AW513">
        <v>1</v>
      </c>
      <c r="AZ513">
        <v>1</v>
      </c>
      <c r="BA513">
        <v>1</v>
      </c>
      <c r="BB513">
        <v>1</v>
      </c>
      <c r="BC513">
        <v>1</v>
      </c>
      <c r="BD513" t="s">
        <v>6</v>
      </c>
      <c r="BE513" t="s">
        <v>6</v>
      </c>
      <c r="BF513" t="s">
        <v>6</v>
      </c>
      <c r="BG513" t="s">
        <v>6</v>
      </c>
      <c r="BH513">
        <v>0</v>
      </c>
      <c r="BI513">
        <v>4</v>
      </c>
      <c r="BJ513" t="s">
        <v>511</v>
      </c>
      <c r="BM513">
        <v>200001</v>
      </c>
      <c r="BN513">
        <v>0</v>
      </c>
      <c r="BO513" t="s">
        <v>6</v>
      </c>
      <c r="BP513">
        <v>0</v>
      </c>
      <c r="BQ513">
        <v>4</v>
      </c>
      <c r="BR513">
        <v>0</v>
      </c>
      <c r="BS513">
        <v>1</v>
      </c>
      <c r="BT513">
        <v>1</v>
      </c>
      <c r="BU513">
        <v>1</v>
      </c>
      <c r="BV513">
        <v>1</v>
      </c>
      <c r="BW513">
        <v>1</v>
      </c>
      <c r="BX513">
        <v>1</v>
      </c>
      <c r="BY513" t="s">
        <v>6</v>
      </c>
      <c r="BZ513">
        <v>74</v>
      </c>
      <c r="CA513">
        <v>36</v>
      </c>
      <c r="CB513" t="s">
        <v>6</v>
      </c>
      <c r="CE513">
        <v>0</v>
      </c>
      <c r="CF513">
        <v>0</v>
      </c>
      <c r="CG513">
        <v>0</v>
      </c>
      <c r="CM513">
        <v>0</v>
      </c>
      <c r="CN513" t="s">
        <v>6</v>
      </c>
      <c r="CO513">
        <v>0</v>
      </c>
      <c r="CP513">
        <f t="shared" si="206"/>
        <v>8591.09</v>
      </c>
      <c r="CQ513">
        <f>SUMIF(SmtRes!AQ779:'SmtRes'!AQ780,"=1",SmtRes!AA779:'SmtRes'!AA780)</f>
        <v>0</v>
      </c>
      <c r="CR513">
        <f>SUMIF(SmtRes!AQ779:'SmtRes'!AQ780,"=1",SmtRes!AB779:'SmtRes'!AB780)</f>
        <v>0</v>
      </c>
      <c r="CS513">
        <f>SUMIF(SmtRes!AQ779:'SmtRes'!AQ780,"=1",SmtRes!AC779:'SmtRes'!AC780)</f>
        <v>0</v>
      </c>
      <c r="CT513">
        <f>SUMIF(SmtRes!AQ779:'SmtRes'!AQ780,"=1",SmtRes!AD779:'SmtRes'!AD780)</f>
        <v>732.8900000000001</v>
      </c>
      <c r="CU513">
        <f t="shared" si="207"/>
        <v>0</v>
      </c>
      <c r="CV513">
        <f>SUMIF(SmtRes!AQ779:'SmtRes'!AQ780,"=1",SmtRes!BU779:'SmtRes'!BU780)</f>
        <v>22.5</v>
      </c>
      <c r="CW513">
        <f>SUMIF(SmtRes!AQ779:'SmtRes'!AQ780,"=1",SmtRes!BV779:'SmtRes'!BV780)</f>
        <v>0</v>
      </c>
      <c r="CX513">
        <f t="shared" si="208"/>
        <v>0</v>
      </c>
      <c r="CY513">
        <f t="shared" si="209"/>
        <v>6357.4066000000003</v>
      </c>
      <c r="CZ513">
        <f t="shared" si="210"/>
        <v>3092.7923999999998</v>
      </c>
      <c r="DC513" t="s">
        <v>6</v>
      </c>
      <c r="DD513" t="s">
        <v>6</v>
      </c>
      <c r="DE513" t="s">
        <v>6</v>
      </c>
      <c r="DF513" t="s">
        <v>6</v>
      </c>
      <c r="DG513" t="s">
        <v>6</v>
      </c>
      <c r="DH513" t="s">
        <v>6</v>
      </c>
      <c r="DI513" t="s">
        <v>6</v>
      </c>
      <c r="DJ513" t="s">
        <v>6</v>
      </c>
      <c r="DK513" t="s">
        <v>6</v>
      </c>
      <c r="DL513" t="s">
        <v>6</v>
      </c>
      <c r="DM513" t="s">
        <v>6</v>
      </c>
      <c r="DN513">
        <v>0</v>
      </c>
      <c r="DO513">
        <v>0</v>
      </c>
      <c r="DP513">
        <v>1</v>
      </c>
      <c r="DQ513">
        <v>1</v>
      </c>
      <c r="DU513">
        <v>1013</v>
      </c>
      <c r="DV513" t="s">
        <v>20</v>
      </c>
      <c r="DW513" t="s">
        <v>20</v>
      </c>
      <c r="DX513">
        <v>1</v>
      </c>
      <c r="DZ513" t="s">
        <v>6</v>
      </c>
      <c r="EA513" t="s">
        <v>6</v>
      </c>
      <c r="EB513" t="s">
        <v>6</v>
      </c>
      <c r="EC513" t="s">
        <v>6</v>
      </c>
      <c r="EE513">
        <v>40604507</v>
      </c>
      <c r="EF513">
        <v>4</v>
      </c>
      <c r="EG513" t="s">
        <v>454</v>
      </c>
      <c r="EH513">
        <v>83</v>
      </c>
      <c r="EI513" t="s">
        <v>454</v>
      </c>
      <c r="EJ513">
        <v>4</v>
      </c>
      <c r="EK513">
        <v>200001</v>
      </c>
      <c r="EL513" t="s">
        <v>455</v>
      </c>
      <c r="EM513" t="s">
        <v>456</v>
      </c>
      <c r="EO513" t="s">
        <v>6</v>
      </c>
      <c r="EQ513">
        <v>0</v>
      </c>
      <c r="ER513">
        <v>0</v>
      </c>
      <c r="ES513">
        <v>0</v>
      </c>
      <c r="ET513">
        <v>0</v>
      </c>
      <c r="EU513">
        <v>0</v>
      </c>
      <c r="EV513">
        <v>0</v>
      </c>
      <c r="EW513">
        <v>22.5</v>
      </c>
      <c r="EX513">
        <v>0</v>
      </c>
      <c r="EY513">
        <v>0</v>
      </c>
      <c r="FQ513">
        <v>0</v>
      </c>
      <c r="FR513">
        <f t="shared" si="211"/>
        <v>0</v>
      </c>
      <c r="FS513">
        <v>0</v>
      </c>
      <c r="FX513">
        <v>74</v>
      </c>
      <c r="FY513">
        <v>36</v>
      </c>
      <c r="GA513" t="s">
        <v>6</v>
      </c>
      <c r="GD513">
        <v>1</v>
      </c>
      <c r="GF513">
        <v>1702110028</v>
      </c>
      <c r="GG513">
        <v>2</v>
      </c>
      <c r="GH513">
        <v>1</v>
      </c>
      <c r="GI513">
        <v>-2</v>
      </c>
      <c r="GJ513">
        <v>0</v>
      </c>
      <c r="GK513">
        <v>0</v>
      </c>
      <c r="GL513">
        <f t="shared" si="212"/>
        <v>0</v>
      </c>
      <c r="GM513">
        <f t="shared" si="213"/>
        <v>18041.29</v>
      </c>
      <c r="GN513">
        <f t="shared" si="214"/>
        <v>0</v>
      </c>
      <c r="GO513">
        <f t="shared" si="215"/>
        <v>0</v>
      </c>
      <c r="GP513">
        <f t="shared" si="216"/>
        <v>18041.29</v>
      </c>
      <c r="GR513">
        <v>0</v>
      </c>
      <c r="GS513">
        <v>3</v>
      </c>
      <c r="GT513">
        <v>0</v>
      </c>
      <c r="GU513" t="s">
        <v>6</v>
      </c>
      <c r="GV513">
        <f t="shared" si="217"/>
        <v>0</v>
      </c>
      <c r="GW513">
        <v>1</v>
      </c>
      <c r="GX513">
        <f t="shared" si="218"/>
        <v>0</v>
      </c>
      <c r="HA513">
        <v>0</v>
      </c>
      <c r="HB513">
        <v>0</v>
      </c>
      <c r="HC513">
        <f t="shared" si="219"/>
        <v>0</v>
      </c>
      <c r="HE513" t="s">
        <v>6</v>
      </c>
      <c r="HF513" t="s">
        <v>6</v>
      </c>
      <c r="HM513" t="s">
        <v>6</v>
      </c>
      <c r="HN513" t="s">
        <v>457</v>
      </c>
      <c r="HO513" t="s">
        <v>458</v>
      </c>
      <c r="HP513" t="s">
        <v>454</v>
      </c>
      <c r="HQ513" t="s">
        <v>454</v>
      </c>
      <c r="IK513">
        <v>0</v>
      </c>
    </row>
    <row r="514" spans="1:245">
      <c r="A514">
        <v>17</v>
      </c>
      <c r="B514">
        <v>1</v>
      </c>
      <c r="C514">
        <f>ROW(SmtRes!A782)</f>
        <v>782</v>
      </c>
      <c r="D514">
        <f>ROW(EtalonRes!A782)</f>
        <v>782</v>
      </c>
      <c r="E514" t="s">
        <v>512</v>
      </c>
      <c r="F514" t="s">
        <v>513</v>
      </c>
      <c r="G514" t="s">
        <v>514</v>
      </c>
      <c r="H514" t="s">
        <v>474</v>
      </c>
      <c r="I514">
        <v>2</v>
      </c>
      <c r="J514">
        <v>0</v>
      </c>
      <c r="K514">
        <v>2</v>
      </c>
      <c r="O514">
        <f t="shared" si="195"/>
        <v>5249.64</v>
      </c>
      <c r="P514">
        <f>SUMIF(SmtRes!AQ781:'SmtRes'!AQ782,"=1",SmtRes!DF781:'SmtRes'!DF782)</f>
        <v>0</v>
      </c>
      <c r="Q514">
        <f>SUMIF(SmtRes!AQ781:'SmtRes'!AQ782,"=1",SmtRes!DG781:'SmtRes'!DG782)</f>
        <v>0</v>
      </c>
      <c r="R514">
        <f>SUMIF(SmtRes!AQ781:'SmtRes'!AQ782,"=1",SmtRes!DH781:'SmtRes'!DH782)</f>
        <v>0</v>
      </c>
      <c r="S514">
        <f>SUMIF(SmtRes!AQ781:'SmtRes'!AQ782,"=1",SmtRes!DI781:'SmtRes'!DI782)</f>
        <v>5249.64</v>
      </c>
      <c r="T514">
        <f t="shared" si="196"/>
        <v>0</v>
      </c>
      <c r="U514">
        <f>SUMIF(SmtRes!AQ781:'SmtRes'!AQ782,"=1",SmtRes!CV781:'SmtRes'!CV782)</f>
        <v>14.58</v>
      </c>
      <c r="V514">
        <f>SUMIF(SmtRes!AQ781:'SmtRes'!AQ782,"=1",SmtRes!CW781:'SmtRes'!CW782)</f>
        <v>0</v>
      </c>
      <c r="W514">
        <f t="shared" si="197"/>
        <v>0</v>
      </c>
      <c r="X514">
        <f t="shared" si="198"/>
        <v>3884.73</v>
      </c>
      <c r="Y514">
        <f t="shared" si="199"/>
        <v>1889.87</v>
      </c>
      <c r="AA514">
        <v>41874946</v>
      </c>
      <c r="AB514">
        <f t="shared" si="200"/>
        <v>2624.82</v>
      </c>
      <c r="AC514">
        <f t="shared" si="201"/>
        <v>0</v>
      </c>
      <c r="AD514">
        <f t="shared" si="202"/>
        <v>0</v>
      </c>
      <c r="AE514">
        <f t="shared" si="203"/>
        <v>0</v>
      </c>
      <c r="AF514">
        <f>ROUND((SUM(SmtRes!BT781:'SmtRes'!BT782)),2)</f>
        <v>2624.82</v>
      </c>
      <c r="AG514">
        <f t="shared" si="204"/>
        <v>0</v>
      </c>
      <c r="AH514">
        <f>(SUM(SmtRes!BU781:'SmtRes'!BU782))</f>
        <v>7.29</v>
      </c>
      <c r="AI514">
        <f>(0)</f>
        <v>0</v>
      </c>
      <c r="AJ514">
        <f t="shared" si="205"/>
        <v>0</v>
      </c>
      <c r="AK514">
        <v>2624.8218999999999</v>
      </c>
      <c r="AL514">
        <v>0</v>
      </c>
      <c r="AM514">
        <v>0</v>
      </c>
      <c r="AN514">
        <v>0</v>
      </c>
      <c r="AO514">
        <v>2624.8218999999999</v>
      </c>
      <c r="AP514">
        <v>0</v>
      </c>
      <c r="AQ514">
        <v>7.29</v>
      </c>
      <c r="AR514">
        <v>0</v>
      </c>
      <c r="AS514">
        <v>0</v>
      </c>
      <c r="AT514">
        <v>74</v>
      </c>
      <c r="AU514">
        <v>36</v>
      </c>
      <c r="AV514">
        <v>1</v>
      </c>
      <c r="AW514">
        <v>1</v>
      </c>
      <c r="AZ514">
        <v>1</v>
      </c>
      <c r="BA514">
        <v>1</v>
      </c>
      <c r="BB514">
        <v>1</v>
      </c>
      <c r="BC514">
        <v>1</v>
      </c>
      <c r="BD514" t="s">
        <v>6</v>
      </c>
      <c r="BE514" t="s">
        <v>6</v>
      </c>
      <c r="BF514" t="s">
        <v>6</v>
      </c>
      <c r="BG514" t="s">
        <v>6</v>
      </c>
      <c r="BH514">
        <v>0</v>
      </c>
      <c r="BI514">
        <v>4</v>
      </c>
      <c r="BJ514" t="s">
        <v>515</v>
      </c>
      <c r="BM514">
        <v>200001</v>
      </c>
      <c r="BN514">
        <v>0</v>
      </c>
      <c r="BO514" t="s">
        <v>6</v>
      </c>
      <c r="BP514">
        <v>0</v>
      </c>
      <c r="BQ514">
        <v>4</v>
      </c>
      <c r="BR514">
        <v>0</v>
      </c>
      <c r="BS514">
        <v>1</v>
      </c>
      <c r="BT514">
        <v>1</v>
      </c>
      <c r="BU514">
        <v>1</v>
      </c>
      <c r="BV514">
        <v>1</v>
      </c>
      <c r="BW514">
        <v>1</v>
      </c>
      <c r="BX514">
        <v>1</v>
      </c>
      <c r="BY514" t="s">
        <v>6</v>
      </c>
      <c r="BZ514">
        <v>74</v>
      </c>
      <c r="CA514">
        <v>36</v>
      </c>
      <c r="CB514" t="s">
        <v>6</v>
      </c>
      <c r="CE514">
        <v>0</v>
      </c>
      <c r="CF514">
        <v>0</v>
      </c>
      <c r="CG514">
        <v>0</v>
      </c>
      <c r="CM514">
        <v>0</v>
      </c>
      <c r="CN514" t="s">
        <v>6</v>
      </c>
      <c r="CO514">
        <v>0</v>
      </c>
      <c r="CP514">
        <f t="shared" si="206"/>
        <v>5249.64</v>
      </c>
      <c r="CQ514">
        <f>SUMIF(SmtRes!AQ781:'SmtRes'!AQ782,"=1",SmtRes!AA781:'SmtRes'!AA782)</f>
        <v>0</v>
      </c>
      <c r="CR514">
        <f>SUMIF(SmtRes!AQ781:'SmtRes'!AQ782,"=1",SmtRes!AB781:'SmtRes'!AB782)</f>
        <v>0</v>
      </c>
      <c r="CS514">
        <f>SUMIF(SmtRes!AQ781:'SmtRes'!AQ782,"=1",SmtRes!AC781:'SmtRes'!AC782)</f>
        <v>0</v>
      </c>
      <c r="CT514">
        <f>SUMIF(SmtRes!AQ781:'SmtRes'!AQ782,"=1",SmtRes!AD781:'SmtRes'!AD782)</f>
        <v>701.22</v>
      </c>
      <c r="CU514">
        <f t="shared" si="207"/>
        <v>0</v>
      </c>
      <c r="CV514">
        <f>SUMIF(SmtRes!AQ781:'SmtRes'!AQ782,"=1",SmtRes!BU781:'SmtRes'!BU782)</f>
        <v>7.29</v>
      </c>
      <c r="CW514">
        <f>SUMIF(SmtRes!AQ781:'SmtRes'!AQ782,"=1",SmtRes!BV781:'SmtRes'!BV782)</f>
        <v>0</v>
      </c>
      <c r="CX514">
        <f t="shared" si="208"/>
        <v>0</v>
      </c>
      <c r="CY514">
        <f t="shared" si="209"/>
        <v>3884.7336000000005</v>
      </c>
      <c r="CZ514">
        <f t="shared" si="210"/>
        <v>1889.8704</v>
      </c>
      <c r="DC514" t="s">
        <v>6</v>
      </c>
      <c r="DD514" t="s">
        <v>6</v>
      </c>
      <c r="DE514" t="s">
        <v>6</v>
      </c>
      <c r="DF514" t="s">
        <v>6</v>
      </c>
      <c r="DG514" t="s">
        <v>6</v>
      </c>
      <c r="DH514" t="s">
        <v>6</v>
      </c>
      <c r="DI514" t="s">
        <v>6</v>
      </c>
      <c r="DJ514" t="s">
        <v>6</v>
      </c>
      <c r="DK514" t="s">
        <v>6</v>
      </c>
      <c r="DL514" t="s">
        <v>6</v>
      </c>
      <c r="DM514" t="s">
        <v>6</v>
      </c>
      <c r="DN514">
        <v>0</v>
      </c>
      <c r="DO514">
        <v>0</v>
      </c>
      <c r="DP514">
        <v>1</v>
      </c>
      <c r="DQ514">
        <v>1</v>
      </c>
      <c r="DU514">
        <v>1013</v>
      </c>
      <c r="DV514" t="s">
        <v>474</v>
      </c>
      <c r="DW514" t="s">
        <v>474</v>
      </c>
      <c r="DX514">
        <v>1</v>
      </c>
      <c r="DZ514" t="s">
        <v>6</v>
      </c>
      <c r="EA514" t="s">
        <v>6</v>
      </c>
      <c r="EB514" t="s">
        <v>6</v>
      </c>
      <c r="EC514" t="s">
        <v>6</v>
      </c>
      <c r="EE514">
        <v>40604507</v>
      </c>
      <c r="EF514">
        <v>4</v>
      </c>
      <c r="EG514" t="s">
        <v>454</v>
      </c>
      <c r="EH514">
        <v>83</v>
      </c>
      <c r="EI514" t="s">
        <v>454</v>
      </c>
      <c r="EJ514">
        <v>4</v>
      </c>
      <c r="EK514">
        <v>200001</v>
      </c>
      <c r="EL514" t="s">
        <v>455</v>
      </c>
      <c r="EM514" t="s">
        <v>456</v>
      </c>
      <c r="EO514" t="s">
        <v>6</v>
      </c>
      <c r="EQ514">
        <v>0</v>
      </c>
      <c r="ER514">
        <v>0</v>
      </c>
      <c r="ES514">
        <v>0</v>
      </c>
      <c r="ET514">
        <v>0</v>
      </c>
      <c r="EU514">
        <v>0</v>
      </c>
      <c r="EV514">
        <v>0</v>
      </c>
      <c r="EW514">
        <v>7.29</v>
      </c>
      <c r="EX514">
        <v>0</v>
      </c>
      <c r="EY514">
        <v>0</v>
      </c>
      <c r="FQ514">
        <v>0</v>
      </c>
      <c r="FR514">
        <f t="shared" si="211"/>
        <v>0</v>
      </c>
      <c r="FS514">
        <v>0</v>
      </c>
      <c r="FX514">
        <v>74</v>
      </c>
      <c r="FY514">
        <v>36</v>
      </c>
      <c r="GA514" t="s">
        <v>6</v>
      </c>
      <c r="GD514">
        <v>1</v>
      </c>
      <c r="GF514">
        <v>-2012809413</v>
      </c>
      <c r="GG514">
        <v>2</v>
      </c>
      <c r="GH514">
        <v>1</v>
      </c>
      <c r="GI514">
        <v>-2</v>
      </c>
      <c r="GJ514">
        <v>0</v>
      </c>
      <c r="GK514">
        <v>0</v>
      </c>
      <c r="GL514">
        <f t="shared" si="212"/>
        <v>0</v>
      </c>
      <c r="GM514">
        <f t="shared" si="213"/>
        <v>11024.24</v>
      </c>
      <c r="GN514">
        <f t="shared" si="214"/>
        <v>0</v>
      </c>
      <c r="GO514">
        <f t="shared" si="215"/>
        <v>0</v>
      </c>
      <c r="GP514">
        <f t="shared" si="216"/>
        <v>11024.24</v>
      </c>
      <c r="GR514">
        <v>0</v>
      </c>
      <c r="GS514">
        <v>3</v>
      </c>
      <c r="GT514">
        <v>0</v>
      </c>
      <c r="GU514" t="s">
        <v>6</v>
      </c>
      <c r="GV514">
        <f t="shared" si="217"/>
        <v>0</v>
      </c>
      <c r="GW514">
        <v>1</v>
      </c>
      <c r="GX514">
        <f t="shared" si="218"/>
        <v>0</v>
      </c>
      <c r="HA514">
        <v>0</v>
      </c>
      <c r="HB514">
        <v>0</v>
      </c>
      <c r="HC514">
        <f t="shared" si="219"/>
        <v>0</v>
      </c>
      <c r="HE514" t="s">
        <v>6</v>
      </c>
      <c r="HF514" t="s">
        <v>6</v>
      </c>
      <c r="HM514" t="s">
        <v>6</v>
      </c>
      <c r="HN514" t="s">
        <v>457</v>
      </c>
      <c r="HO514" t="s">
        <v>458</v>
      </c>
      <c r="HP514" t="s">
        <v>454</v>
      </c>
      <c r="HQ514" t="s">
        <v>454</v>
      </c>
      <c r="IK514">
        <v>0</v>
      </c>
    </row>
    <row r="515" spans="1:245">
      <c r="A515">
        <v>17</v>
      </c>
      <c r="B515">
        <v>1</v>
      </c>
      <c r="C515">
        <f>ROW(SmtRes!A784)</f>
        <v>784</v>
      </c>
      <c r="D515">
        <f>ROW(EtalonRes!A784)</f>
        <v>784</v>
      </c>
      <c r="E515" t="s">
        <v>516</v>
      </c>
      <c r="F515" t="s">
        <v>517</v>
      </c>
      <c r="G515" t="s">
        <v>518</v>
      </c>
      <c r="H515" t="s">
        <v>20</v>
      </c>
      <c r="I515">
        <v>1</v>
      </c>
      <c r="J515">
        <v>0</v>
      </c>
      <c r="K515">
        <v>1</v>
      </c>
      <c r="O515">
        <f t="shared" si="195"/>
        <v>2567.9699999999998</v>
      </c>
      <c r="P515">
        <f>SUMIF(SmtRes!AQ783:'SmtRes'!AQ784,"=1",SmtRes!DF783:'SmtRes'!DF784)</f>
        <v>0</v>
      </c>
      <c r="Q515">
        <f>SUMIF(SmtRes!AQ783:'SmtRes'!AQ784,"=1",SmtRes!DG783:'SmtRes'!DG784)</f>
        <v>0</v>
      </c>
      <c r="R515">
        <f>SUMIF(SmtRes!AQ783:'SmtRes'!AQ784,"=1",SmtRes!DH783:'SmtRes'!DH784)</f>
        <v>0</v>
      </c>
      <c r="S515">
        <f>SUMIF(SmtRes!AQ783:'SmtRes'!AQ784,"=1",SmtRes!DI783:'SmtRes'!DI784)</f>
        <v>2567.9699999999998</v>
      </c>
      <c r="T515">
        <f t="shared" si="196"/>
        <v>0</v>
      </c>
      <c r="U515">
        <f>SUMIF(SmtRes!AQ783:'SmtRes'!AQ784,"=1",SmtRes!CV783:'SmtRes'!CV784)</f>
        <v>6.3</v>
      </c>
      <c r="V515">
        <f>SUMIF(SmtRes!AQ783:'SmtRes'!AQ784,"=1",SmtRes!CW783:'SmtRes'!CW784)</f>
        <v>0</v>
      </c>
      <c r="W515">
        <f t="shared" si="197"/>
        <v>0</v>
      </c>
      <c r="X515">
        <f t="shared" si="198"/>
        <v>1900.3</v>
      </c>
      <c r="Y515">
        <f t="shared" si="199"/>
        <v>924.47</v>
      </c>
      <c r="AA515">
        <v>41874946</v>
      </c>
      <c r="AB515">
        <f t="shared" si="200"/>
        <v>2567.9699999999998</v>
      </c>
      <c r="AC515">
        <f t="shared" si="201"/>
        <v>0</v>
      </c>
      <c r="AD515">
        <f t="shared" si="202"/>
        <v>0</v>
      </c>
      <c r="AE515">
        <f t="shared" si="203"/>
        <v>0</v>
      </c>
      <c r="AF515">
        <f>ROUND((SUM(SmtRes!BT783:'SmtRes'!BT784)),2)</f>
        <v>2567.9699999999998</v>
      </c>
      <c r="AG515">
        <f t="shared" si="204"/>
        <v>0</v>
      </c>
      <c r="AH515">
        <f>(SUM(SmtRes!BU783:'SmtRes'!BU784))</f>
        <v>6.3</v>
      </c>
      <c r="AI515">
        <f>(0)</f>
        <v>0</v>
      </c>
      <c r="AJ515">
        <f t="shared" si="205"/>
        <v>0</v>
      </c>
      <c r="AK515">
        <v>2567.9681999999998</v>
      </c>
      <c r="AL515">
        <v>0</v>
      </c>
      <c r="AM515">
        <v>0</v>
      </c>
      <c r="AN515">
        <v>0</v>
      </c>
      <c r="AO515">
        <v>2567.9681999999998</v>
      </c>
      <c r="AP515">
        <v>0</v>
      </c>
      <c r="AQ515">
        <v>6.3</v>
      </c>
      <c r="AR515">
        <v>0</v>
      </c>
      <c r="AS515">
        <v>0</v>
      </c>
      <c r="AT515">
        <v>74</v>
      </c>
      <c r="AU515">
        <v>36</v>
      </c>
      <c r="AV515">
        <v>1</v>
      </c>
      <c r="AW515">
        <v>1</v>
      </c>
      <c r="AZ515">
        <v>1</v>
      </c>
      <c r="BA515">
        <v>1</v>
      </c>
      <c r="BB515">
        <v>1</v>
      </c>
      <c r="BC515">
        <v>1</v>
      </c>
      <c r="BD515" t="s">
        <v>6</v>
      </c>
      <c r="BE515" t="s">
        <v>6</v>
      </c>
      <c r="BF515" t="s">
        <v>6</v>
      </c>
      <c r="BG515" t="s">
        <v>6</v>
      </c>
      <c r="BH515">
        <v>0</v>
      </c>
      <c r="BI515">
        <v>4</v>
      </c>
      <c r="BJ515" t="s">
        <v>519</v>
      </c>
      <c r="BM515">
        <v>200001</v>
      </c>
      <c r="BN515">
        <v>0</v>
      </c>
      <c r="BO515" t="s">
        <v>6</v>
      </c>
      <c r="BP515">
        <v>0</v>
      </c>
      <c r="BQ515">
        <v>4</v>
      </c>
      <c r="BR515">
        <v>0</v>
      </c>
      <c r="BS515">
        <v>1</v>
      </c>
      <c r="BT515">
        <v>1</v>
      </c>
      <c r="BU515">
        <v>1</v>
      </c>
      <c r="BV515">
        <v>1</v>
      </c>
      <c r="BW515">
        <v>1</v>
      </c>
      <c r="BX515">
        <v>1</v>
      </c>
      <c r="BY515" t="s">
        <v>6</v>
      </c>
      <c r="BZ515">
        <v>74</v>
      </c>
      <c r="CA515">
        <v>36</v>
      </c>
      <c r="CB515" t="s">
        <v>6</v>
      </c>
      <c r="CE515">
        <v>0</v>
      </c>
      <c r="CF515">
        <v>0</v>
      </c>
      <c r="CG515">
        <v>0</v>
      </c>
      <c r="CM515">
        <v>0</v>
      </c>
      <c r="CN515" t="s">
        <v>6</v>
      </c>
      <c r="CO515">
        <v>0</v>
      </c>
      <c r="CP515">
        <f t="shared" si="206"/>
        <v>2567.9699999999998</v>
      </c>
      <c r="CQ515">
        <f>SUMIF(SmtRes!AQ783:'SmtRes'!AQ784,"=1",SmtRes!AA783:'SmtRes'!AA784)</f>
        <v>0</v>
      </c>
      <c r="CR515">
        <f>SUMIF(SmtRes!AQ783:'SmtRes'!AQ784,"=1",SmtRes!AB783:'SmtRes'!AB784)</f>
        <v>0</v>
      </c>
      <c r="CS515">
        <f>SUMIF(SmtRes!AQ783:'SmtRes'!AQ784,"=1",SmtRes!AC783:'SmtRes'!AC784)</f>
        <v>0</v>
      </c>
      <c r="CT515">
        <f>SUMIF(SmtRes!AQ783:'SmtRes'!AQ784,"=1",SmtRes!AD783:'SmtRes'!AD784)</f>
        <v>775.87</v>
      </c>
      <c r="CU515">
        <f t="shared" si="207"/>
        <v>0</v>
      </c>
      <c r="CV515">
        <f>SUMIF(SmtRes!AQ783:'SmtRes'!AQ784,"=1",SmtRes!BU783:'SmtRes'!BU784)</f>
        <v>6.3</v>
      </c>
      <c r="CW515">
        <f>SUMIF(SmtRes!AQ783:'SmtRes'!AQ784,"=1",SmtRes!BV783:'SmtRes'!BV784)</f>
        <v>0</v>
      </c>
      <c r="CX515">
        <f t="shared" si="208"/>
        <v>0</v>
      </c>
      <c r="CY515">
        <f t="shared" si="209"/>
        <v>1900.2978000000001</v>
      </c>
      <c r="CZ515">
        <f t="shared" si="210"/>
        <v>924.4692</v>
      </c>
      <c r="DC515" t="s">
        <v>6</v>
      </c>
      <c r="DD515" t="s">
        <v>6</v>
      </c>
      <c r="DE515" t="s">
        <v>6</v>
      </c>
      <c r="DF515" t="s">
        <v>6</v>
      </c>
      <c r="DG515" t="s">
        <v>6</v>
      </c>
      <c r="DH515" t="s">
        <v>6</v>
      </c>
      <c r="DI515" t="s">
        <v>6</v>
      </c>
      <c r="DJ515" t="s">
        <v>6</v>
      </c>
      <c r="DK515" t="s">
        <v>6</v>
      </c>
      <c r="DL515" t="s">
        <v>6</v>
      </c>
      <c r="DM515" t="s">
        <v>6</v>
      </c>
      <c r="DN515">
        <v>0</v>
      </c>
      <c r="DO515">
        <v>0</v>
      </c>
      <c r="DP515">
        <v>1</v>
      </c>
      <c r="DQ515">
        <v>1</v>
      </c>
      <c r="DU515">
        <v>1013</v>
      </c>
      <c r="DV515" t="s">
        <v>20</v>
      </c>
      <c r="DW515" t="s">
        <v>20</v>
      </c>
      <c r="DX515">
        <v>1</v>
      </c>
      <c r="DZ515" t="s">
        <v>6</v>
      </c>
      <c r="EA515" t="s">
        <v>6</v>
      </c>
      <c r="EB515" t="s">
        <v>6</v>
      </c>
      <c r="EC515" t="s">
        <v>6</v>
      </c>
      <c r="EE515">
        <v>40604507</v>
      </c>
      <c r="EF515">
        <v>4</v>
      </c>
      <c r="EG515" t="s">
        <v>454</v>
      </c>
      <c r="EH515">
        <v>83</v>
      </c>
      <c r="EI515" t="s">
        <v>454</v>
      </c>
      <c r="EJ515">
        <v>4</v>
      </c>
      <c r="EK515">
        <v>200001</v>
      </c>
      <c r="EL515" t="s">
        <v>455</v>
      </c>
      <c r="EM515" t="s">
        <v>456</v>
      </c>
      <c r="EO515" t="s">
        <v>6</v>
      </c>
      <c r="EQ515">
        <v>0</v>
      </c>
      <c r="ER515">
        <v>0</v>
      </c>
      <c r="ES515">
        <v>0</v>
      </c>
      <c r="ET515">
        <v>0</v>
      </c>
      <c r="EU515">
        <v>0</v>
      </c>
      <c r="EV515">
        <v>0</v>
      </c>
      <c r="EW515">
        <v>6.3</v>
      </c>
      <c r="EX515">
        <v>0</v>
      </c>
      <c r="EY515">
        <v>0</v>
      </c>
      <c r="FQ515">
        <v>0</v>
      </c>
      <c r="FR515">
        <f t="shared" si="211"/>
        <v>0</v>
      </c>
      <c r="FS515">
        <v>0</v>
      </c>
      <c r="FX515">
        <v>74</v>
      </c>
      <c r="FY515">
        <v>36</v>
      </c>
      <c r="GA515" t="s">
        <v>6</v>
      </c>
      <c r="GD515">
        <v>1</v>
      </c>
      <c r="GF515">
        <v>442424585</v>
      </c>
      <c r="GG515">
        <v>2</v>
      </c>
      <c r="GH515">
        <v>1</v>
      </c>
      <c r="GI515">
        <v>-2</v>
      </c>
      <c r="GJ515">
        <v>0</v>
      </c>
      <c r="GK515">
        <v>0</v>
      </c>
      <c r="GL515">
        <f t="shared" si="212"/>
        <v>0</v>
      </c>
      <c r="GM515">
        <f t="shared" si="213"/>
        <v>5392.74</v>
      </c>
      <c r="GN515">
        <f t="shared" si="214"/>
        <v>0</v>
      </c>
      <c r="GO515">
        <f t="shared" si="215"/>
        <v>0</v>
      </c>
      <c r="GP515">
        <f t="shared" si="216"/>
        <v>5392.74</v>
      </c>
      <c r="GR515">
        <v>0</v>
      </c>
      <c r="GS515">
        <v>3</v>
      </c>
      <c r="GT515">
        <v>0</v>
      </c>
      <c r="GU515" t="s">
        <v>6</v>
      </c>
      <c r="GV515">
        <f t="shared" si="217"/>
        <v>0</v>
      </c>
      <c r="GW515">
        <v>1</v>
      </c>
      <c r="GX515">
        <f t="shared" si="218"/>
        <v>0</v>
      </c>
      <c r="HA515">
        <v>0</v>
      </c>
      <c r="HB515">
        <v>0</v>
      </c>
      <c r="HC515">
        <f t="shared" si="219"/>
        <v>0</v>
      </c>
      <c r="HE515" t="s">
        <v>6</v>
      </c>
      <c r="HF515" t="s">
        <v>6</v>
      </c>
      <c r="HM515" t="s">
        <v>6</v>
      </c>
      <c r="HN515" t="s">
        <v>457</v>
      </c>
      <c r="HO515" t="s">
        <v>458</v>
      </c>
      <c r="HP515" t="s">
        <v>454</v>
      </c>
      <c r="HQ515" t="s">
        <v>454</v>
      </c>
      <c r="IK515">
        <v>0</v>
      </c>
    </row>
    <row r="516" spans="1:245">
      <c r="A516">
        <v>17</v>
      </c>
      <c r="B516">
        <v>1</v>
      </c>
      <c r="C516">
        <f>ROW(SmtRes!A786)</f>
        <v>786</v>
      </c>
      <c r="D516">
        <f>ROW(EtalonRes!A786)</f>
        <v>786</v>
      </c>
      <c r="E516" t="s">
        <v>520</v>
      </c>
      <c r="F516" t="s">
        <v>521</v>
      </c>
      <c r="G516" t="s">
        <v>522</v>
      </c>
      <c r="H516" t="s">
        <v>474</v>
      </c>
      <c r="I516">
        <v>2</v>
      </c>
      <c r="J516">
        <v>0</v>
      </c>
      <c r="K516">
        <v>2</v>
      </c>
      <c r="O516">
        <f t="shared" si="195"/>
        <v>1970.38</v>
      </c>
      <c r="P516">
        <f>SUMIF(SmtRes!AQ785:'SmtRes'!AQ786,"=1",SmtRes!DF785:'SmtRes'!DF786)</f>
        <v>0</v>
      </c>
      <c r="Q516">
        <f>SUMIF(SmtRes!AQ785:'SmtRes'!AQ786,"=1",SmtRes!DG785:'SmtRes'!DG786)</f>
        <v>0</v>
      </c>
      <c r="R516">
        <f>SUMIF(SmtRes!AQ785:'SmtRes'!AQ786,"=1",SmtRes!DH785:'SmtRes'!DH786)</f>
        <v>0</v>
      </c>
      <c r="S516">
        <f>SUMIF(SmtRes!AQ785:'SmtRes'!AQ786,"=1",SmtRes!DI785:'SmtRes'!DI786)</f>
        <v>1970.3799999999999</v>
      </c>
      <c r="T516">
        <f t="shared" si="196"/>
        <v>0</v>
      </c>
      <c r="U516">
        <f>SUMIF(SmtRes!AQ785:'SmtRes'!AQ786,"=1",SmtRes!CV785:'SmtRes'!CV786)</f>
        <v>4.8599999999999994</v>
      </c>
      <c r="V516">
        <f>SUMIF(SmtRes!AQ785:'SmtRes'!AQ786,"=1",SmtRes!CW785:'SmtRes'!CW786)</f>
        <v>0</v>
      </c>
      <c r="W516">
        <f t="shared" si="197"/>
        <v>0</v>
      </c>
      <c r="X516">
        <f t="shared" si="198"/>
        <v>1458.08</v>
      </c>
      <c r="Y516">
        <f t="shared" si="199"/>
        <v>709.34</v>
      </c>
      <c r="AA516">
        <v>41874946</v>
      </c>
      <c r="AB516">
        <f t="shared" si="200"/>
        <v>985.19</v>
      </c>
      <c r="AC516">
        <f t="shared" si="201"/>
        <v>0</v>
      </c>
      <c r="AD516">
        <f t="shared" si="202"/>
        <v>0</v>
      </c>
      <c r="AE516">
        <f t="shared" si="203"/>
        <v>0</v>
      </c>
      <c r="AF516">
        <f>ROUND((SUM(SmtRes!BT785:'SmtRes'!BT786)),2)</f>
        <v>985.19</v>
      </c>
      <c r="AG516">
        <f t="shared" si="204"/>
        <v>0</v>
      </c>
      <c r="AH516">
        <f>(SUM(SmtRes!BU785:'SmtRes'!BU786))</f>
        <v>2.4299999999999997</v>
      </c>
      <c r="AI516">
        <f>(0)</f>
        <v>0</v>
      </c>
      <c r="AJ516">
        <f t="shared" si="205"/>
        <v>0</v>
      </c>
      <c r="AK516">
        <v>985.19050000000004</v>
      </c>
      <c r="AL516">
        <v>0</v>
      </c>
      <c r="AM516">
        <v>0</v>
      </c>
      <c r="AN516">
        <v>0</v>
      </c>
      <c r="AO516">
        <v>985.19050000000004</v>
      </c>
      <c r="AP516">
        <v>0</v>
      </c>
      <c r="AQ516">
        <v>2.4299999999999997</v>
      </c>
      <c r="AR516">
        <v>0</v>
      </c>
      <c r="AS516">
        <v>0</v>
      </c>
      <c r="AT516">
        <v>74</v>
      </c>
      <c r="AU516">
        <v>36</v>
      </c>
      <c r="AV516">
        <v>1</v>
      </c>
      <c r="AW516">
        <v>1</v>
      </c>
      <c r="AZ516">
        <v>1</v>
      </c>
      <c r="BA516">
        <v>1</v>
      </c>
      <c r="BB516">
        <v>1</v>
      </c>
      <c r="BC516">
        <v>1</v>
      </c>
      <c r="BD516" t="s">
        <v>6</v>
      </c>
      <c r="BE516" t="s">
        <v>6</v>
      </c>
      <c r="BF516" t="s">
        <v>6</v>
      </c>
      <c r="BG516" t="s">
        <v>6</v>
      </c>
      <c r="BH516">
        <v>0</v>
      </c>
      <c r="BI516">
        <v>4</v>
      </c>
      <c r="BJ516" t="s">
        <v>523</v>
      </c>
      <c r="BM516">
        <v>200001</v>
      </c>
      <c r="BN516">
        <v>0</v>
      </c>
      <c r="BO516" t="s">
        <v>6</v>
      </c>
      <c r="BP516">
        <v>0</v>
      </c>
      <c r="BQ516">
        <v>4</v>
      </c>
      <c r="BR516">
        <v>0</v>
      </c>
      <c r="BS516">
        <v>1</v>
      </c>
      <c r="BT516">
        <v>1</v>
      </c>
      <c r="BU516">
        <v>1</v>
      </c>
      <c r="BV516">
        <v>1</v>
      </c>
      <c r="BW516">
        <v>1</v>
      </c>
      <c r="BX516">
        <v>1</v>
      </c>
      <c r="BY516" t="s">
        <v>6</v>
      </c>
      <c r="BZ516">
        <v>74</v>
      </c>
      <c r="CA516">
        <v>36</v>
      </c>
      <c r="CB516" t="s">
        <v>6</v>
      </c>
      <c r="CE516">
        <v>0</v>
      </c>
      <c r="CF516">
        <v>0</v>
      </c>
      <c r="CG516">
        <v>0</v>
      </c>
      <c r="CM516">
        <v>0</v>
      </c>
      <c r="CN516" t="s">
        <v>6</v>
      </c>
      <c r="CO516">
        <v>0</v>
      </c>
      <c r="CP516">
        <f t="shared" si="206"/>
        <v>1970.3799999999999</v>
      </c>
      <c r="CQ516">
        <f>SUMIF(SmtRes!AQ785:'SmtRes'!AQ786,"=1",SmtRes!AA785:'SmtRes'!AA786)</f>
        <v>0</v>
      </c>
      <c r="CR516">
        <f>SUMIF(SmtRes!AQ785:'SmtRes'!AQ786,"=1",SmtRes!AB785:'SmtRes'!AB786)</f>
        <v>0</v>
      </c>
      <c r="CS516">
        <f>SUMIF(SmtRes!AQ785:'SmtRes'!AQ786,"=1",SmtRes!AC785:'SmtRes'!AC786)</f>
        <v>0</v>
      </c>
      <c r="CT516">
        <f>SUMIF(SmtRes!AQ785:'SmtRes'!AQ786,"=1",SmtRes!AD785:'SmtRes'!AD786)</f>
        <v>791.7</v>
      </c>
      <c r="CU516">
        <f t="shared" si="207"/>
        <v>0</v>
      </c>
      <c r="CV516">
        <f>SUMIF(SmtRes!AQ785:'SmtRes'!AQ786,"=1",SmtRes!BU785:'SmtRes'!BU786)</f>
        <v>2.4299999999999997</v>
      </c>
      <c r="CW516">
        <f>SUMIF(SmtRes!AQ785:'SmtRes'!AQ786,"=1",SmtRes!BV785:'SmtRes'!BV786)</f>
        <v>0</v>
      </c>
      <c r="CX516">
        <f t="shared" si="208"/>
        <v>0</v>
      </c>
      <c r="CY516">
        <f t="shared" si="209"/>
        <v>1458.0811999999999</v>
      </c>
      <c r="CZ516">
        <f t="shared" si="210"/>
        <v>709.33679999999993</v>
      </c>
      <c r="DC516" t="s">
        <v>6</v>
      </c>
      <c r="DD516" t="s">
        <v>6</v>
      </c>
      <c r="DE516" t="s">
        <v>6</v>
      </c>
      <c r="DF516" t="s">
        <v>6</v>
      </c>
      <c r="DG516" t="s">
        <v>6</v>
      </c>
      <c r="DH516" t="s">
        <v>6</v>
      </c>
      <c r="DI516" t="s">
        <v>6</v>
      </c>
      <c r="DJ516" t="s">
        <v>6</v>
      </c>
      <c r="DK516" t="s">
        <v>6</v>
      </c>
      <c r="DL516" t="s">
        <v>6</v>
      </c>
      <c r="DM516" t="s">
        <v>6</v>
      </c>
      <c r="DN516">
        <v>0</v>
      </c>
      <c r="DO516">
        <v>0</v>
      </c>
      <c r="DP516">
        <v>1</v>
      </c>
      <c r="DQ516">
        <v>1</v>
      </c>
      <c r="DU516">
        <v>1013</v>
      </c>
      <c r="DV516" t="s">
        <v>474</v>
      </c>
      <c r="DW516" t="s">
        <v>474</v>
      </c>
      <c r="DX516">
        <v>1</v>
      </c>
      <c r="DZ516" t="s">
        <v>6</v>
      </c>
      <c r="EA516" t="s">
        <v>6</v>
      </c>
      <c r="EB516" t="s">
        <v>6</v>
      </c>
      <c r="EC516" t="s">
        <v>6</v>
      </c>
      <c r="EE516">
        <v>40604507</v>
      </c>
      <c r="EF516">
        <v>4</v>
      </c>
      <c r="EG516" t="s">
        <v>454</v>
      </c>
      <c r="EH516">
        <v>83</v>
      </c>
      <c r="EI516" t="s">
        <v>454</v>
      </c>
      <c r="EJ516">
        <v>4</v>
      </c>
      <c r="EK516">
        <v>200001</v>
      </c>
      <c r="EL516" t="s">
        <v>455</v>
      </c>
      <c r="EM516" t="s">
        <v>456</v>
      </c>
      <c r="EO516" t="s">
        <v>6</v>
      </c>
      <c r="EQ516">
        <v>0</v>
      </c>
      <c r="ER516">
        <v>0</v>
      </c>
      <c r="ES516">
        <v>0</v>
      </c>
      <c r="ET516">
        <v>0</v>
      </c>
      <c r="EU516">
        <v>0</v>
      </c>
      <c r="EV516">
        <v>0</v>
      </c>
      <c r="EW516">
        <v>2.4300000000000002</v>
      </c>
      <c r="EX516">
        <v>0</v>
      </c>
      <c r="EY516">
        <v>0</v>
      </c>
      <c r="FQ516">
        <v>0</v>
      </c>
      <c r="FR516">
        <f t="shared" si="211"/>
        <v>0</v>
      </c>
      <c r="FS516">
        <v>0</v>
      </c>
      <c r="FX516">
        <v>74</v>
      </c>
      <c r="FY516">
        <v>36</v>
      </c>
      <c r="GA516" t="s">
        <v>6</v>
      </c>
      <c r="GD516">
        <v>1</v>
      </c>
      <c r="GF516">
        <v>-218238977</v>
      </c>
      <c r="GG516">
        <v>2</v>
      </c>
      <c r="GH516">
        <v>1</v>
      </c>
      <c r="GI516">
        <v>-2</v>
      </c>
      <c r="GJ516">
        <v>0</v>
      </c>
      <c r="GK516">
        <v>0</v>
      </c>
      <c r="GL516">
        <f t="shared" si="212"/>
        <v>0</v>
      </c>
      <c r="GM516">
        <f t="shared" si="213"/>
        <v>4137.8</v>
      </c>
      <c r="GN516">
        <f t="shared" si="214"/>
        <v>0</v>
      </c>
      <c r="GO516">
        <f t="shared" si="215"/>
        <v>0</v>
      </c>
      <c r="GP516">
        <f t="shared" si="216"/>
        <v>4137.8</v>
      </c>
      <c r="GR516">
        <v>0</v>
      </c>
      <c r="GS516">
        <v>3</v>
      </c>
      <c r="GT516">
        <v>0</v>
      </c>
      <c r="GU516" t="s">
        <v>6</v>
      </c>
      <c r="GV516">
        <f t="shared" si="217"/>
        <v>0</v>
      </c>
      <c r="GW516">
        <v>1</v>
      </c>
      <c r="GX516">
        <f t="shared" si="218"/>
        <v>0</v>
      </c>
      <c r="HA516">
        <v>0</v>
      </c>
      <c r="HB516">
        <v>0</v>
      </c>
      <c r="HC516">
        <f t="shared" si="219"/>
        <v>0</v>
      </c>
      <c r="HE516" t="s">
        <v>6</v>
      </c>
      <c r="HF516" t="s">
        <v>6</v>
      </c>
      <c r="HM516" t="s">
        <v>6</v>
      </c>
      <c r="HN516" t="s">
        <v>457</v>
      </c>
      <c r="HO516" t="s">
        <v>458</v>
      </c>
      <c r="HP516" t="s">
        <v>454</v>
      </c>
      <c r="HQ516" t="s">
        <v>454</v>
      </c>
      <c r="IK516">
        <v>0</v>
      </c>
    </row>
    <row r="517" spans="1:245">
      <c r="A517">
        <v>17</v>
      </c>
      <c r="B517">
        <v>1</v>
      </c>
      <c r="C517">
        <f>ROW(SmtRes!A788)</f>
        <v>788</v>
      </c>
      <c r="D517">
        <f>ROW(EtalonRes!A788)</f>
        <v>788</v>
      </c>
      <c r="E517" t="s">
        <v>524</v>
      </c>
      <c r="F517" t="s">
        <v>525</v>
      </c>
      <c r="G517" t="s">
        <v>526</v>
      </c>
      <c r="H517" t="s">
        <v>474</v>
      </c>
      <c r="I517">
        <v>6</v>
      </c>
      <c r="J517">
        <v>0</v>
      </c>
      <c r="K517">
        <v>6</v>
      </c>
      <c r="O517">
        <f t="shared" si="195"/>
        <v>10503.09</v>
      </c>
      <c r="P517">
        <f>SUMIF(SmtRes!AQ787:'SmtRes'!AQ788,"=1",SmtRes!DF787:'SmtRes'!DF788)</f>
        <v>0</v>
      </c>
      <c r="Q517">
        <f>SUMIF(SmtRes!AQ787:'SmtRes'!AQ788,"=1",SmtRes!DG787:'SmtRes'!DG788)</f>
        <v>0</v>
      </c>
      <c r="R517">
        <f>SUMIF(SmtRes!AQ787:'SmtRes'!AQ788,"=1",SmtRes!DH787:'SmtRes'!DH788)</f>
        <v>0</v>
      </c>
      <c r="S517">
        <f>SUMIF(SmtRes!AQ787:'SmtRes'!AQ788,"=1",SmtRes!DI787:'SmtRes'!DI788)</f>
        <v>10503.09</v>
      </c>
      <c r="T517">
        <f t="shared" si="196"/>
        <v>0</v>
      </c>
      <c r="U517">
        <f>SUMIF(SmtRes!AQ787:'SmtRes'!AQ788,"=1",SmtRes!CV787:'SmtRes'!CV788)</f>
        <v>29.16</v>
      </c>
      <c r="V517">
        <f>SUMIF(SmtRes!AQ787:'SmtRes'!AQ788,"=1",SmtRes!CW787:'SmtRes'!CW788)</f>
        <v>0</v>
      </c>
      <c r="W517">
        <f t="shared" si="197"/>
        <v>0</v>
      </c>
      <c r="X517">
        <f t="shared" si="198"/>
        <v>7772.29</v>
      </c>
      <c r="Y517">
        <f t="shared" si="199"/>
        <v>3781.11</v>
      </c>
      <c r="AA517">
        <v>41874946</v>
      </c>
      <c r="AB517">
        <f t="shared" si="200"/>
        <v>1750.51</v>
      </c>
      <c r="AC517">
        <f t="shared" si="201"/>
        <v>0</v>
      </c>
      <c r="AD517">
        <f t="shared" si="202"/>
        <v>0</v>
      </c>
      <c r="AE517">
        <f t="shared" si="203"/>
        <v>0</v>
      </c>
      <c r="AF517">
        <f>ROUND((SUM(SmtRes!BT787:'SmtRes'!BT788)),2)</f>
        <v>1750.51</v>
      </c>
      <c r="AG517">
        <f t="shared" si="204"/>
        <v>0</v>
      </c>
      <c r="AH517">
        <f>(SUM(SmtRes!BU787:'SmtRes'!BU788))</f>
        <v>4.8599999999999994</v>
      </c>
      <c r="AI517">
        <f>(0)</f>
        <v>0</v>
      </c>
      <c r="AJ517">
        <f t="shared" si="205"/>
        <v>0</v>
      </c>
      <c r="AK517">
        <v>1750.5146</v>
      </c>
      <c r="AL517">
        <v>0</v>
      </c>
      <c r="AM517">
        <v>0</v>
      </c>
      <c r="AN517">
        <v>0</v>
      </c>
      <c r="AO517">
        <v>1750.5146</v>
      </c>
      <c r="AP517">
        <v>0</v>
      </c>
      <c r="AQ517">
        <v>4.8599999999999994</v>
      </c>
      <c r="AR517">
        <v>0</v>
      </c>
      <c r="AS517">
        <v>0</v>
      </c>
      <c r="AT517">
        <v>74</v>
      </c>
      <c r="AU517">
        <v>36</v>
      </c>
      <c r="AV517">
        <v>1</v>
      </c>
      <c r="AW517">
        <v>1</v>
      </c>
      <c r="AZ517">
        <v>1</v>
      </c>
      <c r="BA517">
        <v>1</v>
      </c>
      <c r="BB517">
        <v>1</v>
      </c>
      <c r="BC517">
        <v>1</v>
      </c>
      <c r="BD517" t="s">
        <v>6</v>
      </c>
      <c r="BE517" t="s">
        <v>6</v>
      </c>
      <c r="BF517" t="s">
        <v>6</v>
      </c>
      <c r="BG517" t="s">
        <v>6</v>
      </c>
      <c r="BH517">
        <v>0</v>
      </c>
      <c r="BI517">
        <v>4</v>
      </c>
      <c r="BJ517" t="s">
        <v>527</v>
      </c>
      <c r="BM517">
        <v>200001</v>
      </c>
      <c r="BN517">
        <v>0</v>
      </c>
      <c r="BO517" t="s">
        <v>6</v>
      </c>
      <c r="BP517">
        <v>0</v>
      </c>
      <c r="BQ517">
        <v>4</v>
      </c>
      <c r="BR517">
        <v>0</v>
      </c>
      <c r="BS517">
        <v>1</v>
      </c>
      <c r="BT517">
        <v>1</v>
      </c>
      <c r="BU517">
        <v>1</v>
      </c>
      <c r="BV517">
        <v>1</v>
      </c>
      <c r="BW517">
        <v>1</v>
      </c>
      <c r="BX517">
        <v>1</v>
      </c>
      <c r="BY517" t="s">
        <v>6</v>
      </c>
      <c r="BZ517">
        <v>74</v>
      </c>
      <c r="CA517">
        <v>36</v>
      </c>
      <c r="CB517" t="s">
        <v>6</v>
      </c>
      <c r="CE517">
        <v>0</v>
      </c>
      <c r="CF517">
        <v>0</v>
      </c>
      <c r="CG517">
        <v>0</v>
      </c>
      <c r="CM517">
        <v>0</v>
      </c>
      <c r="CN517" t="s">
        <v>6</v>
      </c>
      <c r="CO517">
        <v>0</v>
      </c>
      <c r="CP517">
        <f t="shared" si="206"/>
        <v>10503.09</v>
      </c>
      <c r="CQ517">
        <f>SUMIF(SmtRes!AQ787:'SmtRes'!AQ788,"=1",SmtRes!AA787:'SmtRes'!AA788)</f>
        <v>0</v>
      </c>
      <c r="CR517">
        <f>SUMIF(SmtRes!AQ787:'SmtRes'!AQ788,"=1",SmtRes!AB787:'SmtRes'!AB788)</f>
        <v>0</v>
      </c>
      <c r="CS517">
        <f>SUMIF(SmtRes!AQ787:'SmtRes'!AQ788,"=1",SmtRes!AC787:'SmtRes'!AC788)</f>
        <v>0</v>
      </c>
      <c r="CT517">
        <f>SUMIF(SmtRes!AQ787:'SmtRes'!AQ788,"=1",SmtRes!AD787:'SmtRes'!AD788)</f>
        <v>701.22</v>
      </c>
      <c r="CU517">
        <f t="shared" si="207"/>
        <v>0</v>
      </c>
      <c r="CV517">
        <f>SUMIF(SmtRes!AQ787:'SmtRes'!AQ788,"=1",SmtRes!BU787:'SmtRes'!BU788)</f>
        <v>4.8599999999999994</v>
      </c>
      <c r="CW517">
        <f>SUMIF(SmtRes!AQ787:'SmtRes'!AQ788,"=1",SmtRes!BV787:'SmtRes'!BV788)</f>
        <v>0</v>
      </c>
      <c r="CX517">
        <f t="shared" si="208"/>
        <v>0</v>
      </c>
      <c r="CY517">
        <f t="shared" si="209"/>
        <v>7772.2866000000004</v>
      </c>
      <c r="CZ517">
        <f t="shared" si="210"/>
        <v>3781.1124</v>
      </c>
      <c r="DC517" t="s">
        <v>6</v>
      </c>
      <c r="DD517" t="s">
        <v>6</v>
      </c>
      <c r="DE517" t="s">
        <v>6</v>
      </c>
      <c r="DF517" t="s">
        <v>6</v>
      </c>
      <c r="DG517" t="s">
        <v>6</v>
      </c>
      <c r="DH517" t="s">
        <v>6</v>
      </c>
      <c r="DI517" t="s">
        <v>6</v>
      </c>
      <c r="DJ517" t="s">
        <v>6</v>
      </c>
      <c r="DK517" t="s">
        <v>6</v>
      </c>
      <c r="DL517" t="s">
        <v>6</v>
      </c>
      <c r="DM517" t="s">
        <v>6</v>
      </c>
      <c r="DN517">
        <v>0</v>
      </c>
      <c r="DO517">
        <v>0</v>
      </c>
      <c r="DP517">
        <v>1</v>
      </c>
      <c r="DQ517">
        <v>1</v>
      </c>
      <c r="DU517">
        <v>1013</v>
      </c>
      <c r="DV517" t="s">
        <v>474</v>
      </c>
      <c r="DW517" t="s">
        <v>474</v>
      </c>
      <c r="DX517">
        <v>1</v>
      </c>
      <c r="DZ517" t="s">
        <v>6</v>
      </c>
      <c r="EA517" t="s">
        <v>6</v>
      </c>
      <c r="EB517" t="s">
        <v>6</v>
      </c>
      <c r="EC517" t="s">
        <v>6</v>
      </c>
      <c r="EE517">
        <v>40604507</v>
      </c>
      <c r="EF517">
        <v>4</v>
      </c>
      <c r="EG517" t="s">
        <v>454</v>
      </c>
      <c r="EH517">
        <v>83</v>
      </c>
      <c r="EI517" t="s">
        <v>454</v>
      </c>
      <c r="EJ517">
        <v>4</v>
      </c>
      <c r="EK517">
        <v>200001</v>
      </c>
      <c r="EL517" t="s">
        <v>455</v>
      </c>
      <c r="EM517" t="s">
        <v>456</v>
      </c>
      <c r="EO517" t="s">
        <v>6</v>
      </c>
      <c r="EQ517">
        <v>0</v>
      </c>
      <c r="ER517">
        <v>0</v>
      </c>
      <c r="ES517">
        <v>0</v>
      </c>
      <c r="ET517">
        <v>0</v>
      </c>
      <c r="EU517">
        <v>0</v>
      </c>
      <c r="EV517">
        <v>0</v>
      </c>
      <c r="EW517">
        <v>4.8600000000000003</v>
      </c>
      <c r="EX517">
        <v>0</v>
      </c>
      <c r="EY517">
        <v>0</v>
      </c>
      <c r="FQ517">
        <v>0</v>
      </c>
      <c r="FR517">
        <f t="shared" si="211"/>
        <v>0</v>
      </c>
      <c r="FS517">
        <v>0</v>
      </c>
      <c r="FX517">
        <v>74</v>
      </c>
      <c r="FY517">
        <v>36</v>
      </c>
      <c r="GA517" t="s">
        <v>6</v>
      </c>
      <c r="GD517">
        <v>1</v>
      </c>
      <c r="GF517">
        <v>295840143</v>
      </c>
      <c r="GG517">
        <v>2</v>
      </c>
      <c r="GH517">
        <v>1</v>
      </c>
      <c r="GI517">
        <v>-2</v>
      </c>
      <c r="GJ517">
        <v>0</v>
      </c>
      <c r="GK517">
        <v>0</v>
      </c>
      <c r="GL517">
        <f t="shared" si="212"/>
        <v>0</v>
      </c>
      <c r="GM517">
        <f t="shared" si="213"/>
        <v>22056.49</v>
      </c>
      <c r="GN517">
        <f t="shared" si="214"/>
        <v>0</v>
      </c>
      <c r="GO517">
        <f t="shared" si="215"/>
        <v>0</v>
      </c>
      <c r="GP517">
        <f t="shared" si="216"/>
        <v>22056.49</v>
      </c>
      <c r="GR517">
        <v>0</v>
      </c>
      <c r="GS517">
        <v>3</v>
      </c>
      <c r="GT517">
        <v>0</v>
      </c>
      <c r="GU517" t="s">
        <v>6</v>
      </c>
      <c r="GV517">
        <f t="shared" si="217"/>
        <v>0</v>
      </c>
      <c r="GW517">
        <v>1</v>
      </c>
      <c r="GX517">
        <f t="shared" si="218"/>
        <v>0</v>
      </c>
      <c r="HA517">
        <v>0</v>
      </c>
      <c r="HB517">
        <v>0</v>
      </c>
      <c r="HC517">
        <f t="shared" si="219"/>
        <v>0</v>
      </c>
      <c r="HE517" t="s">
        <v>6</v>
      </c>
      <c r="HF517" t="s">
        <v>6</v>
      </c>
      <c r="HM517" t="s">
        <v>6</v>
      </c>
      <c r="HN517" t="s">
        <v>457</v>
      </c>
      <c r="HO517" t="s">
        <v>458</v>
      </c>
      <c r="HP517" t="s">
        <v>454</v>
      </c>
      <c r="HQ517" t="s">
        <v>454</v>
      </c>
      <c r="IK517">
        <v>0</v>
      </c>
    </row>
    <row r="518" spans="1:245">
      <c r="A518">
        <v>17</v>
      </c>
      <c r="B518">
        <v>1</v>
      </c>
      <c r="C518">
        <f>ROW(SmtRes!A790)</f>
        <v>790</v>
      </c>
      <c r="D518">
        <f>ROW(EtalonRes!A790)</f>
        <v>790</v>
      </c>
      <c r="E518" t="s">
        <v>528</v>
      </c>
      <c r="F518" t="s">
        <v>529</v>
      </c>
      <c r="G518" t="s">
        <v>530</v>
      </c>
      <c r="H518" t="s">
        <v>474</v>
      </c>
      <c r="I518">
        <v>10</v>
      </c>
      <c r="J518">
        <v>0</v>
      </c>
      <c r="K518">
        <v>10</v>
      </c>
      <c r="O518">
        <f t="shared" si="195"/>
        <v>8752.58</v>
      </c>
      <c r="P518">
        <f>SUMIF(SmtRes!AQ789:'SmtRes'!AQ790,"=1",SmtRes!DF789:'SmtRes'!DF790)</f>
        <v>0</v>
      </c>
      <c r="Q518">
        <f>SUMIF(SmtRes!AQ789:'SmtRes'!AQ790,"=1",SmtRes!DG789:'SmtRes'!DG790)</f>
        <v>0</v>
      </c>
      <c r="R518">
        <f>SUMIF(SmtRes!AQ789:'SmtRes'!AQ790,"=1",SmtRes!DH789:'SmtRes'!DH790)</f>
        <v>0</v>
      </c>
      <c r="S518">
        <f>SUMIF(SmtRes!AQ789:'SmtRes'!AQ790,"=1",SmtRes!DI789:'SmtRes'!DI790)</f>
        <v>8752.58</v>
      </c>
      <c r="T518">
        <f t="shared" si="196"/>
        <v>0</v>
      </c>
      <c r="U518">
        <f>SUMIF(SmtRes!AQ789:'SmtRes'!AQ790,"=1",SmtRes!CV789:'SmtRes'!CV790)</f>
        <v>24.299999999999997</v>
      </c>
      <c r="V518">
        <f>SUMIF(SmtRes!AQ789:'SmtRes'!AQ790,"=1",SmtRes!CW789:'SmtRes'!CW790)</f>
        <v>0</v>
      </c>
      <c r="W518">
        <f t="shared" si="197"/>
        <v>0</v>
      </c>
      <c r="X518">
        <f t="shared" si="198"/>
        <v>6476.91</v>
      </c>
      <c r="Y518">
        <f t="shared" si="199"/>
        <v>3150.93</v>
      </c>
      <c r="AA518">
        <v>41874946</v>
      </c>
      <c r="AB518">
        <f t="shared" si="200"/>
        <v>875.26</v>
      </c>
      <c r="AC518">
        <f t="shared" si="201"/>
        <v>0</v>
      </c>
      <c r="AD518">
        <f t="shared" si="202"/>
        <v>0</v>
      </c>
      <c r="AE518">
        <f t="shared" si="203"/>
        <v>0</v>
      </c>
      <c r="AF518">
        <f>ROUND((SUM(SmtRes!BT789:'SmtRes'!BT790)),2)</f>
        <v>875.26</v>
      </c>
      <c r="AG518">
        <f t="shared" si="204"/>
        <v>0</v>
      </c>
      <c r="AH518">
        <f>(SUM(SmtRes!BU789:'SmtRes'!BU790))</f>
        <v>2.4299999999999997</v>
      </c>
      <c r="AI518">
        <f>(0)</f>
        <v>0</v>
      </c>
      <c r="AJ518">
        <f t="shared" si="205"/>
        <v>0</v>
      </c>
      <c r="AK518">
        <v>875.25729999999999</v>
      </c>
      <c r="AL518">
        <v>0</v>
      </c>
      <c r="AM518">
        <v>0</v>
      </c>
      <c r="AN518">
        <v>0</v>
      </c>
      <c r="AO518">
        <v>875.25729999999999</v>
      </c>
      <c r="AP518">
        <v>0</v>
      </c>
      <c r="AQ518">
        <v>2.4299999999999997</v>
      </c>
      <c r="AR518">
        <v>0</v>
      </c>
      <c r="AS518">
        <v>0</v>
      </c>
      <c r="AT518">
        <v>74</v>
      </c>
      <c r="AU518">
        <v>36</v>
      </c>
      <c r="AV518">
        <v>1</v>
      </c>
      <c r="AW518">
        <v>1</v>
      </c>
      <c r="AZ518">
        <v>1</v>
      </c>
      <c r="BA518">
        <v>1</v>
      </c>
      <c r="BB518">
        <v>1</v>
      </c>
      <c r="BC518">
        <v>1</v>
      </c>
      <c r="BD518" t="s">
        <v>6</v>
      </c>
      <c r="BE518" t="s">
        <v>6</v>
      </c>
      <c r="BF518" t="s">
        <v>6</v>
      </c>
      <c r="BG518" t="s">
        <v>6</v>
      </c>
      <c r="BH518">
        <v>0</v>
      </c>
      <c r="BI518">
        <v>4</v>
      </c>
      <c r="BJ518" t="s">
        <v>531</v>
      </c>
      <c r="BM518">
        <v>200001</v>
      </c>
      <c r="BN518">
        <v>0</v>
      </c>
      <c r="BO518" t="s">
        <v>6</v>
      </c>
      <c r="BP518">
        <v>0</v>
      </c>
      <c r="BQ518">
        <v>4</v>
      </c>
      <c r="BR518">
        <v>0</v>
      </c>
      <c r="BS518">
        <v>1</v>
      </c>
      <c r="BT518">
        <v>1</v>
      </c>
      <c r="BU518">
        <v>1</v>
      </c>
      <c r="BV518">
        <v>1</v>
      </c>
      <c r="BW518">
        <v>1</v>
      </c>
      <c r="BX518">
        <v>1</v>
      </c>
      <c r="BY518" t="s">
        <v>6</v>
      </c>
      <c r="BZ518">
        <v>74</v>
      </c>
      <c r="CA518">
        <v>36</v>
      </c>
      <c r="CB518" t="s">
        <v>6</v>
      </c>
      <c r="CE518">
        <v>0</v>
      </c>
      <c r="CF518">
        <v>0</v>
      </c>
      <c r="CG518">
        <v>0</v>
      </c>
      <c r="CM518">
        <v>0</v>
      </c>
      <c r="CN518" t="s">
        <v>6</v>
      </c>
      <c r="CO518">
        <v>0</v>
      </c>
      <c r="CP518">
        <f t="shared" si="206"/>
        <v>8752.58</v>
      </c>
      <c r="CQ518">
        <f>SUMIF(SmtRes!AQ789:'SmtRes'!AQ790,"=1",SmtRes!AA789:'SmtRes'!AA790)</f>
        <v>0</v>
      </c>
      <c r="CR518">
        <f>SUMIF(SmtRes!AQ789:'SmtRes'!AQ790,"=1",SmtRes!AB789:'SmtRes'!AB790)</f>
        <v>0</v>
      </c>
      <c r="CS518">
        <f>SUMIF(SmtRes!AQ789:'SmtRes'!AQ790,"=1",SmtRes!AC789:'SmtRes'!AC790)</f>
        <v>0</v>
      </c>
      <c r="CT518">
        <f>SUMIF(SmtRes!AQ789:'SmtRes'!AQ790,"=1",SmtRes!AD789:'SmtRes'!AD790)</f>
        <v>701.22</v>
      </c>
      <c r="CU518">
        <f t="shared" si="207"/>
        <v>0</v>
      </c>
      <c r="CV518">
        <f>SUMIF(SmtRes!AQ789:'SmtRes'!AQ790,"=1",SmtRes!BU789:'SmtRes'!BU790)</f>
        <v>2.4299999999999997</v>
      </c>
      <c r="CW518">
        <f>SUMIF(SmtRes!AQ789:'SmtRes'!AQ790,"=1",SmtRes!BV789:'SmtRes'!BV790)</f>
        <v>0</v>
      </c>
      <c r="CX518">
        <f t="shared" si="208"/>
        <v>0</v>
      </c>
      <c r="CY518">
        <f t="shared" si="209"/>
        <v>6476.9092000000001</v>
      </c>
      <c r="CZ518">
        <f t="shared" si="210"/>
        <v>3150.9288000000001</v>
      </c>
      <c r="DC518" t="s">
        <v>6</v>
      </c>
      <c r="DD518" t="s">
        <v>6</v>
      </c>
      <c r="DE518" t="s">
        <v>6</v>
      </c>
      <c r="DF518" t="s">
        <v>6</v>
      </c>
      <c r="DG518" t="s">
        <v>6</v>
      </c>
      <c r="DH518" t="s">
        <v>6</v>
      </c>
      <c r="DI518" t="s">
        <v>6</v>
      </c>
      <c r="DJ518" t="s">
        <v>6</v>
      </c>
      <c r="DK518" t="s">
        <v>6</v>
      </c>
      <c r="DL518" t="s">
        <v>6</v>
      </c>
      <c r="DM518" t="s">
        <v>6</v>
      </c>
      <c r="DN518">
        <v>0</v>
      </c>
      <c r="DO518">
        <v>0</v>
      </c>
      <c r="DP518">
        <v>1</v>
      </c>
      <c r="DQ518">
        <v>1</v>
      </c>
      <c r="DU518">
        <v>1013</v>
      </c>
      <c r="DV518" t="s">
        <v>474</v>
      </c>
      <c r="DW518" t="s">
        <v>474</v>
      </c>
      <c r="DX518">
        <v>1</v>
      </c>
      <c r="DZ518" t="s">
        <v>6</v>
      </c>
      <c r="EA518" t="s">
        <v>6</v>
      </c>
      <c r="EB518" t="s">
        <v>6</v>
      </c>
      <c r="EC518" t="s">
        <v>6</v>
      </c>
      <c r="EE518">
        <v>40604507</v>
      </c>
      <c r="EF518">
        <v>4</v>
      </c>
      <c r="EG518" t="s">
        <v>454</v>
      </c>
      <c r="EH518">
        <v>83</v>
      </c>
      <c r="EI518" t="s">
        <v>454</v>
      </c>
      <c r="EJ518">
        <v>4</v>
      </c>
      <c r="EK518">
        <v>200001</v>
      </c>
      <c r="EL518" t="s">
        <v>455</v>
      </c>
      <c r="EM518" t="s">
        <v>456</v>
      </c>
      <c r="EO518" t="s">
        <v>6</v>
      </c>
      <c r="EQ518">
        <v>0</v>
      </c>
      <c r="ER518">
        <v>0</v>
      </c>
      <c r="ES518">
        <v>0</v>
      </c>
      <c r="ET518">
        <v>0</v>
      </c>
      <c r="EU518">
        <v>0</v>
      </c>
      <c r="EV518">
        <v>0</v>
      </c>
      <c r="EW518">
        <v>2.4300000000000002</v>
      </c>
      <c r="EX518">
        <v>0</v>
      </c>
      <c r="EY518">
        <v>0</v>
      </c>
      <c r="FQ518">
        <v>0</v>
      </c>
      <c r="FR518">
        <f t="shared" si="211"/>
        <v>0</v>
      </c>
      <c r="FS518">
        <v>0</v>
      </c>
      <c r="FX518">
        <v>74</v>
      </c>
      <c r="FY518">
        <v>36</v>
      </c>
      <c r="GA518" t="s">
        <v>6</v>
      </c>
      <c r="GD518">
        <v>1</v>
      </c>
      <c r="GF518">
        <v>-1114472513</v>
      </c>
      <c r="GG518">
        <v>2</v>
      </c>
      <c r="GH518">
        <v>1</v>
      </c>
      <c r="GI518">
        <v>-2</v>
      </c>
      <c r="GJ518">
        <v>0</v>
      </c>
      <c r="GK518">
        <v>0</v>
      </c>
      <c r="GL518">
        <f t="shared" si="212"/>
        <v>0</v>
      </c>
      <c r="GM518">
        <f t="shared" si="213"/>
        <v>18380.419999999998</v>
      </c>
      <c r="GN518">
        <f t="shared" si="214"/>
        <v>0</v>
      </c>
      <c r="GO518">
        <f t="shared" si="215"/>
        <v>0</v>
      </c>
      <c r="GP518">
        <f t="shared" si="216"/>
        <v>18380.419999999998</v>
      </c>
      <c r="GR518">
        <v>0</v>
      </c>
      <c r="GS518">
        <v>3</v>
      </c>
      <c r="GT518">
        <v>0</v>
      </c>
      <c r="GU518" t="s">
        <v>6</v>
      </c>
      <c r="GV518">
        <f t="shared" si="217"/>
        <v>0</v>
      </c>
      <c r="GW518">
        <v>1</v>
      </c>
      <c r="GX518">
        <f t="shared" si="218"/>
        <v>0</v>
      </c>
      <c r="HA518">
        <v>0</v>
      </c>
      <c r="HB518">
        <v>0</v>
      </c>
      <c r="HC518">
        <f t="shared" si="219"/>
        <v>0</v>
      </c>
      <c r="HE518" t="s">
        <v>6</v>
      </c>
      <c r="HF518" t="s">
        <v>6</v>
      </c>
      <c r="HM518" t="s">
        <v>6</v>
      </c>
      <c r="HN518" t="s">
        <v>457</v>
      </c>
      <c r="HO518" t="s">
        <v>458</v>
      </c>
      <c r="HP518" t="s">
        <v>454</v>
      </c>
      <c r="HQ518" t="s">
        <v>454</v>
      </c>
      <c r="IK518">
        <v>0</v>
      </c>
    </row>
    <row r="519" spans="1:245">
      <c r="A519">
        <v>17</v>
      </c>
      <c r="B519">
        <v>1</v>
      </c>
      <c r="C519">
        <f>ROW(SmtRes!A792)</f>
        <v>792</v>
      </c>
      <c r="D519">
        <f>ROW(EtalonRes!A792)</f>
        <v>792</v>
      </c>
      <c r="E519" t="s">
        <v>532</v>
      </c>
      <c r="F519" t="s">
        <v>533</v>
      </c>
      <c r="G519" t="s">
        <v>534</v>
      </c>
      <c r="H519" t="s">
        <v>20</v>
      </c>
      <c r="I519">
        <v>41</v>
      </c>
      <c r="J519">
        <v>0</v>
      </c>
      <c r="K519">
        <v>41</v>
      </c>
      <c r="O519">
        <f t="shared" si="195"/>
        <v>5282.57</v>
      </c>
      <c r="P519">
        <f>SUMIF(SmtRes!AQ791:'SmtRes'!AQ792,"=1",SmtRes!DF791:'SmtRes'!DF792)</f>
        <v>0</v>
      </c>
      <c r="Q519">
        <f>SUMIF(SmtRes!AQ791:'SmtRes'!AQ792,"=1",SmtRes!DG791:'SmtRes'!DG792)</f>
        <v>0</v>
      </c>
      <c r="R519">
        <f>SUMIF(SmtRes!AQ791:'SmtRes'!AQ792,"=1",SmtRes!DH791:'SmtRes'!DH792)</f>
        <v>0</v>
      </c>
      <c r="S519">
        <f>SUMIF(SmtRes!AQ791:'SmtRes'!AQ792,"=1",SmtRes!DI791:'SmtRes'!DI792)</f>
        <v>5282.57</v>
      </c>
      <c r="T519">
        <f t="shared" si="196"/>
        <v>0</v>
      </c>
      <c r="U519">
        <f>SUMIF(SmtRes!AQ791:'SmtRes'!AQ792,"=1",SmtRes!CV791:'SmtRes'!CV792)</f>
        <v>13.12</v>
      </c>
      <c r="V519">
        <f>SUMIF(SmtRes!AQ791:'SmtRes'!AQ792,"=1",SmtRes!CW791:'SmtRes'!CW792)</f>
        <v>0</v>
      </c>
      <c r="W519">
        <f t="shared" si="197"/>
        <v>0</v>
      </c>
      <c r="X519">
        <f t="shared" si="198"/>
        <v>3909.1</v>
      </c>
      <c r="Y519">
        <f t="shared" si="199"/>
        <v>1901.73</v>
      </c>
      <c r="AA519">
        <v>41874946</v>
      </c>
      <c r="AB519">
        <f t="shared" si="200"/>
        <v>128.84</v>
      </c>
      <c r="AC519">
        <f t="shared" si="201"/>
        <v>0</v>
      </c>
      <c r="AD519">
        <f t="shared" si="202"/>
        <v>0</v>
      </c>
      <c r="AE519">
        <f t="shared" si="203"/>
        <v>0</v>
      </c>
      <c r="AF519">
        <f>ROUND((SUM(SmtRes!BT791:'SmtRes'!BT792)),2)</f>
        <v>128.84</v>
      </c>
      <c r="AG519">
        <f t="shared" si="204"/>
        <v>0</v>
      </c>
      <c r="AH519">
        <f>(SUM(SmtRes!BU791:'SmtRes'!BU792))</f>
        <v>0.32</v>
      </c>
      <c r="AI519">
        <f>(0)</f>
        <v>0</v>
      </c>
      <c r="AJ519">
        <f t="shared" si="205"/>
        <v>0</v>
      </c>
      <c r="AK519">
        <v>128.8432</v>
      </c>
      <c r="AL519">
        <v>0</v>
      </c>
      <c r="AM519">
        <v>0</v>
      </c>
      <c r="AN519">
        <v>0</v>
      </c>
      <c r="AO519">
        <v>128.8432</v>
      </c>
      <c r="AP519">
        <v>0</v>
      </c>
      <c r="AQ519">
        <v>0.32</v>
      </c>
      <c r="AR519">
        <v>0</v>
      </c>
      <c r="AS519">
        <v>0</v>
      </c>
      <c r="AT519">
        <v>74</v>
      </c>
      <c r="AU519">
        <v>36</v>
      </c>
      <c r="AV519">
        <v>1</v>
      </c>
      <c r="AW519">
        <v>1</v>
      </c>
      <c r="AZ519">
        <v>1</v>
      </c>
      <c r="BA519">
        <v>1</v>
      </c>
      <c r="BB519">
        <v>1</v>
      </c>
      <c r="BC519">
        <v>1</v>
      </c>
      <c r="BD519" t="s">
        <v>6</v>
      </c>
      <c r="BE519" t="s">
        <v>6</v>
      </c>
      <c r="BF519" t="s">
        <v>6</v>
      </c>
      <c r="BG519" t="s">
        <v>6</v>
      </c>
      <c r="BH519">
        <v>0</v>
      </c>
      <c r="BI519">
        <v>4</v>
      </c>
      <c r="BJ519" t="s">
        <v>535</v>
      </c>
      <c r="BM519">
        <v>200001</v>
      </c>
      <c r="BN519">
        <v>0</v>
      </c>
      <c r="BO519" t="s">
        <v>6</v>
      </c>
      <c r="BP519">
        <v>0</v>
      </c>
      <c r="BQ519">
        <v>4</v>
      </c>
      <c r="BR519">
        <v>0</v>
      </c>
      <c r="BS519">
        <v>1</v>
      </c>
      <c r="BT519">
        <v>1</v>
      </c>
      <c r="BU519">
        <v>1</v>
      </c>
      <c r="BV519">
        <v>1</v>
      </c>
      <c r="BW519">
        <v>1</v>
      </c>
      <c r="BX519">
        <v>1</v>
      </c>
      <c r="BY519" t="s">
        <v>6</v>
      </c>
      <c r="BZ519">
        <v>74</v>
      </c>
      <c r="CA519">
        <v>36</v>
      </c>
      <c r="CB519" t="s">
        <v>6</v>
      </c>
      <c r="CE519">
        <v>0</v>
      </c>
      <c r="CF519">
        <v>0</v>
      </c>
      <c r="CG519">
        <v>0</v>
      </c>
      <c r="CM519">
        <v>0</v>
      </c>
      <c r="CN519" t="s">
        <v>6</v>
      </c>
      <c r="CO519">
        <v>0</v>
      </c>
      <c r="CP519">
        <f t="shared" si="206"/>
        <v>5282.57</v>
      </c>
      <c r="CQ519">
        <f>SUMIF(SmtRes!AQ791:'SmtRes'!AQ792,"=1",SmtRes!AA791:'SmtRes'!AA792)</f>
        <v>0</v>
      </c>
      <c r="CR519">
        <f>SUMIF(SmtRes!AQ791:'SmtRes'!AQ792,"=1",SmtRes!AB791:'SmtRes'!AB792)</f>
        <v>0</v>
      </c>
      <c r="CS519">
        <f>SUMIF(SmtRes!AQ791:'SmtRes'!AQ792,"=1",SmtRes!AC791:'SmtRes'!AC792)</f>
        <v>0</v>
      </c>
      <c r="CT519">
        <f>SUMIF(SmtRes!AQ791:'SmtRes'!AQ792,"=1",SmtRes!AD791:'SmtRes'!AD792)</f>
        <v>805.27</v>
      </c>
      <c r="CU519">
        <f t="shared" si="207"/>
        <v>0</v>
      </c>
      <c r="CV519">
        <f>SUMIF(SmtRes!AQ791:'SmtRes'!AQ792,"=1",SmtRes!BU791:'SmtRes'!BU792)</f>
        <v>0.32</v>
      </c>
      <c r="CW519">
        <f>SUMIF(SmtRes!AQ791:'SmtRes'!AQ792,"=1",SmtRes!BV791:'SmtRes'!BV792)</f>
        <v>0</v>
      </c>
      <c r="CX519">
        <f t="shared" si="208"/>
        <v>0</v>
      </c>
      <c r="CY519">
        <f t="shared" si="209"/>
        <v>3909.1017999999999</v>
      </c>
      <c r="CZ519">
        <f t="shared" si="210"/>
        <v>1901.7251999999999</v>
      </c>
      <c r="DC519" t="s">
        <v>6</v>
      </c>
      <c r="DD519" t="s">
        <v>6</v>
      </c>
      <c r="DE519" t="s">
        <v>6</v>
      </c>
      <c r="DF519" t="s">
        <v>6</v>
      </c>
      <c r="DG519" t="s">
        <v>6</v>
      </c>
      <c r="DH519" t="s">
        <v>6</v>
      </c>
      <c r="DI519" t="s">
        <v>6</v>
      </c>
      <c r="DJ519" t="s">
        <v>6</v>
      </c>
      <c r="DK519" t="s">
        <v>6</v>
      </c>
      <c r="DL519" t="s">
        <v>6</v>
      </c>
      <c r="DM519" t="s">
        <v>6</v>
      </c>
      <c r="DN519">
        <v>0</v>
      </c>
      <c r="DO519">
        <v>0</v>
      </c>
      <c r="DP519">
        <v>1</v>
      </c>
      <c r="DQ519">
        <v>1</v>
      </c>
      <c r="DU519">
        <v>1013</v>
      </c>
      <c r="DV519" t="s">
        <v>20</v>
      </c>
      <c r="DW519" t="s">
        <v>20</v>
      </c>
      <c r="DX519">
        <v>1</v>
      </c>
      <c r="DZ519" t="s">
        <v>6</v>
      </c>
      <c r="EA519" t="s">
        <v>6</v>
      </c>
      <c r="EB519" t="s">
        <v>6</v>
      </c>
      <c r="EC519" t="s">
        <v>6</v>
      </c>
      <c r="EE519">
        <v>40604507</v>
      </c>
      <c r="EF519">
        <v>4</v>
      </c>
      <c r="EG519" t="s">
        <v>454</v>
      </c>
      <c r="EH519">
        <v>83</v>
      </c>
      <c r="EI519" t="s">
        <v>454</v>
      </c>
      <c r="EJ519">
        <v>4</v>
      </c>
      <c r="EK519">
        <v>200001</v>
      </c>
      <c r="EL519" t="s">
        <v>455</v>
      </c>
      <c r="EM519" t="s">
        <v>456</v>
      </c>
      <c r="EO519" t="s">
        <v>6</v>
      </c>
      <c r="EQ519">
        <v>0</v>
      </c>
      <c r="ER519">
        <v>0</v>
      </c>
      <c r="ES519">
        <v>0</v>
      </c>
      <c r="ET519">
        <v>0</v>
      </c>
      <c r="EU519">
        <v>0</v>
      </c>
      <c r="EV519">
        <v>0</v>
      </c>
      <c r="EW519">
        <v>0.32</v>
      </c>
      <c r="EX519">
        <v>0</v>
      </c>
      <c r="EY519">
        <v>0</v>
      </c>
      <c r="FQ519">
        <v>0</v>
      </c>
      <c r="FR519">
        <f t="shared" si="211"/>
        <v>0</v>
      </c>
      <c r="FS519">
        <v>0</v>
      </c>
      <c r="FX519">
        <v>74</v>
      </c>
      <c r="FY519">
        <v>36</v>
      </c>
      <c r="GA519" t="s">
        <v>6</v>
      </c>
      <c r="GD519">
        <v>1</v>
      </c>
      <c r="GF519">
        <v>1387707324</v>
      </c>
      <c r="GG519">
        <v>2</v>
      </c>
      <c r="GH519">
        <v>1</v>
      </c>
      <c r="GI519">
        <v>-2</v>
      </c>
      <c r="GJ519">
        <v>0</v>
      </c>
      <c r="GK519">
        <v>0</v>
      </c>
      <c r="GL519">
        <f t="shared" si="212"/>
        <v>0</v>
      </c>
      <c r="GM519">
        <f t="shared" si="213"/>
        <v>11093.4</v>
      </c>
      <c r="GN519">
        <f t="shared" si="214"/>
        <v>0</v>
      </c>
      <c r="GO519">
        <f t="shared" si="215"/>
        <v>0</v>
      </c>
      <c r="GP519">
        <f t="shared" si="216"/>
        <v>11093.4</v>
      </c>
      <c r="GR519">
        <v>0</v>
      </c>
      <c r="GS519">
        <v>3</v>
      </c>
      <c r="GT519">
        <v>0</v>
      </c>
      <c r="GU519" t="s">
        <v>6</v>
      </c>
      <c r="GV519">
        <f t="shared" si="217"/>
        <v>0</v>
      </c>
      <c r="GW519">
        <v>1</v>
      </c>
      <c r="GX519">
        <f t="shared" si="218"/>
        <v>0</v>
      </c>
      <c r="HA519">
        <v>0</v>
      </c>
      <c r="HB519">
        <v>0</v>
      </c>
      <c r="HC519">
        <f t="shared" si="219"/>
        <v>0</v>
      </c>
      <c r="HE519" t="s">
        <v>6</v>
      </c>
      <c r="HF519" t="s">
        <v>6</v>
      </c>
      <c r="HM519" t="s">
        <v>6</v>
      </c>
      <c r="HN519" t="s">
        <v>457</v>
      </c>
      <c r="HO519" t="s">
        <v>458</v>
      </c>
      <c r="HP519" t="s">
        <v>454</v>
      </c>
      <c r="HQ519" t="s">
        <v>454</v>
      </c>
      <c r="IK519">
        <v>0</v>
      </c>
    </row>
    <row r="520" spans="1:245">
      <c r="A520">
        <v>17</v>
      </c>
      <c r="B520">
        <v>1</v>
      </c>
      <c r="C520">
        <f>ROW(SmtRes!A794)</f>
        <v>794</v>
      </c>
      <c r="D520">
        <f>ROW(EtalonRes!A794)</f>
        <v>794</v>
      </c>
      <c r="E520" t="s">
        <v>536</v>
      </c>
      <c r="F520" t="s">
        <v>537</v>
      </c>
      <c r="G520" t="s">
        <v>538</v>
      </c>
      <c r="H520" t="s">
        <v>474</v>
      </c>
      <c r="I520">
        <v>4</v>
      </c>
      <c r="J520">
        <v>0</v>
      </c>
      <c r="K520">
        <v>4</v>
      </c>
      <c r="O520">
        <f t="shared" si="195"/>
        <v>3765.23</v>
      </c>
      <c r="P520">
        <f>SUMIF(SmtRes!AQ793:'SmtRes'!AQ794,"=1",SmtRes!DF793:'SmtRes'!DF794)</f>
        <v>0</v>
      </c>
      <c r="Q520">
        <f>SUMIF(SmtRes!AQ793:'SmtRes'!AQ794,"=1",SmtRes!DG793:'SmtRes'!DG794)</f>
        <v>0</v>
      </c>
      <c r="R520">
        <f>SUMIF(SmtRes!AQ793:'SmtRes'!AQ794,"=1",SmtRes!DH793:'SmtRes'!DH794)</f>
        <v>0</v>
      </c>
      <c r="S520">
        <f>SUMIF(SmtRes!AQ793:'SmtRes'!AQ794,"=1",SmtRes!DI793:'SmtRes'!DI794)</f>
        <v>3765.2299999999996</v>
      </c>
      <c r="T520">
        <f t="shared" si="196"/>
        <v>0</v>
      </c>
      <c r="U520">
        <f>SUMIF(SmtRes!AQ793:'SmtRes'!AQ794,"=1",SmtRes!CV793:'SmtRes'!CV794)</f>
        <v>9.7199999999999989</v>
      </c>
      <c r="V520">
        <f>SUMIF(SmtRes!AQ793:'SmtRes'!AQ794,"=1",SmtRes!CW793:'SmtRes'!CW794)</f>
        <v>0</v>
      </c>
      <c r="W520">
        <f t="shared" si="197"/>
        <v>0</v>
      </c>
      <c r="X520">
        <f t="shared" si="198"/>
        <v>2786.27</v>
      </c>
      <c r="Y520">
        <f t="shared" si="199"/>
        <v>1355.48</v>
      </c>
      <c r="AA520">
        <v>41874946</v>
      </c>
      <c r="AB520">
        <f t="shared" si="200"/>
        <v>941.31</v>
      </c>
      <c r="AC520">
        <f t="shared" si="201"/>
        <v>0</v>
      </c>
      <c r="AD520">
        <f t="shared" si="202"/>
        <v>0</v>
      </c>
      <c r="AE520">
        <f t="shared" si="203"/>
        <v>0</v>
      </c>
      <c r="AF520">
        <f>ROUND((SUM(SmtRes!BT793:'SmtRes'!BT794)),2)</f>
        <v>941.31</v>
      </c>
      <c r="AG520">
        <f t="shared" si="204"/>
        <v>0</v>
      </c>
      <c r="AH520">
        <f>(SUM(SmtRes!BU793:'SmtRes'!BU794))</f>
        <v>2.4299999999999997</v>
      </c>
      <c r="AI520">
        <f>(0)</f>
        <v>0</v>
      </c>
      <c r="AJ520">
        <f t="shared" si="205"/>
        <v>0</v>
      </c>
      <c r="AK520">
        <v>941.30770000000007</v>
      </c>
      <c r="AL520">
        <v>0</v>
      </c>
      <c r="AM520">
        <v>0</v>
      </c>
      <c r="AN520">
        <v>0</v>
      </c>
      <c r="AO520">
        <v>941.30770000000007</v>
      </c>
      <c r="AP520">
        <v>0</v>
      </c>
      <c r="AQ520">
        <v>2.4299999999999997</v>
      </c>
      <c r="AR520">
        <v>0</v>
      </c>
      <c r="AS520">
        <v>0</v>
      </c>
      <c r="AT520">
        <v>74</v>
      </c>
      <c r="AU520">
        <v>36</v>
      </c>
      <c r="AV520">
        <v>1</v>
      </c>
      <c r="AW520">
        <v>1</v>
      </c>
      <c r="AZ520">
        <v>1</v>
      </c>
      <c r="BA520">
        <v>1</v>
      </c>
      <c r="BB520">
        <v>1</v>
      </c>
      <c r="BC520">
        <v>1</v>
      </c>
      <c r="BD520" t="s">
        <v>6</v>
      </c>
      <c r="BE520" t="s">
        <v>6</v>
      </c>
      <c r="BF520" t="s">
        <v>6</v>
      </c>
      <c r="BG520" t="s">
        <v>6</v>
      </c>
      <c r="BH520">
        <v>0</v>
      </c>
      <c r="BI520">
        <v>4</v>
      </c>
      <c r="BJ520" t="s">
        <v>539</v>
      </c>
      <c r="BM520">
        <v>200001</v>
      </c>
      <c r="BN520">
        <v>0</v>
      </c>
      <c r="BO520" t="s">
        <v>6</v>
      </c>
      <c r="BP520">
        <v>0</v>
      </c>
      <c r="BQ520">
        <v>4</v>
      </c>
      <c r="BR520">
        <v>0</v>
      </c>
      <c r="BS520">
        <v>1</v>
      </c>
      <c r="BT520">
        <v>1</v>
      </c>
      <c r="BU520">
        <v>1</v>
      </c>
      <c r="BV520">
        <v>1</v>
      </c>
      <c r="BW520">
        <v>1</v>
      </c>
      <c r="BX520">
        <v>1</v>
      </c>
      <c r="BY520" t="s">
        <v>6</v>
      </c>
      <c r="BZ520">
        <v>74</v>
      </c>
      <c r="CA520">
        <v>36</v>
      </c>
      <c r="CB520" t="s">
        <v>6</v>
      </c>
      <c r="CE520">
        <v>0</v>
      </c>
      <c r="CF520">
        <v>0</v>
      </c>
      <c r="CG520">
        <v>0</v>
      </c>
      <c r="CM520">
        <v>0</v>
      </c>
      <c r="CN520" t="s">
        <v>6</v>
      </c>
      <c r="CO520">
        <v>0</v>
      </c>
      <c r="CP520">
        <f t="shared" si="206"/>
        <v>3765.2299999999996</v>
      </c>
      <c r="CQ520">
        <f>SUMIF(SmtRes!AQ793:'SmtRes'!AQ794,"=1",SmtRes!AA793:'SmtRes'!AA794)</f>
        <v>0</v>
      </c>
      <c r="CR520">
        <f>SUMIF(SmtRes!AQ793:'SmtRes'!AQ794,"=1",SmtRes!AB793:'SmtRes'!AB794)</f>
        <v>0</v>
      </c>
      <c r="CS520">
        <f>SUMIF(SmtRes!AQ793:'SmtRes'!AQ794,"=1",SmtRes!AC793:'SmtRes'!AC794)</f>
        <v>0</v>
      </c>
      <c r="CT520">
        <f>SUMIF(SmtRes!AQ793:'SmtRes'!AQ794,"=1",SmtRes!AD793:'SmtRes'!AD794)</f>
        <v>746.46</v>
      </c>
      <c r="CU520">
        <f t="shared" si="207"/>
        <v>0</v>
      </c>
      <c r="CV520">
        <f>SUMIF(SmtRes!AQ793:'SmtRes'!AQ794,"=1",SmtRes!BU793:'SmtRes'!BU794)</f>
        <v>2.4299999999999997</v>
      </c>
      <c r="CW520">
        <f>SUMIF(SmtRes!AQ793:'SmtRes'!AQ794,"=1",SmtRes!BV793:'SmtRes'!BV794)</f>
        <v>0</v>
      </c>
      <c r="CX520">
        <f t="shared" si="208"/>
        <v>0</v>
      </c>
      <c r="CY520">
        <f t="shared" si="209"/>
        <v>2786.2701999999995</v>
      </c>
      <c r="CZ520">
        <f t="shared" si="210"/>
        <v>1355.4827999999998</v>
      </c>
      <c r="DC520" t="s">
        <v>6</v>
      </c>
      <c r="DD520" t="s">
        <v>6</v>
      </c>
      <c r="DE520" t="s">
        <v>6</v>
      </c>
      <c r="DF520" t="s">
        <v>6</v>
      </c>
      <c r="DG520" t="s">
        <v>6</v>
      </c>
      <c r="DH520" t="s">
        <v>6</v>
      </c>
      <c r="DI520" t="s">
        <v>6</v>
      </c>
      <c r="DJ520" t="s">
        <v>6</v>
      </c>
      <c r="DK520" t="s">
        <v>6</v>
      </c>
      <c r="DL520" t="s">
        <v>6</v>
      </c>
      <c r="DM520" t="s">
        <v>6</v>
      </c>
      <c r="DN520">
        <v>0</v>
      </c>
      <c r="DO520">
        <v>0</v>
      </c>
      <c r="DP520">
        <v>1</v>
      </c>
      <c r="DQ520">
        <v>1</v>
      </c>
      <c r="DU520">
        <v>1013</v>
      </c>
      <c r="DV520" t="s">
        <v>474</v>
      </c>
      <c r="DW520" t="s">
        <v>474</v>
      </c>
      <c r="DX520">
        <v>1</v>
      </c>
      <c r="DZ520" t="s">
        <v>6</v>
      </c>
      <c r="EA520" t="s">
        <v>6</v>
      </c>
      <c r="EB520" t="s">
        <v>6</v>
      </c>
      <c r="EC520" t="s">
        <v>6</v>
      </c>
      <c r="EE520">
        <v>40604507</v>
      </c>
      <c r="EF520">
        <v>4</v>
      </c>
      <c r="EG520" t="s">
        <v>454</v>
      </c>
      <c r="EH520">
        <v>83</v>
      </c>
      <c r="EI520" t="s">
        <v>454</v>
      </c>
      <c r="EJ520">
        <v>4</v>
      </c>
      <c r="EK520">
        <v>200001</v>
      </c>
      <c r="EL520" t="s">
        <v>455</v>
      </c>
      <c r="EM520" t="s">
        <v>456</v>
      </c>
      <c r="EO520" t="s">
        <v>6</v>
      </c>
      <c r="EQ520">
        <v>0</v>
      </c>
      <c r="ER520">
        <v>0</v>
      </c>
      <c r="ES520">
        <v>0</v>
      </c>
      <c r="ET520">
        <v>0</v>
      </c>
      <c r="EU520">
        <v>0</v>
      </c>
      <c r="EV520">
        <v>0</v>
      </c>
      <c r="EW520">
        <v>2.4300000000000002</v>
      </c>
      <c r="EX520">
        <v>0</v>
      </c>
      <c r="EY520">
        <v>0</v>
      </c>
      <c r="FQ520">
        <v>0</v>
      </c>
      <c r="FR520">
        <f t="shared" si="211"/>
        <v>0</v>
      </c>
      <c r="FS520">
        <v>0</v>
      </c>
      <c r="FX520">
        <v>74</v>
      </c>
      <c r="FY520">
        <v>36</v>
      </c>
      <c r="GA520" t="s">
        <v>6</v>
      </c>
      <c r="GD520">
        <v>1</v>
      </c>
      <c r="GF520">
        <v>640138103</v>
      </c>
      <c r="GG520">
        <v>2</v>
      </c>
      <c r="GH520">
        <v>1</v>
      </c>
      <c r="GI520">
        <v>-2</v>
      </c>
      <c r="GJ520">
        <v>0</v>
      </c>
      <c r="GK520">
        <v>0</v>
      </c>
      <c r="GL520">
        <f t="shared" si="212"/>
        <v>0</v>
      </c>
      <c r="GM520">
        <f t="shared" si="213"/>
        <v>7906.98</v>
      </c>
      <c r="GN520">
        <f t="shared" si="214"/>
        <v>0</v>
      </c>
      <c r="GO520">
        <f t="shared" si="215"/>
        <v>0</v>
      </c>
      <c r="GP520">
        <f t="shared" si="216"/>
        <v>7906.98</v>
      </c>
      <c r="GR520">
        <v>0</v>
      </c>
      <c r="GS520">
        <v>3</v>
      </c>
      <c r="GT520">
        <v>0</v>
      </c>
      <c r="GU520" t="s">
        <v>6</v>
      </c>
      <c r="GV520">
        <f t="shared" si="217"/>
        <v>0</v>
      </c>
      <c r="GW520">
        <v>1</v>
      </c>
      <c r="GX520">
        <f t="shared" si="218"/>
        <v>0</v>
      </c>
      <c r="HA520">
        <v>0</v>
      </c>
      <c r="HB520">
        <v>0</v>
      </c>
      <c r="HC520">
        <f t="shared" si="219"/>
        <v>0</v>
      </c>
      <c r="HE520" t="s">
        <v>6</v>
      </c>
      <c r="HF520" t="s">
        <v>6</v>
      </c>
      <c r="HM520" t="s">
        <v>6</v>
      </c>
      <c r="HN520" t="s">
        <v>457</v>
      </c>
      <c r="HO520" t="s">
        <v>458</v>
      </c>
      <c r="HP520" t="s">
        <v>454</v>
      </c>
      <c r="HQ520" t="s">
        <v>454</v>
      </c>
      <c r="IK520">
        <v>0</v>
      </c>
    </row>
    <row r="521" spans="1:245">
      <c r="A521">
        <v>17</v>
      </c>
      <c r="B521">
        <v>1</v>
      </c>
      <c r="C521">
        <f>ROW(SmtRes!A796)</f>
        <v>796</v>
      </c>
      <c r="D521">
        <f>ROW(EtalonRes!A796)</f>
        <v>796</v>
      </c>
      <c r="E521" t="s">
        <v>540</v>
      </c>
      <c r="F521" t="s">
        <v>541</v>
      </c>
      <c r="G521" t="s">
        <v>542</v>
      </c>
      <c r="H521" t="s">
        <v>543</v>
      </c>
      <c r="I521">
        <v>2</v>
      </c>
      <c r="J521">
        <v>0</v>
      </c>
      <c r="K521">
        <v>2</v>
      </c>
      <c r="O521">
        <f t="shared" si="195"/>
        <v>4149.2299999999996</v>
      </c>
      <c r="P521">
        <f>SUMIF(SmtRes!AQ795:'SmtRes'!AQ796,"=1",SmtRes!DF795:'SmtRes'!DF796)</f>
        <v>0</v>
      </c>
      <c r="Q521">
        <f>SUMIF(SmtRes!AQ795:'SmtRes'!AQ796,"=1",SmtRes!DG795:'SmtRes'!DG796)</f>
        <v>0</v>
      </c>
      <c r="R521">
        <f>SUMIF(SmtRes!AQ795:'SmtRes'!AQ796,"=1",SmtRes!DH795:'SmtRes'!DH796)</f>
        <v>0</v>
      </c>
      <c r="S521">
        <f>SUMIF(SmtRes!AQ795:'SmtRes'!AQ796,"=1",SmtRes!DI795:'SmtRes'!DI796)</f>
        <v>4149.2299999999996</v>
      </c>
      <c r="T521">
        <f t="shared" si="196"/>
        <v>0</v>
      </c>
      <c r="U521">
        <f>SUMIF(SmtRes!AQ795:'SmtRes'!AQ796,"=1",SmtRes!CV795:'SmtRes'!CV796)</f>
        <v>11.52</v>
      </c>
      <c r="V521">
        <f>SUMIF(SmtRes!AQ795:'SmtRes'!AQ796,"=1",SmtRes!CW795:'SmtRes'!CW796)</f>
        <v>0</v>
      </c>
      <c r="W521">
        <f t="shared" si="197"/>
        <v>0</v>
      </c>
      <c r="X521">
        <f t="shared" si="198"/>
        <v>3070.43</v>
      </c>
      <c r="Y521">
        <f t="shared" si="199"/>
        <v>1493.72</v>
      </c>
      <c r="AA521">
        <v>41874946</v>
      </c>
      <c r="AB521">
        <f t="shared" si="200"/>
        <v>2074.61</v>
      </c>
      <c r="AC521">
        <f t="shared" si="201"/>
        <v>0</v>
      </c>
      <c r="AD521">
        <f t="shared" si="202"/>
        <v>0</v>
      </c>
      <c r="AE521">
        <f t="shared" si="203"/>
        <v>0</v>
      </c>
      <c r="AF521">
        <f>ROUND((SUM(SmtRes!BT795:'SmtRes'!BT796)),2)</f>
        <v>2074.61</v>
      </c>
      <c r="AG521">
        <f t="shared" si="204"/>
        <v>0</v>
      </c>
      <c r="AH521">
        <f>(SUM(SmtRes!BU795:'SmtRes'!BU796))</f>
        <v>5.76</v>
      </c>
      <c r="AI521">
        <f>(0)</f>
        <v>0</v>
      </c>
      <c r="AJ521">
        <f t="shared" si="205"/>
        <v>0</v>
      </c>
      <c r="AK521">
        <v>2074.6136000000001</v>
      </c>
      <c r="AL521">
        <v>0</v>
      </c>
      <c r="AM521">
        <v>0</v>
      </c>
      <c r="AN521">
        <v>0</v>
      </c>
      <c r="AO521">
        <v>2074.6136000000001</v>
      </c>
      <c r="AP521">
        <v>0</v>
      </c>
      <c r="AQ521">
        <v>5.76</v>
      </c>
      <c r="AR521">
        <v>0</v>
      </c>
      <c r="AS521">
        <v>0</v>
      </c>
      <c r="AT521">
        <v>74</v>
      </c>
      <c r="AU521">
        <v>36</v>
      </c>
      <c r="AV521">
        <v>1</v>
      </c>
      <c r="AW521">
        <v>1</v>
      </c>
      <c r="AZ521">
        <v>1</v>
      </c>
      <c r="BA521">
        <v>1</v>
      </c>
      <c r="BB521">
        <v>1</v>
      </c>
      <c r="BC521">
        <v>1</v>
      </c>
      <c r="BD521" t="s">
        <v>6</v>
      </c>
      <c r="BE521" t="s">
        <v>6</v>
      </c>
      <c r="BF521" t="s">
        <v>6</v>
      </c>
      <c r="BG521" t="s">
        <v>6</v>
      </c>
      <c r="BH521">
        <v>0</v>
      </c>
      <c r="BI521">
        <v>4</v>
      </c>
      <c r="BJ521" t="s">
        <v>544</v>
      </c>
      <c r="BM521">
        <v>200001</v>
      </c>
      <c r="BN521">
        <v>0</v>
      </c>
      <c r="BO521" t="s">
        <v>6</v>
      </c>
      <c r="BP521">
        <v>0</v>
      </c>
      <c r="BQ521">
        <v>4</v>
      </c>
      <c r="BR521">
        <v>0</v>
      </c>
      <c r="BS521">
        <v>1</v>
      </c>
      <c r="BT521">
        <v>1</v>
      </c>
      <c r="BU521">
        <v>1</v>
      </c>
      <c r="BV521">
        <v>1</v>
      </c>
      <c r="BW521">
        <v>1</v>
      </c>
      <c r="BX521">
        <v>1</v>
      </c>
      <c r="BY521" t="s">
        <v>6</v>
      </c>
      <c r="BZ521">
        <v>74</v>
      </c>
      <c r="CA521">
        <v>36</v>
      </c>
      <c r="CB521" t="s">
        <v>6</v>
      </c>
      <c r="CE521">
        <v>0</v>
      </c>
      <c r="CF521">
        <v>0</v>
      </c>
      <c r="CG521">
        <v>0</v>
      </c>
      <c r="CM521">
        <v>0</v>
      </c>
      <c r="CN521" t="s">
        <v>6</v>
      </c>
      <c r="CO521">
        <v>0</v>
      </c>
      <c r="CP521">
        <f t="shared" si="206"/>
        <v>4149.2299999999996</v>
      </c>
      <c r="CQ521">
        <f>SUMIF(SmtRes!AQ795:'SmtRes'!AQ796,"=1",SmtRes!AA795:'SmtRes'!AA796)</f>
        <v>0</v>
      </c>
      <c r="CR521">
        <f>SUMIF(SmtRes!AQ795:'SmtRes'!AQ796,"=1",SmtRes!AB795:'SmtRes'!AB796)</f>
        <v>0</v>
      </c>
      <c r="CS521">
        <f>SUMIF(SmtRes!AQ795:'SmtRes'!AQ796,"=1",SmtRes!AC795:'SmtRes'!AC796)</f>
        <v>0</v>
      </c>
      <c r="CT521">
        <f>SUMIF(SmtRes!AQ795:'SmtRes'!AQ796,"=1",SmtRes!AD795:'SmtRes'!AD796)</f>
        <v>701.22</v>
      </c>
      <c r="CU521">
        <f t="shared" si="207"/>
        <v>0</v>
      </c>
      <c r="CV521">
        <f>SUMIF(SmtRes!AQ795:'SmtRes'!AQ796,"=1",SmtRes!BU795:'SmtRes'!BU796)</f>
        <v>5.76</v>
      </c>
      <c r="CW521">
        <f>SUMIF(SmtRes!AQ795:'SmtRes'!AQ796,"=1",SmtRes!BV795:'SmtRes'!BV796)</f>
        <v>0</v>
      </c>
      <c r="CX521">
        <f t="shared" si="208"/>
        <v>0</v>
      </c>
      <c r="CY521">
        <f t="shared" si="209"/>
        <v>3070.4301999999998</v>
      </c>
      <c r="CZ521">
        <f t="shared" si="210"/>
        <v>1493.7227999999998</v>
      </c>
      <c r="DC521" t="s">
        <v>6</v>
      </c>
      <c r="DD521" t="s">
        <v>6</v>
      </c>
      <c r="DE521" t="s">
        <v>6</v>
      </c>
      <c r="DF521" t="s">
        <v>6</v>
      </c>
      <c r="DG521" t="s">
        <v>6</v>
      </c>
      <c r="DH521" t="s">
        <v>6</v>
      </c>
      <c r="DI521" t="s">
        <v>6</v>
      </c>
      <c r="DJ521" t="s">
        <v>6</v>
      </c>
      <c r="DK521" t="s">
        <v>6</v>
      </c>
      <c r="DL521" t="s">
        <v>6</v>
      </c>
      <c r="DM521" t="s">
        <v>6</v>
      </c>
      <c r="DN521">
        <v>0</v>
      </c>
      <c r="DO521">
        <v>0</v>
      </c>
      <c r="DP521">
        <v>1</v>
      </c>
      <c r="DQ521">
        <v>1</v>
      </c>
      <c r="DU521">
        <v>1013</v>
      </c>
      <c r="DV521" t="s">
        <v>543</v>
      </c>
      <c r="DW521" t="s">
        <v>543</v>
      </c>
      <c r="DX521">
        <v>1</v>
      </c>
      <c r="DZ521" t="s">
        <v>6</v>
      </c>
      <c r="EA521" t="s">
        <v>6</v>
      </c>
      <c r="EB521" t="s">
        <v>6</v>
      </c>
      <c r="EC521" t="s">
        <v>6</v>
      </c>
      <c r="EE521">
        <v>40604507</v>
      </c>
      <c r="EF521">
        <v>4</v>
      </c>
      <c r="EG521" t="s">
        <v>454</v>
      </c>
      <c r="EH521">
        <v>83</v>
      </c>
      <c r="EI521" t="s">
        <v>454</v>
      </c>
      <c r="EJ521">
        <v>4</v>
      </c>
      <c r="EK521">
        <v>200001</v>
      </c>
      <c r="EL521" t="s">
        <v>455</v>
      </c>
      <c r="EM521" t="s">
        <v>456</v>
      </c>
      <c r="EO521" t="s">
        <v>6</v>
      </c>
      <c r="EQ521">
        <v>0</v>
      </c>
      <c r="ER521">
        <v>0</v>
      </c>
      <c r="ES521">
        <v>0</v>
      </c>
      <c r="ET521">
        <v>0</v>
      </c>
      <c r="EU521">
        <v>0</v>
      </c>
      <c r="EV521">
        <v>0</v>
      </c>
      <c r="EW521">
        <v>5.76</v>
      </c>
      <c r="EX521">
        <v>0</v>
      </c>
      <c r="EY521">
        <v>0</v>
      </c>
      <c r="FQ521">
        <v>0</v>
      </c>
      <c r="FR521">
        <f t="shared" si="211"/>
        <v>0</v>
      </c>
      <c r="FS521">
        <v>0</v>
      </c>
      <c r="FX521">
        <v>74</v>
      </c>
      <c r="FY521">
        <v>36</v>
      </c>
      <c r="GA521" t="s">
        <v>6</v>
      </c>
      <c r="GD521">
        <v>1</v>
      </c>
      <c r="GF521">
        <v>1218986275</v>
      </c>
      <c r="GG521">
        <v>2</v>
      </c>
      <c r="GH521">
        <v>1</v>
      </c>
      <c r="GI521">
        <v>-2</v>
      </c>
      <c r="GJ521">
        <v>0</v>
      </c>
      <c r="GK521">
        <v>0</v>
      </c>
      <c r="GL521">
        <f t="shared" si="212"/>
        <v>0</v>
      </c>
      <c r="GM521">
        <f t="shared" si="213"/>
        <v>8713.3799999999992</v>
      </c>
      <c r="GN521">
        <f t="shared" si="214"/>
        <v>0</v>
      </c>
      <c r="GO521">
        <f t="shared" si="215"/>
        <v>0</v>
      </c>
      <c r="GP521">
        <f t="shared" si="216"/>
        <v>8713.3799999999992</v>
      </c>
      <c r="GR521">
        <v>0</v>
      </c>
      <c r="GS521">
        <v>3</v>
      </c>
      <c r="GT521">
        <v>0</v>
      </c>
      <c r="GU521" t="s">
        <v>6</v>
      </c>
      <c r="GV521">
        <f t="shared" si="217"/>
        <v>0</v>
      </c>
      <c r="GW521">
        <v>1</v>
      </c>
      <c r="GX521">
        <f t="shared" si="218"/>
        <v>0</v>
      </c>
      <c r="HA521">
        <v>0</v>
      </c>
      <c r="HB521">
        <v>0</v>
      </c>
      <c r="HC521">
        <f t="shared" si="219"/>
        <v>0</v>
      </c>
      <c r="HE521" t="s">
        <v>6</v>
      </c>
      <c r="HF521" t="s">
        <v>6</v>
      </c>
      <c r="HM521" t="s">
        <v>6</v>
      </c>
      <c r="HN521" t="s">
        <v>457</v>
      </c>
      <c r="HO521" t="s">
        <v>458</v>
      </c>
      <c r="HP521" t="s">
        <v>454</v>
      </c>
      <c r="HQ521" t="s">
        <v>454</v>
      </c>
      <c r="IK521">
        <v>0</v>
      </c>
    </row>
    <row r="522" spans="1:245">
      <c r="A522">
        <v>17</v>
      </c>
      <c r="B522">
        <v>1</v>
      </c>
      <c r="C522">
        <f>ROW(SmtRes!A798)</f>
        <v>798</v>
      </c>
      <c r="D522">
        <f>ROW(EtalonRes!A798)</f>
        <v>798</v>
      </c>
      <c r="E522" t="s">
        <v>545</v>
      </c>
      <c r="F522" t="s">
        <v>546</v>
      </c>
      <c r="G522" t="s">
        <v>547</v>
      </c>
      <c r="H522" t="s">
        <v>548</v>
      </c>
      <c r="I522">
        <v>1</v>
      </c>
      <c r="J522">
        <v>0</v>
      </c>
      <c r="K522">
        <v>1</v>
      </c>
      <c r="O522">
        <f t="shared" si="195"/>
        <v>2773.6</v>
      </c>
      <c r="P522">
        <f>SUMIF(SmtRes!AQ797:'SmtRes'!AQ798,"=1",SmtRes!DF797:'SmtRes'!DF798)</f>
        <v>0</v>
      </c>
      <c r="Q522">
        <f>SUMIF(SmtRes!AQ797:'SmtRes'!AQ798,"=1",SmtRes!DG797:'SmtRes'!DG798)</f>
        <v>0</v>
      </c>
      <c r="R522">
        <f>SUMIF(SmtRes!AQ797:'SmtRes'!AQ798,"=1",SmtRes!DH797:'SmtRes'!DH798)</f>
        <v>0</v>
      </c>
      <c r="S522">
        <f>SUMIF(SmtRes!AQ797:'SmtRes'!AQ798,"=1",SmtRes!DI797:'SmtRes'!DI798)</f>
        <v>2773.6</v>
      </c>
      <c r="T522">
        <f t="shared" si="196"/>
        <v>0</v>
      </c>
      <c r="U522">
        <f>SUMIF(SmtRes!AQ797:'SmtRes'!AQ798,"=1",SmtRes!CV797:'SmtRes'!CV798)</f>
        <v>9.36</v>
      </c>
      <c r="V522">
        <f>SUMIF(SmtRes!AQ797:'SmtRes'!AQ798,"=1",SmtRes!CW797:'SmtRes'!CW798)</f>
        <v>0</v>
      </c>
      <c r="W522">
        <f t="shared" si="197"/>
        <v>0</v>
      </c>
      <c r="X522">
        <f t="shared" si="198"/>
        <v>2052.46</v>
      </c>
      <c r="Y522">
        <f t="shared" si="199"/>
        <v>998.5</v>
      </c>
      <c r="AA522">
        <v>41874946</v>
      </c>
      <c r="AB522">
        <f t="shared" si="200"/>
        <v>2773.6</v>
      </c>
      <c r="AC522">
        <f t="shared" si="201"/>
        <v>0</v>
      </c>
      <c r="AD522">
        <f t="shared" si="202"/>
        <v>0</v>
      </c>
      <c r="AE522">
        <f t="shared" si="203"/>
        <v>0</v>
      </c>
      <c r="AF522">
        <f>ROUND((SUM(SmtRes!BT797:'SmtRes'!BT798)),2)</f>
        <v>2773.6</v>
      </c>
      <c r="AG522">
        <f t="shared" si="204"/>
        <v>0</v>
      </c>
      <c r="AH522">
        <f>(SUM(SmtRes!BU797:'SmtRes'!BU798))</f>
        <v>9.36</v>
      </c>
      <c r="AI522">
        <f>(0)</f>
        <v>0</v>
      </c>
      <c r="AJ522">
        <f t="shared" si="205"/>
        <v>0</v>
      </c>
      <c r="AK522">
        <v>2773.6019999999999</v>
      </c>
      <c r="AL522">
        <v>0</v>
      </c>
      <c r="AM522">
        <v>0</v>
      </c>
      <c r="AN522">
        <v>0</v>
      </c>
      <c r="AO522">
        <v>2773.6019999999999</v>
      </c>
      <c r="AP522">
        <v>0</v>
      </c>
      <c r="AQ522">
        <v>9.36</v>
      </c>
      <c r="AR522">
        <v>0</v>
      </c>
      <c r="AS522">
        <v>0</v>
      </c>
      <c r="AT522">
        <v>74</v>
      </c>
      <c r="AU522">
        <v>36</v>
      </c>
      <c r="AV522">
        <v>1</v>
      </c>
      <c r="AW522">
        <v>1</v>
      </c>
      <c r="AZ522">
        <v>1</v>
      </c>
      <c r="BA522">
        <v>1</v>
      </c>
      <c r="BB522">
        <v>1</v>
      </c>
      <c r="BC522">
        <v>1</v>
      </c>
      <c r="BD522" t="s">
        <v>6</v>
      </c>
      <c r="BE522" t="s">
        <v>6</v>
      </c>
      <c r="BF522" t="s">
        <v>6</v>
      </c>
      <c r="BG522" t="s">
        <v>6</v>
      </c>
      <c r="BH522">
        <v>0</v>
      </c>
      <c r="BI522">
        <v>4</v>
      </c>
      <c r="BJ522" t="s">
        <v>549</v>
      </c>
      <c r="BM522">
        <v>200001</v>
      </c>
      <c r="BN522">
        <v>0</v>
      </c>
      <c r="BO522" t="s">
        <v>6</v>
      </c>
      <c r="BP522">
        <v>0</v>
      </c>
      <c r="BQ522">
        <v>4</v>
      </c>
      <c r="BR522">
        <v>0</v>
      </c>
      <c r="BS522">
        <v>1</v>
      </c>
      <c r="BT522">
        <v>1</v>
      </c>
      <c r="BU522">
        <v>1</v>
      </c>
      <c r="BV522">
        <v>1</v>
      </c>
      <c r="BW522">
        <v>1</v>
      </c>
      <c r="BX522">
        <v>1</v>
      </c>
      <c r="BY522" t="s">
        <v>6</v>
      </c>
      <c r="BZ522">
        <v>74</v>
      </c>
      <c r="CA522">
        <v>36</v>
      </c>
      <c r="CB522" t="s">
        <v>6</v>
      </c>
      <c r="CE522">
        <v>0</v>
      </c>
      <c r="CF522">
        <v>0</v>
      </c>
      <c r="CG522">
        <v>0</v>
      </c>
      <c r="CM522">
        <v>0</v>
      </c>
      <c r="CN522" t="s">
        <v>6</v>
      </c>
      <c r="CO522">
        <v>0</v>
      </c>
      <c r="CP522">
        <f t="shared" si="206"/>
        <v>2773.6</v>
      </c>
      <c r="CQ522">
        <f>SUMIF(SmtRes!AQ797:'SmtRes'!AQ798,"=1",SmtRes!AA797:'SmtRes'!AA798)</f>
        <v>0</v>
      </c>
      <c r="CR522">
        <f>SUMIF(SmtRes!AQ797:'SmtRes'!AQ798,"=1",SmtRes!AB797:'SmtRes'!AB798)</f>
        <v>0</v>
      </c>
      <c r="CS522">
        <f>SUMIF(SmtRes!AQ797:'SmtRes'!AQ798,"=1",SmtRes!AC797:'SmtRes'!AC798)</f>
        <v>0</v>
      </c>
      <c r="CT522">
        <f>SUMIF(SmtRes!AQ797:'SmtRes'!AQ798,"=1",SmtRes!AD797:'SmtRes'!AD798)</f>
        <v>592.65000000000009</v>
      </c>
      <c r="CU522">
        <f t="shared" si="207"/>
        <v>0</v>
      </c>
      <c r="CV522">
        <f>SUMIF(SmtRes!AQ797:'SmtRes'!AQ798,"=1",SmtRes!BU797:'SmtRes'!BU798)</f>
        <v>9.36</v>
      </c>
      <c r="CW522">
        <f>SUMIF(SmtRes!AQ797:'SmtRes'!AQ798,"=1",SmtRes!BV797:'SmtRes'!BV798)</f>
        <v>0</v>
      </c>
      <c r="CX522">
        <f t="shared" si="208"/>
        <v>0</v>
      </c>
      <c r="CY522">
        <f t="shared" si="209"/>
        <v>2052.4639999999999</v>
      </c>
      <c r="CZ522">
        <f t="shared" si="210"/>
        <v>998.49599999999987</v>
      </c>
      <c r="DC522" t="s">
        <v>6</v>
      </c>
      <c r="DD522" t="s">
        <v>6</v>
      </c>
      <c r="DE522" t="s">
        <v>6</v>
      </c>
      <c r="DF522" t="s">
        <v>6</v>
      </c>
      <c r="DG522" t="s">
        <v>6</v>
      </c>
      <c r="DH522" t="s">
        <v>6</v>
      </c>
      <c r="DI522" t="s">
        <v>6</v>
      </c>
      <c r="DJ522" t="s">
        <v>6</v>
      </c>
      <c r="DK522" t="s">
        <v>6</v>
      </c>
      <c r="DL522" t="s">
        <v>6</v>
      </c>
      <c r="DM522" t="s">
        <v>6</v>
      </c>
      <c r="DN522">
        <v>0</v>
      </c>
      <c r="DO522">
        <v>0</v>
      </c>
      <c r="DP522">
        <v>1</v>
      </c>
      <c r="DQ522">
        <v>1</v>
      </c>
      <c r="DU522">
        <v>1013</v>
      </c>
      <c r="DV522" t="s">
        <v>548</v>
      </c>
      <c r="DW522" t="s">
        <v>548</v>
      </c>
      <c r="DX522">
        <v>1</v>
      </c>
      <c r="DZ522" t="s">
        <v>6</v>
      </c>
      <c r="EA522" t="s">
        <v>6</v>
      </c>
      <c r="EB522" t="s">
        <v>6</v>
      </c>
      <c r="EC522" t="s">
        <v>6</v>
      </c>
      <c r="EE522">
        <v>40604507</v>
      </c>
      <c r="EF522">
        <v>4</v>
      </c>
      <c r="EG522" t="s">
        <v>454</v>
      </c>
      <c r="EH522">
        <v>83</v>
      </c>
      <c r="EI522" t="s">
        <v>454</v>
      </c>
      <c r="EJ522">
        <v>4</v>
      </c>
      <c r="EK522">
        <v>200001</v>
      </c>
      <c r="EL522" t="s">
        <v>455</v>
      </c>
      <c r="EM522" t="s">
        <v>456</v>
      </c>
      <c r="EO522" t="s">
        <v>6</v>
      </c>
      <c r="EQ522">
        <v>0</v>
      </c>
      <c r="ER522">
        <v>0</v>
      </c>
      <c r="ES522">
        <v>0</v>
      </c>
      <c r="ET522">
        <v>0</v>
      </c>
      <c r="EU522">
        <v>0</v>
      </c>
      <c r="EV522">
        <v>0</v>
      </c>
      <c r="EW522">
        <v>9.36</v>
      </c>
      <c r="EX522">
        <v>0</v>
      </c>
      <c r="EY522">
        <v>0</v>
      </c>
      <c r="FQ522">
        <v>0</v>
      </c>
      <c r="FR522">
        <f t="shared" si="211"/>
        <v>0</v>
      </c>
      <c r="FS522">
        <v>0</v>
      </c>
      <c r="FX522">
        <v>74</v>
      </c>
      <c r="FY522">
        <v>36</v>
      </c>
      <c r="GA522" t="s">
        <v>6</v>
      </c>
      <c r="GD522">
        <v>1</v>
      </c>
      <c r="GF522">
        <v>1690138585</v>
      </c>
      <c r="GG522">
        <v>2</v>
      </c>
      <c r="GH522">
        <v>1</v>
      </c>
      <c r="GI522">
        <v>-2</v>
      </c>
      <c r="GJ522">
        <v>0</v>
      </c>
      <c r="GK522">
        <v>0</v>
      </c>
      <c r="GL522">
        <f t="shared" si="212"/>
        <v>0</v>
      </c>
      <c r="GM522">
        <f t="shared" si="213"/>
        <v>5824.56</v>
      </c>
      <c r="GN522">
        <f t="shared" si="214"/>
        <v>0</v>
      </c>
      <c r="GO522">
        <f t="shared" si="215"/>
        <v>0</v>
      </c>
      <c r="GP522">
        <f t="shared" si="216"/>
        <v>5824.56</v>
      </c>
      <c r="GR522">
        <v>0</v>
      </c>
      <c r="GS522">
        <v>3</v>
      </c>
      <c r="GT522">
        <v>0</v>
      </c>
      <c r="GU522" t="s">
        <v>6</v>
      </c>
      <c r="GV522">
        <f t="shared" si="217"/>
        <v>0</v>
      </c>
      <c r="GW522">
        <v>1</v>
      </c>
      <c r="GX522">
        <f t="shared" si="218"/>
        <v>0</v>
      </c>
      <c r="HA522">
        <v>0</v>
      </c>
      <c r="HB522">
        <v>0</v>
      </c>
      <c r="HC522">
        <f t="shared" si="219"/>
        <v>0</v>
      </c>
      <c r="HE522" t="s">
        <v>6</v>
      </c>
      <c r="HF522" t="s">
        <v>6</v>
      </c>
      <c r="HM522" t="s">
        <v>6</v>
      </c>
      <c r="HN522" t="s">
        <v>457</v>
      </c>
      <c r="HO522" t="s">
        <v>458</v>
      </c>
      <c r="HP522" t="s">
        <v>454</v>
      </c>
      <c r="HQ522" t="s">
        <v>454</v>
      </c>
      <c r="IK522">
        <v>0</v>
      </c>
    </row>
    <row r="523" spans="1:245">
      <c r="A523">
        <v>17</v>
      </c>
      <c r="B523">
        <v>1</v>
      </c>
      <c r="C523">
        <f>ROW(SmtRes!A800)</f>
        <v>800</v>
      </c>
      <c r="D523">
        <f>ROW(EtalonRes!A800)</f>
        <v>800</v>
      </c>
      <c r="E523" t="s">
        <v>550</v>
      </c>
      <c r="F523" t="s">
        <v>551</v>
      </c>
      <c r="G523" t="s">
        <v>552</v>
      </c>
      <c r="H523" t="s">
        <v>553</v>
      </c>
      <c r="I523">
        <v>2</v>
      </c>
      <c r="J523">
        <v>0</v>
      </c>
      <c r="K523">
        <v>2</v>
      </c>
      <c r="O523">
        <f t="shared" si="195"/>
        <v>23449.87</v>
      </c>
      <c r="P523">
        <f>SUMIF(SmtRes!AQ799:'SmtRes'!AQ800,"=1",SmtRes!DF799:'SmtRes'!DF800)</f>
        <v>0</v>
      </c>
      <c r="Q523">
        <f>SUMIF(SmtRes!AQ799:'SmtRes'!AQ800,"=1",SmtRes!DG799:'SmtRes'!DG800)</f>
        <v>0</v>
      </c>
      <c r="R523">
        <f>SUMIF(SmtRes!AQ799:'SmtRes'!AQ800,"=1",SmtRes!DH799:'SmtRes'!DH800)</f>
        <v>0</v>
      </c>
      <c r="S523">
        <f>SUMIF(SmtRes!AQ799:'SmtRes'!AQ800,"=1",SmtRes!DI799:'SmtRes'!DI800)</f>
        <v>23449.870000000003</v>
      </c>
      <c r="T523">
        <f t="shared" si="196"/>
        <v>0</v>
      </c>
      <c r="U523">
        <f>SUMIF(SmtRes!AQ799:'SmtRes'!AQ800,"=1",SmtRes!CV799:'SmtRes'!CV800)</f>
        <v>59.04</v>
      </c>
      <c r="V523">
        <f>SUMIF(SmtRes!AQ799:'SmtRes'!AQ800,"=1",SmtRes!CW799:'SmtRes'!CW800)</f>
        <v>0</v>
      </c>
      <c r="W523">
        <f t="shared" si="197"/>
        <v>0</v>
      </c>
      <c r="X523">
        <f t="shared" si="198"/>
        <v>17352.900000000001</v>
      </c>
      <c r="Y523">
        <f t="shared" si="199"/>
        <v>8441.9500000000007</v>
      </c>
      <c r="AA523">
        <v>41874946</v>
      </c>
      <c r="AB523">
        <f t="shared" si="200"/>
        <v>11724.94</v>
      </c>
      <c r="AC523">
        <f t="shared" si="201"/>
        <v>0</v>
      </c>
      <c r="AD523">
        <f t="shared" si="202"/>
        <v>0</v>
      </c>
      <c r="AE523">
        <f t="shared" si="203"/>
        <v>0</v>
      </c>
      <c r="AF523">
        <f>ROUND((SUM(SmtRes!BT799:'SmtRes'!BT800)),2)</f>
        <v>11724.94</v>
      </c>
      <c r="AG523">
        <f t="shared" si="204"/>
        <v>0</v>
      </c>
      <c r="AH523">
        <f>(SUM(SmtRes!BU799:'SmtRes'!BU800))</f>
        <v>29.52</v>
      </c>
      <c r="AI523">
        <f>(0)</f>
        <v>0</v>
      </c>
      <c r="AJ523">
        <f t="shared" si="205"/>
        <v>0</v>
      </c>
      <c r="AK523">
        <v>11724.9354</v>
      </c>
      <c r="AL523">
        <v>0</v>
      </c>
      <c r="AM523">
        <v>0</v>
      </c>
      <c r="AN523">
        <v>0</v>
      </c>
      <c r="AO523">
        <v>11724.9354</v>
      </c>
      <c r="AP523">
        <v>0</v>
      </c>
      <c r="AQ523">
        <v>29.52</v>
      </c>
      <c r="AR523">
        <v>0</v>
      </c>
      <c r="AS523">
        <v>0</v>
      </c>
      <c r="AT523">
        <v>74</v>
      </c>
      <c r="AU523">
        <v>36</v>
      </c>
      <c r="AV523">
        <v>1</v>
      </c>
      <c r="AW523">
        <v>1</v>
      </c>
      <c r="AZ523">
        <v>1</v>
      </c>
      <c r="BA523">
        <v>1</v>
      </c>
      <c r="BB523">
        <v>1</v>
      </c>
      <c r="BC523">
        <v>1</v>
      </c>
      <c r="BD523" t="s">
        <v>6</v>
      </c>
      <c r="BE523" t="s">
        <v>6</v>
      </c>
      <c r="BF523" t="s">
        <v>6</v>
      </c>
      <c r="BG523" t="s">
        <v>6</v>
      </c>
      <c r="BH523">
        <v>0</v>
      </c>
      <c r="BI523">
        <v>4</v>
      </c>
      <c r="BJ523" t="s">
        <v>554</v>
      </c>
      <c r="BM523">
        <v>200001</v>
      </c>
      <c r="BN523">
        <v>0</v>
      </c>
      <c r="BO523" t="s">
        <v>6</v>
      </c>
      <c r="BP523">
        <v>0</v>
      </c>
      <c r="BQ523">
        <v>4</v>
      </c>
      <c r="BR523">
        <v>0</v>
      </c>
      <c r="BS523">
        <v>1</v>
      </c>
      <c r="BT523">
        <v>1</v>
      </c>
      <c r="BU523">
        <v>1</v>
      </c>
      <c r="BV523">
        <v>1</v>
      </c>
      <c r="BW523">
        <v>1</v>
      </c>
      <c r="BX523">
        <v>1</v>
      </c>
      <c r="BY523" t="s">
        <v>6</v>
      </c>
      <c r="BZ523">
        <v>74</v>
      </c>
      <c r="CA523">
        <v>36</v>
      </c>
      <c r="CB523" t="s">
        <v>6</v>
      </c>
      <c r="CE523">
        <v>0</v>
      </c>
      <c r="CF523">
        <v>0</v>
      </c>
      <c r="CG523">
        <v>0</v>
      </c>
      <c r="CM523">
        <v>0</v>
      </c>
      <c r="CN523" t="s">
        <v>6</v>
      </c>
      <c r="CO523">
        <v>0</v>
      </c>
      <c r="CP523">
        <f t="shared" si="206"/>
        <v>23449.870000000003</v>
      </c>
      <c r="CQ523">
        <f>SUMIF(SmtRes!AQ799:'SmtRes'!AQ800,"=1",SmtRes!AA799:'SmtRes'!AA800)</f>
        <v>0</v>
      </c>
      <c r="CR523">
        <f>SUMIF(SmtRes!AQ799:'SmtRes'!AQ800,"=1",SmtRes!AB799:'SmtRes'!AB800)</f>
        <v>0</v>
      </c>
      <c r="CS523">
        <f>SUMIF(SmtRes!AQ799:'SmtRes'!AQ800,"=1",SmtRes!AC799:'SmtRes'!AC800)</f>
        <v>0</v>
      </c>
      <c r="CT523">
        <f>SUMIF(SmtRes!AQ799:'SmtRes'!AQ800,"=1",SmtRes!AD799:'SmtRes'!AD800)</f>
        <v>732.8900000000001</v>
      </c>
      <c r="CU523">
        <f t="shared" si="207"/>
        <v>0</v>
      </c>
      <c r="CV523">
        <f>SUMIF(SmtRes!AQ799:'SmtRes'!AQ800,"=1",SmtRes!BU799:'SmtRes'!BU800)</f>
        <v>29.52</v>
      </c>
      <c r="CW523">
        <f>SUMIF(SmtRes!AQ799:'SmtRes'!AQ800,"=1",SmtRes!BV799:'SmtRes'!BV800)</f>
        <v>0</v>
      </c>
      <c r="CX523">
        <f t="shared" si="208"/>
        <v>0</v>
      </c>
      <c r="CY523">
        <f t="shared" si="209"/>
        <v>17352.9038</v>
      </c>
      <c r="CZ523">
        <f t="shared" si="210"/>
        <v>8441.9531999999999</v>
      </c>
      <c r="DC523" t="s">
        <v>6</v>
      </c>
      <c r="DD523" t="s">
        <v>6</v>
      </c>
      <c r="DE523" t="s">
        <v>6</v>
      </c>
      <c r="DF523" t="s">
        <v>6</v>
      </c>
      <c r="DG523" t="s">
        <v>6</v>
      </c>
      <c r="DH523" t="s">
        <v>6</v>
      </c>
      <c r="DI523" t="s">
        <v>6</v>
      </c>
      <c r="DJ523" t="s">
        <v>6</v>
      </c>
      <c r="DK523" t="s">
        <v>6</v>
      </c>
      <c r="DL523" t="s">
        <v>6</v>
      </c>
      <c r="DM523" t="s">
        <v>6</v>
      </c>
      <c r="DN523">
        <v>0</v>
      </c>
      <c r="DO523">
        <v>0</v>
      </c>
      <c r="DP523">
        <v>1</v>
      </c>
      <c r="DQ523">
        <v>1</v>
      </c>
      <c r="DU523">
        <v>1013</v>
      </c>
      <c r="DV523" t="s">
        <v>553</v>
      </c>
      <c r="DW523" t="s">
        <v>553</v>
      </c>
      <c r="DX523">
        <v>1</v>
      </c>
      <c r="DZ523" t="s">
        <v>6</v>
      </c>
      <c r="EA523" t="s">
        <v>6</v>
      </c>
      <c r="EB523" t="s">
        <v>6</v>
      </c>
      <c r="EC523" t="s">
        <v>6</v>
      </c>
      <c r="EE523">
        <v>40604507</v>
      </c>
      <c r="EF523">
        <v>4</v>
      </c>
      <c r="EG523" t="s">
        <v>454</v>
      </c>
      <c r="EH523">
        <v>83</v>
      </c>
      <c r="EI523" t="s">
        <v>454</v>
      </c>
      <c r="EJ523">
        <v>4</v>
      </c>
      <c r="EK523">
        <v>200001</v>
      </c>
      <c r="EL523" t="s">
        <v>455</v>
      </c>
      <c r="EM523" t="s">
        <v>456</v>
      </c>
      <c r="EO523" t="s">
        <v>6</v>
      </c>
      <c r="EQ523">
        <v>0</v>
      </c>
      <c r="ER523">
        <v>0</v>
      </c>
      <c r="ES523">
        <v>0</v>
      </c>
      <c r="ET523">
        <v>0</v>
      </c>
      <c r="EU523">
        <v>0</v>
      </c>
      <c r="EV523">
        <v>0</v>
      </c>
      <c r="EW523">
        <v>29.52</v>
      </c>
      <c r="EX523">
        <v>0</v>
      </c>
      <c r="EY523">
        <v>0</v>
      </c>
      <c r="FQ523">
        <v>0</v>
      </c>
      <c r="FR523">
        <f t="shared" si="211"/>
        <v>0</v>
      </c>
      <c r="FS523">
        <v>0</v>
      </c>
      <c r="FX523">
        <v>74</v>
      </c>
      <c r="FY523">
        <v>36</v>
      </c>
      <c r="GA523" t="s">
        <v>6</v>
      </c>
      <c r="GD523">
        <v>1</v>
      </c>
      <c r="GF523">
        <v>-388382805</v>
      </c>
      <c r="GG523">
        <v>2</v>
      </c>
      <c r="GH523">
        <v>1</v>
      </c>
      <c r="GI523">
        <v>-2</v>
      </c>
      <c r="GJ523">
        <v>0</v>
      </c>
      <c r="GK523">
        <v>0</v>
      </c>
      <c r="GL523">
        <f t="shared" si="212"/>
        <v>0</v>
      </c>
      <c r="GM523">
        <f t="shared" si="213"/>
        <v>49244.72</v>
      </c>
      <c r="GN523">
        <f t="shared" si="214"/>
        <v>0</v>
      </c>
      <c r="GO523">
        <f t="shared" si="215"/>
        <v>0</v>
      </c>
      <c r="GP523">
        <f t="shared" si="216"/>
        <v>49244.72</v>
      </c>
      <c r="GR523">
        <v>0</v>
      </c>
      <c r="GS523">
        <v>3</v>
      </c>
      <c r="GT523">
        <v>0</v>
      </c>
      <c r="GU523" t="s">
        <v>6</v>
      </c>
      <c r="GV523">
        <f t="shared" si="217"/>
        <v>0</v>
      </c>
      <c r="GW523">
        <v>1</v>
      </c>
      <c r="GX523">
        <f t="shared" si="218"/>
        <v>0</v>
      </c>
      <c r="HA523">
        <v>0</v>
      </c>
      <c r="HB523">
        <v>0</v>
      </c>
      <c r="HC523">
        <f t="shared" si="219"/>
        <v>0</v>
      </c>
      <c r="HE523" t="s">
        <v>6</v>
      </c>
      <c r="HF523" t="s">
        <v>6</v>
      </c>
      <c r="HM523" t="s">
        <v>6</v>
      </c>
      <c r="HN523" t="s">
        <v>457</v>
      </c>
      <c r="HO523" t="s">
        <v>458</v>
      </c>
      <c r="HP523" t="s">
        <v>454</v>
      </c>
      <c r="HQ523" t="s">
        <v>454</v>
      </c>
      <c r="IK523">
        <v>0</v>
      </c>
    </row>
    <row r="524" spans="1:245">
      <c r="A524">
        <v>17</v>
      </c>
      <c r="B524">
        <v>1</v>
      </c>
      <c r="C524">
        <f>ROW(SmtRes!A802)</f>
        <v>802</v>
      </c>
      <c r="D524">
        <f>ROW(EtalonRes!A802)</f>
        <v>802</v>
      </c>
      <c r="E524" t="s">
        <v>555</v>
      </c>
      <c r="F524" t="s">
        <v>556</v>
      </c>
      <c r="G524" t="s">
        <v>557</v>
      </c>
      <c r="H524" t="s">
        <v>553</v>
      </c>
      <c r="I524">
        <v>11</v>
      </c>
      <c r="J524">
        <v>0</v>
      </c>
      <c r="K524">
        <v>11</v>
      </c>
      <c r="O524">
        <f t="shared" si="195"/>
        <v>47188.2</v>
      </c>
      <c r="P524">
        <f>SUMIF(SmtRes!AQ801:'SmtRes'!AQ802,"=1",SmtRes!DF801:'SmtRes'!DF802)</f>
        <v>0</v>
      </c>
      <c r="Q524">
        <f>SUMIF(SmtRes!AQ801:'SmtRes'!AQ802,"=1",SmtRes!DG801:'SmtRes'!DG802)</f>
        <v>0</v>
      </c>
      <c r="R524">
        <f>SUMIF(SmtRes!AQ801:'SmtRes'!AQ802,"=1",SmtRes!DH801:'SmtRes'!DH802)</f>
        <v>0</v>
      </c>
      <c r="S524">
        <f>SUMIF(SmtRes!AQ801:'SmtRes'!AQ802,"=1",SmtRes!DI801:'SmtRes'!DI802)</f>
        <v>47188.2</v>
      </c>
      <c r="T524">
        <f t="shared" si="196"/>
        <v>0</v>
      </c>
      <c r="U524">
        <f>SUMIF(SmtRes!AQ801:'SmtRes'!AQ802,"=1",SmtRes!CV801:'SmtRes'!CV802)</f>
        <v>118.8</v>
      </c>
      <c r="V524">
        <f>SUMIF(SmtRes!AQ801:'SmtRes'!AQ802,"=1",SmtRes!CW801:'SmtRes'!CW802)</f>
        <v>0</v>
      </c>
      <c r="W524">
        <f t="shared" si="197"/>
        <v>0</v>
      </c>
      <c r="X524">
        <f t="shared" si="198"/>
        <v>34919.269999999997</v>
      </c>
      <c r="Y524">
        <f t="shared" si="199"/>
        <v>16987.75</v>
      </c>
      <c r="AA524">
        <v>41874946</v>
      </c>
      <c r="AB524">
        <f t="shared" si="200"/>
        <v>4289.84</v>
      </c>
      <c r="AC524">
        <f t="shared" si="201"/>
        <v>0</v>
      </c>
      <c r="AD524">
        <f t="shared" si="202"/>
        <v>0</v>
      </c>
      <c r="AE524">
        <f t="shared" si="203"/>
        <v>0</v>
      </c>
      <c r="AF524">
        <f>ROUND((SUM(SmtRes!BT801:'SmtRes'!BT802)),2)</f>
        <v>4289.84</v>
      </c>
      <c r="AG524">
        <f t="shared" si="204"/>
        <v>0</v>
      </c>
      <c r="AH524">
        <f>(SUM(SmtRes!BU801:'SmtRes'!BU802))</f>
        <v>10.8</v>
      </c>
      <c r="AI524">
        <f>(0)</f>
        <v>0</v>
      </c>
      <c r="AJ524">
        <f t="shared" si="205"/>
        <v>0</v>
      </c>
      <c r="AK524">
        <v>4289.8356000000003</v>
      </c>
      <c r="AL524">
        <v>0</v>
      </c>
      <c r="AM524">
        <v>0</v>
      </c>
      <c r="AN524">
        <v>0</v>
      </c>
      <c r="AO524">
        <v>4289.8356000000003</v>
      </c>
      <c r="AP524">
        <v>0</v>
      </c>
      <c r="AQ524">
        <v>10.8</v>
      </c>
      <c r="AR524">
        <v>0</v>
      </c>
      <c r="AS524">
        <v>0</v>
      </c>
      <c r="AT524">
        <v>74</v>
      </c>
      <c r="AU524">
        <v>36</v>
      </c>
      <c r="AV524">
        <v>1</v>
      </c>
      <c r="AW524">
        <v>1</v>
      </c>
      <c r="AZ524">
        <v>1</v>
      </c>
      <c r="BA524">
        <v>1</v>
      </c>
      <c r="BB524">
        <v>1</v>
      </c>
      <c r="BC524">
        <v>1</v>
      </c>
      <c r="BD524" t="s">
        <v>6</v>
      </c>
      <c r="BE524" t="s">
        <v>6</v>
      </c>
      <c r="BF524" t="s">
        <v>6</v>
      </c>
      <c r="BG524" t="s">
        <v>6</v>
      </c>
      <c r="BH524">
        <v>0</v>
      </c>
      <c r="BI524">
        <v>4</v>
      </c>
      <c r="BJ524" t="s">
        <v>558</v>
      </c>
      <c r="BM524">
        <v>200001</v>
      </c>
      <c r="BN524">
        <v>0</v>
      </c>
      <c r="BO524" t="s">
        <v>6</v>
      </c>
      <c r="BP524">
        <v>0</v>
      </c>
      <c r="BQ524">
        <v>4</v>
      </c>
      <c r="BR524">
        <v>0</v>
      </c>
      <c r="BS524">
        <v>1</v>
      </c>
      <c r="BT524">
        <v>1</v>
      </c>
      <c r="BU524">
        <v>1</v>
      </c>
      <c r="BV524">
        <v>1</v>
      </c>
      <c r="BW524">
        <v>1</v>
      </c>
      <c r="BX524">
        <v>1</v>
      </c>
      <c r="BY524" t="s">
        <v>6</v>
      </c>
      <c r="BZ524">
        <v>74</v>
      </c>
      <c r="CA524">
        <v>36</v>
      </c>
      <c r="CB524" t="s">
        <v>6</v>
      </c>
      <c r="CE524">
        <v>0</v>
      </c>
      <c r="CF524">
        <v>0</v>
      </c>
      <c r="CG524">
        <v>0</v>
      </c>
      <c r="CM524">
        <v>0</v>
      </c>
      <c r="CN524" t="s">
        <v>6</v>
      </c>
      <c r="CO524">
        <v>0</v>
      </c>
      <c r="CP524">
        <f t="shared" si="206"/>
        <v>47188.2</v>
      </c>
      <c r="CQ524">
        <f>SUMIF(SmtRes!AQ801:'SmtRes'!AQ802,"=1",SmtRes!AA801:'SmtRes'!AA802)</f>
        <v>0</v>
      </c>
      <c r="CR524">
        <f>SUMIF(SmtRes!AQ801:'SmtRes'!AQ802,"=1",SmtRes!AB801:'SmtRes'!AB802)</f>
        <v>0</v>
      </c>
      <c r="CS524">
        <f>SUMIF(SmtRes!AQ801:'SmtRes'!AQ802,"=1",SmtRes!AC801:'SmtRes'!AC802)</f>
        <v>0</v>
      </c>
      <c r="CT524">
        <f>SUMIF(SmtRes!AQ801:'SmtRes'!AQ802,"=1",SmtRes!AD801:'SmtRes'!AD802)</f>
        <v>732.8900000000001</v>
      </c>
      <c r="CU524">
        <f t="shared" si="207"/>
        <v>0</v>
      </c>
      <c r="CV524">
        <f>SUMIF(SmtRes!AQ801:'SmtRes'!AQ802,"=1",SmtRes!BU801:'SmtRes'!BU802)</f>
        <v>10.8</v>
      </c>
      <c r="CW524">
        <f>SUMIF(SmtRes!AQ801:'SmtRes'!AQ802,"=1",SmtRes!BV801:'SmtRes'!BV802)</f>
        <v>0</v>
      </c>
      <c r="CX524">
        <f t="shared" si="208"/>
        <v>0</v>
      </c>
      <c r="CY524">
        <f t="shared" si="209"/>
        <v>34919.267999999996</v>
      </c>
      <c r="CZ524">
        <f t="shared" si="210"/>
        <v>16987.752</v>
      </c>
      <c r="DC524" t="s">
        <v>6</v>
      </c>
      <c r="DD524" t="s">
        <v>6</v>
      </c>
      <c r="DE524" t="s">
        <v>6</v>
      </c>
      <c r="DF524" t="s">
        <v>6</v>
      </c>
      <c r="DG524" t="s">
        <v>6</v>
      </c>
      <c r="DH524" t="s">
        <v>6</v>
      </c>
      <c r="DI524" t="s">
        <v>6</v>
      </c>
      <c r="DJ524" t="s">
        <v>6</v>
      </c>
      <c r="DK524" t="s">
        <v>6</v>
      </c>
      <c r="DL524" t="s">
        <v>6</v>
      </c>
      <c r="DM524" t="s">
        <v>6</v>
      </c>
      <c r="DN524">
        <v>0</v>
      </c>
      <c r="DO524">
        <v>0</v>
      </c>
      <c r="DP524">
        <v>1</v>
      </c>
      <c r="DQ524">
        <v>1</v>
      </c>
      <c r="DU524">
        <v>1013</v>
      </c>
      <c r="DV524" t="s">
        <v>553</v>
      </c>
      <c r="DW524" t="s">
        <v>553</v>
      </c>
      <c r="DX524">
        <v>1</v>
      </c>
      <c r="DZ524" t="s">
        <v>6</v>
      </c>
      <c r="EA524" t="s">
        <v>6</v>
      </c>
      <c r="EB524" t="s">
        <v>6</v>
      </c>
      <c r="EC524" t="s">
        <v>6</v>
      </c>
      <c r="EE524">
        <v>40604507</v>
      </c>
      <c r="EF524">
        <v>4</v>
      </c>
      <c r="EG524" t="s">
        <v>454</v>
      </c>
      <c r="EH524">
        <v>83</v>
      </c>
      <c r="EI524" t="s">
        <v>454</v>
      </c>
      <c r="EJ524">
        <v>4</v>
      </c>
      <c r="EK524">
        <v>200001</v>
      </c>
      <c r="EL524" t="s">
        <v>455</v>
      </c>
      <c r="EM524" t="s">
        <v>456</v>
      </c>
      <c r="EO524" t="s">
        <v>6</v>
      </c>
      <c r="EQ524">
        <v>0</v>
      </c>
      <c r="ER524">
        <v>0</v>
      </c>
      <c r="ES524">
        <v>0</v>
      </c>
      <c r="ET524">
        <v>0</v>
      </c>
      <c r="EU524">
        <v>0</v>
      </c>
      <c r="EV524">
        <v>0</v>
      </c>
      <c r="EW524">
        <v>10.8</v>
      </c>
      <c r="EX524">
        <v>0</v>
      </c>
      <c r="EY524">
        <v>0</v>
      </c>
      <c r="FQ524">
        <v>0</v>
      </c>
      <c r="FR524">
        <f t="shared" si="211"/>
        <v>0</v>
      </c>
      <c r="FS524">
        <v>0</v>
      </c>
      <c r="FX524">
        <v>74</v>
      </c>
      <c r="FY524">
        <v>36</v>
      </c>
      <c r="GA524" t="s">
        <v>6</v>
      </c>
      <c r="GD524">
        <v>1</v>
      </c>
      <c r="GF524">
        <v>852159808</v>
      </c>
      <c r="GG524">
        <v>2</v>
      </c>
      <c r="GH524">
        <v>1</v>
      </c>
      <c r="GI524">
        <v>-2</v>
      </c>
      <c r="GJ524">
        <v>0</v>
      </c>
      <c r="GK524">
        <v>0</v>
      </c>
      <c r="GL524">
        <f t="shared" si="212"/>
        <v>0</v>
      </c>
      <c r="GM524">
        <f t="shared" si="213"/>
        <v>99095.22</v>
      </c>
      <c r="GN524">
        <f t="shared" si="214"/>
        <v>0</v>
      </c>
      <c r="GO524">
        <f t="shared" si="215"/>
        <v>0</v>
      </c>
      <c r="GP524">
        <f t="shared" si="216"/>
        <v>99095.22</v>
      </c>
      <c r="GR524">
        <v>0</v>
      </c>
      <c r="GS524">
        <v>3</v>
      </c>
      <c r="GT524">
        <v>0</v>
      </c>
      <c r="GU524" t="s">
        <v>6</v>
      </c>
      <c r="GV524">
        <f t="shared" si="217"/>
        <v>0</v>
      </c>
      <c r="GW524">
        <v>1</v>
      </c>
      <c r="GX524">
        <f t="shared" si="218"/>
        <v>0</v>
      </c>
      <c r="HA524">
        <v>0</v>
      </c>
      <c r="HB524">
        <v>0</v>
      </c>
      <c r="HC524">
        <f t="shared" si="219"/>
        <v>0</v>
      </c>
      <c r="HE524" t="s">
        <v>6</v>
      </c>
      <c r="HF524" t="s">
        <v>6</v>
      </c>
      <c r="HM524" t="s">
        <v>6</v>
      </c>
      <c r="HN524" t="s">
        <v>457</v>
      </c>
      <c r="HO524" t="s">
        <v>458</v>
      </c>
      <c r="HP524" t="s">
        <v>454</v>
      </c>
      <c r="HQ524" t="s">
        <v>454</v>
      </c>
      <c r="IK524">
        <v>0</v>
      </c>
    </row>
    <row r="525" spans="1:245">
      <c r="A525">
        <v>17</v>
      </c>
      <c r="B525">
        <v>1</v>
      </c>
      <c r="C525">
        <f>ROW(SmtRes!A804)</f>
        <v>804</v>
      </c>
      <c r="D525">
        <f>ROW(EtalonRes!A804)</f>
        <v>804</v>
      </c>
      <c r="E525" t="s">
        <v>559</v>
      </c>
      <c r="F525" t="s">
        <v>560</v>
      </c>
      <c r="G525" t="s">
        <v>561</v>
      </c>
      <c r="H525" t="s">
        <v>553</v>
      </c>
      <c r="I525">
        <v>8</v>
      </c>
      <c r="J525">
        <v>0</v>
      </c>
      <c r="K525">
        <v>8</v>
      </c>
      <c r="O525">
        <f t="shared" si="195"/>
        <v>48041.23</v>
      </c>
      <c r="P525">
        <f>SUMIF(SmtRes!AQ803:'SmtRes'!AQ804,"=1",SmtRes!DF803:'SmtRes'!DF804)</f>
        <v>0</v>
      </c>
      <c r="Q525">
        <f>SUMIF(SmtRes!AQ803:'SmtRes'!AQ804,"=1",SmtRes!DG803:'SmtRes'!DG804)</f>
        <v>0</v>
      </c>
      <c r="R525">
        <f>SUMIF(SmtRes!AQ803:'SmtRes'!AQ804,"=1",SmtRes!DH803:'SmtRes'!DH804)</f>
        <v>0</v>
      </c>
      <c r="S525">
        <f>SUMIF(SmtRes!AQ803:'SmtRes'!AQ804,"=1",SmtRes!DI803:'SmtRes'!DI804)</f>
        <v>48041.229999999996</v>
      </c>
      <c r="T525">
        <f t="shared" si="196"/>
        <v>0</v>
      </c>
      <c r="U525">
        <f>SUMIF(SmtRes!AQ803:'SmtRes'!AQ804,"=1",SmtRes!CV803:'SmtRes'!CV804)</f>
        <v>120.96000000000001</v>
      </c>
      <c r="V525">
        <f>SUMIF(SmtRes!AQ803:'SmtRes'!AQ804,"=1",SmtRes!CW803:'SmtRes'!CW804)</f>
        <v>0</v>
      </c>
      <c r="W525">
        <f t="shared" si="197"/>
        <v>0</v>
      </c>
      <c r="X525">
        <f t="shared" si="198"/>
        <v>35550.51</v>
      </c>
      <c r="Y525">
        <f t="shared" si="199"/>
        <v>17294.84</v>
      </c>
      <c r="AA525">
        <v>41874946</v>
      </c>
      <c r="AB525">
        <f t="shared" si="200"/>
        <v>6005.15</v>
      </c>
      <c r="AC525">
        <f t="shared" si="201"/>
        <v>0</v>
      </c>
      <c r="AD525">
        <f t="shared" si="202"/>
        <v>0</v>
      </c>
      <c r="AE525">
        <f t="shared" si="203"/>
        <v>0</v>
      </c>
      <c r="AF525">
        <f>ROUND((SUM(SmtRes!BT803:'SmtRes'!BT804)),2)</f>
        <v>6005.15</v>
      </c>
      <c r="AG525">
        <f t="shared" si="204"/>
        <v>0</v>
      </c>
      <c r="AH525">
        <f>(SUM(SmtRes!BU803:'SmtRes'!BU804))</f>
        <v>15.120000000000001</v>
      </c>
      <c r="AI525">
        <f>(0)</f>
        <v>0</v>
      </c>
      <c r="AJ525">
        <f t="shared" si="205"/>
        <v>0</v>
      </c>
      <c r="AK525">
        <v>6005.1545999999998</v>
      </c>
      <c r="AL525">
        <v>0</v>
      </c>
      <c r="AM525">
        <v>0</v>
      </c>
      <c r="AN525">
        <v>0</v>
      </c>
      <c r="AO525">
        <v>6005.1545999999998</v>
      </c>
      <c r="AP525">
        <v>0</v>
      </c>
      <c r="AQ525">
        <v>15.120000000000001</v>
      </c>
      <c r="AR525">
        <v>0</v>
      </c>
      <c r="AS525">
        <v>0</v>
      </c>
      <c r="AT525">
        <v>74</v>
      </c>
      <c r="AU525">
        <v>36</v>
      </c>
      <c r="AV525">
        <v>1</v>
      </c>
      <c r="AW525">
        <v>1</v>
      </c>
      <c r="AZ525">
        <v>1</v>
      </c>
      <c r="BA525">
        <v>1</v>
      </c>
      <c r="BB525">
        <v>1</v>
      </c>
      <c r="BC525">
        <v>1</v>
      </c>
      <c r="BD525" t="s">
        <v>6</v>
      </c>
      <c r="BE525" t="s">
        <v>6</v>
      </c>
      <c r="BF525" t="s">
        <v>6</v>
      </c>
      <c r="BG525" t="s">
        <v>6</v>
      </c>
      <c r="BH525">
        <v>0</v>
      </c>
      <c r="BI525">
        <v>4</v>
      </c>
      <c r="BJ525" t="s">
        <v>562</v>
      </c>
      <c r="BM525">
        <v>200001</v>
      </c>
      <c r="BN525">
        <v>0</v>
      </c>
      <c r="BO525" t="s">
        <v>6</v>
      </c>
      <c r="BP525">
        <v>0</v>
      </c>
      <c r="BQ525">
        <v>4</v>
      </c>
      <c r="BR525">
        <v>0</v>
      </c>
      <c r="BS525">
        <v>1</v>
      </c>
      <c r="BT525">
        <v>1</v>
      </c>
      <c r="BU525">
        <v>1</v>
      </c>
      <c r="BV525">
        <v>1</v>
      </c>
      <c r="BW525">
        <v>1</v>
      </c>
      <c r="BX525">
        <v>1</v>
      </c>
      <c r="BY525" t="s">
        <v>6</v>
      </c>
      <c r="BZ525">
        <v>74</v>
      </c>
      <c r="CA525">
        <v>36</v>
      </c>
      <c r="CB525" t="s">
        <v>6</v>
      </c>
      <c r="CE525">
        <v>0</v>
      </c>
      <c r="CF525">
        <v>0</v>
      </c>
      <c r="CG525">
        <v>0</v>
      </c>
      <c r="CM525">
        <v>0</v>
      </c>
      <c r="CN525" t="s">
        <v>6</v>
      </c>
      <c r="CO525">
        <v>0</v>
      </c>
      <c r="CP525">
        <f t="shared" si="206"/>
        <v>48041.229999999996</v>
      </c>
      <c r="CQ525">
        <f>SUMIF(SmtRes!AQ803:'SmtRes'!AQ804,"=1",SmtRes!AA803:'SmtRes'!AA804)</f>
        <v>0</v>
      </c>
      <c r="CR525">
        <f>SUMIF(SmtRes!AQ803:'SmtRes'!AQ804,"=1",SmtRes!AB803:'SmtRes'!AB804)</f>
        <v>0</v>
      </c>
      <c r="CS525">
        <f>SUMIF(SmtRes!AQ803:'SmtRes'!AQ804,"=1",SmtRes!AC803:'SmtRes'!AC804)</f>
        <v>0</v>
      </c>
      <c r="CT525">
        <f>SUMIF(SmtRes!AQ803:'SmtRes'!AQ804,"=1",SmtRes!AD803:'SmtRes'!AD804)</f>
        <v>732.8900000000001</v>
      </c>
      <c r="CU525">
        <f t="shared" si="207"/>
        <v>0</v>
      </c>
      <c r="CV525">
        <f>SUMIF(SmtRes!AQ803:'SmtRes'!AQ804,"=1",SmtRes!BU803:'SmtRes'!BU804)</f>
        <v>15.120000000000001</v>
      </c>
      <c r="CW525">
        <f>SUMIF(SmtRes!AQ803:'SmtRes'!AQ804,"=1",SmtRes!BV803:'SmtRes'!BV804)</f>
        <v>0</v>
      </c>
      <c r="CX525">
        <f t="shared" si="208"/>
        <v>0</v>
      </c>
      <c r="CY525">
        <f t="shared" si="209"/>
        <v>35550.510199999997</v>
      </c>
      <c r="CZ525">
        <f t="shared" si="210"/>
        <v>17294.842799999999</v>
      </c>
      <c r="DC525" t="s">
        <v>6</v>
      </c>
      <c r="DD525" t="s">
        <v>6</v>
      </c>
      <c r="DE525" t="s">
        <v>6</v>
      </c>
      <c r="DF525" t="s">
        <v>6</v>
      </c>
      <c r="DG525" t="s">
        <v>6</v>
      </c>
      <c r="DH525" t="s">
        <v>6</v>
      </c>
      <c r="DI525" t="s">
        <v>6</v>
      </c>
      <c r="DJ525" t="s">
        <v>6</v>
      </c>
      <c r="DK525" t="s">
        <v>6</v>
      </c>
      <c r="DL525" t="s">
        <v>6</v>
      </c>
      <c r="DM525" t="s">
        <v>6</v>
      </c>
      <c r="DN525">
        <v>0</v>
      </c>
      <c r="DO525">
        <v>0</v>
      </c>
      <c r="DP525">
        <v>1</v>
      </c>
      <c r="DQ525">
        <v>1</v>
      </c>
      <c r="DU525">
        <v>1013</v>
      </c>
      <c r="DV525" t="s">
        <v>553</v>
      </c>
      <c r="DW525" t="s">
        <v>553</v>
      </c>
      <c r="DX525">
        <v>1</v>
      </c>
      <c r="DZ525" t="s">
        <v>6</v>
      </c>
      <c r="EA525" t="s">
        <v>6</v>
      </c>
      <c r="EB525" t="s">
        <v>6</v>
      </c>
      <c r="EC525" t="s">
        <v>6</v>
      </c>
      <c r="EE525">
        <v>40604507</v>
      </c>
      <c r="EF525">
        <v>4</v>
      </c>
      <c r="EG525" t="s">
        <v>454</v>
      </c>
      <c r="EH525">
        <v>83</v>
      </c>
      <c r="EI525" t="s">
        <v>454</v>
      </c>
      <c r="EJ525">
        <v>4</v>
      </c>
      <c r="EK525">
        <v>200001</v>
      </c>
      <c r="EL525" t="s">
        <v>455</v>
      </c>
      <c r="EM525" t="s">
        <v>456</v>
      </c>
      <c r="EO525" t="s">
        <v>6</v>
      </c>
      <c r="EQ525">
        <v>0</v>
      </c>
      <c r="ER525">
        <v>0</v>
      </c>
      <c r="ES525">
        <v>0</v>
      </c>
      <c r="ET525">
        <v>0</v>
      </c>
      <c r="EU525">
        <v>0</v>
      </c>
      <c r="EV525">
        <v>0</v>
      </c>
      <c r="EW525">
        <v>15.12</v>
      </c>
      <c r="EX525">
        <v>0</v>
      </c>
      <c r="EY525">
        <v>0</v>
      </c>
      <c r="FQ525">
        <v>0</v>
      </c>
      <c r="FR525">
        <f t="shared" si="211"/>
        <v>0</v>
      </c>
      <c r="FS525">
        <v>0</v>
      </c>
      <c r="FX525">
        <v>74</v>
      </c>
      <c r="FY525">
        <v>36</v>
      </c>
      <c r="GA525" t="s">
        <v>6</v>
      </c>
      <c r="GD525">
        <v>1</v>
      </c>
      <c r="GF525">
        <v>-298960150</v>
      </c>
      <c r="GG525">
        <v>2</v>
      </c>
      <c r="GH525">
        <v>1</v>
      </c>
      <c r="GI525">
        <v>-2</v>
      </c>
      <c r="GJ525">
        <v>0</v>
      </c>
      <c r="GK525">
        <v>0</v>
      </c>
      <c r="GL525">
        <f t="shared" si="212"/>
        <v>0</v>
      </c>
      <c r="GM525">
        <f t="shared" si="213"/>
        <v>100886.58</v>
      </c>
      <c r="GN525">
        <f t="shared" si="214"/>
        <v>0</v>
      </c>
      <c r="GO525">
        <f t="shared" si="215"/>
        <v>0</v>
      </c>
      <c r="GP525">
        <f t="shared" si="216"/>
        <v>100886.58</v>
      </c>
      <c r="GR525">
        <v>0</v>
      </c>
      <c r="GS525">
        <v>3</v>
      </c>
      <c r="GT525">
        <v>0</v>
      </c>
      <c r="GU525" t="s">
        <v>6</v>
      </c>
      <c r="GV525">
        <f t="shared" si="217"/>
        <v>0</v>
      </c>
      <c r="GW525">
        <v>1</v>
      </c>
      <c r="GX525">
        <f t="shared" si="218"/>
        <v>0</v>
      </c>
      <c r="HA525">
        <v>0</v>
      </c>
      <c r="HB525">
        <v>0</v>
      </c>
      <c r="HC525">
        <f t="shared" si="219"/>
        <v>0</v>
      </c>
      <c r="HE525" t="s">
        <v>6</v>
      </c>
      <c r="HF525" t="s">
        <v>6</v>
      </c>
      <c r="HM525" t="s">
        <v>6</v>
      </c>
      <c r="HN525" t="s">
        <v>457</v>
      </c>
      <c r="HO525" t="s">
        <v>458</v>
      </c>
      <c r="HP525" t="s">
        <v>454</v>
      </c>
      <c r="HQ525" t="s">
        <v>454</v>
      </c>
      <c r="IK525">
        <v>0</v>
      </c>
    </row>
    <row r="526" spans="1:245">
      <c r="A526">
        <v>17</v>
      </c>
      <c r="B526">
        <v>1</v>
      </c>
      <c r="C526">
        <f>ROW(SmtRes!A805)</f>
        <v>805</v>
      </c>
      <c r="D526">
        <f>ROW(EtalonRes!A805)</f>
        <v>805</v>
      </c>
      <c r="E526" t="s">
        <v>563</v>
      </c>
      <c r="F526" t="s">
        <v>564</v>
      </c>
      <c r="G526" t="s">
        <v>565</v>
      </c>
      <c r="H526" t="s">
        <v>20</v>
      </c>
      <c r="I526">
        <v>1</v>
      </c>
      <c r="J526">
        <v>0</v>
      </c>
      <c r="K526">
        <v>1</v>
      </c>
      <c r="O526">
        <f t="shared" si="195"/>
        <v>6019.42</v>
      </c>
      <c r="P526">
        <f>SUMIF(SmtRes!AQ805:'SmtRes'!AQ805,"=1",SmtRes!DF805:'SmtRes'!DF805)</f>
        <v>0</v>
      </c>
      <c r="Q526">
        <f>SUMIF(SmtRes!AQ805:'SmtRes'!AQ805,"=1",SmtRes!DG805:'SmtRes'!DG805)</f>
        <v>0</v>
      </c>
      <c r="R526">
        <f>SUMIF(SmtRes!AQ805:'SmtRes'!AQ805,"=1",SmtRes!DH805:'SmtRes'!DH805)</f>
        <v>0</v>
      </c>
      <c r="S526">
        <f>SUMIF(SmtRes!AQ805:'SmtRes'!AQ805,"=1",SmtRes!DI805:'SmtRes'!DI805)</f>
        <v>6019.42</v>
      </c>
      <c r="T526">
        <f t="shared" si="196"/>
        <v>0</v>
      </c>
      <c r="U526">
        <f>SUMIF(SmtRes!AQ805:'SmtRes'!AQ805,"=1",SmtRes!CV805:'SmtRes'!CV805)</f>
        <v>15.12</v>
      </c>
      <c r="V526">
        <f>SUMIF(SmtRes!AQ805:'SmtRes'!AQ805,"=1",SmtRes!CW805:'SmtRes'!CW805)</f>
        <v>0</v>
      </c>
      <c r="W526">
        <f t="shared" si="197"/>
        <v>0</v>
      </c>
      <c r="X526">
        <f t="shared" si="198"/>
        <v>4454.37</v>
      </c>
      <c r="Y526">
        <f t="shared" si="199"/>
        <v>2166.9899999999998</v>
      </c>
      <c r="AA526">
        <v>41874946</v>
      </c>
      <c r="AB526">
        <f t="shared" si="200"/>
        <v>6019.42</v>
      </c>
      <c r="AC526">
        <f t="shared" si="201"/>
        <v>0</v>
      </c>
      <c r="AD526">
        <f t="shared" si="202"/>
        <v>0</v>
      </c>
      <c r="AE526">
        <f t="shared" si="203"/>
        <v>0</v>
      </c>
      <c r="AF526">
        <f>ROUND((SUM(SmtRes!BT805:'SmtRes'!BT805)),2)</f>
        <v>6019.42</v>
      </c>
      <c r="AG526">
        <f t="shared" si="204"/>
        <v>0</v>
      </c>
      <c r="AH526">
        <f>(SUM(SmtRes!BU805:'SmtRes'!BU805))</f>
        <v>15.12</v>
      </c>
      <c r="AI526">
        <f>(0)</f>
        <v>0</v>
      </c>
      <c r="AJ526">
        <f t="shared" si="205"/>
        <v>0</v>
      </c>
      <c r="AK526">
        <v>6019.4232000000002</v>
      </c>
      <c r="AL526">
        <v>0</v>
      </c>
      <c r="AM526">
        <v>0</v>
      </c>
      <c r="AN526">
        <v>0</v>
      </c>
      <c r="AO526">
        <v>6019.4232000000002</v>
      </c>
      <c r="AP526">
        <v>0</v>
      </c>
      <c r="AQ526">
        <v>15.12</v>
      </c>
      <c r="AR526">
        <v>0</v>
      </c>
      <c r="AS526">
        <v>0</v>
      </c>
      <c r="AT526">
        <v>74</v>
      </c>
      <c r="AU526">
        <v>36</v>
      </c>
      <c r="AV526">
        <v>1</v>
      </c>
      <c r="AW526">
        <v>1</v>
      </c>
      <c r="AZ526">
        <v>1</v>
      </c>
      <c r="BA526">
        <v>1</v>
      </c>
      <c r="BB526">
        <v>1</v>
      </c>
      <c r="BC526">
        <v>1</v>
      </c>
      <c r="BD526" t="s">
        <v>6</v>
      </c>
      <c r="BE526" t="s">
        <v>6</v>
      </c>
      <c r="BF526" t="s">
        <v>6</v>
      </c>
      <c r="BG526" t="s">
        <v>6</v>
      </c>
      <c r="BH526">
        <v>0</v>
      </c>
      <c r="BI526">
        <v>4</v>
      </c>
      <c r="BJ526" t="s">
        <v>566</v>
      </c>
      <c r="BM526">
        <v>200001</v>
      </c>
      <c r="BN526">
        <v>0</v>
      </c>
      <c r="BO526" t="s">
        <v>6</v>
      </c>
      <c r="BP526">
        <v>0</v>
      </c>
      <c r="BQ526">
        <v>4</v>
      </c>
      <c r="BR526">
        <v>0</v>
      </c>
      <c r="BS526">
        <v>1</v>
      </c>
      <c r="BT526">
        <v>1</v>
      </c>
      <c r="BU526">
        <v>1</v>
      </c>
      <c r="BV526">
        <v>1</v>
      </c>
      <c r="BW526">
        <v>1</v>
      </c>
      <c r="BX526">
        <v>1</v>
      </c>
      <c r="BY526" t="s">
        <v>6</v>
      </c>
      <c r="BZ526">
        <v>74</v>
      </c>
      <c r="CA526">
        <v>36</v>
      </c>
      <c r="CB526" t="s">
        <v>6</v>
      </c>
      <c r="CE526">
        <v>0</v>
      </c>
      <c r="CF526">
        <v>0</v>
      </c>
      <c r="CG526">
        <v>0</v>
      </c>
      <c r="CM526">
        <v>0</v>
      </c>
      <c r="CN526" t="s">
        <v>6</v>
      </c>
      <c r="CO526">
        <v>0</v>
      </c>
      <c r="CP526">
        <f t="shared" si="206"/>
        <v>6019.42</v>
      </c>
      <c r="CQ526">
        <f>SUMIF(SmtRes!AQ805:'SmtRes'!AQ805,"=1",SmtRes!AA805:'SmtRes'!AA805)</f>
        <v>0</v>
      </c>
      <c r="CR526">
        <f>SUMIF(SmtRes!AQ805:'SmtRes'!AQ805,"=1",SmtRes!AB805:'SmtRes'!AB805)</f>
        <v>0</v>
      </c>
      <c r="CS526">
        <f>SUMIF(SmtRes!AQ805:'SmtRes'!AQ805,"=1",SmtRes!AC805:'SmtRes'!AC805)</f>
        <v>0</v>
      </c>
      <c r="CT526">
        <f>SUMIF(SmtRes!AQ805:'SmtRes'!AQ805,"=1",SmtRes!AD805:'SmtRes'!AD805)</f>
        <v>398.11</v>
      </c>
      <c r="CU526">
        <f t="shared" si="207"/>
        <v>0</v>
      </c>
      <c r="CV526">
        <f>SUMIF(SmtRes!AQ805:'SmtRes'!AQ805,"=1",SmtRes!BU805:'SmtRes'!BU805)</f>
        <v>15.12</v>
      </c>
      <c r="CW526">
        <f>SUMIF(SmtRes!AQ805:'SmtRes'!AQ805,"=1",SmtRes!BV805:'SmtRes'!BV805)</f>
        <v>0</v>
      </c>
      <c r="CX526">
        <f t="shared" si="208"/>
        <v>0</v>
      </c>
      <c r="CY526">
        <f t="shared" si="209"/>
        <v>4454.3708000000006</v>
      </c>
      <c r="CZ526">
        <f t="shared" si="210"/>
        <v>2166.9911999999999</v>
      </c>
      <c r="DC526" t="s">
        <v>6</v>
      </c>
      <c r="DD526" t="s">
        <v>6</v>
      </c>
      <c r="DE526" t="s">
        <v>6</v>
      </c>
      <c r="DF526" t="s">
        <v>6</v>
      </c>
      <c r="DG526" t="s">
        <v>6</v>
      </c>
      <c r="DH526" t="s">
        <v>6</v>
      </c>
      <c r="DI526" t="s">
        <v>6</v>
      </c>
      <c r="DJ526" t="s">
        <v>6</v>
      </c>
      <c r="DK526" t="s">
        <v>6</v>
      </c>
      <c r="DL526" t="s">
        <v>6</v>
      </c>
      <c r="DM526" t="s">
        <v>6</v>
      </c>
      <c r="DN526">
        <v>0</v>
      </c>
      <c r="DO526">
        <v>0</v>
      </c>
      <c r="DP526">
        <v>1</v>
      </c>
      <c r="DQ526">
        <v>1</v>
      </c>
      <c r="DU526">
        <v>1013</v>
      </c>
      <c r="DV526" t="s">
        <v>20</v>
      </c>
      <c r="DW526" t="s">
        <v>20</v>
      </c>
      <c r="DX526">
        <v>1</v>
      </c>
      <c r="DZ526" t="s">
        <v>6</v>
      </c>
      <c r="EA526" t="s">
        <v>6</v>
      </c>
      <c r="EB526" t="s">
        <v>6</v>
      </c>
      <c r="EC526" t="s">
        <v>6</v>
      </c>
      <c r="EE526">
        <v>40604507</v>
      </c>
      <c r="EF526">
        <v>4</v>
      </c>
      <c r="EG526" t="s">
        <v>454</v>
      </c>
      <c r="EH526">
        <v>83</v>
      </c>
      <c r="EI526" t="s">
        <v>454</v>
      </c>
      <c r="EJ526">
        <v>4</v>
      </c>
      <c r="EK526">
        <v>200001</v>
      </c>
      <c r="EL526" t="s">
        <v>455</v>
      </c>
      <c r="EM526" t="s">
        <v>456</v>
      </c>
      <c r="EO526" t="s">
        <v>6</v>
      </c>
      <c r="EQ526">
        <v>0</v>
      </c>
      <c r="ER526">
        <v>0</v>
      </c>
      <c r="ES526">
        <v>0</v>
      </c>
      <c r="ET526">
        <v>0</v>
      </c>
      <c r="EU526">
        <v>0</v>
      </c>
      <c r="EV526">
        <v>0</v>
      </c>
      <c r="EW526">
        <v>15.12</v>
      </c>
      <c r="EX526">
        <v>0</v>
      </c>
      <c r="EY526">
        <v>0</v>
      </c>
      <c r="FQ526">
        <v>0</v>
      </c>
      <c r="FR526">
        <f t="shared" si="211"/>
        <v>0</v>
      </c>
      <c r="FS526">
        <v>0</v>
      </c>
      <c r="FX526">
        <v>74</v>
      </c>
      <c r="FY526">
        <v>36</v>
      </c>
      <c r="GA526" t="s">
        <v>6</v>
      </c>
      <c r="GD526">
        <v>1</v>
      </c>
      <c r="GF526">
        <v>1773073662</v>
      </c>
      <c r="GG526">
        <v>2</v>
      </c>
      <c r="GH526">
        <v>1</v>
      </c>
      <c r="GI526">
        <v>-2</v>
      </c>
      <c r="GJ526">
        <v>0</v>
      </c>
      <c r="GK526">
        <v>0</v>
      </c>
      <c r="GL526">
        <f t="shared" si="212"/>
        <v>0</v>
      </c>
      <c r="GM526">
        <f t="shared" si="213"/>
        <v>12640.78</v>
      </c>
      <c r="GN526">
        <f t="shared" si="214"/>
        <v>0</v>
      </c>
      <c r="GO526">
        <f t="shared" si="215"/>
        <v>0</v>
      </c>
      <c r="GP526">
        <f t="shared" si="216"/>
        <v>12640.78</v>
      </c>
      <c r="GR526">
        <v>0</v>
      </c>
      <c r="GS526">
        <v>3</v>
      </c>
      <c r="GT526">
        <v>0</v>
      </c>
      <c r="GU526" t="s">
        <v>6</v>
      </c>
      <c r="GV526">
        <f t="shared" si="217"/>
        <v>0</v>
      </c>
      <c r="GW526">
        <v>1</v>
      </c>
      <c r="GX526">
        <f t="shared" si="218"/>
        <v>0</v>
      </c>
      <c r="HA526">
        <v>0</v>
      </c>
      <c r="HB526">
        <v>0</v>
      </c>
      <c r="HC526">
        <f t="shared" si="219"/>
        <v>0</v>
      </c>
      <c r="HE526" t="s">
        <v>6</v>
      </c>
      <c r="HF526" t="s">
        <v>6</v>
      </c>
      <c r="HM526" t="s">
        <v>6</v>
      </c>
      <c r="HN526" t="s">
        <v>457</v>
      </c>
      <c r="HO526" t="s">
        <v>458</v>
      </c>
      <c r="HP526" t="s">
        <v>454</v>
      </c>
      <c r="HQ526" t="s">
        <v>454</v>
      </c>
      <c r="IK526">
        <v>0</v>
      </c>
    </row>
    <row r="527" spans="1:245">
      <c r="A527">
        <v>17</v>
      </c>
      <c r="B527">
        <v>1</v>
      </c>
      <c r="C527">
        <f>ROW(SmtRes!A806)</f>
        <v>806</v>
      </c>
      <c r="D527">
        <f>ROW(EtalonRes!A806)</f>
        <v>806</v>
      </c>
      <c r="E527" t="s">
        <v>567</v>
      </c>
      <c r="F527" t="s">
        <v>568</v>
      </c>
      <c r="G527" t="s">
        <v>569</v>
      </c>
      <c r="H527" t="s">
        <v>553</v>
      </c>
      <c r="I527">
        <v>13</v>
      </c>
      <c r="J527">
        <v>0</v>
      </c>
      <c r="K527">
        <v>13</v>
      </c>
      <c r="O527">
        <f t="shared" si="195"/>
        <v>261434.63</v>
      </c>
      <c r="P527">
        <f>SUMIF(SmtRes!AQ806:'SmtRes'!AQ806,"=1",SmtRes!DF806:'SmtRes'!DF806)</f>
        <v>0</v>
      </c>
      <c r="Q527">
        <f>SUMIF(SmtRes!AQ806:'SmtRes'!AQ806,"=1",SmtRes!DG806:'SmtRes'!DG806)</f>
        <v>0</v>
      </c>
      <c r="R527">
        <f>SUMIF(SmtRes!AQ806:'SmtRes'!AQ806,"=1",SmtRes!DH806:'SmtRes'!DH806)</f>
        <v>0</v>
      </c>
      <c r="S527">
        <f>SUMIF(SmtRes!AQ806:'SmtRes'!AQ806,"=1",SmtRes!DI806:'SmtRes'!DI806)</f>
        <v>261434.63</v>
      </c>
      <c r="T527">
        <f t="shared" si="196"/>
        <v>0</v>
      </c>
      <c r="U527">
        <f>SUMIF(SmtRes!AQ806:'SmtRes'!AQ806,"=1",SmtRes!CV806:'SmtRes'!CV806)</f>
        <v>589.67999999999995</v>
      </c>
      <c r="V527">
        <f>SUMIF(SmtRes!AQ806:'SmtRes'!AQ806,"=1",SmtRes!CW806:'SmtRes'!CW806)</f>
        <v>0</v>
      </c>
      <c r="W527">
        <f t="shared" si="197"/>
        <v>0</v>
      </c>
      <c r="X527">
        <f t="shared" si="198"/>
        <v>193461.63</v>
      </c>
      <c r="Y527">
        <f t="shared" si="199"/>
        <v>94116.47</v>
      </c>
      <c r="AA527">
        <v>41874946</v>
      </c>
      <c r="AB527">
        <f t="shared" si="200"/>
        <v>20110.36</v>
      </c>
      <c r="AC527">
        <f t="shared" si="201"/>
        <v>0</v>
      </c>
      <c r="AD527">
        <f t="shared" si="202"/>
        <v>0</v>
      </c>
      <c r="AE527">
        <f t="shared" si="203"/>
        <v>0</v>
      </c>
      <c r="AF527">
        <f>ROUND((SUM(SmtRes!BT806:'SmtRes'!BT806)),2)</f>
        <v>20110.36</v>
      </c>
      <c r="AG527">
        <f t="shared" si="204"/>
        <v>0</v>
      </c>
      <c r="AH527">
        <f>(SUM(SmtRes!BU806:'SmtRes'!BU806))</f>
        <v>45.36</v>
      </c>
      <c r="AI527">
        <f>(0)</f>
        <v>0</v>
      </c>
      <c r="AJ527">
        <f t="shared" si="205"/>
        <v>0</v>
      </c>
      <c r="AK527">
        <v>20110.356</v>
      </c>
      <c r="AL527">
        <v>0</v>
      </c>
      <c r="AM527">
        <v>0</v>
      </c>
      <c r="AN527">
        <v>0</v>
      </c>
      <c r="AO527">
        <v>20110.356</v>
      </c>
      <c r="AP527">
        <v>0</v>
      </c>
      <c r="AQ527">
        <v>45.36</v>
      </c>
      <c r="AR527">
        <v>0</v>
      </c>
      <c r="AS527">
        <v>0</v>
      </c>
      <c r="AT527">
        <v>74</v>
      </c>
      <c r="AU527">
        <v>36</v>
      </c>
      <c r="AV527">
        <v>1</v>
      </c>
      <c r="AW527">
        <v>1</v>
      </c>
      <c r="AZ527">
        <v>1</v>
      </c>
      <c r="BA527">
        <v>1</v>
      </c>
      <c r="BB527">
        <v>1</v>
      </c>
      <c r="BC527">
        <v>1</v>
      </c>
      <c r="BD527" t="s">
        <v>6</v>
      </c>
      <c r="BE527" t="s">
        <v>6</v>
      </c>
      <c r="BF527" t="s">
        <v>6</v>
      </c>
      <c r="BG527" t="s">
        <v>6</v>
      </c>
      <c r="BH527">
        <v>0</v>
      </c>
      <c r="BI527">
        <v>4</v>
      </c>
      <c r="BJ527" t="s">
        <v>570</v>
      </c>
      <c r="BM527">
        <v>200001</v>
      </c>
      <c r="BN527">
        <v>0</v>
      </c>
      <c r="BO527" t="s">
        <v>6</v>
      </c>
      <c r="BP527">
        <v>0</v>
      </c>
      <c r="BQ527">
        <v>4</v>
      </c>
      <c r="BR527">
        <v>0</v>
      </c>
      <c r="BS527">
        <v>1</v>
      </c>
      <c r="BT527">
        <v>1</v>
      </c>
      <c r="BU527">
        <v>1</v>
      </c>
      <c r="BV527">
        <v>1</v>
      </c>
      <c r="BW527">
        <v>1</v>
      </c>
      <c r="BX527">
        <v>1</v>
      </c>
      <c r="BY527" t="s">
        <v>6</v>
      </c>
      <c r="BZ527">
        <v>74</v>
      </c>
      <c r="CA527">
        <v>36</v>
      </c>
      <c r="CB527" t="s">
        <v>6</v>
      </c>
      <c r="CE527">
        <v>0</v>
      </c>
      <c r="CF527">
        <v>0</v>
      </c>
      <c r="CG527">
        <v>0</v>
      </c>
      <c r="CM527">
        <v>0</v>
      </c>
      <c r="CN527" t="s">
        <v>6</v>
      </c>
      <c r="CO527">
        <v>0</v>
      </c>
      <c r="CP527">
        <f t="shared" si="206"/>
        <v>261434.63</v>
      </c>
      <c r="CQ527">
        <f>SUMIF(SmtRes!AQ806:'SmtRes'!AQ806,"=1",SmtRes!AA806:'SmtRes'!AA806)</f>
        <v>0</v>
      </c>
      <c r="CR527">
        <f>SUMIF(SmtRes!AQ806:'SmtRes'!AQ806,"=1",SmtRes!AB806:'SmtRes'!AB806)</f>
        <v>0</v>
      </c>
      <c r="CS527">
        <f>SUMIF(SmtRes!AQ806:'SmtRes'!AQ806,"=1",SmtRes!AC806:'SmtRes'!AC806)</f>
        <v>0</v>
      </c>
      <c r="CT527">
        <f>SUMIF(SmtRes!AQ806:'SmtRes'!AQ806,"=1",SmtRes!AD806:'SmtRes'!AD806)</f>
        <v>443.35</v>
      </c>
      <c r="CU527">
        <f t="shared" si="207"/>
        <v>0</v>
      </c>
      <c r="CV527">
        <f>SUMIF(SmtRes!AQ806:'SmtRes'!AQ806,"=1",SmtRes!BU806:'SmtRes'!BU806)</f>
        <v>45.36</v>
      </c>
      <c r="CW527">
        <f>SUMIF(SmtRes!AQ806:'SmtRes'!AQ806,"=1",SmtRes!BV806:'SmtRes'!BV806)</f>
        <v>0</v>
      </c>
      <c r="CX527">
        <f t="shared" si="208"/>
        <v>0</v>
      </c>
      <c r="CY527">
        <f t="shared" si="209"/>
        <v>193461.6262</v>
      </c>
      <c r="CZ527">
        <f t="shared" si="210"/>
        <v>94116.466799999995</v>
      </c>
      <c r="DC527" t="s">
        <v>6</v>
      </c>
      <c r="DD527" t="s">
        <v>6</v>
      </c>
      <c r="DE527" t="s">
        <v>6</v>
      </c>
      <c r="DF527" t="s">
        <v>6</v>
      </c>
      <c r="DG527" t="s">
        <v>6</v>
      </c>
      <c r="DH527" t="s">
        <v>6</v>
      </c>
      <c r="DI527" t="s">
        <v>6</v>
      </c>
      <c r="DJ527" t="s">
        <v>6</v>
      </c>
      <c r="DK527" t="s">
        <v>6</v>
      </c>
      <c r="DL527" t="s">
        <v>6</v>
      </c>
      <c r="DM527" t="s">
        <v>6</v>
      </c>
      <c r="DN527">
        <v>0</v>
      </c>
      <c r="DO527">
        <v>0</v>
      </c>
      <c r="DP527">
        <v>1</v>
      </c>
      <c r="DQ527">
        <v>1</v>
      </c>
      <c r="DU527">
        <v>1013</v>
      </c>
      <c r="DV527" t="s">
        <v>553</v>
      </c>
      <c r="DW527" t="s">
        <v>553</v>
      </c>
      <c r="DX527">
        <v>1</v>
      </c>
      <c r="DZ527" t="s">
        <v>6</v>
      </c>
      <c r="EA527" t="s">
        <v>6</v>
      </c>
      <c r="EB527" t="s">
        <v>6</v>
      </c>
      <c r="EC527" t="s">
        <v>6</v>
      </c>
      <c r="EE527">
        <v>40604507</v>
      </c>
      <c r="EF527">
        <v>4</v>
      </c>
      <c r="EG527" t="s">
        <v>454</v>
      </c>
      <c r="EH527">
        <v>83</v>
      </c>
      <c r="EI527" t="s">
        <v>454</v>
      </c>
      <c r="EJ527">
        <v>4</v>
      </c>
      <c r="EK527">
        <v>200001</v>
      </c>
      <c r="EL527" t="s">
        <v>455</v>
      </c>
      <c r="EM527" t="s">
        <v>456</v>
      </c>
      <c r="EO527" t="s">
        <v>6</v>
      </c>
      <c r="EQ527">
        <v>0</v>
      </c>
      <c r="ER527">
        <v>0</v>
      </c>
      <c r="ES527">
        <v>0</v>
      </c>
      <c r="ET527">
        <v>0</v>
      </c>
      <c r="EU527">
        <v>0</v>
      </c>
      <c r="EV527">
        <v>0</v>
      </c>
      <c r="EW527">
        <v>45.36</v>
      </c>
      <c r="EX527">
        <v>0</v>
      </c>
      <c r="EY527">
        <v>0</v>
      </c>
      <c r="FQ527">
        <v>0</v>
      </c>
      <c r="FR527">
        <f t="shared" si="211"/>
        <v>0</v>
      </c>
      <c r="FS527">
        <v>0</v>
      </c>
      <c r="FX527">
        <v>74</v>
      </c>
      <c r="FY527">
        <v>36</v>
      </c>
      <c r="GA527" t="s">
        <v>6</v>
      </c>
      <c r="GD527">
        <v>1</v>
      </c>
      <c r="GF527">
        <v>-804157476</v>
      </c>
      <c r="GG527">
        <v>2</v>
      </c>
      <c r="GH527">
        <v>1</v>
      </c>
      <c r="GI527">
        <v>-2</v>
      </c>
      <c r="GJ527">
        <v>0</v>
      </c>
      <c r="GK527">
        <v>0</v>
      </c>
      <c r="GL527">
        <f t="shared" si="212"/>
        <v>0</v>
      </c>
      <c r="GM527">
        <f t="shared" si="213"/>
        <v>549012.73</v>
      </c>
      <c r="GN527">
        <f t="shared" si="214"/>
        <v>0</v>
      </c>
      <c r="GO527">
        <f t="shared" si="215"/>
        <v>0</v>
      </c>
      <c r="GP527">
        <f t="shared" si="216"/>
        <v>549012.73</v>
      </c>
      <c r="GR527">
        <v>0</v>
      </c>
      <c r="GS527">
        <v>3</v>
      </c>
      <c r="GT527">
        <v>0</v>
      </c>
      <c r="GU527" t="s">
        <v>6</v>
      </c>
      <c r="GV527">
        <f t="shared" si="217"/>
        <v>0</v>
      </c>
      <c r="GW527">
        <v>1</v>
      </c>
      <c r="GX527">
        <f t="shared" si="218"/>
        <v>0</v>
      </c>
      <c r="HA527">
        <v>0</v>
      </c>
      <c r="HB527">
        <v>0</v>
      </c>
      <c r="HC527">
        <f t="shared" si="219"/>
        <v>0</v>
      </c>
      <c r="HE527" t="s">
        <v>6</v>
      </c>
      <c r="HF527" t="s">
        <v>6</v>
      </c>
      <c r="HM527" t="s">
        <v>6</v>
      </c>
      <c r="HN527" t="s">
        <v>457</v>
      </c>
      <c r="HO527" t="s">
        <v>458</v>
      </c>
      <c r="HP527" t="s">
        <v>454</v>
      </c>
      <c r="HQ527" t="s">
        <v>454</v>
      </c>
      <c r="IK527">
        <v>0</v>
      </c>
    </row>
    <row r="528" spans="1:245">
      <c r="A528">
        <v>17</v>
      </c>
      <c r="B528">
        <v>1</v>
      </c>
      <c r="C528">
        <f>ROW(SmtRes!A807)</f>
        <v>807</v>
      </c>
      <c r="D528">
        <f>ROW(EtalonRes!A807)</f>
        <v>807</v>
      </c>
      <c r="E528" t="s">
        <v>571</v>
      </c>
      <c r="F528" t="s">
        <v>572</v>
      </c>
      <c r="G528" t="s">
        <v>573</v>
      </c>
      <c r="H528" t="s">
        <v>20</v>
      </c>
      <c r="I528">
        <v>1</v>
      </c>
      <c r="J528">
        <v>0</v>
      </c>
      <c r="K528">
        <v>1</v>
      </c>
      <c r="O528">
        <f t="shared" si="195"/>
        <v>81118.89</v>
      </c>
      <c r="P528">
        <f>SUMIF(SmtRes!AQ807:'SmtRes'!AQ807,"=1",SmtRes!DF807:'SmtRes'!DF807)</f>
        <v>0</v>
      </c>
      <c r="Q528">
        <f>SUMIF(SmtRes!AQ807:'SmtRes'!AQ807,"=1",SmtRes!DG807:'SmtRes'!DG807)</f>
        <v>0</v>
      </c>
      <c r="R528">
        <f>SUMIF(SmtRes!AQ807:'SmtRes'!AQ807,"=1",SmtRes!DH807:'SmtRes'!DH807)</f>
        <v>0</v>
      </c>
      <c r="S528">
        <f>SUMIF(SmtRes!AQ807:'SmtRes'!AQ807,"=1",SmtRes!DI807:'SmtRes'!DI807)</f>
        <v>81118.89</v>
      </c>
      <c r="T528">
        <f t="shared" si="196"/>
        <v>0</v>
      </c>
      <c r="U528">
        <f>SUMIF(SmtRes!AQ807:'SmtRes'!AQ807,"=1",SmtRes!CV807:'SmtRes'!CV807)</f>
        <v>203.76</v>
      </c>
      <c r="V528">
        <f>SUMIF(SmtRes!AQ807:'SmtRes'!AQ807,"=1",SmtRes!CW807:'SmtRes'!CW807)</f>
        <v>0</v>
      </c>
      <c r="W528">
        <f t="shared" si="197"/>
        <v>0</v>
      </c>
      <c r="X528">
        <f t="shared" si="198"/>
        <v>60027.98</v>
      </c>
      <c r="Y528">
        <f t="shared" si="199"/>
        <v>29202.799999999999</v>
      </c>
      <c r="AA528">
        <v>41874946</v>
      </c>
      <c r="AB528">
        <f t="shared" si="200"/>
        <v>81118.89</v>
      </c>
      <c r="AC528">
        <f t="shared" si="201"/>
        <v>0</v>
      </c>
      <c r="AD528">
        <f t="shared" si="202"/>
        <v>0</v>
      </c>
      <c r="AE528">
        <f t="shared" si="203"/>
        <v>0</v>
      </c>
      <c r="AF528">
        <f>ROUND((SUM(SmtRes!BT807:'SmtRes'!BT807)),2)</f>
        <v>81118.89</v>
      </c>
      <c r="AG528">
        <f t="shared" si="204"/>
        <v>0</v>
      </c>
      <c r="AH528">
        <f>(SUM(SmtRes!BU807:'SmtRes'!BU807))</f>
        <v>203.76</v>
      </c>
      <c r="AI528">
        <f>(0)</f>
        <v>0</v>
      </c>
      <c r="AJ528">
        <f t="shared" si="205"/>
        <v>0</v>
      </c>
      <c r="AK528">
        <v>81118.893599999996</v>
      </c>
      <c r="AL528">
        <v>0</v>
      </c>
      <c r="AM528">
        <v>0</v>
      </c>
      <c r="AN528">
        <v>0</v>
      </c>
      <c r="AO528">
        <v>81118.893599999996</v>
      </c>
      <c r="AP528">
        <v>0</v>
      </c>
      <c r="AQ528">
        <v>203.76</v>
      </c>
      <c r="AR528">
        <v>0</v>
      </c>
      <c r="AS528">
        <v>0</v>
      </c>
      <c r="AT528">
        <v>74</v>
      </c>
      <c r="AU528">
        <v>36</v>
      </c>
      <c r="AV528">
        <v>1</v>
      </c>
      <c r="AW528">
        <v>1</v>
      </c>
      <c r="AZ528">
        <v>1</v>
      </c>
      <c r="BA528">
        <v>1</v>
      </c>
      <c r="BB528">
        <v>1</v>
      </c>
      <c r="BC528">
        <v>1</v>
      </c>
      <c r="BD528" t="s">
        <v>6</v>
      </c>
      <c r="BE528" t="s">
        <v>6</v>
      </c>
      <c r="BF528" t="s">
        <v>6</v>
      </c>
      <c r="BG528" t="s">
        <v>6</v>
      </c>
      <c r="BH528">
        <v>0</v>
      </c>
      <c r="BI528">
        <v>4</v>
      </c>
      <c r="BJ528" t="s">
        <v>574</v>
      </c>
      <c r="BM528">
        <v>200001</v>
      </c>
      <c r="BN528">
        <v>0</v>
      </c>
      <c r="BO528" t="s">
        <v>6</v>
      </c>
      <c r="BP528">
        <v>0</v>
      </c>
      <c r="BQ528">
        <v>4</v>
      </c>
      <c r="BR528">
        <v>0</v>
      </c>
      <c r="BS528">
        <v>1</v>
      </c>
      <c r="BT528">
        <v>1</v>
      </c>
      <c r="BU528">
        <v>1</v>
      </c>
      <c r="BV528">
        <v>1</v>
      </c>
      <c r="BW528">
        <v>1</v>
      </c>
      <c r="BX528">
        <v>1</v>
      </c>
      <c r="BY528" t="s">
        <v>6</v>
      </c>
      <c r="BZ528">
        <v>74</v>
      </c>
      <c r="CA528">
        <v>36</v>
      </c>
      <c r="CB528" t="s">
        <v>6</v>
      </c>
      <c r="CE528">
        <v>0</v>
      </c>
      <c r="CF528">
        <v>0</v>
      </c>
      <c r="CG528">
        <v>0</v>
      </c>
      <c r="CM528">
        <v>0</v>
      </c>
      <c r="CN528" t="s">
        <v>6</v>
      </c>
      <c r="CO528">
        <v>0</v>
      </c>
      <c r="CP528">
        <f t="shared" si="206"/>
        <v>81118.89</v>
      </c>
      <c r="CQ528">
        <f>SUMIF(SmtRes!AQ807:'SmtRes'!AQ807,"=1",SmtRes!AA807:'SmtRes'!AA807)</f>
        <v>0</v>
      </c>
      <c r="CR528">
        <f>SUMIF(SmtRes!AQ807:'SmtRes'!AQ807,"=1",SmtRes!AB807:'SmtRes'!AB807)</f>
        <v>0</v>
      </c>
      <c r="CS528">
        <f>SUMIF(SmtRes!AQ807:'SmtRes'!AQ807,"=1",SmtRes!AC807:'SmtRes'!AC807)</f>
        <v>0</v>
      </c>
      <c r="CT528">
        <f>SUMIF(SmtRes!AQ807:'SmtRes'!AQ807,"=1",SmtRes!AD807:'SmtRes'!AD807)</f>
        <v>398.11</v>
      </c>
      <c r="CU528">
        <f t="shared" si="207"/>
        <v>0</v>
      </c>
      <c r="CV528">
        <f>SUMIF(SmtRes!AQ807:'SmtRes'!AQ807,"=1",SmtRes!BU807:'SmtRes'!BU807)</f>
        <v>203.76</v>
      </c>
      <c r="CW528">
        <f>SUMIF(SmtRes!AQ807:'SmtRes'!AQ807,"=1",SmtRes!BV807:'SmtRes'!BV807)</f>
        <v>0</v>
      </c>
      <c r="CX528">
        <f t="shared" si="208"/>
        <v>0</v>
      </c>
      <c r="CY528">
        <f t="shared" si="209"/>
        <v>60027.978600000002</v>
      </c>
      <c r="CZ528">
        <f t="shared" si="210"/>
        <v>29202.8004</v>
      </c>
      <c r="DC528" t="s">
        <v>6</v>
      </c>
      <c r="DD528" t="s">
        <v>6</v>
      </c>
      <c r="DE528" t="s">
        <v>6</v>
      </c>
      <c r="DF528" t="s">
        <v>6</v>
      </c>
      <c r="DG528" t="s">
        <v>6</v>
      </c>
      <c r="DH528" t="s">
        <v>6</v>
      </c>
      <c r="DI528" t="s">
        <v>6</v>
      </c>
      <c r="DJ528" t="s">
        <v>6</v>
      </c>
      <c r="DK528" t="s">
        <v>6</v>
      </c>
      <c r="DL528" t="s">
        <v>6</v>
      </c>
      <c r="DM528" t="s">
        <v>6</v>
      </c>
      <c r="DN528">
        <v>0</v>
      </c>
      <c r="DO528">
        <v>0</v>
      </c>
      <c r="DP528">
        <v>1</v>
      </c>
      <c r="DQ528">
        <v>1</v>
      </c>
      <c r="DU528">
        <v>1013</v>
      </c>
      <c r="DV528" t="s">
        <v>20</v>
      </c>
      <c r="DW528" t="s">
        <v>20</v>
      </c>
      <c r="DX528">
        <v>1</v>
      </c>
      <c r="DZ528" t="s">
        <v>6</v>
      </c>
      <c r="EA528" t="s">
        <v>6</v>
      </c>
      <c r="EB528" t="s">
        <v>6</v>
      </c>
      <c r="EC528" t="s">
        <v>6</v>
      </c>
      <c r="EE528">
        <v>40604507</v>
      </c>
      <c r="EF528">
        <v>4</v>
      </c>
      <c r="EG528" t="s">
        <v>454</v>
      </c>
      <c r="EH528">
        <v>83</v>
      </c>
      <c r="EI528" t="s">
        <v>454</v>
      </c>
      <c r="EJ528">
        <v>4</v>
      </c>
      <c r="EK528">
        <v>200001</v>
      </c>
      <c r="EL528" t="s">
        <v>455</v>
      </c>
      <c r="EM528" t="s">
        <v>456</v>
      </c>
      <c r="EO528" t="s">
        <v>6</v>
      </c>
      <c r="EQ528">
        <v>0</v>
      </c>
      <c r="ER528">
        <v>0</v>
      </c>
      <c r="ES528">
        <v>0</v>
      </c>
      <c r="ET528">
        <v>0</v>
      </c>
      <c r="EU528">
        <v>0</v>
      </c>
      <c r="EV528">
        <v>0</v>
      </c>
      <c r="EW528">
        <v>203.76</v>
      </c>
      <c r="EX528">
        <v>0</v>
      </c>
      <c r="EY528">
        <v>0</v>
      </c>
      <c r="FQ528">
        <v>0</v>
      </c>
      <c r="FR528">
        <f t="shared" si="211"/>
        <v>0</v>
      </c>
      <c r="FS528">
        <v>0</v>
      </c>
      <c r="FX528">
        <v>74</v>
      </c>
      <c r="FY528">
        <v>36</v>
      </c>
      <c r="GA528" t="s">
        <v>6</v>
      </c>
      <c r="GD528">
        <v>1</v>
      </c>
      <c r="GF528">
        <v>898228614</v>
      </c>
      <c r="GG528">
        <v>2</v>
      </c>
      <c r="GH528">
        <v>1</v>
      </c>
      <c r="GI528">
        <v>-2</v>
      </c>
      <c r="GJ528">
        <v>0</v>
      </c>
      <c r="GK528">
        <v>0</v>
      </c>
      <c r="GL528">
        <f t="shared" si="212"/>
        <v>0</v>
      </c>
      <c r="GM528">
        <f t="shared" si="213"/>
        <v>170349.67</v>
      </c>
      <c r="GN528">
        <f t="shared" si="214"/>
        <v>0</v>
      </c>
      <c r="GO528">
        <f t="shared" si="215"/>
        <v>0</v>
      </c>
      <c r="GP528">
        <f t="shared" si="216"/>
        <v>170349.67</v>
      </c>
      <c r="GR528">
        <v>0</v>
      </c>
      <c r="GS528">
        <v>3</v>
      </c>
      <c r="GT528">
        <v>0</v>
      </c>
      <c r="GU528" t="s">
        <v>6</v>
      </c>
      <c r="GV528">
        <f t="shared" si="217"/>
        <v>0</v>
      </c>
      <c r="GW528">
        <v>1</v>
      </c>
      <c r="GX528">
        <f t="shared" si="218"/>
        <v>0</v>
      </c>
      <c r="HA528">
        <v>0</v>
      </c>
      <c r="HB528">
        <v>0</v>
      </c>
      <c r="HC528">
        <f t="shared" si="219"/>
        <v>0</v>
      </c>
      <c r="HE528" t="s">
        <v>6</v>
      </c>
      <c r="HF528" t="s">
        <v>6</v>
      </c>
      <c r="HM528" t="s">
        <v>6</v>
      </c>
      <c r="HN528" t="s">
        <v>457</v>
      </c>
      <c r="HO528" t="s">
        <v>458</v>
      </c>
      <c r="HP528" t="s">
        <v>454</v>
      </c>
      <c r="HQ528" t="s">
        <v>454</v>
      </c>
      <c r="IK528">
        <v>0</v>
      </c>
    </row>
    <row r="529" spans="1:245">
      <c r="A529">
        <v>17</v>
      </c>
      <c r="B529">
        <v>1</v>
      </c>
      <c r="C529">
        <f>ROW(SmtRes!A809)</f>
        <v>809</v>
      </c>
      <c r="D529">
        <f>ROW(EtalonRes!A809)</f>
        <v>809</v>
      </c>
      <c r="E529" t="s">
        <v>575</v>
      </c>
      <c r="F529" t="s">
        <v>576</v>
      </c>
      <c r="G529" t="s">
        <v>577</v>
      </c>
      <c r="H529" t="s">
        <v>578</v>
      </c>
      <c r="I529">
        <f>ROUND(23/100,7)</f>
        <v>0.23</v>
      </c>
      <c r="J529">
        <v>0</v>
      </c>
      <c r="K529">
        <f>ROUND(23/100,7)</f>
        <v>0.23</v>
      </c>
      <c r="O529">
        <f t="shared" si="195"/>
        <v>1200.17</v>
      </c>
      <c r="P529">
        <f>SUMIF(SmtRes!AQ808:'SmtRes'!AQ809,"=1",SmtRes!DF808:'SmtRes'!DF809)</f>
        <v>0</v>
      </c>
      <c r="Q529">
        <f>SUMIF(SmtRes!AQ808:'SmtRes'!AQ809,"=1",SmtRes!DG808:'SmtRes'!DG809)</f>
        <v>0</v>
      </c>
      <c r="R529">
        <f>SUMIF(SmtRes!AQ808:'SmtRes'!AQ809,"=1",SmtRes!DH808:'SmtRes'!DH809)</f>
        <v>0</v>
      </c>
      <c r="S529">
        <f>SUMIF(SmtRes!AQ808:'SmtRes'!AQ809,"=1",SmtRes!DI808:'SmtRes'!DI809)</f>
        <v>1200.17</v>
      </c>
      <c r="T529">
        <f t="shared" si="196"/>
        <v>0</v>
      </c>
      <c r="U529">
        <f>SUMIF(SmtRes!AQ808:'SmtRes'!AQ809,"=1",SmtRes!CV808:'SmtRes'!CV809)</f>
        <v>2.9807999999999999</v>
      </c>
      <c r="V529">
        <f>SUMIF(SmtRes!AQ808:'SmtRes'!AQ809,"=1",SmtRes!CW808:'SmtRes'!CW809)</f>
        <v>0</v>
      </c>
      <c r="W529">
        <f t="shared" si="197"/>
        <v>0</v>
      </c>
      <c r="X529">
        <f t="shared" si="198"/>
        <v>888.13</v>
      </c>
      <c r="Y529">
        <f t="shared" si="199"/>
        <v>432.06</v>
      </c>
      <c r="AA529">
        <v>41874946</v>
      </c>
      <c r="AB529">
        <f t="shared" si="200"/>
        <v>5218.1499999999996</v>
      </c>
      <c r="AC529">
        <f t="shared" si="201"/>
        <v>0</v>
      </c>
      <c r="AD529">
        <f t="shared" si="202"/>
        <v>0</v>
      </c>
      <c r="AE529">
        <f t="shared" si="203"/>
        <v>0</v>
      </c>
      <c r="AF529">
        <f>ROUND((SUM(SmtRes!BT808:'SmtRes'!BT809)),2)</f>
        <v>5218.1499999999996</v>
      </c>
      <c r="AG529">
        <f t="shared" si="204"/>
        <v>0</v>
      </c>
      <c r="AH529">
        <f>(SUM(SmtRes!BU808:'SmtRes'!BU809))</f>
        <v>12.96</v>
      </c>
      <c r="AI529">
        <f>(0)</f>
        <v>0</v>
      </c>
      <c r="AJ529">
        <f t="shared" si="205"/>
        <v>0</v>
      </c>
      <c r="AK529">
        <v>5218.1496000000006</v>
      </c>
      <c r="AL529">
        <v>0</v>
      </c>
      <c r="AM529">
        <v>0</v>
      </c>
      <c r="AN529">
        <v>0</v>
      </c>
      <c r="AO529">
        <v>5218.1496000000006</v>
      </c>
      <c r="AP529">
        <v>0</v>
      </c>
      <c r="AQ529">
        <v>12.96</v>
      </c>
      <c r="AR529">
        <v>0</v>
      </c>
      <c r="AS529">
        <v>0</v>
      </c>
      <c r="AT529">
        <v>74</v>
      </c>
      <c r="AU529">
        <v>36</v>
      </c>
      <c r="AV529">
        <v>1</v>
      </c>
      <c r="AW529">
        <v>1</v>
      </c>
      <c r="AZ529">
        <v>1</v>
      </c>
      <c r="BA529">
        <v>1</v>
      </c>
      <c r="BB529">
        <v>1</v>
      </c>
      <c r="BC529">
        <v>1</v>
      </c>
      <c r="BD529" t="s">
        <v>6</v>
      </c>
      <c r="BE529" t="s">
        <v>6</v>
      </c>
      <c r="BF529" t="s">
        <v>6</v>
      </c>
      <c r="BG529" t="s">
        <v>6</v>
      </c>
      <c r="BH529">
        <v>0</v>
      </c>
      <c r="BI529">
        <v>4</v>
      </c>
      <c r="BJ529" t="s">
        <v>579</v>
      </c>
      <c r="BM529">
        <v>200001</v>
      </c>
      <c r="BN529">
        <v>0</v>
      </c>
      <c r="BO529" t="s">
        <v>6</v>
      </c>
      <c r="BP529">
        <v>0</v>
      </c>
      <c r="BQ529">
        <v>4</v>
      </c>
      <c r="BR529">
        <v>0</v>
      </c>
      <c r="BS529">
        <v>1</v>
      </c>
      <c r="BT529">
        <v>1</v>
      </c>
      <c r="BU529">
        <v>1</v>
      </c>
      <c r="BV529">
        <v>1</v>
      </c>
      <c r="BW529">
        <v>1</v>
      </c>
      <c r="BX529">
        <v>1</v>
      </c>
      <c r="BY529" t="s">
        <v>6</v>
      </c>
      <c r="BZ529">
        <v>74</v>
      </c>
      <c r="CA529">
        <v>36</v>
      </c>
      <c r="CB529" t="s">
        <v>6</v>
      </c>
      <c r="CE529">
        <v>0</v>
      </c>
      <c r="CF529">
        <v>0</v>
      </c>
      <c r="CG529">
        <v>0</v>
      </c>
      <c r="CM529">
        <v>0</v>
      </c>
      <c r="CN529" t="s">
        <v>6</v>
      </c>
      <c r="CO529">
        <v>0</v>
      </c>
      <c r="CP529">
        <f t="shared" si="206"/>
        <v>1200.17</v>
      </c>
      <c r="CQ529">
        <f>SUMIF(SmtRes!AQ808:'SmtRes'!AQ809,"=1",SmtRes!AA808:'SmtRes'!AA809)</f>
        <v>0</v>
      </c>
      <c r="CR529">
        <f>SUMIF(SmtRes!AQ808:'SmtRes'!AQ809,"=1",SmtRes!AB808:'SmtRes'!AB809)</f>
        <v>0</v>
      </c>
      <c r="CS529">
        <f>SUMIF(SmtRes!AQ808:'SmtRes'!AQ809,"=1",SmtRes!AC808:'SmtRes'!AC809)</f>
        <v>0</v>
      </c>
      <c r="CT529">
        <f>SUMIF(SmtRes!AQ808:'SmtRes'!AQ809,"=1",SmtRes!AD808:'SmtRes'!AD809)</f>
        <v>805.27</v>
      </c>
      <c r="CU529">
        <f t="shared" si="207"/>
        <v>0</v>
      </c>
      <c r="CV529">
        <f>SUMIF(SmtRes!AQ808:'SmtRes'!AQ809,"=1",SmtRes!BU808:'SmtRes'!BU809)</f>
        <v>12.96</v>
      </c>
      <c r="CW529">
        <f>SUMIF(SmtRes!AQ808:'SmtRes'!AQ809,"=1",SmtRes!BV808:'SmtRes'!BV809)</f>
        <v>0</v>
      </c>
      <c r="CX529">
        <f t="shared" si="208"/>
        <v>0</v>
      </c>
      <c r="CY529">
        <f t="shared" si="209"/>
        <v>888.12580000000003</v>
      </c>
      <c r="CZ529">
        <f t="shared" si="210"/>
        <v>432.06120000000004</v>
      </c>
      <c r="DC529" t="s">
        <v>6</v>
      </c>
      <c r="DD529" t="s">
        <v>6</v>
      </c>
      <c r="DE529" t="s">
        <v>6</v>
      </c>
      <c r="DF529" t="s">
        <v>6</v>
      </c>
      <c r="DG529" t="s">
        <v>6</v>
      </c>
      <c r="DH529" t="s">
        <v>6</v>
      </c>
      <c r="DI529" t="s">
        <v>6</v>
      </c>
      <c r="DJ529" t="s">
        <v>6</v>
      </c>
      <c r="DK529" t="s">
        <v>6</v>
      </c>
      <c r="DL529" t="s">
        <v>6</v>
      </c>
      <c r="DM529" t="s">
        <v>6</v>
      </c>
      <c r="DN529">
        <v>0</v>
      </c>
      <c r="DO529">
        <v>0</v>
      </c>
      <c r="DP529">
        <v>1</v>
      </c>
      <c r="DQ529">
        <v>1</v>
      </c>
      <c r="DU529">
        <v>1013</v>
      </c>
      <c r="DV529" t="s">
        <v>578</v>
      </c>
      <c r="DW529" t="s">
        <v>578</v>
      </c>
      <c r="DX529">
        <v>1</v>
      </c>
      <c r="DZ529" t="s">
        <v>6</v>
      </c>
      <c r="EA529" t="s">
        <v>6</v>
      </c>
      <c r="EB529" t="s">
        <v>6</v>
      </c>
      <c r="EC529" t="s">
        <v>6</v>
      </c>
      <c r="EE529">
        <v>40604507</v>
      </c>
      <c r="EF529">
        <v>4</v>
      </c>
      <c r="EG529" t="s">
        <v>454</v>
      </c>
      <c r="EH529">
        <v>83</v>
      </c>
      <c r="EI529" t="s">
        <v>454</v>
      </c>
      <c r="EJ529">
        <v>4</v>
      </c>
      <c r="EK529">
        <v>200001</v>
      </c>
      <c r="EL529" t="s">
        <v>455</v>
      </c>
      <c r="EM529" t="s">
        <v>456</v>
      </c>
      <c r="EO529" t="s">
        <v>6</v>
      </c>
      <c r="EQ529">
        <v>0</v>
      </c>
      <c r="ER529">
        <v>0</v>
      </c>
      <c r="ES529">
        <v>0</v>
      </c>
      <c r="ET529">
        <v>0</v>
      </c>
      <c r="EU529">
        <v>0</v>
      </c>
      <c r="EV529">
        <v>0</v>
      </c>
      <c r="EW529">
        <v>12.96</v>
      </c>
      <c r="EX529">
        <v>0</v>
      </c>
      <c r="EY529">
        <v>0</v>
      </c>
      <c r="FQ529">
        <v>0</v>
      </c>
      <c r="FR529">
        <f t="shared" si="211"/>
        <v>0</v>
      </c>
      <c r="FS529">
        <v>0</v>
      </c>
      <c r="FX529">
        <v>74</v>
      </c>
      <c r="FY529">
        <v>36</v>
      </c>
      <c r="GA529" t="s">
        <v>6</v>
      </c>
      <c r="GD529">
        <v>1</v>
      </c>
      <c r="GF529">
        <v>106944763</v>
      </c>
      <c r="GG529">
        <v>2</v>
      </c>
      <c r="GH529">
        <v>1</v>
      </c>
      <c r="GI529">
        <v>-2</v>
      </c>
      <c r="GJ529">
        <v>0</v>
      </c>
      <c r="GK529">
        <v>0</v>
      </c>
      <c r="GL529">
        <f t="shared" si="212"/>
        <v>0</v>
      </c>
      <c r="GM529">
        <f t="shared" si="213"/>
        <v>2520.36</v>
      </c>
      <c r="GN529">
        <f t="shared" si="214"/>
        <v>0</v>
      </c>
      <c r="GO529">
        <f t="shared" si="215"/>
        <v>0</v>
      </c>
      <c r="GP529">
        <f t="shared" si="216"/>
        <v>2520.36</v>
      </c>
      <c r="GR529">
        <v>0</v>
      </c>
      <c r="GS529">
        <v>3</v>
      </c>
      <c r="GT529">
        <v>0</v>
      </c>
      <c r="GU529" t="s">
        <v>6</v>
      </c>
      <c r="GV529">
        <f t="shared" si="217"/>
        <v>0</v>
      </c>
      <c r="GW529">
        <v>1</v>
      </c>
      <c r="GX529">
        <f t="shared" si="218"/>
        <v>0</v>
      </c>
      <c r="HA529">
        <v>0</v>
      </c>
      <c r="HB529">
        <v>0</v>
      </c>
      <c r="HC529">
        <f t="shared" si="219"/>
        <v>0</v>
      </c>
      <c r="HE529" t="s">
        <v>6</v>
      </c>
      <c r="HF529" t="s">
        <v>6</v>
      </c>
      <c r="HM529" t="s">
        <v>6</v>
      </c>
      <c r="HN529" t="s">
        <v>457</v>
      </c>
      <c r="HO529" t="s">
        <v>458</v>
      </c>
      <c r="HP529" t="s">
        <v>454</v>
      </c>
      <c r="HQ529" t="s">
        <v>454</v>
      </c>
      <c r="IK529">
        <v>0</v>
      </c>
    </row>
    <row r="530" spans="1:245">
      <c r="A530">
        <v>17</v>
      </c>
      <c r="B530">
        <v>1</v>
      </c>
      <c r="C530">
        <f>ROW(SmtRes!A811)</f>
        <v>811</v>
      </c>
      <c r="D530">
        <f>ROW(EtalonRes!A811)</f>
        <v>811</v>
      </c>
      <c r="E530" t="s">
        <v>580</v>
      </c>
      <c r="F530" t="s">
        <v>581</v>
      </c>
      <c r="G530" t="s">
        <v>582</v>
      </c>
      <c r="H530" t="s">
        <v>484</v>
      </c>
      <c r="I530">
        <v>18</v>
      </c>
      <c r="J530">
        <v>0</v>
      </c>
      <c r="K530">
        <v>18</v>
      </c>
      <c r="O530">
        <f t="shared" si="195"/>
        <v>7247.43</v>
      </c>
      <c r="P530">
        <f>SUMIF(SmtRes!AQ810:'SmtRes'!AQ811,"=1",SmtRes!DF810:'SmtRes'!DF811)</f>
        <v>0</v>
      </c>
      <c r="Q530">
        <f>SUMIF(SmtRes!AQ810:'SmtRes'!AQ811,"=1",SmtRes!DG810:'SmtRes'!DG811)</f>
        <v>0</v>
      </c>
      <c r="R530">
        <f>SUMIF(SmtRes!AQ810:'SmtRes'!AQ811,"=1",SmtRes!DH810:'SmtRes'!DH811)</f>
        <v>0</v>
      </c>
      <c r="S530">
        <f>SUMIF(SmtRes!AQ810:'SmtRes'!AQ811,"=1",SmtRes!DI810:'SmtRes'!DI811)</f>
        <v>7247.43</v>
      </c>
      <c r="T530">
        <f t="shared" si="196"/>
        <v>0</v>
      </c>
      <c r="U530">
        <f>SUMIF(SmtRes!AQ810:'SmtRes'!AQ811,"=1",SmtRes!CV810:'SmtRes'!CV811)</f>
        <v>18</v>
      </c>
      <c r="V530">
        <f>SUMIF(SmtRes!AQ810:'SmtRes'!AQ811,"=1",SmtRes!CW810:'SmtRes'!CW811)</f>
        <v>0</v>
      </c>
      <c r="W530">
        <f t="shared" si="197"/>
        <v>0</v>
      </c>
      <c r="X530">
        <f t="shared" si="198"/>
        <v>5363.1</v>
      </c>
      <c r="Y530">
        <f t="shared" si="199"/>
        <v>2609.0700000000002</v>
      </c>
      <c r="AA530">
        <v>41874946</v>
      </c>
      <c r="AB530">
        <f t="shared" si="200"/>
        <v>402.64</v>
      </c>
      <c r="AC530">
        <f t="shared" si="201"/>
        <v>0</v>
      </c>
      <c r="AD530">
        <f t="shared" si="202"/>
        <v>0</v>
      </c>
      <c r="AE530">
        <f t="shared" si="203"/>
        <v>0</v>
      </c>
      <c r="AF530">
        <f>ROUND((SUM(SmtRes!BT810:'SmtRes'!BT811)),2)</f>
        <v>402.64</v>
      </c>
      <c r="AG530">
        <f t="shared" si="204"/>
        <v>0</v>
      </c>
      <c r="AH530">
        <f>(SUM(SmtRes!BU810:'SmtRes'!BU811))</f>
        <v>1</v>
      </c>
      <c r="AI530">
        <f>(0)</f>
        <v>0</v>
      </c>
      <c r="AJ530">
        <f t="shared" si="205"/>
        <v>0</v>
      </c>
      <c r="AK530">
        <v>402.63499999999999</v>
      </c>
      <c r="AL530">
        <v>0</v>
      </c>
      <c r="AM530">
        <v>0</v>
      </c>
      <c r="AN530">
        <v>0</v>
      </c>
      <c r="AO530">
        <v>402.63499999999999</v>
      </c>
      <c r="AP530">
        <v>0</v>
      </c>
      <c r="AQ530">
        <v>1</v>
      </c>
      <c r="AR530">
        <v>0</v>
      </c>
      <c r="AS530">
        <v>0</v>
      </c>
      <c r="AT530">
        <v>74</v>
      </c>
      <c r="AU530">
        <v>36</v>
      </c>
      <c r="AV530">
        <v>1</v>
      </c>
      <c r="AW530">
        <v>1</v>
      </c>
      <c r="AZ530">
        <v>1</v>
      </c>
      <c r="BA530">
        <v>1</v>
      </c>
      <c r="BB530">
        <v>1</v>
      </c>
      <c r="BC530">
        <v>1</v>
      </c>
      <c r="BD530" t="s">
        <v>6</v>
      </c>
      <c r="BE530" t="s">
        <v>6</v>
      </c>
      <c r="BF530" t="s">
        <v>6</v>
      </c>
      <c r="BG530" t="s">
        <v>6</v>
      </c>
      <c r="BH530">
        <v>0</v>
      </c>
      <c r="BI530">
        <v>4</v>
      </c>
      <c r="BJ530" t="s">
        <v>583</v>
      </c>
      <c r="BM530">
        <v>200001</v>
      </c>
      <c r="BN530">
        <v>0</v>
      </c>
      <c r="BO530" t="s">
        <v>6</v>
      </c>
      <c r="BP530">
        <v>0</v>
      </c>
      <c r="BQ530">
        <v>4</v>
      </c>
      <c r="BR530">
        <v>0</v>
      </c>
      <c r="BS530">
        <v>1</v>
      </c>
      <c r="BT530">
        <v>1</v>
      </c>
      <c r="BU530">
        <v>1</v>
      </c>
      <c r="BV530">
        <v>1</v>
      </c>
      <c r="BW530">
        <v>1</v>
      </c>
      <c r="BX530">
        <v>1</v>
      </c>
      <c r="BY530" t="s">
        <v>6</v>
      </c>
      <c r="BZ530">
        <v>74</v>
      </c>
      <c r="CA530">
        <v>36</v>
      </c>
      <c r="CB530" t="s">
        <v>6</v>
      </c>
      <c r="CE530">
        <v>0</v>
      </c>
      <c r="CF530">
        <v>0</v>
      </c>
      <c r="CG530">
        <v>0</v>
      </c>
      <c r="CM530">
        <v>0</v>
      </c>
      <c r="CN530" t="s">
        <v>6</v>
      </c>
      <c r="CO530">
        <v>0</v>
      </c>
      <c r="CP530">
        <f t="shared" si="206"/>
        <v>7247.43</v>
      </c>
      <c r="CQ530">
        <f>SUMIF(SmtRes!AQ810:'SmtRes'!AQ811,"=1",SmtRes!AA810:'SmtRes'!AA811)</f>
        <v>0</v>
      </c>
      <c r="CR530">
        <f>SUMIF(SmtRes!AQ810:'SmtRes'!AQ811,"=1",SmtRes!AB810:'SmtRes'!AB811)</f>
        <v>0</v>
      </c>
      <c r="CS530">
        <f>SUMIF(SmtRes!AQ810:'SmtRes'!AQ811,"=1",SmtRes!AC810:'SmtRes'!AC811)</f>
        <v>0</v>
      </c>
      <c r="CT530">
        <f>SUMIF(SmtRes!AQ810:'SmtRes'!AQ811,"=1",SmtRes!AD810:'SmtRes'!AD811)</f>
        <v>805.27</v>
      </c>
      <c r="CU530">
        <f t="shared" si="207"/>
        <v>0</v>
      </c>
      <c r="CV530">
        <f>SUMIF(SmtRes!AQ810:'SmtRes'!AQ811,"=1",SmtRes!BU810:'SmtRes'!BU811)</f>
        <v>1</v>
      </c>
      <c r="CW530">
        <f>SUMIF(SmtRes!AQ810:'SmtRes'!AQ811,"=1",SmtRes!BV810:'SmtRes'!BV811)</f>
        <v>0</v>
      </c>
      <c r="CX530">
        <f t="shared" si="208"/>
        <v>0</v>
      </c>
      <c r="CY530">
        <f t="shared" si="209"/>
        <v>5363.0982000000004</v>
      </c>
      <c r="CZ530">
        <f t="shared" si="210"/>
        <v>2609.0748000000003</v>
      </c>
      <c r="DC530" t="s">
        <v>6</v>
      </c>
      <c r="DD530" t="s">
        <v>6</v>
      </c>
      <c r="DE530" t="s">
        <v>6</v>
      </c>
      <c r="DF530" t="s">
        <v>6</v>
      </c>
      <c r="DG530" t="s">
        <v>6</v>
      </c>
      <c r="DH530" t="s">
        <v>6</v>
      </c>
      <c r="DI530" t="s">
        <v>6</v>
      </c>
      <c r="DJ530" t="s">
        <v>6</v>
      </c>
      <c r="DK530" t="s">
        <v>6</v>
      </c>
      <c r="DL530" t="s">
        <v>6</v>
      </c>
      <c r="DM530" t="s">
        <v>6</v>
      </c>
      <c r="DN530">
        <v>0</v>
      </c>
      <c r="DO530">
        <v>0</v>
      </c>
      <c r="DP530">
        <v>1</v>
      </c>
      <c r="DQ530">
        <v>1</v>
      </c>
      <c r="DU530">
        <v>1013</v>
      </c>
      <c r="DV530" t="s">
        <v>484</v>
      </c>
      <c r="DW530" t="s">
        <v>484</v>
      </c>
      <c r="DX530">
        <v>1</v>
      </c>
      <c r="DZ530" t="s">
        <v>6</v>
      </c>
      <c r="EA530" t="s">
        <v>6</v>
      </c>
      <c r="EB530" t="s">
        <v>6</v>
      </c>
      <c r="EC530" t="s">
        <v>6</v>
      </c>
      <c r="EE530">
        <v>40604507</v>
      </c>
      <c r="EF530">
        <v>4</v>
      </c>
      <c r="EG530" t="s">
        <v>454</v>
      </c>
      <c r="EH530">
        <v>83</v>
      </c>
      <c r="EI530" t="s">
        <v>454</v>
      </c>
      <c r="EJ530">
        <v>4</v>
      </c>
      <c r="EK530">
        <v>200001</v>
      </c>
      <c r="EL530" t="s">
        <v>455</v>
      </c>
      <c r="EM530" t="s">
        <v>456</v>
      </c>
      <c r="EO530" t="s">
        <v>6</v>
      </c>
      <c r="EQ530">
        <v>0</v>
      </c>
      <c r="ER530">
        <v>0</v>
      </c>
      <c r="ES530">
        <v>0</v>
      </c>
      <c r="ET530">
        <v>0</v>
      </c>
      <c r="EU530">
        <v>0</v>
      </c>
      <c r="EV530">
        <v>0</v>
      </c>
      <c r="EW530">
        <v>1</v>
      </c>
      <c r="EX530">
        <v>0</v>
      </c>
      <c r="EY530">
        <v>0</v>
      </c>
      <c r="FQ530">
        <v>0</v>
      </c>
      <c r="FR530">
        <f t="shared" si="211"/>
        <v>0</v>
      </c>
      <c r="FS530">
        <v>0</v>
      </c>
      <c r="FX530">
        <v>74</v>
      </c>
      <c r="FY530">
        <v>36</v>
      </c>
      <c r="GA530" t="s">
        <v>6</v>
      </c>
      <c r="GD530">
        <v>1</v>
      </c>
      <c r="GF530">
        <v>586649101</v>
      </c>
      <c r="GG530">
        <v>2</v>
      </c>
      <c r="GH530">
        <v>1</v>
      </c>
      <c r="GI530">
        <v>-2</v>
      </c>
      <c r="GJ530">
        <v>0</v>
      </c>
      <c r="GK530">
        <v>0</v>
      </c>
      <c r="GL530">
        <f t="shared" si="212"/>
        <v>0</v>
      </c>
      <c r="GM530">
        <f t="shared" si="213"/>
        <v>15219.6</v>
      </c>
      <c r="GN530">
        <f t="shared" si="214"/>
        <v>0</v>
      </c>
      <c r="GO530">
        <f t="shared" si="215"/>
        <v>0</v>
      </c>
      <c r="GP530">
        <f t="shared" si="216"/>
        <v>15219.6</v>
      </c>
      <c r="GR530">
        <v>0</v>
      </c>
      <c r="GS530">
        <v>3</v>
      </c>
      <c r="GT530">
        <v>0</v>
      </c>
      <c r="GU530" t="s">
        <v>6</v>
      </c>
      <c r="GV530">
        <f t="shared" si="217"/>
        <v>0</v>
      </c>
      <c r="GW530">
        <v>1</v>
      </c>
      <c r="GX530">
        <f t="shared" si="218"/>
        <v>0</v>
      </c>
      <c r="HA530">
        <v>0</v>
      </c>
      <c r="HB530">
        <v>0</v>
      </c>
      <c r="HC530">
        <f t="shared" si="219"/>
        <v>0</v>
      </c>
      <c r="HE530" t="s">
        <v>6</v>
      </c>
      <c r="HF530" t="s">
        <v>6</v>
      </c>
      <c r="HM530" t="s">
        <v>6</v>
      </c>
      <c r="HN530" t="s">
        <v>457</v>
      </c>
      <c r="HO530" t="s">
        <v>458</v>
      </c>
      <c r="HP530" t="s">
        <v>454</v>
      </c>
      <c r="HQ530" t="s">
        <v>454</v>
      </c>
      <c r="IK530">
        <v>0</v>
      </c>
    </row>
    <row r="531" spans="1:245">
      <c r="A531">
        <v>17</v>
      </c>
      <c r="B531">
        <v>1</v>
      </c>
      <c r="C531">
        <f>ROW(SmtRes!A813)</f>
        <v>813</v>
      </c>
      <c r="D531">
        <f>ROW(EtalonRes!A813)</f>
        <v>813</v>
      </c>
      <c r="E531" t="s">
        <v>584</v>
      </c>
      <c r="F531" t="s">
        <v>585</v>
      </c>
      <c r="G531" t="s">
        <v>586</v>
      </c>
      <c r="H531" t="s">
        <v>484</v>
      </c>
      <c r="I531">
        <v>1</v>
      </c>
      <c r="J531">
        <v>0</v>
      </c>
      <c r="K531">
        <v>1</v>
      </c>
      <c r="O531">
        <f t="shared" si="195"/>
        <v>652.27</v>
      </c>
      <c r="P531">
        <f>SUMIF(SmtRes!AQ812:'SmtRes'!AQ813,"=1",SmtRes!DF812:'SmtRes'!DF813)</f>
        <v>0</v>
      </c>
      <c r="Q531">
        <f>SUMIF(SmtRes!AQ812:'SmtRes'!AQ813,"=1",SmtRes!DG812:'SmtRes'!DG813)</f>
        <v>0</v>
      </c>
      <c r="R531">
        <f>SUMIF(SmtRes!AQ812:'SmtRes'!AQ813,"=1",SmtRes!DH812:'SmtRes'!DH813)</f>
        <v>0</v>
      </c>
      <c r="S531">
        <f>SUMIF(SmtRes!AQ812:'SmtRes'!AQ813,"=1",SmtRes!DI812:'SmtRes'!DI813)</f>
        <v>652.27</v>
      </c>
      <c r="T531">
        <f t="shared" si="196"/>
        <v>0</v>
      </c>
      <c r="U531">
        <f>SUMIF(SmtRes!AQ812:'SmtRes'!AQ813,"=1",SmtRes!CV812:'SmtRes'!CV813)</f>
        <v>1.62</v>
      </c>
      <c r="V531">
        <f>SUMIF(SmtRes!AQ812:'SmtRes'!AQ813,"=1",SmtRes!CW812:'SmtRes'!CW813)</f>
        <v>0</v>
      </c>
      <c r="W531">
        <f t="shared" si="197"/>
        <v>0</v>
      </c>
      <c r="X531">
        <f t="shared" si="198"/>
        <v>482.68</v>
      </c>
      <c r="Y531">
        <f t="shared" si="199"/>
        <v>234.82</v>
      </c>
      <c r="AA531">
        <v>41874946</v>
      </c>
      <c r="AB531">
        <f t="shared" si="200"/>
        <v>652.27</v>
      </c>
      <c r="AC531">
        <f t="shared" si="201"/>
        <v>0</v>
      </c>
      <c r="AD531">
        <f t="shared" si="202"/>
        <v>0</v>
      </c>
      <c r="AE531">
        <f t="shared" si="203"/>
        <v>0</v>
      </c>
      <c r="AF531">
        <f>ROUND((SUM(SmtRes!BT812:'SmtRes'!BT813)),2)</f>
        <v>652.27</v>
      </c>
      <c r="AG531">
        <f t="shared" si="204"/>
        <v>0</v>
      </c>
      <c r="AH531">
        <f>(SUM(SmtRes!BU812:'SmtRes'!BU813))</f>
        <v>1.62</v>
      </c>
      <c r="AI531">
        <f>(0)</f>
        <v>0</v>
      </c>
      <c r="AJ531">
        <f t="shared" si="205"/>
        <v>0</v>
      </c>
      <c r="AK531">
        <v>652.26870000000008</v>
      </c>
      <c r="AL531">
        <v>0</v>
      </c>
      <c r="AM531">
        <v>0</v>
      </c>
      <c r="AN531">
        <v>0</v>
      </c>
      <c r="AO531">
        <v>652.26870000000008</v>
      </c>
      <c r="AP531">
        <v>0</v>
      </c>
      <c r="AQ531">
        <v>1.62</v>
      </c>
      <c r="AR531">
        <v>0</v>
      </c>
      <c r="AS531">
        <v>0</v>
      </c>
      <c r="AT531">
        <v>74</v>
      </c>
      <c r="AU531">
        <v>36</v>
      </c>
      <c r="AV531">
        <v>1</v>
      </c>
      <c r="AW531">
        <v>1</v>
      </c>
      <c r="AZ531">
        <v>1</v>
      </c>
      <c r="BA531">
        <v>1</v>
      </c>
      <c r="BB531">
        <v>1</v>
      </c>
      <c r="BC531">
        <v>1</v>
      </c>
      <c r="BD531" t="s">
        <v>6</v>
      </c>
      <c r="BE531" t="s">
        <v>6</v>
      </c>
      <c r="BF531" t="s">
        <v>6</v>
      </c>
      <c r="BG531" t="s">
        <v>6</v>
      </c>
      <c r="BH531">
        <v>0</v>
      </c>
      <c r="BI531">
        <v>4</v>
      </c>
      <c r="BJ531" t="s">
        <v>587</v>
      </c>
      <c r="BM531">
        <v>200001</v>
      </c>
      <c r="BN531">
        <v>0</v>
      </c>
      <c r="BO531" t="s">
        <v>6</v>
      </c>
      <c r="BP531">
        <v>0</v>
      </c>
      <c r="BQ531">
        <v>4</v>
      </c>
      <c r="BR531">
        <v>0</v>
      </c>
      <c r="BS531">
        <v>1</v>
      </c>
      <c r="BT531">
        <v>1</v>
      </c>
      <c r="BU531">
        <v>1</v>
      </c>
      <c r="BV531">
        <v>1</v>
      </c>
      <c r="BW531">
        <v>1</v>
      </c>
      <c r="BX531">
        <v>1</v>
      </c>
      <c r="BY531" t="s">
        <v>6</v>
      </c>
      <c r="BZ531">
        <v>74</v>
      </c>
      <c r="CA531">
        <v>36</v>
      </c>
      <c r="CB531" t="s">
        <v>6</v>
      </c>
      <c r="CE531">
        <v>0</v>
      </c>
      <c r="CF531">
        <v>0</v>
      </c>
      <c r="CG531">
        <v>0</v>
      </c>
      <c r="CM531">
        <v>0</v>
      </c>
      <c r="CN531" t="s">
        <v>6</v>
      </c>
      <c r="CO531">
        <v>0</v>
      </c>
      <c r="CP531">
        <f t="shared" si="206"/>
        <v>652.27</v>
      </c>
      <c r="CQ531">
        <f>SUMIF(SmtRes!AQ812:'SmtRes'!AQ813,"=1",SmtRes!AA812:'SmtRes'!AA813)</f>
        <v>0</v>
      </c>
      <c r="CR531">
        <f>SUMIF(SmtRes!AQ812:'SmtRes'!AQ813,"=1",SmtRes!AB812:'SmtRes'!AB813)</f>
        <v>0</v>
      </c>
      <c r="CS531">
        <f>SUMIF(SmtRes!AQ812:'SmtRes'!AQ813,"=1",SmtRes!AC812:'SmtRes'!AC813)</f>
        <v>0</v>
      </c>
      <c r="CT531">
        <f>SUMIF(SmtRes!AQ812:'SmtRes'!AQ813,"=1",SmtRes!AD812:'SmtRes'!AD813)</f>
        <v>805.27</v>
      </c>
      <c r="CU531">
        <f t="shared" si="207"/>
        <v>0</v>
      </c>
      <c r="CV531">
        <f>SUMIF(SmtRes!AQ812:'SmtRes'!AQ813,"=1",SmtRes!BU812:'SmtRes'!BU813)</f>
        <v>1.62</v>
      </c>
      <c r="CW531">
        <f>SUMIF(SmtRes!AQ812:'SmtRes'!AQ813,"=1",SmtRes!BV812:'SmtRes'!BV813)</f>
        <v>0</v>
      </c>
      <c r="CX531">
        <f t="shared" si="208"/>
        <v>0</v>
      </c>
      <c r="CY531">
        <f t="shared" si="209"/>
        <v>482.67979999999994</v>
      </c>
      <c r="CZ531">
        <f t="shared" si="210"/>
        <v>234.81720000000001</v>
      </c>
      <c r="DC531" t="s">
        <v>6</v>
      </c>
      <c r="DD531" t="s">
        <v>6</v>
      </c>
      <c r="DE531" t="s">
        <v>6</v>
      </c>
      <c r="DF531" t="s">
        <v>6</v>
      </c>
      <c r="DG531" t="s">
        <v>6</v>
      </c>
      <c r="DH531" t="s">
        <v>6</v>
      </c>
      <c r="DI531" t="s">
        <v>6</v>
      </c>
      <c r="DJ531" t="s">
        <v>6</v>
      </c>
      <c r="DK531" t="s">
        <v>6</v>
      </c>
      <c r="DL531" t="s">
        <v>6</v>
      </c>
      <c r="DM531" t="s">
        <v>6</v>
      </c>
      <c r="DN531">
        <v>0</v>
      </c>
      <c r="DO531">
        <v>0</v>
      </c>
      <c r="DP531">
        <v>1</v>
      </c>
      <c r="DQ531">
        <v>1</v>
      </c>
      <c r="DU531">
        <v>1013</v>
      </c>
      <c r="DV531" t="s">
        <v>484</v>
      </c>
      <c r="DW531" t="s">
        <v>484</v>
      </c>
      <c r="DX531">
        <v>1</v>
      </c>
      <c r="DZ531" t="s">
        <v>6</v>
      </c>
      <c r="EA531" t="s">
        <v>6</v>
      </c>
      <c r="EB531" t="s">
        <v>6</v>
      </c>
      <c r="EC531" t="s">
        <v>6</v>
      </c>
      <c r="EE531">
        <v>40604507</v>
      </c>
      <c r="EF531">
        <v>4</v>
      </c>
      <c r="EG531" t="s">
        <v>454</v>
      </c>
      <c r="EH531">
        <v>83</v>
      </c>
      <c r="EI531" t="s">
        <v>454</v>
      </c>
      <c r="EJ531">
        <v>4</v>
      </c>
      <c r="EK531">
        <v>200001</v>
      </c>
      <c r="EL531" t="s">
        <v>455</v>
      </c>
      <c r="EM531" t="s">
        <v>456</v>
      </c>
      <c r="EO531" t="s">
        <v>6</v>
      </c>
      <c r="EQ531">
        <v>0</v>
      </c>
      <c r="ER531">
        <v>0</v>
      </c>
      <c r="ES531">
        <v>0</v>
      </c>
      <c r="ET531">
        <v>0</v>
      </c>
      <c r="EU531">
        <v>0</v>
      </c>
      <c r="EV531">
        <v>0</v>
      </c>
      <c r="EW531">
        <v>1.62</v>
      </c>
      <c r="EX531">
        <v>0</v>
      </c>
      <c r="EY531">
        <v>0</v>
      </c>
      <c r="FQ531">
        <v>0</v>
      </c>
      <c r="FR531">
        <f t="shared" si="211"/>
        <v>0</v>
      </c>
      <c r="FS531">
        <v>0</v>
      </c>
      <c r="FX531">
        <v>74</v>
      </c>
      <c r="FY531">
        <v>36</v>
      </c>
      <c r="GA531" t="s">
        <v>6</v>
      </c>
      <c r="GD531">
        <v>1</v>
      </c>
      <c r="GF531">
        <v>-1487754187</v>
      </c>
      <c r="GG531">
        <v>2</v>
      </c>
      <c r="GH531">
        <v>1</v>
      </c>
      <c r="GI531">
        <v>-2</v>
      </c>
      <c r="GJ531">
        <v>0</v>
      </c>
      <c r="GK531">
        <v>0</v>
      </c>
      <c r="GL531">
        <f t="shared" si="212"/>
        <v>0</v>
      </c>
      <c r="GM531">
        <f t="shared" si="213"/>
        <v>1369.77</v>
      </c>
      <c r="GN531">
        <f t="shared" si="214"/>
        <v>0</v>
      </c>
      <c r="GO531">
        <f t="shared" si="215"/>
        <v>0</v>
      </c>
      <c r="GP531">
        <f t="shared" si="216"/>
        <v>1369.77</v>
      </c>
      <c r="GR531">
        <v>0</v>
      </c>
      <c r="GS531">
        <v>3</v>
      </c>
      <c r="GT531">
        <v>0</v>
      </c>
      <c r="GU531" t="s">
        <v>6</v>
      </c>
      <c r="GV531">
        <f t="shared" si="217"/>
        <v>0</v>
      </c>
      <c r="GW531">
        <v>1</v>
      </c>
      <c r="GX531">
        <f t="shared" si="218"/>
        <v>0</v>
      </c>
      <c r="HA531">
        <v>0</v>
      </c>
      <c r="HB531">
        <v>0</v>
      </c>
      <c r="HC531">
        <f t="shared" si="219"/>
        <v>0</v>
      </c>
      <c r="HE531" t="s">
        <v>6</v>
      </c>
      <c r="HF531" t="s">
        <v>6</v>
      </c>
      <c r="HM531" t="s">
        <v>6</v>
      </c>
      <c r="HN531" t="s">
        <v>457</v>
      </c>
      <c r="HO531" t="s">
        <v>458</v>
      </c>
      <c r="HP531" t="s">
        <v>454</v>
      </c>
      <c r="HQ531" t="s">
        <v>454</v>
      </c>
      <c r="IK531">
        <v>0</v>
      </c>
    </row>
    <row r="532" spans="1:245">
      <c r="A532">
        <v>17</v>
      </c>
      <c r="B532">
        <v>1</v>
      </c>
      <c r="C532">
        <f>ROW(SmtRes!A815)</f>
        <v>815</v>
      </c>
      <c r="D532">
        <f>ROW(EtalonRes!A815)</f>
        <v>815</v>
      </c>
      <c r="E532" t="s">
        <v>588</v>
      </c>
      <c r="F532" t="s">
        <v>589</v>
      </c>
      <c r="G532" t="s">
        <v>590</v>
      </c>
      <c r="H532" t="s">
        <v>591</v>
      </c>
      <c r="I532">
        <v>2</v>
      </c>
      <c r="J532">
        <v>0</v>
      </c>
      <c r="K532">
        <v>2</v>
      </c>
      <c r="O532">
        <f t="shared" si="195"/>
        <v>17257.3</v>
      </c>
      <c r="P532">
        <f>SUMIF(SmtRes!AQ814:'SmtRes'!AQ815,"=1",SmtRes!DF814:'SmtRes'!DF815)</f>
        <v>0</v>
      </c>
      <c r="Q532">
        <f>SUMIF(SmtRes!AQ814:'SmtRes'!AQ815,"=1",SmtRes!DG814:'SmtRes'!DG815)</f>
        <v>0</v>
      </c>
      <c r="R532">
        <f>SUMIF(SmtRes!AQ814:'SmtRes'!AQ815,"=1",SmtRes!DH814:'SmtRes'!DH815)</f>
        <v>0</v>
      </c>
      <c r="S532">
        <f>SUMIF(SmtRes!AQ814:'SmtRes'!AQ815,"=1",SmtRes!DI814:'SmtRes'!DI815)</f>
        <v>17257.3</v>
      </c>
      <c r="T532">
        <f t="shared" si="196"/>
        <v>0</v>
      </c>
      <c r="U532">
        <f>SUMIF(SmtRes!AQ814:'SmtRes'!AQ815,"=1",SmtRes!CV814:'SmtRes'!CV815)</f>
        <v>46.980000000000004</v>
      </c>
      <c r="V532">
        <f>SUMIF(SmtRes!AQ814:'SmtRes'!AQ815,"=1",SmtRes!CW814:'SmtRes'!CW815)</f>
        <v>0</v>
      </c>
      <c r="W532">
        <f t="shared" si="197"/>
        <v>0</v>
      </c>
      <c r="X532">
        <f t="shared" si="198"/>
        <v>12770.4</v>
      </c>
      <c r="Y532">
        <f t="shared" si="199"/>
        <v>6212.63</v>
      </c>
      <c r="AA532">
        <v>41874946</v>
      </c>
      <c r="AB532">
        <f t="shared" si="200"/>
        <v>8628.65</v>
      </c>
      <c r="AC532">
        <f t="shared" si="201"/>
        <v>0</v>
      </c>
      <c r="AD532">
        <f t="shared" si="202"/>
        <v>0</v>
      </c>
      <c r="AE532">
        <f t="shared" si="203"/>
        <v>0</v>
      </c>
      <c r="AF532">
        <f>ROUND((SUM(SmtRes!BT814:'SmtRes'!BT815)),2)</f>
        <v>8628.65</v>
      </c>
      <c r="AG532">
        <f t="shared" si="204"/>
        <v>0</v>
      </c>
      <c r="AH532">
        <f>(SUM(SmtRes!BU814:'SmtRes'!BU815))</f>
        <v>23.490000000000002</v>
      </c>
      <c r="AI532">
        <f>(0)</f>
        <v>0</v>
      </c>
      <c r="AJ532">
        <f t="shared" si="205"/>
        <v>0</v>
      </c>
      <c r="AK532">
        <v>8628.6499000000003</v>
      </c>
      <c r="AL532">
        <v>0</v>
      </c>
      <c r="AM532">
        <v>0</v>
      </c>
      <c r="AN532">
        <v>0</v>
      </c>
      <c r="AO532">
        <v>8628.6499000000003</v>
      </c>
      <c r="AP532">
        <v>0</v>
      </c>
      <c r="AQ532">
        <v>23.490000000000002</v>
      </c>
      <c r="AR532">
        <v>0</v>
      </c>
      <c r="AS532">
        <v>0</v>
      </c>
      <c r="AT532">
        <v>74</v>
      </c>
      <c r="AU532">
        <v>36</v>
      </c>
      <c r="AV532">
        <v>1</v>
      </c>
      <c r="AW532">
        <v>1</v>
      </c>
      <c r="AZ532">
        <v>1</v>
      </c>
      <c r="BA532">
        <v>1</v>
      </c>
      <c r="BB532">
        <v>1</v>
      </c>
      <c r="BC532">
        <v>1</v>
      </c>
      <c r="BD532" t="s">
        <v>6</v>
      </c>
      <c r="BE532" t="s">
        <v>6</v>
      </c>
      <c r="BF532" t="s">
        <v>6</v>
      </c>
      <c r="BG532" t="s">
        <v>6</v>
      </c>
      <c r="BH532">
        <v>0</v>
      </c>
      <c r="BI532">
        <v>4</v>
      </c>
      <c r="BJ532" t="s">
        <v>592</v>
      </c>
      <c r="BM532">
        <v>200001</v>
      </c>
      <c r="BN532">
        <v>0</v>
      </c>
      <c r="BO532" t="s">
        <v>6</v>
      </c>
      <c r="BP532">
        <v>0</v>
      </c>
      <c r="BQ532">
        <v>4</v>
      </c>
      <c r="BR532">
        <v>0</v>
      </c>
      <c r="BS532">
        <v>1</v>
      </c>
      <c r="BT532">
        <v>1</v>
      </c>
      <c r="BU532">
        <v>1</v>
      </c>
      <c r="BV532">
        <v>1</v>
      </c>
      <c r="BW532">
        <v>1</v>
      </c>
      <c r="BX532">
        <v>1</v>
      </c>
      <c r="BY532" t="s">
        <v>6</v>
      </c>
      <c r="BZ532">
        <v>74</v>
      </c>
      <c r="CA532">
        <v>36</v>
      </c>
      <c r="CB532" t="s">
        <v>6</v>
      </c>
      <c r="CE532">
        <v>0</v>
      </c>
      <c r="CF532">
        <v>0</v>
      </c>
      <c r="CG532">
        <v>0</v>
      </c>
      <c r="CM532">
        <v>0</v>
      </c>
      <c r="CN532" t="s">
        <v>6</v>
      </c>
      <c r="CO532">
        <v>0</v>
      </c>
      <c r="CP532">
        <f t="shared" si="206"/>
        <v>17257.3</v>
      </c>
      <c r="CQ532">
        <f>SUMIF(SmtRes!AQ814:'SmtRes'!AQ815,"=1",SmtRes!AA814:'SmtRes'!AA815)</f>
        <v>0</v>
      </c>
      <c r="CR532">
        <f>SUMIF(SmtRes!AQ814:'SmtRes'!AQ815,"=1",SmtRes!AB814:'SmtRes'!AB815)</f>
        <v>0</v>
      </c>
      <c r="CS532">
        <f>SUMIF(SmtRes!AQ814:'SmtRes'!AQ815,"=1",SmtRes!AC814:'SmtRes'!AC815)</f>
        <v>0</v>
      </c>
      <c r="CT532">
        <f>SUMIF(SmtRes!AQ814:'SmtRes'!AQ815,"=1",SmtRes!AD814:'SmtRes'!AD815)</f>
        <v>719.31</v>
      </c>
      <c r="CU532">
        <f t="shared" si="207"/>
        <v>0</v>
      </c>
      <c r="CV532">
        <f>SUMIF(SmtRes!AQ814:'SmtRes'!AQ815,"=1",SmtRes!BU814:'SmtRes'!BU815)</f>
        <v>23.490000000000002</v>
      </c>
      <c r="CW532">
        <f>SUMIF(SmtRes!AQ814:'SmtRes'!AQ815,"=1",SmtRes!BV814:'SmtRes'!BV815)</f>
        <v>0</v>
      </c>
      <c r="CX532">
        <f t="shared" si="208"/>
        <v>0</v>
      </c>
      <c r="CY532">
        <f t="shared" si="209"/>
        <v>12770.402</v>
      </c>
      <c r="CZ532">
        <f t="shared" si="210"/>
        <v>6212.6279999999997</v>
      </c>
      <c r="DC532" t="s">
        <v>6</v>
      </c>
      <c r="DD532" t="s">
        <v>6</v>
      </c>
      <c r="DE532" t="s">
        <v>6</v>
      </c>
      <c r="DF532" t="s">
        <v>6</v>
      </c>
      <c r="DG532" t="s">
        <v>6</v>
      </c>
      <c r="DH532" t="s">
        <v>6</v>
      </c>
      <c r="DI532" t="s">
        <v>6</v>
      </c>
      <c r="DJ532" t="s">
        <v>6</v>
      </c>
      <c r="DK532" t="s">
        <v>6</v>
      </c>
      <c r="DL532" t="s">
        <v>6</v>
      </c>
      <c r="DM532" t="s">
        <v>6</v>
      </c>
      <c r="DN532">
        <v>0</v>
      </c>
      <c r="DO532">
        <v>0</v>
      </c>
      <c r="DP532">
        <v>1</v>
      </c>
      <c r="DQ532">
        <v>1</v>
      </c>
      <c r="DU532">
        <v>1013</v>
      </c>
      <c r="DV532" t="s">
        <v>591</v>
      </c>
      <c r="DW532" t="s">
        <v>591</v>
      </c>
      <c r="DX532">
        <v>1</v>
      </c>
      <c r="DZ532" t="s">
        <v>6</v>
      </c>
      <c r="EA532" t="s">
        <v>6</v>
      </c>
      <c r="EB532" t="s">
        <v>6</v>
      </c>
      <c r="EC532" t="s">
        <v>6</v>
      </c>
      <c r="EE532">
        <v>40604507</v>
      </c>
      <c r="EF532">
        <v>4</v>
      </c>
      <c r="EG532" t="s">
        <v>454</v>
      </c>
      <c r="EH532">
        <v>83</v>
      </c>
      <c r="EI532" t="s">
        <v>454</v>
      </c>
      <c r="EJ532">
        <v>4</v>
      </c>
      <c r="EK532">
        <v>200001</v>
      </c>
      <c r="EL532" t="s">
        <v>455</v>
      </c>
      <c r="EM532" t="s">
        <v>456</v>
      </c>
      <c r="EO532" t="s">
        <v>6</v>
      </c>
      <c r="EQ532">
        <v>0</v>
      </c>
      <c r="ER532">
        <v>0</v>
      </c>
      <c r="ES532">
        <v>0</v>
      </c>
      <c r="ET532">
        <v>0</v>
      </c>
      <c r="EU532">
        <v>0</v>
      </c>
      <c r="EV532">
        <v>0</v>
      </c>
      <c r="EW532">
        <v>23.49</v>
      </c>
      <c r="EX532">
        <v>0</v>
      </c>
      <c r="EY532">
        <v>0</v>
      </c>
      <c r="FQ532">
        <v>0</v>
      </c>
      <c r="FR532">
        <f t="shared" si="211"/>
        <v>0</v>
      </c>
      <c r="FS532">
        <v>0</v>
      </c>
      <c r="FX532">
        <v>74</v>
      </c>
      <c r="FY532">
        <v>36</v>
      </c>
      <c r="GA532" t="s">
        <v>6</v>
      </c>
      <c r="GD532">
        <v>1</v>
      </c>
      <c r="GF532">
        <v>-1045351476</v>
      </c>
      <c r="GG532">
        <v>2</v>
      </c>
      <c r="GH532">
        <v>1</v>
      </c>
      <c r="GI532">
        <v>-2</v>
      </c>
      <c r="GJ532">
        <v>0</v>
      </c>
      <c r="GK532">
        <v>0</v>
      </c>
      <c r="GL532">
        <f t="shared" si="212"/>
        <v>0</v>
      </c>
      <c r="GM532">
        <f t="shared" si="213"/>
        <v>36240.33</v>
      </c>
      <c r="GN532">
        <f t="shared" si="214"/>
        <v>0</v>
      </c>
      <c r="GO532">
        <f t="shared" si="215"/>
        <v>0</v>
      </c>
      <c r="GP532">
        <f t="shared" si="216"/>
        <v>36240.33</v>
      </c>
      <c r="GR532">
        <v>0</v>
      </c>
      <c r="GS532">
        <v>3</v>
      </c>
      <c r="GT532">
        <v>0</v>
      </c>
      <c r="GU532" t="s">
        <v>6</v>
      </c>
      <c r="GV532">
        <f t="shared" si="217"/>
        <v>0</v>
      </c>
      <c r="GW532">
        <v>1</v>
      </c>
      <c r="GX532">
        <f t="shared" si="218"/>
        <v>0</v>
      </c>
      <c r="HA532">
        <v>0</v>
      </c>
      <c r="HB532">
        <v>0</v>
      </c>
      <c r="HC532">
        <f t="shared" si="219"/>
        <v>0</v>
      </c>
      <c r="HE532" t="s">
        <v>6</v>
      </c>
      <c r="HF532" t="s">
        <v>6</v>
      </c>
      <c r="HM532" t="s">
        <v>6</v>
      </c>
      <c r="HN532" t="s">
        <v>457</v>
      </c>
      <c r="HO532" t="s">
        <v>458</v>
      </c>
      <c r="HP532" t="s">
        <v>454</v>
      </c>
      <c r="HQ532" t="s">
        <v>454</v>
      </c>
      <c r="IK532">
        <v>0</v>
      </c>
    </row>
    <row r="533" spans="1:245">
      <c r="A533">
        <v>17</v>
      </c>
      <c r="B533">
        <v>1</v>
      </c>
      <c r="C533">
        <f>ROW(SmtRes!A817)</f>
        <v>817</v>
      </c>
      <c r="D533">
        <f>ROW(EtalonRes!A817)</f>
        <v>817</v>
      </c>
      <c r="E533" t="s">
        <v>593</v>
      </c>
      <c r="F533" t="s">
        <v>594</v>
      </c>
      <c r="G533" t="s">
        <v>595</v>
      </c>
      <c r="H533" t="s">
        <v>553</v>
      </c>
      <c r="I533">
        <v>1</v>
      </c>
      <c r="J533">
        <v>0</v>
      </c>
      <c r="K533">
        <v>1</v>
      </c>
      <c r="O533">
        <f t="shared" si="195"/>
        <v>107045.97</v>
      </c>
      <c r="P533">
        <f>SUMIF(SmtRes!AQ816:'SmtRes'!AQ817,"=1",SmtRes!DF816:'SmtRes'!DF817)</f>
        <v>0</v>
      </c>
      <c r="Q533">
        <f>SUMIF(SmtRes!AQ816:'SmtRes'!AQ817,"=1",SmtRes!DG816:'SmtRes'!DG817)</f>
        <v>0</v>
      </c>
      <c r="R533">
        <f>SUMIF(SmtRes!AQ816:'SmtRes'!AQ817,"=1",SmtRes!DH816:'SmtRes'!DH817)</f>
        <v>0</v>
      </c>
      <c r="S533">
        <f>SUMIF(SmtRes!AQ816:'SmtRes'!AQ817,"=1",SmtRes!DI816:'SmtRes'!DI817)</f>
        <v>107045.97</v>
      </c>
      <c r="T533">
        <f t="shared" si="196"/>
        <v>0</v>
      </c>
      <c r="U533">
        <f>SUMIF(SmtRes!AQ816:'SmtRes'!AQ817,"=1",SmtRes!CV816:'SmtRes'!CV817)</f>
        <v>237.33</v>
      </c>
      <c r="V533">
        <f>SUMIF(SmtRes!AQ816:'SmtRes'!AQ817,"=1",SmtRes!CW816:'SmtRes'!CW817)</f>
        <v>0</v>
      </c>
      <c r="W533">
        <f t="shared" si="197"/>
        <v>0</v>
      </c>
      <c r="X533">
        <f t="shared" si="198"/>
        <v>79214.02</v>
      </c>
      <c r="Y533">
        <f t="shared" si="199"/>
        <v>38536.550000000003</v>
      </c>
      <c r="AA533">
        <v>41874946</v>
      </c>
      <c r="AB533">
        <f t="shared" si="200"/>
        <v>107045.97</v>
      </c>
      <c r="AC533">
        <f t="shared" si="201"/>
        <v>0</v>
      </c>
      <c r="AD533">
        <f t="shared" si="202"/>
        <v>0</v>
      </c>
      <c r="AE533">
        <f t="shared" si="203"/>
        <v>0</v>
      </c>
      <c r="AF533">
        <f>ROUND((SUM(SmtRes!BT816:'SmtRes'!BT817)),2)</f>
        <v>107045.97</v>
      </c>
      <c r="AG533">
        <f t="shared" si="204"/>
        <v>0</v>
      </c>
      <c r="AH533">
        <f>(SUM(SmtRes!BU816:'SmtRes'!BU817))</f>
        <v>237.33</v>
      </c>
      <c r="AI533">
        <f>(0)</f>
        <v>0</v>
      </c>
      <c r="AJ533">
        <f t="shared" si="205"/>
        <v>0</v>
      </c>
      <c r="AK533">
        <v>107045.9743</v>
      </c>
      <c r="AL533">
        <v>0</v>
      </c>
      <c r="AM533">
        <v>0</v>
      </c>
      <c r="AN533">
        <v>0</v>
      </c>
      <c r="AO533">
        <v>107045.9743</v>
      </c>
      <c r="AP533">
        <v>0</v>
      </c>
      <c r="AQ533">
        <v>237.33</v>
      </c>
      <c r="AR533">
        <v>0</v>
      </c>
      <c r="AS533">
        <v>0</v>
      </c>
      <c r="AT533">
        <v>74</v>
      </c>
      <c r="AU533">
        <v>36</v>
      </c>
      <c r="AV533">
        <v>1</v>
      </c>
      <c r="AW533">
        <v>1</v>
      </c>
      <c r="AZ533">
        <v>1</v>
      </c>
      <c r="BA533">
        <v>1</v>
      </c>
      <c r="BB533">
        <v>1</v>
      </c>
      <c r="BC533">
        <v>1</v>
      </c>
      <c r="BD533" t="s">
        <v>6</v>
      </c>
      <c r="BE533" t="s">
        <v>6</v>
      </c>
      <c r="BF533" t="s">
        <v>6</v>
      </c>
      <c r="BG533" t="s">
        <v>6</v>
      </c>
      <c r="BH533">
        <v>0</v>
      </c>
      <c r="BI533">
        <v>4</v>
      </c>
      <c r="BJ533" t="s">
        <v>596</v>
      </c>
      <c r="BM533">
        <v>200001</v>
      </c>
      <c r="BN533">
        <v>0</v>
      </c>
      <c r="BO533" t="s">
        <v>6</v>
      </c>
      <c r="BP533">
        <v>0</v>
      </c>
      <c r="BQ533">
        <v>4</v>
      </c>
      <c r="BR533">
        <v>0</v>
      </c>
      <c r="BS533">
        <v>1</v>
      </c>
      <c r="BT533">
        <v>1</v>
      </c>
      <c r="BU533">
        <v>1</v>
      </c>
      <c r="BV533">
        <v>1</v>
      </c>
      <c r="BW533">
        <v>1</v>
      </c>
      <c r="BX533">
        <v>1</v>
      </c>
      <c r="BY533" t="s">
        <v>6</v>
      </c>
      <c r="BZ533">
        <v>74</v>
      </c>
      <c r="CA533">
        <v>36</v>
      </c>
      <c r="CB533" t="s">
        <v>6</v>
      </c>
      <c r="CE533">
        <v>0</v>
      </c>
      <c r="CF533">
        <v>0</v>
      </c>
      <c r="CG533">
        <v>0</v>
      </c>
      <c r="CM533">
        <v>0</v>
      </c>
      <c r="CN533" t="s">
        <v>6</v>
      </c>
      <c r="CO533">
        <v>0</v>
      </c>
      <c r="CP533">
        <f t="shared" si="206"/>
        <v>107045.97</v>
      </c>
      <c r="CQ533">
        <f>SUMIF(SmtRes!AQ816:'SmtRes'!AQ817,"=1",SmtRes!AA816:'SmtRes'!AA817)</f>
        <v>0</v>
      </c>
      <c r="CR533">
        <f>SUMIF(SmtRes!AQ816:'SmtRes'!AQ817,"=1",SmtRes!AB816:'SmtRes'!AB817)</f>
        <v>0</v>
      </c>
      <c r="CS533">
        <f>SUMIF(SmtRes!AQ816:'SmtRes'!AQ817,"=1",SmtRes!AC816:'SmtRes'!AC817)</f>
        <v>0</v>
      </c>
      <c r="CT533">
        <f>SUMIF(SmtRes!AQ816:'SmtRes'!AQ817,"=1",SmtRes!AD816:'SmtRes'!AD817)</f>
        <v>884.44</v>
      </c>
      <c r="CU533">
        <f t="shared" si="207"/>
        <v>0</v>
      </c>
      <c r="CV533">
        <f>SUMIF(SmtRes!AQ816:'SmtRes'!AQ817,"=1",SmtRes!BU816:'SmtRes'!BU817)</f>
        <v>237.33</v>
      </c>
      <c r="CW533">
        <f>SUMIF(SmtRes!AQ816:'SmtRes'!AQ817,"=1",SmtRes!BV816:'SmtRes'!BV817)</f>
        <v>0</v>
      </c>
      <c r="CX533">
        <f t="shared" si="208"/>
        <v>0</v>
      </c>
      <c r="CY533">
        <f t="shared" si="209"/>
        <v>79214.017800000001</v>
      </c>
      <c r="CZ533">
        <f t="shared" si="210"/>
        <v>38536.549200000001</v>
      </c>
      <c r="DC533" t="s">
        <v>6</v>
      </c>
      <c r="DD533" t="s">
        <v>6</v>
      </c>
      <c r="DE533" t="s">
        <v>6</v>
      </c>
      <c r="DF533" t="s">
        <v>6</v>
      </c>
      <c r="DG533" t="s">
        <v>6</v>
      </c>
      <c r="DH533" t="s">
        <v>6</v>
      </c>
      <c r="DI533" t="s">
        <v>6</v>
      </c>
      <c r="DJ533" t="s">
        <v>6</v>
      </c>
      <c r="DK533" t="s">
        <v>6</v>
      </c>
      <c r="DL533" t="s">
        <v>6</v>
      </c>
      <c r="DM533" t="s">
        <v>6</v>
      </c>
      <c r="DN533">
        <v>0</v>
      </c>
      <c r="DO533">
        <v>0</v>
      </c>
      <c r="DP533">
        <v>1</v>
      </c>
      <c r="DQ533">
        <v>1</v>
      </c>
      <c r="DU533">
        <v>1013</v>
      </c>
      <c r="DV533" t="s">
        <v>553</v>
      </c>
      <c r="DW533" t="s">
        <v>553</v>
      </c>
      <c r="DX533">
        <v>1</v>
      </c>
      <c r="DZ533" t="s">
        <v>6</v>
      </c>
      <c r="EA533" t="s">
        <v>6</v>
      </c>
      <c r="EB533" t="s">
        <v>6</v>
      </c>
      <c r="EC533" t="s">
        <v>6</v>
      </c>
      <c r="EE533">
        <v>40604507</v>
      </c>
      <c r="EF533">
        <v>4</v>
      </c>
      <c r="EG533" t="s">
        <v>454</v>
      </c>
      <c r="EH533">
        <v>83</v>
      </c>
      <c r="EI533" t="s">
        <v>454</v>
      </c>
      <c r="EJ533">
        <v>4</v>
      </c>
      <c r="EK533">
        <v>200001</v>
      </c>
      <c r="EL533" t="s">
        <v>455</v>
      </c>
      <c r="EM533" t="s">
        <v>456</v>
      </c>
      <c r="EO533" t="s">
        <v>6</v>
      </c>
      <c r="EQ533">
        <v>0</v>
      </c>
      <c r="ER533">
        <v>0</v>
      </c>
      <c r="ES533">
        <v>0</v>
      </c>
      <c r="ET533">
        <v>0</v>
      </c>
      <c r="EU533">
        <v>0</v>
      </c>
      <c r="EV533">
        <v>0</v>
      </c>
      <c r="EW533">
        <v>237.33</v>
      </c>
      <c r="EX533">
        <v>0</v>
      </c>
      <c r="EY533">
        <v>0</v>
      </c>
      <c r="FQ533">
        <v>0</v>
      </c>
      <c r="FR533">
        <f t="shared" si="211"/>
        <v>0</v>
      </c>
      <c r="FS533">
        <v>0</v>
      </c>
      <c r="FX533">
        <v>74</v>
      </c>
      <c r="FY533">
        <v>36</v>
      </c>
      <c r="GA533" t="s">
        <v>6</v>
      </c>
      <c r="GD533">
        <v>1</v>
      </c>
      <c r="GF533">
        <v>1648382234</v>
      </c>
      <c r="GG533">
        <v>2</v>
      </c>
      <c r="GH533">
        <v>1</v>
      </c>
      <c r="GI533">
        <v>-2</v>
      </c>
      <c r="GJ533">
        <v>0</v>
      </c>
      <c r="GK533">
        <v>0</v>
      </c>
      <c r="GL533">
        <f t="shared" si="212"/>
        <v>0</v>
      </c>
      <c r="GM533">
        <f t="shared" si="213"/>
        <v>224796.54</v>
      </c>
      <c r="GN533">
        <f t="shared" si="214"/>
        <v>0</v>
      </c>
      <c r="GO533">
        <f t="shared" si="215"/>
        <v>0</v>
      </c>
      <c r="GP533">
        <f t="shared" si="216"/>
        <v>224796.54</v>
      </c>
      <c r="GR533">
        <v>0</v>
      </c>
      <c r="GS533">
        <v>3</v>
      </c>
      <c r="GT533">
        <v>0</v>
      </c>
      <c r="GU533" t="s">
        <v>6</v>
      </c>
      <c r="GV533">
        <f t="shared" si="217"/>
        <v>0</v>
      </c>
      <c r="GW533">
        <v>1</v>
      </c>
      <c r="GX533">
        <f t="shared" si="218"/>
        <v>0</v>
      </c>
      <c r="HA533">
        <v>0</v>
      </c>
      <c r="HB533">
        <v>0</v>
      </c>
      <c r="HC533">
        <f t="shared" si="219"/>
        <v>0</v>
      </c>
      <c r="HE533" t="s">
        <v>6</v>
      </c>
      <c r="HF533" t="s">
        <v>6</v>
      </c>
      <c r="HM533" t="s">
        <v>6</v>
      </c>
      <c r="HN533" t="s">
        <v>457</v>
      </c>
      <c r="HO533" t="s">
        <v>458</v>
      </c>
      <c r="HP533" t="s">
        <v>454</v>
      </c>
      <c r="HQ533" t="s">
        <v>454</v>
      </c>
      <c r="IK533">
        <v>0</v>
      </c>
    </row>
    <row r="534" spans="1:245">
      <c r="A534">
        <v>17</v>
      </c>
      <c r="B534">
        <v>1</v>
      </c>
      <c r="C534">
        <f>ROW(SmtRes!A821)</f>
        <v>821</v>
      </c>
      <c r="D534">
        <f>ROW(EtalonRes!A821)</f>
        <v>821</v>
      </c>
      <c r="E534" t="s">
        <v>597</v>
      </c>
      <c r="F534" t="s">
        <v>598</v>
      </c>
      <c r="G534" t="s">
        <v>599</v>
      </c>
      <c r="H534" t="s">
        <v>600</v>
      </c>
      <c r="I534">
        <v>1</v>
      </c>
      <c r="J534">
        <v>0</v>
      </c>
      <c r="K534">
        <v>1</v>
      </c>
      <c r="O534">
        <f t="shared" si="195"/>
        <v>3767.03</v>
      </c>
      <c r="P534">
        <f>SUMIF(SmtRes!AQ818:'SmtRes'!AQ821,"=1",SmtRes!DF818:'SmtRes'!DF821)</f>
        <v>0</v>
      </c>
      <c r="Q534">
        <f>SUMIF(SmtRes!AQ818:'SmtRes'!AQ821,"=1",SmtRes!DG818:'SmtRes'!DG821)</f>
        <v>0</v>
      </c>
      <c r="R534">
        <f>SUMIF(SmtRes!AQ818:'SmtRes'!AQ821,"=1",SmtRes!DH818:'SmtRes'!DH821)</f>
        <v>0</v>
      </c>
      <c r="S534">
        <f>SUMIF(SmtRes!AQ818:'SmtRes'!AQ821,"=1",SmtRes!DI818:'SmtRes'!DI821)</f>
        <v>3767.03</v>
      </c>
      <c r="T534">
        <f t="shared" si="196"/>
        <v>0</v>
      </c>
      <c r="U534">
        <f>SUMIF(SmtRes!AQ818:'SmtRes'!AQ821,"=1",SmtRes!CV818:'SmtRes'!CV821)</f>
        <v>8.1000000000000014</v>
      </c>
      <c r="V534">
        <f>SUMIF(SmtRes!AQ818:'SmtRes'!AQ821,"=1",SmtRes!CW818:'SmtRes'!CW821)</f>
        <v>0</v>
      </c>
      <c r="W534">
        <f t="shared" si="197"/>
        <v>0</v>
      </c>
      <c r="X534">
        <f t="shared" si="198"/>
        <v>2787.6</v>
      </c>
      <c r="Y534">
        <f t="shared" si="199"/>
        <v>1356.13</v>
      </c>
      <c r="AA534">
        <v>41874946</v>
      </c>
      <c r="AB534">
        <f t="shared" si="200"/>
        <v>3767.03</v>
      </c>
      <c r="AC534">
        <f t="shared" si="201"/>
        <v>0</v>
      </c>
      <c r="AD534">
        <f t="shared" si="202"/>
        <v>0</v>
      </c>
      <c r="AE534">
        <f t="shared" si="203"/>
        <v>0</v>
      </c>
      <c r="AF534">
        <f>ROUND((SUM(SmtRes!BT818:'SmtRes'!BT821)),2)</f>
        <v>3767.03</v>
      </c>
      <c r="AG534">
        <f t="shared" si="204"/>
        <v>0</v>
      </c>
      <c r="AH534">
        <f>(SUM(SmtRes!BU818:'SmtRes'!BU821))</f>
        <v>8.1000000000000014</v>
      </c>
      <c r="AI534">
        <f>(0)</f>
        <v>0</v>
      </c>
      <c r="AJ534">
        <f t="shared" si="205"/>
        <v>0</v>
      </c>
      <c r="AK534">
        <v>3767.0346</v>
      </c>
      <c r="AL534">
        <v>0</v>
      </c>
      <c r="AM534">
        <v>0</v>
      </c>
      <c r="AN534">
        <v>0</v>
      </c>
      <c r="AO534">
        <v>3767.0346</v>
      </c>
      <c r="AP534">
        <v>0</v>
      </c>
      <c r="AQ534">
        <v>8.1000000000000014</v>
      </c>
      <c r="AR534">
        <v>0</v>
      </c>
      <c r="AS534">
        <v>0</v>
      </c>
      <c r="AT534">
        <v>74</v>
      </c>
      <c r="AU534">
        <v>36</v>
      </c>
      <c r="AV534">
        <v>1</v>
      </c>
      <c r="AW534">
        <v>1</v>
      </c>
      <c r="AZ534">
        <v>1</v>
      </c>
      <c r="BA534">
        <v>1</v>
      </c>
      <c r="BB534">
        <v>1</v>
      </c>
      <c r="BC534">
        <v>1</v>
      </c>
      <c r="BD534" t="s">
        <v>6</v>
      </c>
      <c r="BE534" t="s">
        <v>6</v>
      </c>
      <c r="BF534" t="s">
        <v>6</v>
      </c>
      <c r="BG534" t="s">
        <v>6</v>
      </c>
      <c r="BH534">
        <v>0</v>
      </c>
      <c r="BI534">
        <v>4</v>
      </c>
      <c r="BJ534" t="s">
        <v>601</v>
      </c>
      <c r="BM534">
        <v>200002</v>
      </c>
      <c r="BN534">
        <v>0</v>
      </c>
      <c r="BO534" t="s">
        <v>6</v>
      </c>
      <c r="BP534">
        <v>0</v>
      </c>
      <c r="BQ534">
        <v>4</v>
      </c>
      <c r="BR534">
        <v>0</v>
      </c>
      <c r="BS534">
        <v>1</v>
      </c>
      <c r="BT534">
        <v>1</v>
      </c>
      <c r="BU534">
        <v>1</v>
      </c>
      <c r="BV534">
        <v>1</v>
      </c>
      <c r="BW534">
        <v>1</v>
      </c>
      <c r="BX534">
        <v>1</v>
      </c>
      <c r="BY534" t="s">
        <v>6</v>
      </c>
      <c r="BZ534">
        <v>74</v>
      </c>
      <c r="CA534">
        <v>36</v>
      </c>
      <c r="CB534" t="s">
        <v>6</v>
      </c>
      <c r="CE534">
        <v>0</v>
      </c>
      <c r="CF534">
        <v>0</v>
      </c>
      <c r="CG534">
        <v>0</v>
      </c>
      <c r="CM534">
        <v>0</v>
      </c>
      <c r="CN534" t="s">
        <v>6</v>
      </c>
      <c r="CO534">
        <v>0</v>
      </c>
      <c r="CP534">
        <f t="shared" si="206"/>
        <v>3767.03</v>
      </c>
      <c r="CQ534">
        <f>SUMIF(SmtRes!AQ818:'SmtRes'!AQ821,"=1",SmtRes!AA818:'SmtRes'!AA821)</f>
        <v>0</v>
      </c>
      <c r="CR534">
        <f>SUMIF(SmtRes!AQ818:'SmtRes'!AQ821,"=1",SmtRes!AB818:'SmtRes'!AB821)</f>
        <v>0</v>
      </c>
      <c r="CS534">
        <f>SUMIF(SmtRes!AQ818:'SmtRes'!AQ821,"=1",SmtRes!AC818:'SmtRes'!AC821)</f>
        <v>0</v>
      </c>
      <c r="CT534">
        <f>SUMIF(SmtRes!AQ818:'SmtRes'!AQ821,"=1",SmtRes!AD818:'SmtRes'!AD821)</f>
        <v>1859.3600000000001</v>
      </c>
      <c r="CU534">
        <f t="shared" si="207"/>
        <v>0</v>
      </c>
      <c r="CV534">
        <f>SUMIF(SmtRes!AQ818:'SmtRes'!AQ821,"=1",SmtRes!BU818:'SmtRes'!BU821)</f>
        <v>8.1000000000000014</v>
      </c>
      <c r="CW534">
        <f>SUMIF(SmtRes!AQ818:'SmtRes'!AQ821,"=1",SmtRes!BV818:'SmtRes'!BV821)</f>
        <v>0</v>
      </c>
      <c r="CX534">
        <f t="shared" si="208"/>
        <v>0</v>
      </c>
      <c r="CY534">
        <f t="shared" si="209"/>
        <v>2787.6022000000003</v>
      </c>
      <c r="CZ534">
        <f t="shared" si="210"/>
        <v>1356.1308000000001</v>
      </c>
      <c r="DC534" t="s">
        <v>6</v>
      </c>
      <c r="DD534" t="s">
        <v>6</v>
      </c>
      <c r="DE534" t="s">
        <v>6</v>
      </c>
      <c r="DF534" t="s">
        <v>6</v>
      </c>
      <c r="DG534" t="s">
        <v>6</v>
      </c>
      <c r="DH534" t="s">
        <v>6</v>
      </c>
      <c r="DI534" t="s">
        <v>6</v>
      </c>
      <c r="DJ534" t="s">
        <v>6</v>
      </c>
      <c r="DK534" t="s">
        <v>6</v>
      </c>
      <c r="DL534" t="s">
        <v>6</v>
      </c>
      <c r="DM534" t="s">
        <v>6</v>
      </c>
      <c r="DN534">
        <v>0</v>
      </c>
      <c r="DO534">
        <v>0</v>
      </c>
      <c r="DP534">
        <v>1</v>
      </c>
      <c r="DQ534">
        <v>1</v>
      </c>
      <c r="DU534">
        <v>1013</v>
      </c>
      <c r="DV534" t="s">
        <v>600</v>
      </c>
      <c r="DW534" t="s">
        <v>600</v>
      </c>
      <c r="DX534">
        <v>1</v>
      </c>
      <c r="DZ534" t="s">
        <v>6</v>
      </c>
      <c r="EA534" t="s">
        <v>6</v>
      </c>
      <c r="EB534" t="s">
        <v>6</v>
      </c>
      <c r="EC534" t="s">
        <v>6</v>
      </c>
      <c r="EE534">
        <v>40604954</v>
      </c>
      <c r="EF534">
        <v>4</v>
      </c>
      <c r="EG534" t="s">
        <v>454</v>
      </c>
      <c r="EH534">
        <v>83</v>
      </c>
      <c r="EI534" t="s">
        <v>454</v>
      </c>
      <c r="EJ534">
        <v>4</v>
      </c>
      <c r="EK534">
        <v>200002</v>
      </c>
      <c r="EL534" t="s">
        <v>602</v>
      </c>
      <c r="EM534" t="s">
        <v>456</v>
      </c>
      <c r="EO534" t="s">
        <v>6</v>
      </c>
      <c r="EQ534">
        <v>0</v>
      </c>
      <c r="ER534">
        <v>0</v>
      </c>
      <c r="ES534">
        <v>0</v>
      </c>
      <c r="ET534">
        <v>0</v>
      </c>
      <c r="EU534">
        <v>0</v>
      </c>
      <c r="EV534">
        <v>0</v>
      </c>
      <c r="EW534">
        <v>8.1</v>
      </c>
      <c r="EX534">
        <v>0</v>
      </c>
      <c r="EY534">
        <v>0</v>
      </c>
      <c r="FQ534">
        <v>0</v>
      </c>
      <c r="FR534">
        <f t="shared" si="211"/>
        <v>0</v>
      </c>
      <c r="FS534">
        <v>0</v>
      </c>
      <c r="FX534">
        <v>74</v>
      </c>
      <c r="FY534">
        <v>36</v>
      </c>
      <c r="GA534" t="s">
        <v>6</v>
      </c>
      <c r="GD534">
        <v>1</v>
      </c>
      <c r="GF534">
        <v>1569354114</v>
      </c>
      <c r="GG534">
        <v>2</v>
      </c>
      <c r="GH534">
        <v>1</v>
      </c>
      <c r="GI534">
        <v>-2</v>
      </c>
      <c r="GJ534">
        <v>0</v>
      </c>
      <c r="GK534">
        <v>0</v>
      </c>
      <c r="GL534">
        <f t="shared" si="212"/>
        <v>0</v>
      </c>
      <c r="GM534">
        <f t="shared" si="213"/>
        <v>7910.76</v>
      </c>
      <c r="GN534">
        <f t="shared" si="214"/>
        <v>0</v>
      </c>
      <c r="GO534">
        <f t="shared" si="215"/>
        <v>0</v>
      </c>
      <c r="GP534">
        <f t="shared" si="216"/>
        <v>7910.76</v>
      </c>
      <c r="GR534">
        <v>0</v>
      </c>
      <c r="GS534">
        <v>3</v>
      </c>
      <c r="GT534">
        <v>0</v>
      </c>
      <c r="GU534" t="s">
        <v>6</v>
      </c>
      <c r="GV534">
        <f t="shared" si="217"/>
        <v>0</v>
      </c>
      <c r="GW534">
        <v>1</v>
      </c>
      <c r="GX534">
        <f t="shared" si="218"/>
        <v>0</v>
      </c>
      <c r="HA534">
        <v>0</v>
      </c>
      <c r="HB534">
        <v>0</v>
      </c>
      <c r="HC534">
        <f t="shared" si="219"/>
        <v>0</v>
      </c>
      <c r="HE534" t="s">
        <v>6</v>
      </c>
      <c r="HF534" t="s">
        <v>6</v>
      </c>
      <c r="HM534" t="s">
        <v>6</v>
      </c>
      <c r="HN534" t="s">
        <v>457</v>
      </c>
      <c r="HO534" t="s">
        <v>458</v>
      </c>
      <c r="HP534" t="s">
        <v>454</v>
      </c>
      <c r="HQ534" t="s">
        <v>454</v>
      </c>
      <c r="IK534">
        <v>0</v>
      </c>
    </row>
    <row r="535" spans="1:245">
      <c r="A535">
        <v>17</v>
      </c>
      <c r="B535">
        <v>1</v>
      </c>
      <c r="C535">
        <f>ROW(SmtRes!A825)</f>
        <v>825</v>
      </c>
      <c r="D535">
        <f>ROW(EtalonRes!A825)</f>
        <v>825</v>
      </c>
      <c r="E535" t="s">
        <v>603</v>
      </c>
      <c r="F535" t="s">
        <v>598</v>
      </c>
      <c r="G535" t="s">
        <v>599</v>
      </c>
      <c r="H535" t="s">
        <v>600</v>
      </c>
      <c r="I535">
        <v>1</v>
      </c>
      <c r="J535">
        <v>0</v>
      </c>
      <c r="K535">
        <v>1</v>
      </c>
      <c r="O535">
        <f t="shared" si="195"/>
        <v>3767.03</v>
      </c>
      <c r="P535">
        <f>SUMIF(SmtRes!AQ822:'SmtRes'!AQ825,"=1",SmtRes!DF822:'SmtRes'!DF825)</f>
        <v>0</v>
      </c>
      <c r="Q535">
        <f>SUMIF(SmtRes!AQ822:'SmtRes'!AQ825,"=1",SmtRes!DG822:'SmtRes'!DG825)</f>
        <v>0</v>
      </c>
      <c r="R535">
        <f>SUMIF(SmtRes!AQ822:'SmtRes'!AQ825,"=1",SmtRes!DH822:'SmtRes'!DH825)</f>
        <v>0</v>
      </c>
      <c r="S535">
        <f>SUMIF(SmtRes!AQ822:'SmtRes'!AQ825,"=1",SmtRes!DI822:'SmtRes'!DI825)</f>
        <v>3767.03</v>
      </c>
      <c r="T535">
        <f t="shared" si="196"/>
        <v>0</v>
      </c>
      <c r="U535">
        <f>SUMIF(SmtRes!AQ822:'SmtRes'!AQ825,"=1",SmtRes!CV822:'SmtRes'!CV825)</f>
        <v>8.1000000000000014</v>
      </c>
      <c r="V535">
        <f>SUMIF(SmtRes!AQ822:'SmtRes'!AQ825,"=1",SmtRes!CW822:'SmtRes'!CW825)</f>
        <v>0</v>
      </c>
      <c r="W535">
        <f t="shared" si="197"/>
        <v>0</v>
      </c>
      <c r="X535">
        <f t="shared" si="198"/>
        <v>2787.6</v>
      </c>
      <c r="Y535">
        <f t="shared" si="199"/>
        <v>1356.13</v>
      </c>
      <c r="AA535">
        <v>41874946</v>
      </c>
      <c r="AB535">
        <f t="shared" si="200"/>
        <v>3767.03</v>
      </c>
      <c r="AC535">
        <f t="shared" si="201"/>
        <v>0</v>
      </c>
      <c r="AD535">
        <f t="shared" si="202"/>
        <v>0</v>
      </c>
      <c r="AE535">
        <f t="shared" si="203"/>
        <v>0</v>
      </c>
      <c r="AF535">
        <f>ROUND((SUM(SmtRes!BT822:'SmtRes'!BT825)),2)</f>
        <v>3767.03</v>
      </c>
      <c r="AG535">
        <f t="shared" si="204"/>
        <v>0</v>
      </c>
      <c r="AH535">
        <f>(SUM(SmtRes!BU822:'SmtRes'!BU825))</f>
        <v>8.1000000000000014</v>
      </c>
      <c r="AI535">
        <f>(0)</f>
        <v>0</v>
      </c>
      <c r="AJ535">
        <f t="shared" si="205"/>
        <v>0</v>
      </c>
      <c r="AK535">
        <v>3767.0346</v>
      </c>
      <c r="AL535">
        <v>0</v>
      </c>
      <c r="AM535">
        <v>0</v>
      </c>
      <c r="AN535">
        <v>0</v>
      </c>
      <c r="AO535">
        <v>3767.0346</v>
      </c>
      <c r="AP535">
        <v>0</v>
      </c>
      <c r="AQ535">
        <v>8.1000000000000014</v>
      </c>
      <c r="AR535">
        <v>0</v>
      </c>
      <c r="AS535">
        <v>0</v>
      </c>
      <c r="AT535">
        <v>74</v>
      </c>
      <c r="AU535">
        <v>36</v>
      </c>
      <c r="AV535">
        <v>1</v>
      </c>
      <c r="AW535">
        <v>1</v>
      </c>
      <c r="AZ535">
        <v>1</v>
      </c>
      <c r="BA535">
        <v>1</v>
      </c>
      <c r="BB535">
        <v>1</v>
      </c>
      <c r="BC535">
        <v>1</v>
      </c>
      <c r="BD535" t="s">
        <v>6</v>
      </c>
      <c r="BE535" t="s">
        <v>6</v>
      </c>
      <c r="BF535" t="s">
        <v>6</v>
      </c>
      <c r="BG535" t="s">
        <v>6</v>
      </c>
      <c r="BH535">
        <v>0</v>
      </c>
      <c r="BI535">
        <v>4</v>
      </c>
      <c r="BJ535" t="s">
        <v>601</v>
      </c>
      <c r="BM535">
        <v>200002</v>
      </c>
      <c r="BN535">
        <v>0</v>
      </c>
      <c r="BO535" t="s">
        <v>6</v>
      </c>
      <c r="BP535">
        <v>0</v>
      </c>
      <c r="BQ535">
        <v>4</v>
      </c>
      <c r="BR535">
        <v>0</v>
      </c>
      <c r="BS535">
        <v>1</v>
      </c>
      <c r="BT535">
        <v>1</v>
      </c>
      <c r="BU535">
        <v>1</v>
      </c>
      <c r="BV535">
        <v>1</v>
      </c>
      <c r="BW535">
        <v>1</v>
      </c>
      <c r="BX535">
        <v>1</v>
      </c>
      <c r="BY535" t="s">
        <v>6</v>
      </c>
      <c r="BZ535">
        <v>74</v>
      </c>
      <c r="CA535">
        <v>36</v>
      </c>
      <c r="CB535" t="s">
        <v>6</v>
      </c>
      <c r="CE535">
        <v>0</v>
      </c>
      <c r="CF535">
        <v>0</v>
      </c>
      <c r="CG535">
        <v>0</v>
      </c>
      <c r="CM535">
        <v>0</v>
      </c>
      <c r="CN535" t="s">
        <v>6</v>
      </c>
      <c r="CO535">
        <v>0</v>
      </c>
      <c r="CP535">
        <f t="shared" si="206"/>
        <v>3767.03</v>
      </c>
      <c r="CQ535">
        <f>SUMIF(SmtRes!AQ822:'SmtRes'!AQ825,"=1",SmtRes!AA822:'SmtRes'!AA825)</f>
        <v>0</v>
      </c>
      <c r="CR535">
        <f>SUMIF(SmtRes!AQ822:'SmtRes'!AQ825,"=1",SmtRes!AB822:'SmtRes'!AB825)</f>
        <v>0</v>
      </c>
      <c r="CS535">
        <f>SUMIF(SmtRes!AQ822:'SmtRes'!AQ825,"=1",SmtRes!AC822:'SmtRes'!AC825)</f>
        <v>0</v>
      </c>
      <c r="CT535">
        <f>SUMIF(SmtRes!AQ822:'SmtRes'!AQ825,"=1",SmtRes!AD822:'SmtRes'!AD825)</f>
        <v>1859.3600000000001</v>
      </c>
      <c r="CU535">
        <f t="shared" si="207"/>
        <v>0</v>
      </c>
      <c r="CV535">
        <f>SUMIF(SmtRes!AQ822:'SmtRes'!AQ825,"=1",SmtRes!BU822:'SmtRes'!BU825)</f>
        <v>8.1000000000000014</v>
      </c>
      <c r="CW535">
        <f>SUMIF(SmtRes!AQ822:'SmtRes'!AQ825,"=1",SmtRes!BV822:'SmtRes'!BV825)</f>
        <v>0</v>
      </c>
      <c r="CX535">
        <f t="shared" si="208"/>
        <v>0</v>
      </c>
      <c r="CY535">
        <f t="shared" si="209"/>
        <v>2787.6022000000003</v>
      </c>
      <c r="CZ535">
        <f t="shared" si="210"/>
        <v>1356.1308000000001</v>
      </c>
      <c r="DC535" t="s">
        <v>6</v>
      </c>
      <c r="DD535" t="s">
        <v>6</v>
      </c>
      <c r="DE535" t="s">
        <v>6</v>
      </c>
      <c r="DF535" t="s">
        <v>6</v>
      </c>
      <c r="DG535" t="s">
        <v>6</v>
      </c>
      <c r="DH535" t="s">
        <v>6</v>
      </c>
      <c r="DI535" t="s">
        <v>6</v>
      </c>
      <c r="DJ535" t="s">
        <v>6</v>
      </c>
      <c r="DK535" t="s">
        <v>6</v>
      </c>
      <c r="DL535" t="s">
        <v>6</v>
      </c>
      <c r="DM535" t="s">
        <v>6</v>
      </c>
      <c r="DN535">
        <v>0</v>
      </c>
      <c r="DO535">
        <v>0</v>
      </c>
      <c r="DP535">
        <v>1</v>
      </c>
      <c r="DQ535">
        <v>1</v>
      </c>
      <c r="DU535">
        <v>1013</v>
      </c>
      <c r="DV535" t="s">
        <v>600</v>
      </c>
      <c r="DW535" t="s">
        <v>600</v>
      </c>
      <c r="DX535">
        <v>1</v>
      </c>
      <c r="DZ535" t="s">
        <v>6</v>
      </c>
      <c r="EA535" t="s">
        <v>6</v>
      </c>
      <c r="EB535" t="s">
        <v>6</v>
      </c>
      <c r="EC535" t="s">
        <v>6</v>
      </c>
      <c r="EE535">
        <v>40604954</v>
      </c>
      <c r="EF535">
        <v>4</v>
      </c>
      <c r="EG535" t="s">
        <v>454</v>
      </c>
      <c r="EH535">
        <v>83</v>
      </c>
      <c r="EI535" t="s">
        <v>454</v>
      </c>
      <c r="EJ535">
        <v>4</v>
      </c>
      <c r="EK535">
        <v>200002</v>
      </c>
      <c r="EL535" t="s">
        <v>602</v>
      </c>
      <c r="EM535" t="s">
        <v>456</v>
      </c>
      <c r="EO535" t="s">
        <v>6</v>
      </c>
      <c r="EQ535">
        <v>0</v>
      </c>
      <c r="ER535">
        <v>0</v>
      </c>
      <c r="ES535">
        <v>0</v>
      </c>
      <c r="ET535">
        <v>0</v>
      </c>
      <c r="EU535">
        <v>0</v>
      </c>
      <c r="EV535">
        <v>0</v>
      </c>
      <c r="EW535">
        <v>8.1</v>
      </c>
      <c r="EX535">
        <v>0</v>
      </c>
      <c r="EY535">
        <v>0</v>
      </c>
      <c r="FQ535">
        <v>0</v>
      </c>
      <c r="FR535">
        <f t="shared" si="211"/>
        <v>0</v>
      </c>
      <c r="FS535">
        <v>0</v>
      </c>
      <c r="FX535">
        <v>74</v>
      </c>
      <c r="FY535">
        <v>36</v>
      </c>
      <c r="GA535" t="s">
        <v>6</v>
      </c>
      <c r="GD535">
        <v>1</v>
      </c>
      <c r="GF535">
        <v>1569354114</v>
      </c>
      <c r="GG535">
        <v>2</v>
      </c>
      <c r="GH535">
        <v>1</v>
      </c>
      <c r="GI535">
        <v>-2</v>
      </c>
      <c r="GJ535">
        <v>0</v>
      </c>
      <c r="GK535">
        <v>0</v>
      </c>
      <c r="GL535">
        <f t="shared" si="212"/>
        <v>0</v>
      </c>
      <c r="GM535">
        <f t="shared" si="213"/>
        <v>7910.76</v>
      </c>
      <c r="GN535">
        <f t="shared" si="214"/>
        <v>0</v>
      </c>
      <c r="GO535">
        <f t="shared" si="215"/>
        <v>0</v>
      </c>
      <c r="GP535">
        <f t="shared" si="216"/>
        <v>7910.76</v>
      </c>
      <c r="GR535">
        <v>0</v>
      </c>
      <c r="GS535">
        <v>3</v>
      </c>
      <c r="GT535">
        <v>0</v>
      </c>
      <c r="GU535" t="s">
        <v>6</v>
      </c>
      <c r="GV535">
        <f t="shared" si="217"/>
        <v>0</v>
      </c>
      <c r="GW535">
        <v>1</v>
      </c>
      <c r="GX535">
        <f t="shared" si="218"/>
        <v>0</v>
      </c>
      <c r="HA535">
        <v>0</v>
      </c>
      <c r="HB535">
        <v>0</v>
      </c>
      <c r="HC535">
        <f t="shared" si="219"/>
        <v>0</v>
      </c>
      <c r="HE535" t="s">
        <v>6</v>
      </c>
      <c r="HF535" t="s">
        <v>6</v>
      </c>
      <c r="HM535" t="s">
        <v>6</v>
      </c>
      <c r="HN535" t="s">
        <v>457</v>
      </c>
      <c r="HO535" t="s">
        <v>458</v>
      </c>
      <c r="HP535" t="s">
        <v>454</v>
      </c>
      <c r="HQ535" t="s">
        <v>454</v>
      </c>
      <c r="IK535">
        <v>0</v>
      </c>
    </row>
    <row r="537" spans="1:245">
      <c r="A537" s="2">
        <v>51</v>
      </c>
      <c r="B537" s="2">
        <f>B494</f>
        <v>1</v>
      </c>
      <c r="C537" s="2">
        <f>A494</f>
        <v>4</v>
      </c>
      <c r="D537" s="2">
        <f>ROW(A494)</f>
        <v>494</v>
      </c>
      <c r="E537" s="2"/>
      <c r="F537" s="2" t="str">
        <f>IF(F494&lt;&gt;"",F494,"")</f>
        <v>Новый раздел</v>
      </c>
      <c r="G537" s="2" t="str">
        <f>IF(G494&lt;&gt;"",G494,"")</f>
        <v>Пуско-наладочные работы</v>
      </c>
      <c r="H537" s="2">
        <v>0</v>
      </c>
      <c r="I537" s="2"/>
      <c r="J537" s="2"/>
      <c r="K537" s="2"/>
      <c r="L537" s="2"/>
      <c r="M537" s="2"/>
      <c r="N537" s="2"/>
      <c r="O537" s="2">
        <f t="shared" ref="O537:T537" si="220">ROUND(AB537,2)</f>
        <v>1268763.55</v>
      </c>
      <c r="P537" s="2">
        <f t="shared" si="220"/>
        <v>0</v>
      </c>
      <c r="Q537" s="2">
        <f t="shared" si="220"/>
        <v>0</v>
      </c>
      <c r="R537" s="2">
        <f t="shared" si="220"/>
        <v>0</v>
      </c>
      <c r="S537" s="2">
        <f t="shared" si="220"/>
        <v>1268763.55</v>
      </c>
      <c r="T537" s="2">
        <f t="shared" si="220"/>
        <v>0</v>
      </c>
      <c r="U537" s="2">
        <f>AH537</f>
        <v>3165.3507999999993</v>
      </c>
      <c r="V537" s="2">
        <f>AI537</f>
        <v>0</v>
      </c>
      <c r="W537" s="2">
        <f>ROUND(AJ537,2)</f>
        <v>0</v>
      </c>
      <c r="X537" s="2">
        <f>ROUND(AK537,2)</f>
        <v>938885.02</v>
      </c>
      <c r="Y537" s="2">
        <f>ROUND(AL537,2)</f>
        <v>456754.87</v>
      </c>
      <c r="Z537" s="2"/>
      <c r="AA537" s="2"/>
      <c r="AB537" s="2">
        <f>ROUND(SUMIF(AA498:AA535,"=41874946",O498:O535),2)</f>
        <v>1268763.55</v>
      </c>
      <c r="AC537" s="2">
        <f>ROUND(SUMIF(AA498:AA535,"=41874946",P498:P535),2)</f>
        <v>0</v>
      </c>
      <c r="AD537" s="2">
        <f>ROUND(SUMIF(AA498:AA535,"=41874946",Q498:Q535),2)</f>
        <v>0</v>
      </c>
      <c r="AE537" s="2">
        <f>ROUND(SUMIF(AA498:AA535,"=41874946",R498:R535),2)</f>
        <v>0</v>
      </c>
      <c r="AF537" s="2">
        <f>ROUND(SUMIF(AA498:AA535,"=41874946",S498:S535),2)</f>
        <v>1268763.55</v>
      </c>
      <c r="AG537" s="2">
        <f>ROUND(SUMIF(AA498:AA535,"=41874946",T498:T535),2)</f>
        <v>0</v>
      </c>
      <c r="AH537" s="2">
        <f>SUMIF(AA498:AA535,"=41874946",U498:U535)</f>
        <v>3165.3507999999993</v>
      </c>
      <c r="AI537" s="2">
        <f>SUMIF(AA498:AA535,"=41874946",V498:V535)</f>
        <v>0</v>
      </c>
      <c r="AJ537" s="2">
        <f>ROUND(SUMIF(AA498:AA535,"=41874946",W498:W535),2)</f>
        <v>0</v>
      </c>
      <c r="AK537" s="2">
        <f>ROUND(SUMIF(AA498:AA535,"=41874946",X498:X535),2)</f>
        <v>938885.02</v>
      </c>
      <c r="AL537" s="2">
        <f>ROUND(SUMIF(AA498:AA535,"=41874946",Y498:Y535),2)</f>
        <v>456754.87</v>
      </c>
      <c r="AM537" s="2"/>
      <c r="AN537" s="2"/>
      <c r="AO537" s="2">
        <f t="shared" ref="AO537:BD537" si="221">ROUND(BX537,2)</f>
        <v>0</v>
      </c>
      <c r="AP537" s="2">
        <f t="shared" si="221"/>
        <v>0</v>
      </c>
      <c r="AQ537" s="2">
        <f t="shared" si="221"/>
        <v>0</v>
      </c>
      <c r="AR537" s="2">
        <f t="shared" si="221"/>
        <v>2664403.44</v>
      </c>
      <c r="AS537" s="2">
        <f t="shared" si="221"/>
        <v>0</v>
      </c>
      <c r="AT537" s="2">
        <f t="shared" si="221"/>
        <v>0</v>
      </c>
      <c r="AU537" s="2">
        <f t="shared" si="221"/>
        <v>2664403.44</v>
      </c>
      <c r="AV537" s="2">
        <f t="shared" si="221"/>
        <v>0</v>
      </c>
      <c r="AW537" s="2">
        <f t="shared" si="221"/>
        <v>0</v>
      </c>
      <c r="AX537" s="2">
        <f t="shared" si="221"/>
        <v>0</v>
      </c>
      <c r="AY537" s="2">
        <f t="shared" si="221"/>
        <v>0</v>
      </c>
      <c r="AZ537" s="2">
        <f t="shared" si="221"/>
        <v>0</v>
      </c>
      <c r="BA537" s="2">
        <f t="shared" si="221"/>
        <v>0</v>
      </c>
      <c r="BB537" s="2">
        <f t="shared" si="221"/>
        <v>0</v>
      </c>
      <c r="BC537" s="2">
        <f t="shared" si="221"/>
        <v>0</v>
      </c>
      <c r="BD537" s="2">
        <f t="shared" si="221"/>
        <v>0</v>
      </c>
      <c r="BE537" s="2"/>
      <c r="BF537" s="2"/>
      <c r="BG537" s="2"/>
      <c r="BH537" s="2"/>
      <c r="BI537" s="2"/>
      <c r="BJ537" s="2"/>
      <c r="BK537" s="2"/>
      <c r="BL537" s="2"/>
      <c r="BM537" s="2"/>
      <c r="BN537" s="2"/>
      <c r="BO537" s="2"/>
      <c r="BP537" s="2"/>
      <c r="BQ537" s="2"/>
      <c r="BR537" s="2"/>
      <c r="BS537" s="2"/>
      <c r="BT537" s="2"/>
      <c r="BU537" s="2"/>
      <c r="BV537" s="2"/>
      <c r="BW537" s="2"/>
      <c r="BX537" s="2">
        <f>ROUND(SUMIF(AA498:AA535,"=41874946",FQ498:FQ535),2)</f>
        <v>0</v>
      </c>
      <c r="BY537" s="2">
        <f>ROUND(SUMIF(AA498:AA535,"=41874946",FR498:FR535),2)</f>
        <v>0</v>
      </c>
      <c r="BZ537" s="2">
        <f>ROUND(SUMIF(AA498:AA535,"=41874946",GL498:GL535),2)</f>
        <v>0</v>
      </c>
      <c r="CA537" s="2">
        <f>ROUND(SUMIF(AA498:AA535,"=41874946",GM498:GM535),2)</f>
        <v>2664403.44</v>
      </c>
      <c r="CB537" s="2">
        <f>ROUND(SUMIF(AA498:AA535,"=41874946",GN498:GN535),2)</f>
        <v>0</v>
      </c>
      <c r="CC537" s="2">
        <f>ROUND(SUMIF(AA498:AA535,"=41874946",GO498:GO535),2)</f>
        <v>0</v>
      </c>
      <c r="CD537" s="2">
        <f>ROUND(SUMIF(AA498:AA535,"=41874946",GP498:GP535),2)</f>
        <v>2664403.44</v>
      </c>
      <c r="CE537" s="2">
        <f>AC537-BX537</f>
        <v>0</v>
      </c>
      <c r="CF537" s="2">
        <f>AC537-BY537</f>
        <v>0</v>
      </c>
      <c r="CG537" s="2">
        <f>BX537-BZ537</f>
        <v>0</v>
      </c>
      <c r="CH537" s="2">
        <f>AC537-BX537-BY537+BZ537</f>
        <v>0</v>
      </c>
      <c r="CI537" s="2">
        <f>BY537-BZ537</f>
        <v>0</v>
      </c>
      <c r="CJ537" s="2">
        <f>ROUND(SUMIF(AA498:AA535,"=41874946",GX498:GX535),2)</f>
        <v>0</v>
      </c>
      <c r="CK537" s="2">
        <f>ROUND(SUMIF(AA498:AA535,"=41874946",GY498:GY535),2)</f>
        <v>0</v>
      </c>
      <c r="CL537" s="2">
        <f>ROUND(SUMIF(AA498:AA535,"=41874946",GZ498:GZ535),2)</f>
        <v>0</v>
      </c>
      <c r="CM537" s="2">
        <f>ROUND(SUMIF(AA498:AA535,"=41874946",HD498:HD535),2)</f>
        <v>0</v>
      </c>
      <c r="CN537" s="2"/>
      <c r="CO537" s="2"/>
      <c r="CP537" s="2"/>
      <c r="CQ537" s="2"/>
      <c r="CR537" s="2"/>
      <c r="CS537" s="2"/>
      <c r="CT537" s="2"/>
      <c r="CU537" s="2"/>
      <c r="CV537" s="2"/>
      <c r="CW537" s="2"/>
      <c r="CX537" s="2"/>
      <c r="CY537" s="2"/>
      <c r="CZ537" s="2"/>
      <c r="DA537" s="2"/>
      <c r="DB537" s="2"/>
      <c r="DC537" s="2"/>
      <c r="DD537" s="2"/>
      <c r="DE537" s="2"/>
      <c r="DF537" s="2"/>
      <c r="DG537" s="3"/>
      <c r="DH537" s="3"/>
      <c r="DI537" s="3"/>
      <c r="DJ537" s="3"/>
      <c r="DK537" s="3"/>
      <c r="DL537" s="3"/>
      <c r="DM537" s="3"/>
      <c r="DN537" s="3"/>
      <c r="DO537" s="3"/>
      <c r="DP537" s="3"/>
      <c r="DQ537" s="3"/>
      <c r="DR537" s="3"/>
      <c r="DS537" s="3"/>
      <c r="DT537" s="3"/>
      <c r="DU537" s="3"/>
      <c r="DV537" s="3"/>
      <c r="DW537" s="3"/>
      <c r="DX537" s="3"/>
      <c r="DY537" s="3"/>
      <c r="DZ537" s="3"/>
      <c r="EA537" s="3"/>
      <c r="EB537" s="3"/>
      <c r="EC537" s="3"/>
      <c r="ED537" s="3"/>
      <c r="EE537" s="3"/>
      <c r="EF537" s="3"/>
      <c r="EG537" s="3"/>
      <c r="EH537" s="3"/>
      <c r="EI537" s="3"/>
      <c r="EJ537" s="3"/>
      <c r="EK537" s="3"/>
      <c r="EL537" s="3"/>
      <c r="EM537" s="3"/>
      <c r="EN537" s="3"/>
      <c r="EO537" s="3"/>
      <c r="EP537" s="3"/>
      <c r="EQ537" s="3"/>
      <c r="ER537" s="3"/>
      <c r="ES537" s="3"/>
      <c r="ET537" s="3"/>
      <c r="EU537" s="3"/>
      <c r="EV537" s="3"/>
      <c r="EW537" s="3"/>
      <c r="EX537" s="3"/>
      <c r="EY537" s="3"/>
      <c r="EZ537" s="3"/>
      <c r="FA537" s="3"/>
      <c r="FB537" s="3"/>
      <c r="FC537" s="3"/>
      <c r="FD537" s="3"/>
      <c r="FE537" s="3"/>
      <c r="FF537" s="3"/>
      <c r="FG537" s="3"/>
      <c r="FH537" s="3"/>
      <c r="FI537" s="3"/>
      <c r="FJ537" s="3"/>
      <c r="FK537" s="3"/>
      <c r="FL537" s="3"/>
      <c r="FM537" s="3"/>
      <c r="FN537" s="3"/>
      <c r="FO537" s="3"/>
      <c r="FP537" s="3"/>
      <c r="FQ537" s="3"/>
      <c r="FR537" s="3"/>
      <c r="FS537" s="3"/>
      <c r="FT537" s="3"/>
      <c r="FU537" s="3"/>
      <c r="FV537" s="3"/>
      <c r="FW537" s="3"/>
      <c r="FX537" s="3"/>
      <c r="FY537" s="3"/>
      <c r="FZ537" s="3"/>
      <c r="GA537" s="3"/>
      <c r="GB537" s="3"/>
      <c r="GC537" s="3"/>
      <c r="GD537" s="3"/>
      <c r="GE537" s="3"/>
      <c r="GF537" s="3"/>
      <c r="GG537" s="3"/>
      <c r="GH537" s="3"/>
      <c r="GI537" s="3"/>
      <c r="GJ537" s="3"/>
      <c r="GK537" s="3"/>
      <c r="GL537" s="3"/>
      <c r="GM537" s="3"/>
      <c r="GN537" s="3"/>
      <c r="GO537" s="3"/>
      <c r="GP537" s="3"/>
      <c r="GQ537" s="3"/>
      <c r="GR537" s="3"/>
      <c r="GS537" s="3"/>
      <c r="GT537" s="3"/>
      <c r="GU537" s="3"/>
      <c r="GV537" s="3"/>
      <c r="GW537" s="3"/>
      <c r="GX537" s="3">
        <v>0</v>
      </c>
    </row>
    <row r="539" spans="1:245">
      <c r="A539" s="4">
        <v>50</v>
      </c>
      <c r="B539" s="4">
        <v>1</v>
      </c>
      <c r="C539" s="4">
        <v>0</v>
      </c>
      <c r="D539" s="4">
        <v>1</v>
      </c>
      <c r="E539" s="4">
        <v>201</v>
      </c>
      <c r="F539" s="4">
        <f>ROUND(Source!O537,O539)</f>
        <v>1268763.55</v>
      </c>
      <c r="G539" s="4" t="s">
        <v>113</v>
      </c>
      <c r="H539" s="4" t="s">
        <v>114</v>
      </c>
      <c r="I539" s="4"/>
      <c r="J539" s="4"/>
      <c r="K539" s="4">
        <v>201</v>
      </c>
      <c r="L539" s="4">
        <v>1</v>
      </c>
      <c r="M539" s="4">
        <v>1</v>
      </c>
      <c r="N539" s="4" t="s">
        <v>6</v>
      </c>
      <c r="O539" s="4">
        <v>2</v>
      </c>
      <c r="P539" s="4"/>
      <c r="Q539" s="4"/>
      <c r="R539" s="4"/>
      <c r="S539" s="4"/>
      <c r="T539" s="4"/>
      <c r="U539" s="4"/>
      <c r="V539" s="4"/>
      <c r="W539" s="4">
        <v>1268763.5499999996</v>
      </c>
      <c r="X539" s="4">
        <v>1</v>
      </c>
      <c r="Y539" s="4">
        <v>1268763.5499999996</v>
      </c>
      <c r="Z539" s="4"/>
      <c r="AA539" s="4"/>
      <c r="AB539" s="4"/>
    </row>
    <row r="540" spans="1:245">
      <c r="A540" s="4">
        <v>50</v>
      </c>
      <c r="B540" s="4">
        <v>0</v>
      </c>
      <c r="C540" s="4">
        <v>0</v>
      </c>
      <c r="D540" s="4">
        <v>1</v>
      </c>
      <c r="E540" s="4">
        <v>202</v>
      </c>
      <c r="F540" s="4">
        <f>ROUND(Source!P537,O540)</f>
        <v>0</v>
      </c>
      <c r="G540" s="4" t="s">
        <v>115</v>
      </c>
      <c r="H540" s="4" t="s">
        <v>116</v>
      </c>
      <c r="I540" s="4"/>
      <c r="J540" s="4"/>
      <c r="K540" s="4">
        <v>202</v>
      </c>
      <c r="L540" s="4">
        <v>2</v>
      </c>
      <c r="M540" s="4">
        <v>1</v>
      </c>
      <c r="N540" s="4" t="s">
        <v>6</v>
      </c>
      <c r="O540" s="4">
        <v>2</v>
      </c>
      <c r="P540" s="4"/>
      <c r="Q540" s="4"/>
      <c r="R540" s="4"/>
      <c r="S540" s="4"/>
      <c r="T540" s="4"/>
      <c r="U540" s="4"/>
      <c r="V540" s="4"/>
      <c r="W540" s="4">
        <v>0</v>
      </c>
      <c r="X540" s="4">
        <v>1</v>
      </c>
      <c r="Y540" s="4">
        <v>0</v>
      </c>
      <c r="Z540" s="4"/>
      <c r="AA540" s="4"/>
      <c r="AB540" s="4"/>
    </row>
    <row r="541" spans="1:245">
      <c r="A541" s="4">
        <v>50</v>
      </c>
      <c r="B541" s="4">
        <v>0</v>
      </c>
      <c r="C541" s="4">
        <v>0</v>
      </c>
      <c r="D541" s="4">
        <v>1</v>
      </c>
      <c r="E541" s="4">
        <v>222</v>
      </c>
      <c r="F541" s="4">
        <f>ROUND(Source!AO537,O541)</f>
        <v>0</v>
      </c>
      <c r="G541" s="4" t="s">
        <v>117</v>
      </c>
      <c r="H541" s="4" t="s">
        <v>118</v>
      </c>
      <c r="I541" s="4"/>
      <c r="J541" s="4"/>
      <c r="K541" s="4">
        <v>222</v>
      </c>
      <c r="L541" s="4">
        <v>3</v>
      </c>
      <c r="M541" s="4">
        <v>3</v>
      </c>
      <c r="N541" s="4" t="s">
        <v>6</v>
      </c>
      <c r="O541" s="4">
        <v>2</v>
      </c>
      <c r="P541" s="4"/>
      <c r="Q541" s="4"/>
      <c r="R541" s="4"/>
      <c r="S541" s="4"/>
      <c r="T541" s="4"/>
      <c r="U541" s="4"/>
      <c r="V541" s="4"/>
      <c r="W541" s="4">
        <v>0</v>
      </c>
      <c r="X541" s="4">
        <v>1</v>
      </c>
      <c r="Y541" s="4">
        <v>0</v>
      </c>
      <c r="Z541" s="4"/>
      <c r="AA541" s="4"/>
      <c r="AB541" s="4"/>
    </row>
    <row r="542" spans="1:245">
      <c r="A542" s="4">
        <v>50</v>
      </c>
      <c r="B542" s="4">
        <v>0</v>
      </c>
      <c r="C542" s="4">
        <v>0</v>
      </c>
      <c r="D542" s="4">
        <v>1</v>
      </c>
      <c r="E542" s="4">
        <v>225</v>
      </c>
      <c r="F542" s="4">
        <f>ROUND(Source!AV537,O542)</f>
        <v>0</v>
      </c>
      <c r="G542" s="4" t="s">
        <v>119</v>
      </c>
      <c r="H542" s="4" t="s">
        <v>120</v>
      </c>
      <c r="I542" s="4"/>
      <c r="J542" s="4"/>
      <c r="K542" s="4">
        <v>225</v>
      </c>
      <c r="L542" s="4">
        <v>4</v>
      </c>
      <c r="M542" s="4">
        <v>3</v>
      </c>
      <c r="N542" s="4" t="s">
        <v>6</v>
      </c>
      <c r="O542" s="4">
        <v>2</v>
      </c>
      <c r="P542" s="4"/>
      <c r="Q542" s="4"/>
      <c r="R542" s="4"/>
      <c r="S542" s="4"/>
      <c r="T542" s="4"/>
      <c r="U542" s="4"/>
      <c r="V542" s="4"/>
      <c r="W542" s="4">
        <v>0</v>
      </c>
      <c r="X542" s="4">
        <v>1</v>
      </c>
      <c r="Y542" s="4">
        <v>0</v>
      </c>
      <c r="Z542" s="4"/>
      <c r="AA542" s="4"/>
      <c r="AB542" s="4"/>
    </row>
    <row r="543" spans="1:245">
      <c r="A543" s="4">
        <v>50</v>
      </c>
      <c r="B543" s="4">
        <v>0</v>
      </c>
      <c r="C543" s="4">
        <v>0</v>
      </c>
      <c r="D543" s="4">
        <v>1</v>
      </c>
      <c r="E543" s="4">
        <v>226</v>
      </c>
      <c r="F543" s="4">
        <f>ROUND(Source!AW537,O543)</f>
        <v>0</v>
      </c>
      <c r="G543" s="4" t="s">
        <v>121</v>
      </c>
      <c r="H543" s="4" t="s">
        <v>122</v>
      </c>
      <c r="I543" s="4"/>
      <c r="J543" s="4"/>
      <c r="K543" s="4">
        <v>226</v>
      </c>
      <c r="L543" s="4">
        <v>5</v>
      </c>
      <c r="M543" s="4">
        <v>3</v>
      </c>
      <c r="N543" s="4" t="s">
        <v>6</v>
      </c>
      <c r="O543" s="4">
        <v>2</v>
      </c>
      <c r="P543" s="4"/>
      <c r="Q543" s="4"/>
      <c r="R543" s="4"/>
      <c r="S543" s="4"/>
      <c r="T543" s="4"/>
      <c r="U543" s="4"/>
      <c r="V543" s="4"/>
      <c r="W543" s="4">
        <v>0</v>
      </c>
      <c r="X543" s="4">
        <v>1</v>
      </c>
      <c r="Y543" s="4">
        <v>0</v>
      </c>
      <c r="Z543" s="4"/>
      <c r="AA543" s="4"/>
      <c r="AB543" s="4"/>
    </row>
    <row r="544" spans="1:245">
      <c r="A544" s="4">
        <v>50</v>
      </c>
      <c r="B544" s="4">
        <v>0</v>
      </c>
      <c r="C544" s="4">
        <v>0</v>
      </c>
      <c r="D544" s="4">
        <v>1</v>
      </c>
      <c r="E544" s="4">
        <v>227</v>
      </c>
      <c r="F544" s="4">
        <f>ROUND(Source!AX537,O544)</f>
        <v>0</v>
      </c>
      <c r="G544" s="4" t="s">
        <v>123</v>
      </c>
      <c r="H544" s="4" t="s">
        <v>124</v>
      </c>
      <c r="I544" s="4"/>
      <c r="J544" s="4"/>
      <c r="K544" s="4">
        <v>227</v>
      </c>
      <c r="L544" s="4">
        <v>6</v>
      </c>
      <c r="M544" s="4">
        <v>3</v>
      </c>
      <c r="N544" s="4" t="s">
        <v>6</v>
      </c>
      <c r="O544" s="4">
        <v>2</v>
      </c>
      <c r="P544" s="4"/>
      <c r="Q544" s="4"/>
      <c r="R544" s="4"/>
      <c r="S544" s="4"/>
      <c r="T544" s="4"/>
      <c r="U544" s="4"/>
      <c r="V544" s="4"/>
      <c r="W544" s="4">
        <v>0</v>
      </c>
      <c r="X544" s="4">
        <v>1</v>
      </c>
      <c r="Y544" s="4">
        <v>0</v>
      </c>
      <c r="Z544" s="4"/>
      <c r="AA544" s="4"/>
      <c r="AB544" s="4"/>
    </row>
    <row r="545" spans="1:28">
      <c r="A545" s="4">
        <v>50</v>
      </c>
      <c r="B545" s="4">
        <v>0</v>
      </c>
      <c r="C545" s="4">
        <v>0</v>
      </c>
      <c r="D545" s="4">
        <v>1</v>
      </c>
      <c r="E545" s="4">
        <v>228</v>
      </c>
      <c r="F545" s="4">
        <f>ROUND(Source!AY537,O545)</f>
        <v>0</v>
      </c>
      <c r="G545" s="4" t="s">
        <v>125</v>
      </c>
      <c r="H545" s="4" t="s">
        <v>126</v>
      </c>
      <c r="I545" s="4"/>
      <c r="J545" s="4"/>
      <c r="K545" s="4">
        <v>228</v>
      </c>
      <c r="L545" s="4">
        <v>7</v>
      </c>
      <c r="M545" s="4">
        <v>3</v>
      </c>
      <c r="N545" s="4" t="s">
        <v>6</v>
      </c>
      <c r="O545" s="4">
        <v>2</v>
      </c>
      <c r="P545" s="4"/>
      <c r="Q545" s="4"/>
      <c r="R545" s="4"/>
      <c r="S545" s="4"/>
      <c r="T545" s="4"/>
      <c r="U545" s="4"/>
      <c r="V545" s="4"/>
      <c r="W545" s="4">
        <v>0</v>
      </c>
      <c r="X545" s="4">
        <v>1</v>
      </c>
      <c r="Y545" s="4">
        <v>0</v>
      </c>
      <c r="Z545" s="4"/>
      <c r="AA545" s="4"/>
      <c r="AB545" s="4"/>
    </row>
    <row r="546" spans="1:28">
      <c r="A546" s="4">
        <v>50</v>
      </c>
      <c r="B546" s="4">
        <v>0</v>
      </c>
      <c r="C546" s="4">
        <v>0</v>
      </c>
      <c r="D546" s="4">
        <v>1</v>
      </c>
      <c r="E546" s="4">
        <v>216</v>
      </c>
      <c r="F546" s="4">
        <f>ROUND(Source!AP537,O546)</f>
        <v>0</v>
      </c>
      <c r="G546" s="4" t="s">
        <v>127</v>
      </c>
      <c r="H546" s="4" t="s">
        <v>128</v>
      </c>
      <c r="I546" s="4"/>
      <c r="J546" s="4"/>
      <c r="K546" s="4">
        <v>216</v>
      </c>
      <c r="L546" s="4">
        <v>8</v>
      </c>
      <c r="M546" s="4">
        <v>3</v>
      </c>
      <c r="N546" s="4" t="s">
        <v>6</v>
      </c>
      <c r="O546" s="4">
        <v>2</v>
      </c>
      <c r="P546" s="4"/>
      <c r="Q546" s="4"/>
      <c r="R546" s="4"/>
      <c r="S546" s="4"/>
      <c r="T546" s="4"/>
      <c r="U546" s="4"/>
      <c r="V546" s="4"/>
      <c r="W546" s="4">
        <v>0</v>
      </c>
      <c r="X546" s="4">
        <v>1</v>
      </c>
      <c r="Y546" s="4">
        <v>0</v>
      </c>
      <c r="Z546" s="4"/>
      <c r="AA546" s="4"/>
      <c r="AB546" s="4"/>
    </row>
    <row r="547" spans="1:28">
      <c r="A547" s="4">
        <v>50</v>
      </c>
      <c r="B547" s="4">
        <v>0</v>
      </c>
      <c r="C547" s="4">
        <v>0</v>
      </c>
      <c r="D547" s="4">
        <v>1</v>
      </c>
      <c r="E547" s="4">
        <v>223</v>
      </c>
      <c r="F547" s="4">
        <f>ROUND(Source!AQ537,O547)</f>
        <v>0</v>
      </c>
      <c r="G547" s="4" t="s">
        <v>129</v>
      </c>
      <c r="H547" s="4" t="s">
        <v>130</v>
      </c>
      <c r="I547" s="4"/>
      <c r="J547" s="4"/>
      <c r="K547" s="4">
        <v>223</v>
      </c>
      <c r="L547" s="4">
        <v>9</v>
      </c>
      <c r="M547" s="4">
        <v>3</v>
      </c>
      <c r="N547" s="4" t="s">
        <v>6</v>
      </c>
      <c r="O547" s="4">
        <v>2</v>
      </c>
      <c r="P547" s="4"/>
      <c r="Q547" s="4"/>
      <c r="R547" s="4"/>
      <c r="S547" s="4"/>
      <c r="T547" s="4"/>
      <c r="U547" s="4"/>
      <c r="V547" s="4"/>
      <c r="W547" s="4">
        <v>0</v>
      </c>
      <c r="X547" s="4">
        <v>1</v>
      </c>
      <c r="Y547" s="4">
        <v>0</v>
      </c>
      <c r="Z547" s="4"/>
      <c r="AA547" s="4"/>
      <c r="AB547" s="4"/>
    </row>
    <row r="548" spans="1:28">
      <c r="A548" s="4">
        <v>50</v>
      </c>
      <c r="B548" s="4">
        <v>0</v>
      </c>
      <c r="C548" s="4">
        <v>0</v>
      </c>
      <c r="D548" s="4">
        <v>1</v>
      </c>
      <c r="E548" s="4">
        <v>229</v>
      </c>
      <c r="F548" s="4">
        <f>ROUND(Source!AZ537,O548)</f>
        <v>0</v>
      </c>
      <c r="G548" s="4" t="s">
        <v>131</v>
      </c>
      <c r="H548" s="4" t="s">
        <v>132</v>
      </c>
      <c r="I548" s="4"/>
      <c r="J548" s="4"/>
      <c r="K548" s="4">
        <v>229</v>
      </c>
      <c r="L548" s="4">
        <v>10</v>
      </c>
      <c r="M548" s="4">
        <v>3</v>
      </c>
      <c r="N548" s="4" t="s">
        <v>6</v>
      </c>
      <c r="O548" s="4">
        <v>2</v>
      </c>
      <c r="P548" s="4"/>
      <c r="Q548" s="4"/>
      <c r="R548" s="4"/>
      <c r="S548" s="4"/>
      <c r="T548" s="4"/>
      <c r="U548" s="4"/>
      <c r="V548" s="4"/>
      <c r="W548" s="4">
        <v>0</v>
      </c>
      <c r="X548" s="4">
        <v>1</v>
      </c>
      <c r="Y548" s="4">
        <v>0</v>
      </c>
      <c r="Z548" s="4"/>
      <c r="AA548" s="4"/>
      <c r="AB548" s="4"/>
    </row>
    <row r="549" spans="1:28">
      <c r="A549" s="4">
        <v>50</v>
      </c>
      <c r="B549" s="4">
        <v>0</v>
      </c>
      <c r="C549" s="4">
        <v>0</v>
      </c>
      <c r="D549" s="4">
        <v>1</v>
      </c>
      <c r="E549" s="4">
        <v>203</v>
      </c>
      <c r="F549" s="4">
        <f>ROUND(Source!Q537,O549)</f>
        <v>0</v>
      </c>
      <c r="G549" s="4" t="s">
        <v>133</v>
      </c>
      <c r="H549" s="4" t="s">
        <v>134</v>
      </c>
      <c r="I549" s="4"/>
      <c r="J549" s="4"/>
      <c r="K549" s="4">
        <v>203</v>
      </c>
      <c r="L549" s="4">
        <v>11</v>
      </c>
      <c r="M549" s="4">
        <v>1</v>
      </c>
      <c r="N549" s="4" t="s">
        <v>6</v>
      </c>
      <c r="O549" s="4">
        <v>2</v>
      </c>
      <c r="P549" s="4"/>
      <c r="Q549" s="4"/>
      <c r="R549" s="4"/>
      <c r="S549" s="4"/>
      <c r="T549" s="4"/>
      <c r="U549" s="4"/>
      <c r="V549" s="4"/>
      <c r="W549" s="4">
        <v>0</v>
      </c>
      <c r="X549" s="4">
        <v>1</v>
      </c>
      <c r="Y549" s="4">
        <v>0</v>
      </c>
      <c r="Z549" s="4"/>
      <c r="AA549" s="4"/>
      <c r="AB549" s="4"/>
    </row>
    <row r="550" spans="1:28">
      <c r="A550" s="4">
        <v>50</v>
      </c>
      <c r="B550" s="4">
        <v>0</v>
      </c>
      <c r="C550" s="4">
        <v>0</v>
      </c>
      <c r="D550" s="4">
        <v>1</v>
      </c>
      <c r="E550" s="4">
        <v>231</v>
      </c>
      <c r="F550" s="4">
        <f>ROUND(Source!BB537,O550)</f>
        <v>0</v>
      </c>
      <c r="G550" s="4" t="s">
        <v>135</v>
      </c>
      <c r="H550" s="4" t="s">
        <v>136</v>
      </c>
      <c r="I550" s="4"/>
      <c r="J550" s="4"/>
      <c r="K550" s="4">
        <v>231</v>
      </c>
      <c r="L550" s="4">
        <v>12</v>
      </c>
      <c r="M550" s="4">
        <v>3</v>
      </c>
      <c r="N550" s="4" t="s">
        <v>6</v>
      </c>
      <c r="O550" s="4">
        <v>2</v>
      </c>
      <c r="P550" s="4"/>
      <c r="Q550" s="4"/>
      <c r="R550" s="4"/>
      <c r="S550" s="4"/>
      <c r="T550" s="4"/>
      <c r="U550" s="4"/>
      <c r="V550" s="4"/>
      <c r="W550" s="4">
        <v>0</v>
      </c>
      <c r="X550" s="4">
        <v>1</v>
      </c>
      <c r="Y550" s="4">
        <v>0</v>
      </c>
      <c r="Z550" s="4"/>
      <c r="AA550" s="4"/>
      <c r="AB550" s="4"/>
    </row>
    <row r="551" spans="1:28">
      <c r="A551" s="4">
        <v>50</v>
      </c>
      <c r="B551" s="4">
        <v>0</v>
      </c>
      <c r="C551" s="4">
        <v>0</v>
      </c>
      <c r="D551" s="4">
        <v>1</v>
      </c>
      <c r="E551" s="4">
        <v>204</v>
      </c>
      <c r="F551" s="4">
        <f>ROUND(Source!R537,O551)</f>
        <v>0</v>
      </c>
      <c r="G551" s="4" t="s">
        <v>137</v>
      </c>
      <c r="H551" s="4" t="s">
        <v>138</v>
      </c>
      <c r="I551" s="4"/>
      <c r="J551" s="4"/>
      <c r="K551" s="4">
        <v>204</v>
      </c>
      <c r="L551" s="4">
        <v>13</v>
      </c>
      <c r="M551" s="4">
        <v>1</v>
      </c>
      <c r="N551" s="4" t="s">
        <v>6</v>
      </c>
      <c r="O551" s="4">
        <v>2</v>
      </c>
      <c r="P551" s="4"/>
      <c r="Q551" s="4"/>
      <c r="R551" s="4"/>
      <c r="S551" s="4"/>
      <c r="T551" s="4"/>
      <c r="U551" s="4"/>
      <c r="V551" s="4"/>
      <c r="W551" s="4">
        <v>0</v>
      </c>
      <c r="X551" s="4">
        <v>1</v>
      </c>
      <c r="Y551" s="4">
        <v>0</v>
      </c>
      <c r="Z551" s="4"/>
      <c r="AA551" s="4"/>
      <c r="AB551" s="4"/>
    </row>
    <row r="552" spans="1:28">
      <c r="A552" s="4">
        <v>50</v>
      </c>
      <c r="B552" s="4">
        <v>1</v>
      </c>
      <c r="C552" s="4">
        <v>0</v>
      </c>
      <c r="D552" s="4">
        <v>1</v>
      </c>
      <c r="E552" s="4">
        <v>205</v>
      </c>
      <c r="F552" s="4">
        <f>ROUND(Source!S537,O552)</f>
        <v>1268763.55</v>
      </c>
      <c r="G552" s="4" t="s">
        <v>139</v>
      </c>
      <c r="H552" s="4" t="s">
        <v>140</v>
      </c>
      <c r="I552" s="4"/>
      <c r="J552" s="4"/>
      <c r="K552" s="4">
        <v>205</v>
      </c>
      <c r="L552" s="4">
        <v>14</v>
      </c>
      <c r="M552" s="4">
        <v>1</v>
      </c>
      <c r="N552" s="4" t="s">
        <v>6</v>
      </c>
      <c r="O552" s="4">
        <v>2</v>
      </c>
      <c r="P552" s="4"/>
      <c r="Q552" s="4"/>
      <c r="R552" s="4"/>
      <c r="S552" s="4"/>
      <c r="T552" s="4"/>
      <c r="U552" s="4"/>
      <c r="V552" s="4"/>
      <c r="W552" s="4">
        <v>1268763.5499999996</v>
      </c>
      <c r="X552" s="4">
        <v>1</v>
      </c>
      <c r="Y552" s="4">
        <v>1268763.5499999996</v>
      </c>
      <c r="Z552" s="4"/>
      <c r="AA552" s="4"/>
      <c r="AB552" s="4"/>
    </row>
    <row r="553" spans="1:28">
      <c r="A553" s="4">
        <v>50</v>
      </c>
      <c r="B553" s="4">
        <v>0</v>
      </c>
      <c r="C553" s="4">
        <v>0</v>
      </c>
      <c r="D553" s="4">
        <v>1</v>
      </c>
      <c r="E553" s="4">
        <v>232</v>
      </c>
      <c r="F553" s="4">
        <f>ROUND(Source!BC537,O553)</f>
        <v>0</v>
      </c>
      <c r="G553" s="4" t="s">
        <v>141</v>
      </c>
      <c r="H553" s="4" t="s">
        <v>142</v>
      </c>
      <c r="I553" s="4"/>
      <c r="J553" s="4"/>
      <c r="K553" s="4">
        <v>232</v>
      </c>
      <c r="L553" s="4">
        <v>15</v>
      </c>
      <c r="M553" s="4">
        <v>3</v>
      </c>
      <c r="N553" s="4" t="s">
        <v>6</v>
      </c>
      <c r="O553" s="4">
        <v>2</v>
      </c>
      <c r="P553" s="4"/>
      <c r="Q553" s="4"/>
      <c r="R553" s="4"/>
      <c r="S553" s="4"/>
      <c r="T553" s="4"/>
      <c r="U553" s="4"/>
      <c r="V553" s="4"/>
      <c r="W553" s="4">
        <v>0</v>
      </c>
      <c r="X553" s="4">
        <v>1</v>
      </c>
      <c r="Y553" s="4">
        <v>0</v>
      </c>
      <c r="Z553" s="4"/>
      <c r="AA553" s="4"/>
      <c r="AB553" s="4"/>
    </row>
    <row r="554" spans="1:28">
      <c r="A554" s="4">
        <v>50</v>
      </c>
      <c r="B554" s="4">
        <v>0</v>
      </c>
      <c r="C554" s="4">
        <v>0</v>
      </c>
      <c r="D554" s="4">
        <v>1</v>
      </c>
      <c r="E554" s="4">
        <v>214</v>
      </c>
      <c r="F554" s="4">
        <f>ROUND(Source!AS537,O554)</f>
        <v>0</v>
      </c>
      <c r="G554" s="4" t="s">
        <v>143</v>
      </c>
      <c r="H554" s="4" t="s">
        <v>144</v>
      </c>
      <c r="I554" s="4"/>
      <c r="J554" s="4"/>
      <c r="K554" s="4">
        <v>214</v>
      </c>
      <c r="L554" s="4">
        <v>16</v>
      </c>
      <c r="M554" s="4">
        <v>3</v>
      </c>
      <c r="N554" s="4" t="s">
        <v>6</v>
      </c>
      <c r="O554" s="4">
        <v>2</v>
      </c>
      <c r="P554" s="4"/>
      <c r="Q554" s="4"/>
      <c r="R554" s="4"/>
      <c r="S554" s="4"/>
      <c r="T554" s="4"/>
      <c r="U554" s="4"/>
      <c r="V554" s="4"/>
      <c r="W554" s="4">
        <v>0</v>
      </c>
      <c r="X554" s="4">
        <v>1</v>
      </c>
      <c r="Y554" s="4">
        <v>0</v>
      </c>
      <c r="Z554" s="4"/>
      <c r="AA554" s="4"/>
      <c r="AB554" s="4"/>
    </row>
    <row r="555" spans="1:28">
      <c r="A555" s="4">
        <v>50</v>
      </c>
      <c r="B555" s="4">
        <v>0</v>
      </c>
      <c r="C555" s="4">
        <v>0</v>
      </c>
      <c r="D555" s="4">
        <v>1</v>
      </c>
      <c r="E555" s="4">
        <v>215</v>
      </c>
      <c r="F555" s="4">
        <f>ROUND(Source!AT537,O555)</f>
        <v>0</v>
      </c>
      <c r="G555" s="4" t="s">
        <v>145</v>
      </c>
      <c r="H555" s="4" t="s">
        <v>146</v>
      </c>
      <c r="I555" s="4"/>
      <c r="J555" s="4"/>
      <c r="K555" s="4">
        <v>215</v>
      </c>
      <c r="L555" s="4">
        <v>17</v>
      </c>
      <c r="M555" s="4">
        <v>3</v>
      </c>
      <c r="N555" s="4" t="s">
        <v>6</v>
      </c>
      <c r="O555" s="4">
        <v>2</v>
      </c>
      <c r="P555" s="4"/>
      <c r="Q555" s="4"/>
      <c r="R555" s="4"/>
      <c r="S555" s="4"/>
      <c r="T555" s="4"/>
      <c r="U555" s="4"/>
      <c r="V555" s="4"/>
      <c r="W555" s="4">
        <v>0</v>
      </c>
      <c r="X555" s="4">
        <v>1</v>
      </c>
      <c r="Y555" s="4">
        <v>0</v>
      </c>
      <c r="Z555" s="4"/>
      <c r="AA555" s="4"/>
      <c r="AB555" s="4"/>
    </row>
    <row r="556" spans="1:28">
      <c r="A556" s="4">
        <v>50</v>
      </c>
      <c r="B556" s="4">
        <v>0</v>
      </c>
      <c r="C556" s="4">
        <v>0</v>
      </c>
      <c r="D556" s="4">
        <v>1</v>
      </c>
      <c r="E556" s="4">
        <v>217</v>
      </c>
      <c r="F556" s="4">
        <f>ROUND(Source!AU537,O556)</f>
        <v>2664403.44</v>
      </c>
      <c r="G556" s="4" t="s">
        <v>147</v>
      </c>
      <c r="H556" s="4" t="s">
        <v>148</v>
      </c>
      <c r="I556" s="4"/>
      <c r="J556" s="4"/>
      <c r="K556" s="4">
        <v>217</v>
      </c>
      <c r="L556" s="4">
        <v>18</v>
      </c>
      <c r="M556" s="4">
        <v>3</v>
      </c>
      <c r="N556" s="4" t="s">
        <v>6</v>
      </c>
      <c r="O556" s="4">
        <v>2</v>
      </c>
      <c r="P556" s="4"/>
      <c r="Q556" s="4"/>
      <c r="R556" s="4"/>
      <c r="S556" s="4"/>
      <c r="T556" s="4"/>
      <c r="U556" s="4"/>
      <c r="V556" s="4"/>
      <c r="W556" s="4">
        <v>2664403.44</v>
      </c>
      <c r="X556" s="4">
        <v>1</v>
      </c>
      <c r="Y556" s="4">
        <v>2664403.44</v>
      </c>
      <c r="Z556" s="4"/>
      <c r="AA556" s="4"/>
      <c r="AB556" s="4"/>
    </row>
    <row r="557" spans="1:28">
      <c r="A557" s="4">
        <v>50</v>
      </c>
      <c r="B557" s="4">
        <v>0</v>
      </c>
      <c r="C557" s="4">
        <v>0</v>
      </c>
      <c r="D557" s="4">
        <v>1</v>
      </c>
      <c r="E557" s="4">
        <v>230</v>
      </c>
      <c r="F557" s="4">
        <f>ROUND(Source!BA537,O557)</f>
        <v>0</v>
      </c>
      <c r="G557" s="4" t="s">
        <v>149</v>
      </c>
      <c r="H557" s="4" t="s">
        <v>150</v>
      </c>
      <c r="I557" s="4"/>
      <c r="J557" s="4"/>
      <c r="K557" s="4">
        <v>230</v>
      </c>
      <c r="L557" s="4">
        <v>19</v>
      </c>
      <c r="M557" s="4">
        <v>3</v>
      </c>
      <c r="N557" s="4" t="s">
        <v>6</v>
      </c>
      <c r="O557" s="4">
        <v>2</v>
      </c>
      <c r="P557" s="4"/>
      <c r="Q557" s="4"/>
      <c r="R557" s="4"/>
      <c r="S557" s="4"/>
      <c r="T557" s="4"/>
      <c r="U557" s="4"/>
      <c r="V557" s="4"/>
      <c r="W557" s="4">
        <v>0</v>
      </c>
      <c r="X557" s="4">
        <v>1</v>
      </c>
      <c r="Y557" s="4">
        <v>0</v>
      </c>
      <c r="Z557" s="4"/>
      <c r="AA557" s="4"/>
      <c r="AB557" s="4"/>
    </row>
    <row r="558" spans="1:28">
      <c r="A558" s="4">
        <v>50</v>
      </c>
      <c r="B558" s="4">
        <v>0</v>
      </c>
      <c r="C558" s="4">
        <v>0</v>
      </c>
      <c r="D558" s="4">
        <v>1</v>
      </c>
      <c r="E558" s="4">
        <v>206</v>
      </c>
      <c r="F558" s="4">
        <f>ROUND(Source!T537,O558)</f>
        <v>0</v>
      </c>
      <c r="G558" s="4" t="s">
        <v>151</v>
      </c>
      <c r="H558" s="4" t="s">
        <v>152</v>
      </c>
      <c r="I558" s="4"/>
      <c r="J558" s="4"/>
      <c r="K558" s="4">
        <v>206</v>
      </c>
      <c r="L558" s="4">
        <v>20</v>
      </c>
      <c r="M558" s="4">
        <v>3</v>
      </c>
      <c r="N558" s="4" t="s">
        <v>6</v>
      </c>
      <c r="O558" s="4">
        <v>2</v>
      </c>
      <c r="P558" s="4"/>
      <c r="Q558" s="4"/>
      <c r="R558" s="4"/>
      <c r="S558" s="4"/>
      <c r="T558" s="4"/>
      <c r="U558" s="4"/>
      <c r="V558" s="4"/>
      <c r="W558" s="4">
        <v>0</v>
      </c>
      <c r="X558" s="4">
        <v>1</v>
      </c>
      <c r="Y558" s="4">
        <v>0</v>
      </c>
      <c r="Z558" s="4"/>
      <c r="AA558" s="4"/>
      <c r="AB558" s="4"/>
    </row>
    <row r="559" spans="1:28">
      <c r="A559" s="4">
        <v>50</v>
      </c>
      <c r="B559" s="4">
        <v>0</v>
      </c>
      <c r="C559" s="4">
        <v>0</v>
      </c>
      <c r="D559" s="4">
        <v>1</v>
      </c>
      <c r="E559" s="4">
        <v>207</v>
      </c>
      <c r="F559" s="4">
        <f>Source!U537</f>
        <v>3165.3507999999993</v>
      </c>
      <c r="G559" s="4" t="s">
        <v>153</v>
      </c>
      <c r="H559" s="4" t="s">
        <v>154</v>
      </c>
      <c r="I559" s="4"/>
      <c r="J559" s="4"/>
      <c r="K559" s="4">
        <v>207</v>
      </c>
      <c r="L559" s="4">
        <v>21</v>
      </c>
      <c r="M559" s="4">
        <v>3</v>
      </c>
      <c r="N559" s="4" t="s">
        <v>6</v>
      </c>
      <c r="O559" s="4">
        <v>-1</v>
      </c>
      <c r="P559" s="4"/>
      <c r="Q559" s="4"/>
      <c r="R559" s="4"/>
      <c r="S559" s="4"/>
      <c r="T559" s="4"/>
      <c r="U559" s="4"/>
      <c r="V559" s="4"/>
      <c r="W559" s="4">
        <v>3165.3508000000002</v>
      </c>
      <c r="X559" s="4">
        <v>1</v>
      </c>
      <c r="Y559" s="4">
        <v>3165.3508000000002</v>
      </c>
      <c r="Z559" s="4"/>
      <c r="AA559" s="4"/>
      <c r="AB559" s="4"/>
    </row>
    <row r="560" spans="1:28">
      <c r="A560" s="4">
        <v>50</v>
      </c>
      <c r="B560" s="4">
        <v>0</v>
      </c>
      <c r="C560" s="4">
        <v>0</v>
      </c>
      <c r="D560" s="4">
        <v>1</v>
      </c>
      <c r="E560" s="4">
        <v>208</v>
      </c>
      <c r="F560" s="4">
        <f>Source!V537</f>
        <v>0</v>
      </c>
      <c r="G560" s="4" t="s">
        <v>155</v>
      </c>
      <c r="H560" s="4" t="s">
        <v>156</v>
      </c>
      <c r="I560" s="4"/>
      <c r="J560" s="4"/>
      <c r="K560" s="4">
        <v>208</v>
      </c>
      <c r="L560" s="4">
        <v>22</v>
      </c>
      <c r="M560" s="4">
        <v>3</v>
      </c>
      <c r="N560" s="4" t="s">
        <v>6</v>
      </c>
      <c r="O560" s="4">
        <v>-1</v>
      </c>
      <c r="P560" s="4"/>
      <c r="Q560" s="4"/>
      <c r="R560" s="4"/>
      <c r="S560" s="4"/>
      <c r="T560" s="4"/>
      <c r="U560" s="4"/>
      <c r="V560" s="4"/>
      <c r="W560" s="4">
        <v>0</v>
      </c>
      <c r="X560" s="4">
        <v>1</v>
      </c>
      <c r="Y560" s="4">
        <v>0</v>
      </c>
      <c r="Z560" s="4"/>
      <c r="AA560" s="4"/>
      <c r="AB560" s="4"/>
    </row>
    <row r="561" spans="1:28">
      <c r="A561" s="4">
        <v>50</v>
      </c>
      <c r="B561" s="4">
        <v>0</v>
      </c>
      <c r="C561" s="4">
        <v>0</v>
      </c>
      <c r="D561" s="4">
        <v>1</v>
      </c>
      <c r="E561" s="4">
        <v>209</v>
      </c>
      <c r="F561" s="4">
        <f>ROUND(Source!W537,O561)</f>
        <v>0</v>
      </c>
      <c r="G561" s="4" t="s">
        <v>157</v>
      </c>
      <c r="H561" s="4" t="s">
        <v>158</v>
      </c>
      <c r="I561" s="4"/>
      <c r="J561" s="4"/>
      <c r="K561" s="4">
        <v>209</v>
      </c>
      <c r="L561" s="4">
        <v>23</v>
      </c>
      <c r="M561" s="4">
        <v>3</v>
      </c>
      <c r="N561" s="4" t="s">
        <v>6</v>
      </c>
      <c r="O561" s="4">
        <v>2</v>
      </c>
      <c r="P561" s="4"/>
      <c r="Q561" s="4"/>
      <c r="R561" s="4"/>
      <c r="S561" s="4"/>
      <c r="T561" s="4"/>
      <c r="U561" s="4"/>
      <c r="V561" s="4"/>
      <c r="W561" s="4">
        <v>0</v>
      </c>
      <c r="X561" s="4">
        <v>1</v>
      </c>
      <c r="Y561" s="4">
        <v>0</v>
      </c>
      <c r="Z561" s="4"/>
      <c r="AA561" s="4"/>
      <c r="AB561" s="4"/>
    </row>
    <row r="562" spans="1:28">
      <c r="A562" s="4">
        <v>50</v>
      </c>
      <c r="B562" s="4">
        <v>0</v>
      </c>
      <c r="C562" s="4">
        <v>0</v>
      </c>
      <c r="D562" s="4">
        <v>1</v>
      </c>
      <c r="E562" s="4">
        <v>233</v>
      </c>
      <c r="F562" s="4">
        <f>ROUND(Source!BD537,O562)</f>
        <v>0</v>
      </c>
      <c r="G562" s="4" t="s">
        <v>159</v>
      </c>
      <c r="H562" s="4" t="s">
        <v>160</v>
      </c>
      <c r="I562" s="4"/>
      <c r="J562" s="4"/>
      <c r="K562" s="4">
        <v>233</v>
      </c>
      <c r="L562" s="4">
        <v>24</v>
      </c>
      <c r="M562" s="4">
        <v>3</v>
      </c>
      <c r="N562" s="4" t="s">
        <v>6</v>
      </c>
      <c r="O562" s="4">
        <v>2</v>
      </c>
      <c r="P562" s="4"/>
      <c r="Q562" s="4"/>
      <c r="R562" s="4"/>
      <c r="S562" s="4"/>
      <c r="T562" s="4"/>
      <c r="U562" s="4"/>
      <c r="V562" s="4"/>
      <c r="W562" s="4">
        <v>0</v>
      </c>
      <c r="X562" s="4">
        <v>1</v>
      </c>
      <c r="Y562" s="4">
        <v>0</v>
      </c>
      <c r="Z562" s="4"/>
      <c r="AA562" s="4"/>
      <c r="AB562" s="4"/>
    </row>
    <row r="563" spans="1:28">
      <c r="A563" s="4">
        <v>50</v>
      </c>
      <c r="B563" s="4">
        <v>1</v>
      </c>
      <c r="C563" s="4">
        <v>0</v>
      </c>
      <c r="D563" s="4">
        <v>1</v>
      </c>
      <c r="E563" s="4">
        <v>210</v>
      </c>
      <c r="F563" s="4">
        <f>ROUND(Source!X537,O563)</f>
        <v>938885.02</v>
      </c>
      <c r="G563" s="4" t="s">
        <v>161</v>
      </c>
      <c r="H563" s="4" t="s">
        <v>162</v>
      </c>
      <c r="I563" s="4"/>
      <c r="J563" s="4"/>
      <c r="K563" s="4">
        <v>210</v>
      </c>
      <c r="L563" s="4">
        <v>25</v>
      </c>
      <c r="M563" s="4">
        <v>1</v>
      </c>
      <c r="N563" s="4" t="s">
        <v>6</v>
      </c>
      <c r="O563" s="4">
        <v>2</v>
      </c>
      <c r="P563" s="4"/>
      <c r="Q563" s="4"/>
      <c r="R563" s="4"/>
      <c r="S563" s="4"/>
      <c r="T563" s="4"/>
      <c r="U563" s="4"/>
      <c r="V563" s="4"/>
      <c r="W563" s="4">
        <v>938885.02</v>
      </c>
      <c r="X563" s="4">
        <v>1</v>
      </c>
      <c r="Y563" s="4">
        <v>938885.02</v>
      </c>
      <c r="Z563" s="4"/>
      <c r="AA563" s="4"/>
      <c r="AB563" s="4"/>
    </row>
    <row r="564" spans="1:28">
      <c r="A564" s="4">
        <v>50</v>
      </c>
      <c r="B564" s="4">
        <v>1</v>
      </c>
      <c r="C564" s="4">
        <v>0</v>
      </c>
      <c r="D564" s="4">
        <v>1</v>
      </c>
      <c r="E564" s="4">
        <v>211</v>
      </c>
      <c r="F564" s="4">
        <f>ROUND(Source!Y537,O564)</f>
        <v>456754.87</v>
      </c>
      <c r="G564" s="4" t="s">
        <v>163</v>
      </c>
      <c r="H564" s="4" t="s">
        <v>164</v>
      </c>
      <c r="I564" s="4"/>
      <c r="J564" s="4"/>
      <c r="K564" s="4">
        <v>211</v>
      </c>
      <c r="L564" s="4">
        <v>26</v>
      </c>
      <c r="M564" s="4">
        <v>1</v>
      </c>
      <c r="N564" s="4" t="s">
        <v>6</v>
      </c>
      <c r="O564" s="4">
        <v>2</v>
      </c>
      <c r="P564" s="4"/>
      <c r="Q564" s="4"/>
      <c r="R564" s="4"/>
      <c r="S564" s="4"/>
      <c r="T564" s="4"/>
      <c r="U564" s="4"/>
      <c r="V564" s="4"/>
      <c r="W564" s="4">
        <v>456754.87</v>
      </c>
      <c r="X564" s="4">
        <v>1</v>
      </c>
      <c r="Y564" s="4">
        <v>456754.87</v>
      </c>
      <c r="Z564" s="4"/>
      <c r="AA564" s="4"/>
      <c r="AB564" s="4"/>
    </row>
    <row r="565" spans="1:28">
      <c r="A565" s="4">
        <v>50</v>
      </c>
      <c r="B565" s="4">
        <v>1</v>
      </c>
      <c r="C565" s="4">
        <v>0</v>
      </c>
      <c r="D565" s="4">
        <v>1</v>
      </c>
      <c r="E565" s="4">
        <v>224</v>
      </c>
      <c r="F565" s="4">
        <f>ROUND(Source!AR537,O565)</f>
        <v>2664403.44</v>
      </c>
      <c r="G565" s="4" t="s">
        <v>165</v>
      </c>
      <c r="H565" s="4" t="s">
        <v>166</v>
      </c>
      <c r="I565" s="4"/>
      <c r="J565" s="4"/>
      <c r="K565" s="4">
        <v>224</v>
      </c>
      <c r="L565" s="4">
        <v>27</v>
      </c>
      <c r="M565" s="4">
        <v>1</v>
      </c>
      <c r="N565" s="4" t="s">
        <v>6</v>
      </c>
      <c r="O565" s="4">
        <v>2</v>
      </c>
      <c r="P565" s="4"/>
      <c r="Q565" s="4"/>
      <c r="R565" s="4"/>
      <c r="S565" s="4"/>
      <c r="T565" s="4"/>
      <c r="U565" s="4"/>
      <c r="V565" s="4"/>
      <c r="W565" s="4">
        <v>2664403.4399999995</v>
      </c>
      <c r="X565" s="4">
        <v>1</v>
      </c>
      <c r="Y565" s="4">
        <v>2664403.4399999995</v>
      </c>
      <c r="Z565" s="4"/>
      <c r="AA565" s="4"/>
      <c r="AB565" s="4"/>
    </row>
    <row r="566" spans="1:28">
      <c r="A566" s="4">
        <v>50</v>
      </c>
      <c r="B566" s="4">
        <v>0</v>
      </c>
      <c r="C566" s="4">
        <v>0</v>
      </c>
      <c r="D566" s="4">
        <v>2</v>
      </c>
      <c r="E566" s="4">
        <v>0</v>
      </c>
      <c r="F566" s="4">
        <f>0</f>
        <v>0</v>
      </c>
      <c r="G566" s="4" t="s">
        <v>167</v>
      </c>
      <c r="H566" s="4" t="s">
        <v>168</v>
      </c>
      <c r="I566" s="4"/>
      <c r="J566" s="4"/>
      <c r="K566" s="4">
        <v>212</v>
      </c>
      <c r="L566" s="4">
        <v>28</v>
      </c>
      <c r="M566" s="4">
        <v>1</v>
      </c>
      <c r="N566" s="4" t="s">
        <v>6</v>
      </c>
      <c r="O566" s="4">
        <v>-1</v>
      </c>
      <c r="P566" s="4"/>
      <c r="Q566" s="4"/>
      <c r="R566" s="4"/>
      <c r="S566" s="4"/>
      <c r="T566" s="4"/>
      <c r="U566" s="4"/>
      <c r="V566" s="4"/>
      <c r="W566" s="4">
        <v>0</v>
      </c>
      <c r="X566" s="4">
        <v>1</v>
      </c>
      <c r="Y566" s="4">
        <v>0</v>
      </c>
      <c r="Z566" s="4"/>
      <c r="AA566" s="4"/>
      <c r="AB566" s="4"/>
    </row>
    <row r="567" spans="1:28">
      <c r="A567" s="4">
        <v>50</v>
      </c>
      <c r="B567" s="4">
        <v>0</v>
      </c>
      <c r="C567" s="4">
        <v>0</v>
      </c>
      <c r="D567" s="4">
        <v>2</v>
      </c>
      <c r="E567" s="4">
        <v>0</v>
      </c>
      <c r="F567" s="4">
        <f>ROUND(IF(F566=0,0,F565/100*F566),O567)</f>
        <v>0</v>
      </c>
      <c r="G567" s="4" t="s">
        <v>169</v>
      </c>
      <c r="H567" s="4" t="s">
        <v>170</v>
      </c>
      <c r="I567" s="4"/>
      <c r="J567" s="4"/>
      <c r="K567" s="4">
        <v>212</v>
      </c>
      <c r="L567" s="4">
        <v>29</v>
      </c>
      <c r="M567" s="4">
        <v>1</v>
      </c>
      <c r="N567" s="4" t="s">
        <v>6</v>
      </c>
      <c r="O567" s="4">
        <v>2</v>
      </c>
      <c r="P567" s="4"/>
      <c r="Q567" s="4"/>
      <c r="R567" s="4"/>
      <c r="S567" s="4"/>
      <c r="T567" s="4"/>
      <c r="U567" s="4"/>
      <c r="V567" s="4"/>
      <c r="W567" s="4">
        <v>0</v>
      </c>
      <c r="X567" s="4">
        <v>1</v>
      </c>
      <c r="Y567" s="4">
        <v>0</v>
      </c>
      <c r="Z567" s="4"/>
      <c r="AA567" s="4"/>
      <c r="AB567" s="4"/>
    </row>
    <row r="568" spans="1:28">
      <c r="A568" s="4">
        <v>50</v>
      </c>
      <c r="B568" s="4">
        <v>0</v>
      </c>
      <c r="C568" s="4">
        <v>0</v>
      </c>
      <c r="D568" s="4">
        <v>2</v>
      </c>
      <c r="E568" s="4">
        <v>0</v>
      </c>
      <c r="F568" s="4">
        <f>ROUND(IF(F566=0,0,F565+F567),O568)</f>
        <v>0</v>
      </c>
      <c r="G568" s="4" t="s">
        <v>171</v>
      </c>
      <c r="H568" s="4" t="s">
        <v>172</v>
      </c>
      <c r="I568" s="4"/>
      <c r="J568" s="4"/>
      <c r="K568" s="4">
        <v>212</v>
      </c>
      <c r="L568" s="4">
        <v>30</v>
      </c>
      <c r="M568" s="4">
        <v>1</v>
      </c>
      <c r="N568" s="4" t="s">
        <v>6</v>
      </c>
      <c r="O568" s="4">
        <v>2</v>
      </c>
      <c r="P568" s="4"/>
      <c r="Q568" s="4"/>
      <c r="R568" s="4"/>
      <c r="S568" s="4"/>
      <c r="T568" s="4"/>
      <c r="U568" s="4"/>
      <c r="V568" s="4"/>
      <c r="W568" s="4">
        <v>0</v>
      </c>
      <c r="X568" s="4">
        <v>1</v>
      </c>
      <c r="Y568" s="4">
        <v>0</v>
      </c>
      <c r="Z568" s="4"/>
      <c r="AA568" s="4"/>
      <c r="AB568" s="4"/>
    </row>
    <row r="569" spans="1:28">
      <c r="A569" s="4">
        <v>50</v>
      </c>
      <c r="B569" s="4">
        <v>0</v>
      </c>
      <c r="C569" s="4">
        <v>0</v>
      </c>
      <c r="D569" s="4">
        <v>2</v>
      </c>
      <c r="E569" s="4">
        <v>0</v>
      </c>
      <c r="F569" s="4">
        <f>0</f>
        <v>0</v>
      </c>
      <c r="G569" s="4" t="s">
        <v>173</v>
      </c>
      <c r="H569" s="4" t="s">
        <v>174</v>
      </c>
      <c r="I569" s="4"/>
      <c r="J569" s="4"/>
      <c r="K569" s="4">
        <v>212</v>
      </c>
      <c r="L569" s="4">
        <v>31</v>
      </c>
      <c r="M569" s="4">
        <v>1</v>
      </c>
      <c r="N569" s="4" t="s">
        <v>6</v>
      </c>
      <c r="O569" s="4">
        <v>-1</v>
      </c>
      <c r="P569" s="4"/>
      <c r="Q569" s="4"/>
      <c r="R569" s="4"/>
      <c r="S569" s="4"/>
      <c r="T569" s="4"/>
      <c r="U569" s="4"/>
      <c r="V569" s="4"/>
      <c r="W569" s="4">
        <v>0</v>
      </c>
      <c r="X569" s="4">
        <v>1</v>
      </c>
      <c r="Y569" s="4">
        <v>0</v>
      </c>
      <c r="Z569" s="4"/>
      <c r="AA569" s="4"/>
      <c r="AB569" s="4"/>
    </row>
    <row r="570" spans="1:28">
      <c r="A570" s="4">
        <v>50</v>
      </c>
      <c r="B570" s="4">
        <v>0</v>
      </c>
      <c r="C570" s="4">
        <v>0</v>
      </c>
      <c r="D570" s="4">
        <v>2</v>
      </c>
      <c r="E570" s="4">
        <v>0</v>
      </c>
      <c r="F570" s="4">
        <f>ROUND(IF(F569=0,0,(F565+F567)/100*F569),O570)</f>
        <v>0</v>
      </c>
      <c r="G570" s="4" t="s">
        <v>175</v>
      </c>
      <c r="H570" s="4" t="s">
        <v>176</v>
      </c>
      <c r="I570" s="4"/>
      <c r="J570" s="4"/>
      <c r="K570" s="4">
        <v>212</v>
      </c>
      <c r="L570" s="4">
        <v>32</v>
      </c>
      <c r="M570" s="4">
        <v>1</v>
      </c>
      <c r="N570" s="4" t="s">
        <v>6</v>
      </c>
      <c r="O570" s="4">
        <v>2</v>
      </c>
      <c r="P570" s="4"/>
      <c r="Q570" s="4"/>
      <c r="R570" s="4"/>
      <c r="S570" s="4"/>
      <c r="T570" s="4"/>
      <c r="U570" s="4"/>
      <c r="V570" s="4"/>
      <c r="W570" s="4">
        <v>0</v>
      </c>
      <c r="X570" s="4">
        <v>1</v>
      </c>
      <c r="Y570" s="4">
        <v>0</v>
      </c>
      <c r="Z570" s="4"/>
      <c r="AA570" s="4"/>
      <c r="AB570" s="4"/>
    </row>
    <row r="571" spans="1:28">
      <c r="A571" s="4">
        <v>50</v>
      </c>
      <c r="B571" s="4">
        <v>0</v>
      </c>
      <c r="C571" s="4">
        <v>0</v>
      </c>
      <c r="D571" s="4">
        <v>2</v>
      </c>
      <c r="E571" s="4">
        <v>0</v>
      </c>
      <c r="F571" s="4">
        <f>ROUND(IF(F570=0,0,F565+F567+F570),O571)</f>
        <v>0</v>
      </c>
      <c r="G571" s="4" t="s">
        <v>177</v>
      </c>
      <c r="H571" s="4" t="s">
        <v>178</v>
      </c>
      <c r="I571" s="4"/>
      <c r="J571" s="4"/>
      <c r="K571" s="4">
        <v>212</v>
      </c>
      <c r="L571" s="4">
        <v>33</v>
      </c>
      <c r="M571" s="4">
        <v>1</v>
      </c>
      <c r="N571" s="4" t="s">
        <v>6</v>
      </c>
      <c r="O571" s="4">
        <v>2</v>
      </c>
      <c r="P571" s="4"/>
      <c r="Q571" s="4"/>
      <c r="R571" s="4"/>
      <c r="S571" s="4"/>
      <c r="T571" s="4"/>
      <c r="U571" s="4"/>
      <c r="V571" s="4"/>
      <c r="W571" s="4">
        <v>0</v>
      </c>
      <c r="X571" s="4">
        <v>1</v>
      </c>
      <c r="Y571" s="4">
        <v>0</v>
      </c>
      <c r="Z571" s="4"/>
      <c r="AA571" s="4"/>
      <c r="AB571" s="4"/>
    </row>
    <row r="572" spans="1:28">
      <c r="A572" s="4">
        <v>50</v>
      </c>
      <c r="B572" s="4">
        <v>0</v>
      </c>
      <c r="C572" s="4">
        <v>0</v>
      </c>
      <c r="D572" s="4">
        <v>2</v>
      </c>
      <c r="E572" s="4">
        <v>0</v>
      </c>
      <c r="F572" s="4">
        <f>0</f>
        <v>0</v>
      </c>
      <c r="G572" s="4" t="s">
        <v>179</v>
      </c>
      <c r="H572" s="4" t="s">
        <v>180</v>
      </c>
      <c r="I572" s="4"/>
      <c r="J572" s="4"/>
      <c r="K572" s="4">
        <v>212</v>
      </c>
      <c r="L572" s="4">
        <v>34</v>
      </c>
      <c r="M572" s="4">
        <v>1</v>
      </c>
      <c r="N572" s="4" t="s">
        <v>6</v>
      </c>
      <c r="O572" s="4">
        <v>-1</v>
      </c>
      <c r="P572" s="4"/>
      <c r="Q572" s="4"/>
      <c r="R572" s="4"/>
      <c r="S572" s="4"/>
      <c r="T572" s="4"/>
      <c r="U572" s="4"/>
      <c r="V572" s="4"/>
      <c r="W572" s="4">
        <v>0</v>
      </c>
      <c r="X572" s="4">
        <v>1</v>
      </c>
      <c r="Y572" s="4">
        <v>0</v>
      </c>
      <c r="Z572" s="4"/>
      <c r="AA572" s="4"/>
      <c r="AB572" s="4"/>
    </row>
    <row r="573" spans="1:28">
      <c r="A573" s="4">
        <v>50</v>
      </c>
      <c r="B573" s="4">
        <v>0</v>
      </c>
      <c r="C573" s="4">
        <v>0</v>
      </c>
      <c r="D573" s="4">
        <v>2</v>
      </c>
      <c r="E573" s="4">
        <v>0</v>
      </c>
      <c r="F573" s="4">
        <f>ROUND(IF(F572=0,0,(F565+F567+F570)/100*F572),O573)</f>
        <v>0</v>
      </c>
      <c r="G573" s="4" t="s">
        <v>181</v>
      </c>
      <c r="H573" s="4" t="s">
        <v>182</v>
      </c>
      <c r="I573" s="4"/>
      <c r="J573" s="4"/>
      <c r="K573" s="4">
        <v>212</v>
      </c>
      <c r="L573" s="4">
        <v>35</v>
      </c>
      <c r="M573" s="4">
        <v>1</v>
      </c>
      <c r="N573" s="4" t="s">
        <v>6</v>
      </c>
      <c r="O573" s="4">
        <v>2</v>
      </c>
      <c r="P573" s="4"/>
      <c r="Q573" s="4"/>
      <c r="R573" s="4"/>
      <c r="S573" s="4"/>
      <c r="T573" s="4"/>
      <c r="U573" s="4"/>
      <c r="V573" s="4"/>
      <c r="W573" s="4">
        <v>0</v>
      </c>
      <c r="X573" s="4">
        <v>1</v>
      </c>
      <c r="Y573" s="4">
        <v>0</v>
      </c>
      <c r="Z573" s="4"/>
      <c r="AA573" s="4"/>
      <c r="AB573" s="4"/>
    </row>
    <row r="574" spans="1:28">
      <c r="A574" s="4">
        <v>50</v>
      </c>
      <c r="B574" s="4">
        <v>0</v>
      </c>
      <c r="C574" s="4">
        <v>0</v>
      </c>
      <c r="D574" s="4">
        <v>2</v>
      </c>
      <c r="E574" s="4">
        <v>0</v>
      </c>
      <c r="F574" s="4">
        <f>ROUND(IF(F573=0,0,F565+F567+F570+F573),O574)</f>
        <v>0</v>
      </c>
      <c r="G574" s="4" t="s">
        <v>183</v>
      </c>
      <c r="H574" s="4" t="s">
        <v>184</v>
      </c>
      <c r="I574" s="4"/>
      <c r="J574" s="4"/>
      <c r="K574" s="4">
        <v>212</v>
      </c>
      <c r="L574" s="4">
        <v>36</v>
      </c>
      <c r="M574" s="4">
        <v>1</v>
      </c>
      <c r="N574" s="4" t="s">
        <v>6</v>
      </c>
      <c r="O574" s="4">
        <v>2</v>
      </c>
      <c r="P574" s="4"/>
      <c r="Q574" s="4"/>
      <c r="R574" s="4"/>
      <c r="S574" s="4"/>
      <c r="T574" s="4"/>
      <c r="U574" s="4"/>
      <c r="V574" s="4"/>
      <c r="W574" s="4">
        <v>0</v>
      </c>
      <c r="X574" s="4">
        <v>1</v>
      </c>
      <c r="Y574" s="4">
        <v>0</v>
      </c>
      <c r="Z574" s="4"/>
      <c r="AA574" s="4"/>
      <c r="AB574" s="4"/>
    </row>
    <row r="575" spans="1:28">
      <c r="A575" s="4">
        <v>50</v>
      </c>
      <c r="B575" s="4">
        <v>0</v>
      </c>
      <c r="C575" s="4">
        <v>0</v>
      </c>
      <c r="D575" s="4">
        <v>2</v>
      </c>
      <c r="E575" s="4">
        <v>0</v>
      </c>
      <c r="F575" s="4">
        <f>ROUND(ROUND(F565+F567+F570+F573,2),O575)</f>
        <v>2664403.44</v>
      </c>
      <c r="G575" s="4" t="s">
        <v>185</v>
      </c>
      <c r="H575" s="4" t="s">
        <v>186</v>
      </c>
      <c r="I575" s="4"/>
      <c r="J575" s="4"/>
      <c r="K575" s="4">
        <v>212</v>
      </c>
      <c r="L575" s="4">
        <v>37</v>
      </c>
      <c r="M575" s="4">
        <v>3</v>
      </c>
      <c r="N575" s="4" t="s">
        <v>6</v>
      </c>
      <c r="O575" s="4">
        <v>2</v>
      </c>
      <c r="P575" s="4"/>
      <c r="Q575" s="4"/>
      <c r="R575" s="4"/>
      <c r="S575" s="4"/>
      <c r="T575" s="4"/>
      <c r="U575" s="4"/>
      <c r="V575" s="4"/>
      <c r="W575" s="4">
        <v>2664403.44</v>
      </c>
      <c r="X575" s="4">
        <v>1</v>
      </c>
      <c r="Y575" s="4">
        <v>2664403.44</v>
      </c>
      <c r="Z575" s="4"/>
      <c r="AA575" s="4"/>
      <c r="AB575" s="4"/>
    </row>
    <row r="576" spans="1:28">
      <c r="A576" s="4">
        <v>50</v>
      </c>
      <c r="B576" s="4">
        <v>1</v>
      </c>
      <c r="C576" s="4">
        <v>0</v>
      </c>
      <c r="D576" s="4">
        <v>2</v>
      </c>
      <c r="E576" s="4">
        <v>0</v>
      </c>
      <c r="F576" s="4">
        <f>ROUND(ROUND(F575*0.2,2),O576)</f>
        <v>532880.68999999994</v>
      </c>
      <c r="G576" s="4" t="s">
        <v>187</v>
      </c>
      <c r="H576" s="4" t="s">
        <v>188</v>
      </c>
      <c r="I576" s="4"/>
      <c r="J576" s="4"/>
      <c r="K576" s="4">
        <v>212</v>
      </c>
      <c r="L576" s="4">
        <v>38</v>
      </c>
      <c r="M576" s="4">
        <v>1</v>
      </c>
      <c r="N576" s="4" t="s">
        <v>6</v>
      </c>
      <c r="O576" s="4">
        <v>2</v>
      </c>
      <c r="P576" s="4"/>
      <c r="Q576" s="4"/>
      <c r="R576" s="4"/>
      <c r="S576" s="4"/>
      <c r="T576" s="4"/>
      <c r="U576" s="4"/>
      <c r="V576" s="4"/>
      <c r="W576" s="4">
        <v>532880.68999999994</v>
      </c>
      <c r="X576" s="4">
        <v>1</v>
      </c>
      <c r="Y576" s="4">
        <v>532880.68999999994</v>
      </c>
      <c r="Z576" s="4"/>
      <c r="AA576" s="4"/>
      <c r="AB576" s="4"/>
    </row>
    <row r="577" spans="1:245">
      <c r="A577" s="4">
        <v>50</v>
      </c>
      <c r="B577" s="4">
        <v>1</v>
      </c>
      <c r="C577" s="4">
        <v>0</v>
      </c>
      <c r="D577" s="4">
        <v>2</v>
      </c>
      <c r="E577" s="4">
        <v>213</v>
      </c>
      <c r="F577" s="4">
        <f>ROUND(ROUND(F575+F576,2),O577)</f>
        <v>3197284.13</v>
      </c>
      <c r="G577" s="4" t="s">
        <v>189</v>
      </c>
      <c r="H577" s="4" t="s">
        <v>190</v>
      </c>
      <c r="I577" s="4"/>
      <c r="J577" s="4"/>
      <c r="K577" s="4">
        <v>212</v>
      </c>
      <c r="L577" s="4">
        <v>39</v>
      </c>
      <c r="M577" s="4">
        <v>1</v>
      </c>
      <c r="N577" s="4" t="s">
        <v>6</v>
      </c>
      <c r="O577" s="4">
        <v>2</v>
      </c>
      <c r="P577" s="4"/>
      <c r="Q577" s="4"/>
      <c r="R577" s="4"/>
      <c r="S577" s="4"/>
      <c r="T577" s="4"/>
      <c r="U577" s="4"/>
      <c r="V577" s="4"/>
      <c r="W577" s="4">
        <v>3197284.13</v>
      </c>
      <c r="X577" s="4">
        <v>1</v>
      </c>
      <c r="Y577" s="4">
        <v>3197284.13</v>
      </c>
      <c r="Z577" s="4"/>
      <c r="AA577" s="4"/>
      <c r="AB577" s="4"/>
    </row>
    <row r="579" spans="1:245">
      <c r="A579" s="1">
        <v>4</v>
      </c>
      <c r="B579" s="1">
        <v>1</v>
      </c>
      <c r="C579" s="1"/>
      <c r="D579" s="1">
        <f>ROW(A585)</f>
        <v>585</v>
      </c>
      <c r="E579" s="1"/>
      <c r="F579" s="1" t="s">
        <v>15</v>
      </c>
      <c r="G579" s="1" t="s">
        <v>604</v>
      </c>
      <c r="H579" s="1" t="s">
        <v>6</v>
      </c>
      <c r="I579" s="1">
        <v>0</v>
      </c>
      <c r="J579" s="1"/>
      <c r="K579" s="1">
        <v>0</v>
      </c>
      <c r="L579" s="1"/>
      <c r="M579" s="1" t="s">
        <v>6</v>
      </c>
      <c r="N579" s="1"/>
      <c r="O579" s="1"/>
      <c r="P579" s="1"/>
      <c r="Q579" s="1"/>
      <c r="R579" s="1"/>
      <c r="S579" s="1">
        <v>0</v>
      </c>
      <c r="T579" s="1"/>
      <c r="U579" s="1" t="s">
        <v>6</v>
      </c>
      <c r="V579" s="1">
        <v>0</v>
      </c>
      <c r="W579" s="1"/>
      <c r="X579" s="1"/>
      <c r="Y579" s="1"/>
      <c r="Z579" s="1"/>
      <c r="AA579" s="1"/>
      <c r="AB579" s="1" t="s">
        <v>6</v>
      </c>
      <c r="AC579" s="1" t="s">
        <v>6</v>
      </c>
      <c r="AD579" s="1" t="s">
        <v>6</v>
      </c>
      <c r="AE579" s="1" t="s">
        <v>6</v>
      </c>
      <c r="AF579" s="1" t="s">
        <v>6</v>
      </c>
      <c r="AG579" s="1" t="s">
        <v>6</v>
      </c>
      <c r="AH579" s="1"/>
      <c r="AI579" s="1"/>
      <c r="AJ579" s="1"/>
      <c r="AK579" s="1"/>
      <c r="AL579" s="1"/>
      <c r="AM579" s="1"/>
      <c r="AN579" s="1"/>
      <c r="AO579" s="1"/>
      <c r="AP579" s="1" t="s">
        <v>6</v>
      </c>
      <c r="AQ579" s="1" t="s">
        <v>6</v>
      </c>
      <c r="AR579" s="1" t="s">
        <v>6</v>
      </c>
      <c r="AS579" s="1"/>
      <c r="AT579" s="1"/>
      <c r="AU579" s="1"/>
      <c r="AV579" s="1"/>
      <c r="AW579" s="1"/>
      <c r="AX579" s="1"/>
      <c r="AY579" s="1"/>
      <c r="AZ579" s="1" t="s">
        <v>6</v>
      </c>
      <c r="BA579" s="1"/>
      <c r="BB579" s="1" t="s">
        <v>6</v>
      </c>
      <c r="BC579" s="1" t="s">
        <v>6</v>
      </c>
      <c r="BD579" s="1" t="s">
        <v>6</v>
      </c>
      <c r="BE579" s="1" t="s">
        <v>6</v>
      </c>
      <c r="BF579" s="1" t="s">
        <v>6</v>
      </c>
      <c r="BG579" s="1" t="s">
        <v>6</v>
      </c>
      <c r="BH579" s="1" t="s">
        <v>6</v>
      </c>
      <c r="BI579" s="1" t="s">
        <v>6</v>
      </c>
      <c r="BJ579" s="1" t="s">
        <v>6</v>
      </c>
      <c r="BK579" s="1" t="s">
        <v>6</v>
      </c>
      <c r="BL579" s="1" t="s">
        <v>6</v>
      </c>
      <c r="BM579" s="1" t="s">
        <v>6</v>
      </c>
      <c r="BN579" s="1" t="s">
        <v>6</v>
      </c>
      <c r="BO579" s="1" t="s">
        <v>6</v>
      </c>
      <c r="BP579" s="1" t="s">
        <v>6</v>
      </c>
      <c r="BQ579" s="1"/>
      <c r="BR579" s="1"/>
      <c r="BS579" s="1"/>
      <c r="BT579" s="1"/>
      <c r="BU579" s="1"/>
      <c r="BV579" s="1"/>
      <c r="BW579" s="1"/>
      <c r="BX579" s="1">
        <v>0</v>
      </c>
      <c r="BY579" s="1"/>
      <c r="BZ579" s="1"/>
      <c r="CA579" s="1"/>
      <c r="CB579" s="1"/>
      <c r="CC579" s="1"/>
      <c r="CD579" s="1"/>
      <c r="CE579" s="1"/>
      <c r="CF579" s="1"/>
      <c r="CG579" s="1"/>
      <c r="CH579" s="1"/>
      <c r="CI579" s="1"/>
      <c r="CJ579" s="1">
        <v>0</v>
      </c>
    </row>
    <row r="581" spans="1:245">
      <c r="A581" s="2">
        <v>52</v>
      </c>
      <c r="B581" s="2">
        <f t="shared" ref="B581:G581" si="222">B585</f>
        <v>1</v>
      </c>
      <c r="C581" s="2">
        <f t="shared" si="222"/>
        <v>4</v>
      </c>
      <c r="D581" s="2">
        <f t="shared" si="222"/>
        <v>579</v>
      </c>
      <c r="E581" s="2">
        <f t="shared" si="222"/>
        <v>0</v>
      </c>
      <c r="F581" s="2" t="str">
        <f t="shared" si="222"/>
        <v>Новый раздел</v>
      </c>
      <c r="G581" s="2" t="str">
        <f t="shared" si="222"/>
        <v>Оборудование</v>
      </c>
      <c r="H581" s="2"/>
      <c r="I581" s="2"/>
      <c r="J581" s="2"/>
      <c r="K581" s="2"/>
      <c r="L581" s="2"/>
      <c r="M581" s="2"/>
      <c r="N581" s="2"/>
      <c r="O581" s="2">
        <f t="shared" ref="O581:AT581" si="223">O585</f>
        <v>19016886.420000002</v>
      </c>
      <c r="P581" s="2">
        <f t="shared" si="223"/>
        <v>19016886.420000002</v>
      </c>
      <c r="Q581" s="2">
        <f t="shared" si="223"/>
        <v>0</v>
      </c>
      <c r="R581" s="2">
        <f t="shared" si="223"/>
        <v>0</v>
      </c>
      <c r="S581" s="2">
        <f t="shared" si="223"/>
        <v>0</v>
      </c>
      <c r="T581" s="2">
        <f t="shared" si="223"/>
        <v>0</v>
      </c>
      <c r="U581" s="2">
        <f t="shared" si="223"/>
        <v>0</v>
      </c>
      <c r="V581" s="2">
        <f t="shared" si="223"/>
        <v>0</v>
      </c>
      <c r="W581" s="2">
        <f t="shared" si="223"/>
        <v>0</v>
      </c>
      <c r="X581" s="2">
        <f t="shared" si="223"/>
        <v>0</v>
      </c>
      <c r="Y581" s="2">
        <f t="shared" si="223"/>
        <v>0</v>
      </c>
      <c r="Z581" s="2">
        <f t="shared" si="223"/>
        <v>0</v>
      </c>
      <c r="AA581" s="2">
        <f t="shared" si="223"/>
        <v>0</v>
      </c>
      <c r="AB581" s="2">
        <f t="shared" si="223"/>
        <v>19016886.420000002</v>
      </c>
      <c r="AC581" s="2">
        <f t="shared" si="223"/>
        <v>19016886.420000002</v>
      </c>
      <c r="AD581" s="2">
        <f t="shared" si="223"/>
        <v>0</v>
      </c>
      <c r="AE581" s="2">
        <f t="shared" si="223"/>
        <v>0</v>
      </c>
      <c r="AF581" s="2">
        <f t="shared" si="223"/>
        <v>0</v>
      </c>
      <c r="AG581" s="2">
        <f t="shared" si="223"/>
        <v>0</v>
      </c>
      <c r="AH581" s="2">
        <f t="shared" si="223"/>
        <v>0</v>
      </c>
      <c r="AI581" s="2">
        <f t="shared" si="223"/>
        <v>0</v>
      </c>
      <c r="AJ581" s="2">
        <f t="shared" si="223"/>
        <v>0</v>
      </c>
      <c r="AK581" s="2">
        <f t="shared" si="223"/>
        <v>0</v>
      </c>
      <c r="AL581" s="2">
        <f t="shared" si="223"/>
        <v>0</v>
      </c>
      <c r="AM581" s="2">
        <f t="shared" si="223"/>
        <v>0</v>
      </c>
      <c r="AN581" s="2">
        <f t="shared" si="223"/>
        <v>0</v>
      </c>
      <c r="AO581" s="2">
        <f t="shared" si="223"/>
        <v>0</v>
      </c>
      <c r="AP581" s="2">
        <f t="shared" si="223"/>
        <v>0</v>
      </c>
      <c r="AQ581" s="2">
        <f t="shared" si="223"/>
        <v>0</v>
      </c>
      <c r="AR581" s="2">
        <f t="shared" si="223"/>
        <v>19016886.420000002</v>
      </c>
      <c r="AS581" s="2">
        <f t="shared" si="223"/>
        <v>19016886.420000002</v>
      </c>
      <c r="AT581" s="2">
        <f t="shared" si="223"/>
        <v>0</v>
      </c>
      <c r="AU581" s="2">
        <f t="shared" ref="AU581:BZ581" si="224">AU585</f>
        <v>0</v>
      </c>
      <c r="AV581" s="2">
        <f t="shared" si="224"/>
        <v>19016886.420000002</v>
      </c>
      <c r="AW581" s="2">
        <f t="shared" si="224"/>
        <v>19016886.420000002</v>
      </c>
      <c r="AX581" s="2">
        <f t="shared" si="224"/>
        <v>0</v>
      </c>
      <c r="AY581" s="2">
        <f t="shared" si="224"/>
        <v>19016886.420000002</v>
      </c>
      <c r="AZ581" s="2">
        <f t="shared" si="224"/>
        <v>0</v>
      </c>
      <c r="BA581" s="2">
        <f t="shared" si="224"/>
        <v>0</v>
      </c>
      <c r="BB581" s="2">
        <f t="shared" si="224"/>
        <v>0</v>
      </c>
      <c r="BC581" s="2">
        <f t="shared" si="224"/>
        <v>0</v>
      </c>
      <c r="BD581" s="2">
        <f t="shared" si="224"/>
        <v>0</v>
      </c>
      <c r="BE581" s="2">
        <f t="shared" si="224"/>
        <v>0</v>
      </c>
      <c r="BF581" s="2">
        <f t="shared" si="224"/>
        <v>0</v>
      </c>
      <c r="BG581" s="2">
        <f t="shared" si="224"/>
        <v>0</v>
      </c>
      <c r="BH581" s="2">
        <f t="shared" si="224"/>
        <v>0</v>
      </c>
      <c r="BI581" s="2">
        <f t="shared" si="224"/>
        <v>0</v>
      </c>
      <c r="BJ581" s="2">
        <f t="shared" si="224"/>
        <v>0</v>
      </c>
      <c r="BK581" s="2">
        <f t="shared" si="224"/>
        <v>0</v>
      </c>
      <c r="BL581" s="2">
        <f t="shared" si="224"/>
        <v>0</v>
      </c>
      <c r="BM581" s="2">
        <f t="shared" si="224"/>
        <v>0</v>
      </c>
      <c r="BN581" s="2">
        <f t="shared" si="224"/>
        <v>0</v>
      </c>
      <c r="BO581" s="2">
        <f t="shared" si="224"/>
        <v>0</v>
      </c>
      <c r="BP581" s="2">
        <f t="shared" si="224"/>
        <v>0</v>
      </c>
      <c r="BQ581" s="2">
        <f t="shared" si="224"/>
        <v>0</v>
      </c>
      <c r="BR581" s="2">
        <f t="shared" si="224"/>
        <v>0</v>
      </c>
      <c r="BS581" s="2">
        <f t="shared" si="224"/>
        <v>0</v>
      </c>
      <c r="BT581" s="2">
        <f t="shared" si="224"/>
        <v>0</v>
      </c>
      <c r="BU581" s="2">
        <f t="shared" si="224"/>
        <v>0</v>
      </c>
      <c r="BV581" s="2">
        <f t="shared" si="224"/>
        <v>0</v>
      </c>
      <c r="BW581" s="2">
        <f t="shared" si="224"/>
        <v>0</v>
      </c>
      <c r="BX581" s="2">
        <f t="shared" si="224"/>
        <v>0</v>
      </c>
      <c r="BY581" s="2">
        <f t="shared" si="224"/>
        <v>0</v>
      </c>
      <c r="BZ581" s="2">
        <f t="shared" si="224"/>
        <v>0</v>
      </c>
      <c r="CA581" s="2">
        <f t="shared" ref="CA581:DF581" si="225">CA585</f>
        <v>19016886.420000002</v>
      </c>
      <c r="CB581" s="2">
        <f t="shared" si="225"/>
        <v>19016886.420000002</v>
      </c>
      <c r="CC581" s="2">
        <f t="shared" si="225"/>
        <v>0</v>
      </c>
      <c r="CD581" s="2">
        <f t="shared" si="225"/>
        <v>0</v>
      </c>
      <c r="CE581" s="2">
        <f t="shared" si="225"/>
        <v>19016886.420000002</v>
      </c>
      <c r="CF581" s="2">
        <f t="shared" si="225"/>
        <v>19016886.420000002</v>
      </c>
      <c r="CG581" s="2">
        <f t="shared" si="225"/>
        <v>0</v>
      </c>
      <c r="CH581" s="2">
        <f t="shared" si="225"/>
        <v>19016886.420000002</v>
      </c>
      <c r="CI581" s="2">
        <f t="shared" si="225"/>
        <v>0</v>
      </c>
      <c r="CJ581" s="2">
        <f t="shared" si="225"/>
        <v>0</v>
      </c>
      <c r="CK581" s="2">
        <f t="shared" si="225"/>
        <v>0</v>
      </c>
      <c r="CL581" s="2">
        <f t="shared" si="225"/>
        <v>0</v>
      </c>
      <c r="CM581" s="2">
        <f t="shared" si="225"/>
        <v>0</v>
      </c>
      <c r="CN581" s="2">
        <f t="shared" si="225"/>
        <v>0</v>
      </c>
      <c r="CO581" s="2">
        <f t="shared" si="225"/>
        <v>0</v>
      </c>
      <c r="CP581" s="2">
        <f t="shared" si="225"/>
        <v>0</v>
      </c>
      <c r="CQ581" s="2">
        <f t="shared" si="225"/>
        <v>0</v>
      </c>
      <c r="CR581" s="2">
        <f t="shared" si="225"/>
        <v>0</v>
      </c>
      <c r="CS581" s="2">
        <f t="shared" si="225"/>
        <v>0</v>
      </c>
      <c r="CT581" s="2">
        <f t="shared" si="225"/>
        <v>0</v>
      </c>
      <c r="CU581" s="2">
        <f t="shared" si="225"/>
        <v>0</v>
      </c>
      <c r="CV581" s="2">
        <f t="shared" si="225"/>
        <v>0</v>
      </c>
      <c r="CW581" s="2">
        <f t="shared" si="225"/>
        <v>0</v>
      </c>
      <c r="CX581" s="2">
        <f t="shared" si="225"/>
        <v>0</v>
      </c>
      <c r="CY581" s="2">
        <f t="shared" si="225"/>
        <v>0</v>
      </c>
      <c r="CZ581" s="2">
        <f t="shared" si="225"/>
        <v>0</v>
      </c>
      <c r="DA581" s="2">
        <f t="shared" si="225"/>
        <v>0</v>
      </c>
      <c r="DB581" s="2">
        <f t="shared" si="225"/>
        <v>0</v>
      </c>
      <c r="DC581" s="2">
        <f t="shared" si="225"/>
        <v>0</v>
      </c>
      <c r="DD581" s="2">
        <f t="shared" si="225"/>
        <v>0</v>
      </c>
      <c r="DE581" s="2">
        <f t="shared" si="225"/>
        <v>0</v>
      </c>
      <c r="DF581" s="2">
        <f t="shared" si="225"/>
        <v>0</v>
      </c>
      <c r="DG581" s="3">
        <f t="shared" ref="DG581:EL581" si="226">DG585</f>
        <v>0</v>
      </c>
      <c r="DH581" s="3">
        <f t="shared" si="226"/>
        <v>0</v>
      </c>
      <c r="DI581" s="3">
        <f t="shared" si="226"/>
        <v>0</v>
      </c>
      <c r="DJ581" s="3">
        <f t="shared" si="226"/>
        <v>0</v>
      </c>
      <c r="DK581" s="3">
        <f t="shared" si="226"/>
        <v>0</v>
      </c>
      <c r="DL581" s="3">
        <f t="shared" si="226"/>
        <v>0</v>
      </c>
      <c r="DM581" s="3">
        <f t="shared" si="226"/>
        <v>0</v>
      </c>
      <c r="DN581" s="3">
        <f t="shared" si="226"/>
        <v>0</v>
      </c>
      <c r="DO581" s="3">
        <f t="shared" si="226"/>
        <v>0</v>
      </c>
      <c r="DP581" s="3">
        <f t="shared" si="226"/>
        <v>0</v>
      </c>
      <c r="DQ581" s="3">
        <f t="shared" si="226"/>
        <v>0</v>
      </c>
      <c r="DR581" s="3">
        <f t="shared" si="226"/>
        <v>0</v>
      </c>
      <c r="DS581" s="3">
        <f t="shared" si="226"/>
        <v>0</v>
      </c>
      <c r="DT581" s="3">
        <f t="shared" si="226"/>
        <v>0</v>
      </c>
      <c r="DU581" s="3">
        <f t="shared" si="226"/>
        <v>0</v>
      </c>
      <c r="DV581" s="3">
        <f t="shared" si="226"/>
        <v>0</v>
      </c>
      <c r="DW581" s="3">
        <f t="shared" si="226"/>
        <v>0</v>
      </c>
      <c r="DX581" s="3">
        <f t="shared" si="226"/>
        <v>0</v>
      </c>
      <c r="DY581" s="3">
        <f t="shared" si="226"/>
        <v>0</v>
      </c>
      <c r="DZ581" s="3">
        <f t="shared" si="226"/>
        <v>0</v>
      </c>
      <c r="EA581" s="3">
        <f t="shared" si="226"/>
        <v>0</v>
      </c>
      <c r="EB581" s="3">
        <f t="shared" si="226"/>
        <v>0</v>
      </c>
      <c r="EC581" s="3">
        <f t="shared" si="226"/>
        <v>0</v>
      </c>
      <c r="ED581" s="3">
        <f t="shared" si="226"/>
        <v>0</v>
      </c>
      <c r="EE581" s="3">
        <f t="shared" si="226"/>
        <v>0</v>
      </c>
      <c r="EF581" s="3">
        <f t="shared" si="226"/>
        <v>0</v>
      </c>
      <c r="EG581" s="3">
        <f t="shared" si="226"/>
        <v>0</v>
      </c>
      <c r="EH581" s="3">
        <f t="shared" si="226"/>
        <v>0</v>
      </c>
      <c r="EI581" s="3">
        <f t="shared" si="226"/>
        <v>0</v>
      </c>
      <c r="EJ581" s="3">
        <f t="shared" si="226"/>
        <v>0</v>
      </c>
      <c r="EK581" s="3">
        <f t="shared" si="226"/>
        <v>0</v>
      </c>
      <c r="EL581" s="3">
        <f t="shared" si="226"/>
        <v>0</v>
      </c>
      <c r="EM581" s="3">
        <f t="shared" ref="EM581:FR581" si="227">EM585</f>
        <v>0</v>
      </c>
      <c r="EN581" s="3">
        <f t="shared" si="227"/>
        <v>0</v>
      </c>
      <c r="EO581" s="3">
        <f t="shared" si="227"/>
        <v>0</v>
      </c>
      <c r="EP581" s="3">
        <f t="shared" si="227"/>
        <v>0</v>
      </c>
      <c r="EQ581" s="3">
        <f t="shared" si="227"/>
        <v>0</v>
      </c>
      <c r="ER581" s="3">
        <f t="shared" si="227"/>
        <v>0</v>
      </c>
      <c r="ES581" s="3">
        <f t="shared" si="227"/>
        <v>0</v>
      </c>
      <c r="ET581" s="3">
        <f t="shared" si="227"/>
        <v>0</v>
      </c>
      <c r="EU581" s="3">
        <f t="shared" si="227"/>
        <v>0</v>
      </c>
      <c r="EV581" s="3">
        <f t="shared" si="227"/>
        <v>0</v>
      </c>
      <c r="EW581" s="3">
        <f t="shared" si="227"/>
        <v>0</v>
      </c>
      <c r="EX581" s="3">
        <f t="shared" si="227"/>
        <v>0</v>
      </c>
      <c r="EY581" s="3">
        <f t="shared" si="227"/>
        <v>0</v>
      </c>
      <c r="EZ581" s="3">
        <f t="shared" si="227"/>
        <v>0</v>
      </c>
      <c r="FA581" s="3">
        <f t="shared" si="227"/>
        <v>0</v>
      </c>
      <c r="FB581" s="3">
        <f t="shared" si="227"/>
        <v>0</v>
      </c>
      <c r="FC581" s="3">
        <f t="shared" si="227"/>
        <v>0</v>
      </c>
      <c r="FD581" s="3">
        <f t="shared" si="227"/>
        <v>0</v>
      </c>
      <c r="FE581" s="3">
        <f t="shared" si="227"/>
        <v>0</v>
      </c>
      <c r="FF581" s="3">
        <f t="shared" si="227"/>
        <v>0</v>
      </c>
      <c r="FG581" s="3">
        <f t="shared" si="227"/>
        <v>0</v>
      </c>
      <c r="FH581" s="3">
        <f t="shared" si="227"/>
        <v>0</v>
      </c>
      <c r="FI581" s="3">
        <f t="shared" si="227"/>
        <v>0</v>
      </c>
      <c r="FJ581" s="3">
        <f t="shared" si="227"/>
        <v>0</v>
      </c>
      <c r="FK581" s="3">
        <f t="shared" si="227"/>
        <v>0</v>
      </c>
      <c r="FL581" s="3">
        <f t="shared" si="227"/>
        <v>0</v>
      </c>
      <c r="FM581" s="3">
        <f t="shared" si="227"/>
        <v>0</v>
      </c>
      <c r="FN581" s="3">
        <f t="shared" si="227"/>
        <v>0</v>
      </c>
      <c r="FO581" s="3">
        <f t="shared" si="227"/>
        <v>0</v>
      </c>
      <c r="FP581" s="3">
        <f t="shared" si="227"/>
        <v>0</v>
      </c>
      <c r="FQ581" s="3">
        <f t="shared" si="227"/>
        <v>0</v>
      </c>
      <c r="FR581" s="3">
        <f t="shared" si="227"/>
        <v>0</v>
      </c>
      <c r="FS581" s="3">
        <f t="shared" ref="FS581:GX581" si="228">FS585</f>
        <v>0</v>
      </c>
      <c r="FT581" s="3">
        <f t="shared" si="228"/>
        <v>0</v>
      </c>
      <c r="FU581" s="3">
        <f t="shared" si="228"/>
        <v>0</v>
      </c>
      <c r="FV581" s="3">
        <f t="shared" si="228"/>
        <v>0</v>
      </c>
      <c r="FW581" s="3">
        <f t="shared" si="228"/>
        <v>0</v>
      </c>
      <c r="FX581" s="3">
        <f t="shared" si="228"/>
        <v>0</v>
      </c>
      <c r="FY581" s="3">
        <f t="shared" si="228"/>
        <v>0</v>
      </c>
      <c r="FZ581" s="3">
        <f t="shared" si="228"/>
        <v>0</v>
      </c>
      <c r="GA581" s="3">
        <f t="shared" si="228"/>
        <v>0</v>
      </c>
      <c r="GB581" s="3">
        <f t="shared" si="228"/>
        <v>0</v>
      </c>
      <c r="GC581" s="3">
        <f t="shared" si="228"/>
        <v>0</v>
      </c>
      <c r="GD581" s="3">
        <f t="shared" si="228"/>
        <v>0</v>
      </c>
      <c r="GE581" s="3">
        <f t="shared" si="228"/>
        <v>0</v>
      </c>
      <c r="GF581" s="3">
        <f t="shared" si="228"/>
        <v>0</v>
      </c>
      <c r="GG581" s="3">
        <f t="shared" si="228"/>
        <v>0</v>
      </c>
      <c r="GH581" s="3">
        <f t="shared" si="228"/>
        <v>0</v>
      </c>
      <c r="GI581" s="3">
        <f t="shared" si="228"/>
        <v>0</v>
      </c>
      <c r="GJ581" s="3">
        <f t="shared" si="228"/>
        <v>0</v>
      </c>
      <c r="GK581" s="3">
        <f t="shared" si="228"/>
        <v>0</v>
      </c>
      <c r="GL581" s="3">
        <f t="shared" si="228"/>
        <v>0</v>
      </c>
      <c r="GM581" s="3">
        <f t="shared" si="228"/>
        <v>0</v>
      </c>
      <c r="GN581" s="3">
        <f t="shared" si="228"/>
        <v>0</v>
      </c>
      <c r="GO581" s="3">
        <f t="shared" si="228"/>
        <v>0</v>
      </c>
      <c r="GP581" s="3">
        <f t="shared" si="228"/>
        <v>0</v>
      </c>
      <c r="GQ581" s="3">
        <f t="shared" si="228"/>
        <v>0</v>
      </c>
      <c r="GR581" s="3">
        <f t="shared" si="228"/>
        <v>0</v>
      </c>
      <c r="GS581" s="3">
        <f t="shared" si="228"/>
        <v>0</v>
      </c>
      <c r="GT581" s="3">
        <f t="shared" si="228"/>
        <v>0</v>
      </c>
      <c r="GU581" s="3">
        <f t="shared" si="228"/>
        <v>0</v>
      </c>
      <c r="GV581" s="3">
        <f t="shared" si="228"/>
        <v>0</v>
      </c>
      <c r="GW581" s="3">
        <f t="shared" si="228"/>
        <v>0</v>
      </c>
      <c r="GX581" s="3">
        <f t="shared" si="228"/>
        <v>0</v>
      </c>
    </row>
    <row r="583" spans="1:245">
      <c r="A583">
        <v>17</v>
      </c>
      <c r="B583">
        <v>1</v>
      </c>
      <c r="E583" t="s">
        <v>605</v>
      </c>
      <c r="F583" t="s">
        <v>606</v>
      </c>
      <c r="G583" t="s">
        <v>607</v>
      </c>
      <c r="H583" t="s">
        <v>608</v>
      </c>
      <c r="I583">
        <v>1</v>
      </c>
      <c r="J583">
        <v>0</v>
      </c>
      <c r="K583">
        <v>1</v>
      </c>
      <c r="O583">
        <f>ROUND(CP583,2)</f>
        <v>19016886.420000002</v>
      </c>
      <c r="P583">
        <f>ROUND(CQ583*I583,2)</f>
        <v>19016886.420000002</v>
      </c>
      <c r="Q583">
        <f>ROUND(CR583*I583,2)</f>
        <v>0</v>
      </c>
      <c r="R583">
        <f>ROUND(CS583*I583,2)</f>
        <v>0</v>
      </c>
      <c r="S583">
        <f>ROUND(CT583*I583,2)</f>
        <v>0</v>
      </c>
      <c r="T583">
        <f>ROUND(CU583*I583,2)</f>
        <v>0</v>
      </c>
      <c r="U583">
        <f>CV583*I583</f>
        <v>0</v>
      </c>
      <c r="V583">
        <f>CW583*I583</f>
        <v>0</v>
      </c>
      <c r="W583">
        <f>ROUND(CX583*I583,2)</f>
        <v>0</v>
      </c>
      <c r="X583">
        <f>ROUND(CY583,2)</f>
        <v>0</v>
      </c>
      <c r="Y583">
        <f>ROUND(CZ583,2)</f>
        <v>0</v>
      </c>
      <c r="AA583">
        <v>41874946</v>
      </c>
      <c r="AB583">
        <f>ROUND((AC583+AD583+AF583),2)</f>
        <v>19016886.420000002</v>
      </c>
      <c r="AC583">
        <f>ROUND((ES583),2)</f>
        <v>19016886.420000002</v>
      </c>
      <c r="AD583">
        <f>ROUND((((ET583)-(EU583))+AE583),2)</f>
        <v>0</v>
      </c>
      <c r="AE583">
        <f>ROUND((EU583),2)</f>
        <v>0</v>
      </c>
      <c r="AF583">
        <f>ROUND((EV583),2)</f>
        <v>0</v>
      </c>
      <c r="AG583">
        <f>ROUND((AP583),2)</f>
        <v>0</v>
      </c>
      <c r="AH583">
        <f>(EW583)</f>
        <v>0</v>
      </c>
      <c r="AI583">
        <f>(EX583)</f>
        <v>0</v>
      </c>
      <c r="AJ583">
        <f>(AS583)</f>
        <v>0</v>
      </c>
      <c r="AK583">
        <v>19016886.420000002</v>
      </c>
      <c r="AL583">
        <v>19016886.420000002</v>
      </c>
      <c r="AM583">
        <v>0</v>
      </c>
      <c r="AN583">
        <v>0</v>
      </c>
      <c r="AO583">
        <v>0</v>
      </c>
      <c r="AP583">
        <v>0</v>
      </c>
      <c r="AQ583">
        <v>0</v>
      </c>
      <c r="AR583">
        <v>0</v>
      </c>
      <c r="AS583">
        <v>0</v>
      </c>
      <c r="AT583">
        <v>0</v>
      </c>
      <c r="AU583">
        <v>0</v>
      </c>
      <c r="AV583">
        <v>1</v>
      </c>
      <c r="AW583">
        <v>1</v>
      </c>
      <c r="AZ583">
        <v>1</v>
      </c>
      <c r="BA583">
        <v>1</v>
      </c>
      <c r="BB583">
        <v>1</v>
      </c>
      <c r="BC583">
        <v>1</v>
      </c>
      <c r="BD583" t="s">
        <v>6</v>
      </c>
      <c r="BE583" t="s">
        <v>6</v>
      </c>
      <c r="BF583" t="s">
        <v>6</v>
      </c>
      <c r="BG583" t="s">
        <v>6</v>
      </c>
      <c r="BH583">
        <v>3</v>
      </c>
      <c r="BI583">
        <v>1</v>
      </c>
      <c r="BJ583" t="s">
        <v>6</v>
      </c>
      <c r="BM583">
        <v>1100</v>
      </c>
      <c r="BN583">
        <v>0</v>
      </c>
      <c r="BO583" t="s">
        <v>6</v>
      </c>
      <c r="BP583">
        <v>0</v>
      </c>
      <c r="BQ583">
        <v>8</v>
      </c>
      <c r="BR583">
        <v>0</v>
      </c>
      <c r="BS583">
        <v>1</v>
      </c>
      <c r="BT583">
        <v>1</v>
      </c>
      <c r="BU583">
        <v>1</v>
      </c>
      <c r="BV583">
        <v>1</v>
      </c>
      <c r="BW583">
        <v>1</v>
      </c>
      <c r="BX583">
        <v>1</v>
      </c>
      <c r="BY583" t="s">
        <v>6</v>
      </c>
      <c r="BZ583">
        <v>0</v>
      </c>
      <c r="CA583">
        <v>0</v>
      </c>
      <c r="CB583" t="s">
        <v>6</v>
      </c>
      <c r="CE583">
        <v>0</v>
      </c>
      <c r="CF583">
        <v>0</v>
      </c>
      <c r="CG583">
        <v>0</v>
      </c>
      <c r="CM583">
        <v>0</v>
      </c>
      <c r="CN583" t="s">
        <v>6</v>
      </c>
      <c r="CO583">
        <v>0</v>
      </c>
      <c r="CP583">
        <f>(P583+Q583+S583+R583)</f>
        <v>19016886.420000002</v>
      </c>
      <c r="CQ583">
        <f>ROUND(AL583,2)</f>
        <v>19016886.420000002</v>
      </c>
      <c r="CR583">
        <f>ROUND(AM583,2)</f>
        <v>0</v>
      </c>
      <c r="CS583">
        <f>ROUND(AN583*BS583,2)</f>
        <v>0</v>
      </c>
      <c r="CT583">
        <f>ROUND(AO583*BA583,2)</f>
        <v>0</v>
      </c>
      <c r="CU583">
        <f>AG583</f>
        <v>0</v>
      </c>
      <c r="CV583">
        <f>AH583</f>
        <v>0</v>
      </c>
      <c r="CW583">
        <f>AI583</f>
        <v>0</v>
      </c>
      <c r="CX583">
        <f>AJ583</f>
        <v>0</v>
      </c>
      <c r="CY583">
        <f>(((S583+R583)*AT583)/100)</f>
        <v>0</v>
      </c>
      <c r="CZ583">
        <f>(((S583+R583)*AU583)/100)</f>
        <v>0</v>
      </c>
      <c r="DC583" t="s">
        <v>6</v>
      </c>
      <c r="DD583" t="s">
        <v>6</v>
      </c>
      <c r="DE583" t="s">
        <v>6</v>
      </c>
      <c r="DF583" t="s">
        <v>6</v>
      </c>
      <c r="DG583" t="s">
        <v>6</v>
      </c>
      <c r="DH583" t="s">
        <v>6</v>
      </c>
      <c r="DI583" t="s">
        <v>6</v>
      </c>
      <c r="DJ583" t="s">
        <v>6</v>
      </c>
      <c r="DK583" t="s">
        <v>6</v>
      </c>
      <c r="DL583" t="s">
        <v>6</v>
      </c>
      <c r="DM583" t="s">
        <v>6</v>
      </c>
      <c r="DN583">
        <v>0</v>
      </c>
      <c r="DO583">
        <v>0</v>
      </c>
      <c r="DP583">
        <v>1</v>
      </c>
      <c r="DQ583">
        <v>1</v>
      </c>
      <c r="DU583">
        <v>1013</v>
      </c>
      <c r="DV583" t="s">
        <v>608</v>
      </c>
      <c r="DW583" t="s">
        <v>608</v>
      </c>
      <c r="DX583">
        <v>1</v>
      </c>
      <c r="DZ583" t="s">
        <v>6</v>
      </c>
      <c r="EA583" t="s">
        <v>6</v>
      </c>
      <c r="EB583" t="s">
        <v>6</v>
      </c>
      <c r="EC583" t="s">
        <v>6</v>
      </c>
      <c r="EE583">
        <v>40604762</v>
      </c>
      <c r="EF583">
        <v>8</v>
      </c>
      <c r="EG583" t="s">
        <v>609</v>
      </c>
      <c r="EH583">
        <v>0</v>
      </c>
      <c r="EI583" t="s">
        <v>6</v>
      </c>
      <c r="EJ583">
        <v>1</v>
      </c>
      <c r="EK583">
        <v>1100</v>
      </c>
      <c r="EL583" t="s">
        <v>610</v>
      </c>
      <c r="EM583" t="s">
        <v>611</v>
      </c>
      <c r="EO583" t="s">
        <v>6</v>
      </c>
      <c r="EQ583">
        <v>0</v>
      </c>
      <c r="ER583">
        <v>19016886.420000002</v>
      </c>
      <c r="ES583">
        <v>19016886.420000002</v>
      </c>
      <c r="ET583">
        <v>0</v>
      </c>
      <c r="EU583">
        <v>0</v>
      </c>
      <c r="EV583">
        <v>0</v>
      </c>
      <c r="EW583">
        <v>0</v>
      </c>
      <c r="EX583">
        <v>0</v>
      </c>
      <c r="EY583">
        <v>0</v>
      </c>
      <c r="EZ583">
        <v>5</v>
      </c>
      <c r="FC583">
        <v>0</v>
      </c>
      <c r="FD583">
        <v>18</v>
      </c>
      <c r="FF583">
        <v>19016886.420000002</v>
      </c>
      <c r="FQ583">
        <v>0</v>
      </c>
      <c r="FR583">
        <f>ROUND(IF(BI583=3,GM583,0),2)</f>
        <v>0</v>
      </c>
      <c r="FS583">
        <v>0</v>
      </c>
      <c r="FX583">
        <v>0</v>
      </c>
      <c r="FY583">
        <v>0</v>
      </c>
      <c r="GA583" t="s">
        <v>6</v>
      </c>
      <c r="GD583">
        <v>1</v>
      </c>
      <c r="GF583">
        <v>1161777738</v>
      </c>
      <c r="GG583">
        <v>2</v>
      </c>
      <c r="GH583">
        <v>3</v>
      </c>
      <c r="GI583">
        <v>-2</v>
      </c>
      <c r="GJ583">
        <v>0</v>
      </c>
      <c r="GK583">
        <v>0</v>
      </c>
      <c r="GL583">
        <f>ROUND(IF(AND(BH583=3,BI583=3,FS583&lt;&gt;0),P583,0),2)</f>
        <v>0</v>
      </c>
      <c r="GM583">
        <f>ROUND(O583+X583+Y583,2)+GX583</f>
        <v>19016886.420000002</v>
      </c>
      <c r="GN583">
        <f>IF(OR(BI583=0,BI583=1),GM583,0)</f>
        <v>19016886.420000002</v>
      </c>
      <c r="GO583">
        <f>IF(BI583=2,GM583,0)</f>
        <v>0</v>
      </c>
      <c r="GP583">
        <f>IF(BI583=4,GM583+GX583,0)</f>
        <v>0</v>
      </c>
      <c r="GR583">
        <v>1</v>
      </c>
      <c r="GS583">
        <v>1</v>
      </c>
      <c r="GT583">
        <v>0</v>
      </c>
      <c r="GU583" t="s">
        <v>6</v>
      </c>
      <c r="GV583">
        <f>ROUND((GT583),2)</f>
        <v>0</v>
      </c>
      <c r="GW583">
        <v>1</v>
      </c>
      <c r="GX583">
        <f>ROUND(HC583*I583,2)</f>
        <v>0</v>
      </c>
      <c r="HA583">
        <v>0</v>
      </c>
      <c r="HB583">
        <v>0</v>
      </c>
      <c r="HC583">
        <f>GV583*GW583</f>
        <v>0</v>
      </c>
      <c r="HE583" t="s">
        <v>6</v>
      </c>
      <c r="HF583" t="s">
        <v>6</v>
      </c>
      <c r="HG583">
        <f>ROUND(AC583*I583,2)</f>
        <v>19016886.420000002</v>
      </c>
      <c r="HM583" t="s">
        <v>6</v>
      </c>
      <c r="HN583" t="s">
        <v>6</v>
      </c>
      <c r="HO583" t="s">
        <v>6</v>
      </c>
      <c r="HP583" t="s">
        <v>6</v>
      </c>
      <c r="HQ583" t="s">
        <v>6</v>
      </c>
      <c r="IK583">
        <v>0</v>
      </c>
    </row>
    <row r="585" spans="1:245">
      <c r="A585" s="2">
        <v>51</v>
      </c>
      <c r="B585" s="2">
        <f>B579</f>
        <v>1</v>
      </c>
      <c r="C585" s="2">
        <f>A579</f>
        <v>4</v>
      </c>
      <c r="D585" s="2">
        <f>ROW(A579)</f>
        <v>579</v>
      </c>
      <c r="E585" s="2"/>
      <c r="F585" s="2" t="str">
        <f>IF(F579&lt;&gt;"",F579,"")</f>
        <v>Новый раздел</v>
      </c>
      <c r="G585" s="2" t="str">
        <f>IF(G579&lt;&gt;"",G579,"")</f>
        <v>Оборудование</v>
      </c>
      <c r="H585" s="2">
        <v>0</v>
      </c>
      <c r="I585" s="2"/>
      <c r="J585" s="2"/>
      <c r="K585" s="2"/>
      <c r="L585" s="2"/>
      <c r="M585" s="2"/>
      <c r="N585" s="2"/>
      <c r="O585" s="2">
        <f t="shared" ref="O585:T585" si="229">ROUND(AB585,2)</f>
        <v>19016886.420000002</v>
      </c>
      <c r="P585" s="2">
        <f t="shared" si="229"/>
        <v>19016886.420000002</v>
      </c>
      <c r="Q585" s="2">
        <f t="shared" si="229"/>
        <v>0</v>
      </c>
      <c r="R585" s="2">
        <f t="shared" si="229"/>
        <v>0</v>
      </c>
      <c r="S585" s="2">
        <f t="shared" si="229"/>
        <v>0</v>
      </c>
      <c r="T585" s="2">
        <f t="shared" si="229"/>
        <v>0</v>
      </c>
      <c r="U585" s="2">
        <f>AH585</f>
        <v>0</v>
      </c>
      <c r="V585" s="2">
        <f>AI585</f>
        <v>0</v>
      </c>
      <c r="W585" s="2">
        <f>ROUND(AJ585,2)</f>
        <v>0</v>
      </c>
      <c r="X585" s="2">
        <f>ROUND(AK585,2)</f>
        <v>0</v>
      </c>
      <c r="Y585" s="2">
        <f>ROUND(AL585,2)</f>
        <v>0</v>
      </c>
      <c r="Z585" s="2"/>
      <c r="AA585" s="2"/>
      <c r="AB585" s="2">
        <f>ROUND(SUMIF(AA583:AA583,"=41874946",O583:O583),2)</f>
        <v>19016886.420000002</v>
      </c>
      <c r="AC585" s="2">
        <f>ROUND(SUMIF(AA583:AA583,"=41874946",P583:P583),2)</f>
        <v>19016886.420000002</v>
      </c>
      <c r="AD585" s="2">
        <f>ROUND(SUMIF(AA583:AA583,"=41874946",Q583:Q583),2)</f>
        <v>0</v>
      </c>
      <c r="AE585" s="2">
        <f>ROUND(SUMIF(AA583:AA583,"=41874946",R583:R583),2)</f>
        <v>0</v>
      </c>
      <c r="AF585" s="2">
        <f>ROUND(SUMIF(AA583:AA583,"=41874946",S583:S583),2)</f>
        <v>0</v>
      </c>
      <c r="AG585" s="2">
        <f>ROUND(SUMIF(AA583:AA583,"=41874946",T583:T583),2)</f>
        <v>0</v>
      </c>
      <c r="AH585" s="2">
        <f>SUMIF(AA583:AA583,"=41874946",U583:U583)</f>
        <v>0</v>
      </c>
      <c r="AI585" s="2">
        <f>SUMIF(AA583:AA583,"=41874946",V583:V583)</f>
        <v>0</v>
      </c>
      <c r="AJ585" s="2">
        <f>ROUND(SUMIF(AA583:AA583,"=41874946",W583:W583),2)</f>
        <v>0</v>
      </c>
      <c r="AK585" s="2">
        <f>ROUND(SUMIF(AA583:AA583,"=41874946",X583:X583),2)</f>
        <v>0</v>
      </c>
      <c r="AL585" s="2">
        <f>ROUND(SUMIF(AA583:AA583,"=41874946",Y583:Y583),2)</f>
        <v>0</v>
      </c>
      <c r="AM585" s="2"/>
      <c r="AN585" s="2"/>
      <c r="AO585" s="2">
        <f t="shared" ref="AO585:BD585" si="230">ROUND(BX585,2)</f>
        <v>0</v>
      </c>
      <c r="AP585" s="2">
        <f t="shared" si="230"/>
        <v>0</v>
      </c>
      <c r="AQ585" s="2">
        <f t="shared" si="230"/>
        <v>0</v>
      </c>
      <c r="AR585" s="2">
        <f t="shared" si="230"/>
        <v>19016886.420000002</v>
      </c>
      <c r="AS585" s="2">
        <f t="shared" si="230"/>
        <v>19016886.420000002</v>
      </c>
      <c r="AT585" s="2">
        <f t="shared" si="230"/>
        <v>0</v>
      </c>
      <c r="AU585" s="2">
        <f t="shared" si="230"/>
        <v>0</v>
      </c>
      <c r="AV585" s="2">
        <f t="shared" si="230"/>
        <v>19016886.420000002</v>
      </c>
      <c r="AW585" s="2">
        <f t="shared" si="230"/>
        <v>19016886.420000002</v>
      </c>
      <c r="AX585" s="2">
        <f t="shared" si="230"/>
        <v>0</v>
      </c>
      <c r="AY585" s="2">
        <f t="shared" si="230"/>
        <v>19016886.420000002</v>
      </c>
      <c r="AZ585" s="2">
        <f t="shared" si="230"/>
        <v>0</v>
      </c>
      <c r="BA585" s="2">
        <f t="shared" si="230"/>
        <v>0</v>
      </c>
      <c r="BB585" s="2">
        <f t="shared" si="230"/>
        <v>0</v>
      </c>
      <c r="BC585" s="2">
        <f t="shared" si="230"/>
        <v>0</v>
      </c>
      <c r="BD585" s="2">
        <f t="shared" si="230"/>
        <v>0</v>
      </c>
      <c r="BE585" s="2"/>
      <c r="BF585" s="2"/>
      <c r="BG585" s="2"/>
      <c r="BH585" s="2"/>
      <c r="BI585" s="2"/>
      <c r="BJ585" s="2"/>
      <c r="BK585" s="2"/>
      <c r="BL585" s="2"/>
      <c r="BM585" s="2"/>
      <c r="BN585" s="2"/>
      <c r="BO585" s="2"/>
      <c r="BP585" s="2"/>
      <c r="BQ585" s="2"/>
      <c r="BR585" s="2"/>
      <c r="BS585" s="2"/>
      <c r="BT585" s="2"/>
      <c r="BU585" s="2"/>
      <c r="BV585" s="2"/>
      <c r="BW585" s="2"/>
      <c r="BX585" s="2">
        <f>ROUND(SUMIF(AA583:AA583,"=41874946",FQ583:FQ583),2)</f>
        <v>0</v>
      </c>
      <c r="BY585" s="2">
        <f>ROUND(SUMIF(AA583:AA583,"=41874946",FR583:FR583),2)</f>
        <v>0</v>
      </c>
      <c r="BZ585" s="2">
        <f>ROUND(SUMIF(AA583:AA583,"=41874946",GL583:GL583),2)</f>
        <v>0</v>
      </c>
      <c r="CA585" s="2">
        <f>ROUND(SUMIF(AA583:AA583,"=41874946",GM583:GM583),2)</f>
        <v>19016886.420000002</v>
      </c>
      <c r="CB585" s="2">
        <f>ROUND(SUMIF(AA583:AA583,"=41874946",GN583:GN583),2)</f>
        <v>19016886.420000002</v>
      </c>
      <c r="CC585" s="2">
        <f>ROUND(SUMIF(AA583:AA583,"=41874946",GO583:GO583),2)</f>
        <v>0</v>
      </c>
      <c r="CD585" s="2">
        <f>ROUND(SUMIF(AA583:AA583,"=41874946",GP583:GP583),2)</f>
        <v>0</v>
      </c>
      <c r="CE585" s="2">
        <f>AC585-BX585</f>
        <v>19016886.420000002</v>
      </c>
      <c r="CF585" s="2">
        <f>AC585-BY585</f>
        <v>19016886.420000002</v>
      </c>
      <c r="CG585" s="2">
        <f>BX585-BZ585</f>
        <v>0</v>
      </c>
      <c r="CH585" s="2">
        <f>AC585-BX585-BY585+BZ585</f>
        <v>19016886.420000002</v>
      </c>
      <c r="CI585" s="2">
        <f>BY585-BZ585</f>
        <v>0</v>
      </c>
      <c r="CJ585" s="2">
        <f>ROUND(SUMIF(AA583:AA583,"=41874946",GX583:GX583),2)</f>
        <v>0</v>
      </c>
      <c r="CK585" s="2">
        <f>ROUND(SUMIF(AA583:AA583,"=41874946",GY583:GY583),2)</f>
        <v>0</v>
      </c>
      <c r="CL585" s="2">
        <f>ROUND(SUMIF(AA583:AA583,"=41874946",GZ583:GZ583),2)</f>
        <v>0</v>
      </c>
      <c r="CM585" s="2">
        <f>ROUND(SUMIF(AA583:AA583,"=41874946",HD583:HD583),2)</f>
        <v>0</v>
      </c>
      <c r="CN585" s="2"/>
      <c r="CO585" s="2"/>
      <c r="CP585" s="2"/>
      <c r="CQ585" s="2"/>
      <c r="CR585" s="2"/>
      <c r="CS585" s="2"/>
      <c r="CT585" s="2"/>
      <c r="CU585" s="2"/>
      <c r="CV585" s="2"/>
      <c r="CW585" s="2"/>
      <c r="CX585" s="2"/>
      <c r="CY585" s="2"/>
      <c r="CZ585" s="2"/>
      <c r="DA585" s="2"/>
      <c r="DB585" s="2"/>
      <c r="DC585" s="2"/>
      <c r="DD585" s="2"/>
      <c r="DE585" s="2"/>
      <c r="DF585" s="2"/>
      <c r="DG585" s="3"/>
      <c r="DH585" s="3"/>
      <c r="DI585" s="3"/>
      <c r="DJ585" s="3"/>
      <c r="DK585" s="3"/>
      <c r="DL585" s="3"/>
      <c r="DM585" s="3"/>
      <c r="DN585" s="3"/>
      <c r="DO585" s="3"/>
      <c r="DP585" s="3"/>
      <c r="DQ585" s="3"/>
      <c r="DR585" s="3"/>
      <c r="DS585" s="3"/>
      <c r="DT585" s="3"/>
      <c r="DU585" s="3"/>
      <c r="DV585" s="3"/>
      <c r="DW585" s="3"/>
      <c r="DX585" s="3"/>
      <c r="DY585" s="3"/>
      <c r="DZ585" s="3"/>
      <c r="EA585" s="3"/>
      <c r="EB585" s="3"/>
      <c r="EC585" s="3"/>
      <c r="ED585" s="3"/>
      <c r="EE585" s="3"/>
      <c r="EF585" s="3"/>
      <c r="EG585" s="3"/>
      <c r="EH585" s="3"/>
      <c r="EI585" s="3"/>
      <c r="EJ585" s="3"/>
      <c r="EK585" s="3"/>
      <c r="EL585" s="3"/>
      <c r="EM585" s="3"/>
      <c r="EN585" s="3"/>
      <c r="EO585" s="3"/>
      <c r="EP585" s="3"/>
      <c r="EQ585" s="3"/>
      <c r="ER585" s="3"/>
      <c r="ES585" s="3"/>
      <c r="ET585" s="3"/>
      <c r="EU585" s="3"/>
      <c r="EV585" s="3"/>
      <c r="EW585" s="3"/>
      <c r="EX585" s="3"/>
      <c r="EY585" s="3"/>
      <c r="EZ585" s="3"/>
      <c r="FA585" s="3"/>
      <c r="FB585" s="3"/>
      <c r="FC585" s="3"/>
      <c r="FD585" s="3"/>
      <c r="FE585" s="3"/>
      <c r="FF585" s="3"/>
      <c r="FG585" s="3"/>
      <c r="FH585" s="3"/>
      <c r="FI585" s="3"/>
      <c r="FJ585" s="3"/>
      <c r="FK585" s="3"/>
      <c r="FL585" s="3"/>
      <c r="FM585" s="3"/>
      <c r="FN585" s="3"/>
      <c r="FO585" s="3"/>
      <c r="FP585" s="3"/>
      <c r="FQ585" s="3"/>
      <c r="FR585" s="3"/>
      <c r="FS585" s="3"/>
      <c r="FT585" s="3"/>
      <c r="FU585" s="3"/>
      <c r="FV585" s="3"/>
      <c r="FW585" s="3"/>
      <c r="FX585" s="3"/>
      <c r="FY585" s="3"/>
      <c r="FZ585" s="3"/>
      <c r="GA585" s="3"/>
      <c r="GB585" s="3"/>
      <c r="GC585" s="3"/>
      <c r="GD585" s="3"/>
      <c r="GE585" s="3"/>
      <c r="GF585" s="3"/>
      <c r="GG585" s="3"/>
      <c r="GH585" s="3"/>
      <c r="GI585" s="3"/>
      <c r="GJ585" s="3"/>
      <c r="GK585" s="3"/>
      <c r="GL585" s="3"/>
      <c r="GM585" s="3"/>
      <c r="GN585" s="3"/>
      <c r="GO585" s="3"/>
      <c r="GP585" s="3"/>
      <c r="GQ585" s="3"/>
      <c r="GR585" s="3"/>
      <c r="GS585" s="3"/>
      <c r="GT585" s="3"/>
      <c r="GU585" s="3"/>
      <c r="GV585" s="3"/>
      <c r="GW585" s="3"/>
      <c r="GX585" s="3">
        <v>0</v>
      </c>
    </row>
    <row r="587" spans="1:245">
      <c r="A587" s="4">
        <v>50</v>
      </c>
      <c r="B587" s="4">
        <v>1</v>
      </c>
      <c r="C587" s="4">
        <v>0</v>
      </c>
      <c r="D587" s="4">
        <v>1</v>
      </c>
      <c r="E587" s="4">
        <v>201</v>
      </c>
      <c r="F587" s="4">
        <f>ROUND(Source!O585,O587)</f>
        <v>19016886.420000002</v>
      </c>
      <c r="G587" s="4" t="s">
        <v>113</v>
      </c>
      <c r="H587" s="4" t="s">
        <v>114</v>
      </c>
      <c r="I587" s="4"/>
      <c r="J587" s="4"/>
      <c r="K587" s="4">
        <v>201</v>
      </c>
      <c r="L587" s="4">
        <v>1</v>
      </c>
      <c r="M587" s="4">
        <v>1</v>
      </c>
      <c r="N587" s="4" t="s">
        <v>6</v>
      </c>
      <c r="O587" s="4">
        <v>2</v>
      </c>
      <c r="P587" s="4"/>
      <c r="Q587" s="4"/>
      <c r="R587" s="4"/>
      <c r="S587" s="4"/>
      <c r="T587" s="4"/>
      <c r="U587" s="4"/>
      <c r="V587" s="4"/>
      <c r="W587" s="4">
        <v>19016886.420000002</v>
      </c>
      <c r="X587" s="4">
        <v>1</v>
      </c>
      <c r="Y587" s="4">
        <v>19016886.420000002</v>
      </c>
      <c r="Z587" s="4"/>
      <c r="AA587" s="4"/>
      <c r="AB587" s="4"/>
    </row>
    <row r="588" spans="1:245">
      <c r="A588" s="4">
        <v>50</v>
      </c>
      <c r="B588" s="4">
        <v>1</v>
      </c>
      <c r="C588" s="4">
        <v>0</v>
      </c>
      <c r="D588" s="4">
        <v>1</v>
      </c>
      <c r="E588" s="4">
        <v>202</v>
      </c>
      <c r="F588" s="4">
        <f>ROUND(Source!P585,O588)</f>
        <v>19016886.420000002</v>
      </c>
      <c r="G588" s="4" t="s">
        <v>115</v>
      </c>
      <c r="H588" s="4" t="s">
        <v>116</v>
      </c>
      <c r="I588" s="4"/>
      <c r="J588" s="4"/>
      <c r="K588" s="4">
        <v>202</v>
      </c>
      <c r="L588" s="4">
        <v>2</v>
      </c>
      <c r="M588" s="4">
        <v>1</v>
      </c>
      <c r="N588" s="4" t="s">
        <v>6</v>
      </c>
      <c r="O588" s="4">
        <v>2</v>
      </c>
      <c r="P588" s="4"/>
      <c r="Q588" s="4"/>
      <c r="R588" s="4"/>
      <c r="S588" s="4"/>
      <c r="T588" s="4"/>
      <c r="U588" s="4"/>
      <c r="V588" s="4"/>
      <c r="W588" s="4">
        <v>19016886.420000002</v>
      </c>
      <c r="X588" s="4">
        <v>1</v>
      </c>
      <c r="Y588" s="4">
        <v>19016886.420000002</v>
      </c>
      <c r="Z588" s="4"/>
      <c r="AA588" s="4"/>
      <c r="AB588" s="4"/>
    </row>
    <row r="589" spans="1:245">
      <c r="A589" s="4">
        <v>50</v>
      </c>
      <c r="B589" s="4">
        <v>0</v>
      </c>
      <c r="C589" s="4">
        <v>0</v>
      </c>
      <c r="D589" s="4">
        <v>1</v>
      </c>
      <c r="E589" s="4">
        <v>222</v>
      </c>
      <c r="F589" s="4">
        <f>ROUND(Source!AO585,O589)</f>
        <v>0</v>
      </c>
      <c r="G589" s="4" t="s">
        <v>117</v>
      </c>
      <c r="H589" s="4" t="s">
        <v>118</v>
      </c>
      <c r="I589" s="4"/>
      <c r="J589" s="4"/>
      <c r="K589" s="4">
        <v>222</v>
      </c>
      <c r="L589" s="4">
        <v>3</v>
      </c>
      <c r="M589" s="4">
        <v>3</v>
      </c>
      <c r="N589" s="4" t="s">
        <v>6</v>
      </c>
      <c r="O589" s="4">
        <v>2</v>
      </c>
      <c r="P589" s="4"/>
      <c r="Q589" s="4"/>
      <c r="R589" s="4"/>
      <c r="S589" s="4"/>
      <c r="T589" s="4"/>
      <c r="U589" s="4"/>
      <c r="V589" s="4"/>
      <c r="W589" s="4">
        <v>0</v>
      </c>
      <c r="X589" s="4">
        <v>1</v>
      </c>
      <c r="Y589" s="4">
        <v>0</v>
      </c>
      <c r="Z589" s="4"/>
      <c r="AA589" s="4"/>
      <c r="AB589" s="4"/>
    </row>
    <row r="590" spans="1:245">
      <c r="A590" s="4">
        <v>50</v>
      </c>
      <c r="B590" s="4">
        <v>0</v>
      </c>
      <c r="C590" s="4">
        <v>0</v>
      </c>
      <c r="D590" s="4">
        <v>1</v>
      </c>
      <c r="E590" s="4">
        <v>225</v>
      </c>
      <c r="F590" s="4">
        <f>ROUND(Source!AV585,O590)</f>
        <v>19016886.420000002</v>
      </c>
      <c r="G590" s="4" t="s">
        <v>119</v>
      </c>
      <c r="H590" s="4" t="s">
        <v>120</v>
      </c>
      <c r="I590" s="4"/>
      <c r="J590" s="4"/>
      <c r="K590" s="4">
        <v>225</v>
      </c>
      <c r="L590" s="4">
        <v>4</v>
      </c>
      <c r="M590" s="4">
        <v>3</v>
      </c>
      <c r="N590" s="4" t="s">
        <v>6</v>
      </c>
      <c r="O590" s="4">
        <v>2</v>
      </c>
      <c r="P590" s="4"/>
      <c r="Q590" s="4"/>
      <c r="R590" s="4"/>
      <c r="S590" s="4"/>
      <c r="T590" s="4"/>
      <c r="U590" s="4"/>
      <c r="V590" s="4"/>
      <c r="W590" s="4">
        <v>19016886.420000002</v>
      </c>
      <c r="X590" s="4">
        <v>1</v>
      </c>
      <c r="Y590" s="4">
        <v>19016886.420000002</v>
      </c>
      <c r="Z590" s="4"/>
      <c r="AA590" s="4"/>
      <c r="AB590" s="4"/>
    </row>
    <row r="591" spans="1:245">
      <c r="A591" s="4">
        <v>50</v>
      </c>
      <c r="B591" s="4">
        <v>0</v>
      </c>
      <c r="C591" s="4">
        <v>0</v>
      </c>
      <c r="D591" s="4">
        <v>1</v>
      </c>
      <c r="E591" s="4">
        <v>226</v>
      </c>
      <c r="F591" s="4">
        <f>ROUND(Source!AW585,O591)</f>
        <v>19016886.420000002</v>
      </c>
      <c r="G591" s="4" t="s">
        <v>121</v>
      </c>
      <c r="H591" s="4" t="s">
        <v>122</v>
      </c>
      <c r="I591" s="4"/>
      <c r="J591" s="4"/>
      <c r="K591" s="4">
        <v>226</v>
      </c>
      <c r="L591" s="4">
        <v>5</v>
      </c>
      <c r="M591" s="4">
        <v>3</v>
      </c>
      <c r="N591" s="4" t="s">
        <v>6</v>
      </c>
      <c r="O591" s="4">
        <v>2</v>
      </c>
      <c r="P591" s="4"/>
      <c r="Q591" s="4"/>
      <c r="R591" s="4"/>
      <c r="S591" s="4"/>
      <c r="T591" s="4"/>
      <c r="U591" s="4"/>
      <c r="V591" s="4"/>
      <c r="W591" s="4">
        <v>19016886.420000002</v>
      </c>
      <c r="X591" s="4">
        <v>1</v>
      </c>
      <c r="Y591" s="4">
        <v>19016886.420000002</v>
      </c>
      <c r="Z591" s="4"/>
      <c r="AA591" s="4"/>
      <c r="AB591" s="4"/>
    </row>
    <row r="592" spans="1:245">
      <c r="A592" s="4">
        <v>50</v>
      </c>
      <c r="B592" s="4">
        <v>0</v>
      </c>
      <c r="C592" s="4">
        <v>0</v>
      </c>
      <c r="D592" s="4">
        <v>1</v>
      </c>
      <c r="E592" s="4">
        <v>227</v>
      </c>
      <c r="F592" s="4">
        <f>ROUND(Source!AX585,O592)</f>
        <v>0</v>
      </c>
      <c r="G592" s="4" t="s">
        <v>123</v>
      </c>
      <c r="H592" s="4" t="s">
        <v>124</v>
      </c>
      <c r="I592" s="4"/>
      <c r="J592" s="4"/>
      <c r="K592" s="4">
        <v>227</v>
      </c>
      <c r="L592" s="4">
        <v>6</v>
      </c>
      <c r="M592" s="4">
        <v>3</v>
      </c>
      <c r="N592" s="4" t="s">
        <v>6</v>
      </c>
      <c r="O592" s="4">
        <v>2</v>
      </c>
      <c r="P592" s="4"/>
      <c r="Q592" s="4"/>
      <c r="R592" s="4"/>
      <c r="S592" s="4"/>
      <c r="T592" s="4"/>
      <c r="U592" s="4"/>
      <c r="V592" s="4"/>
      <c r="W592" s="4">
        <v>0</v>
      </c>
      <c r="X592" s="4">
        <v>1</v>
      </c>
      <c r="Y592" s="4">
        <v>0</v>
      </c>
      <c r="Z592" s="4"/>
      <c r="AA592" s="4"/>
      <c r="AB592" s="4"/>
    </row>
    <row r="593" spans="1:28">
      <c r="A593" s="4">
        <v>50</v>
      </c>
      <c r="B593" s="4">
        <v>0</v>
      </c>
      <c r="C593" s="4">
        <v>0</v>
      </c>
      <c r="D593" s="4">
        <v>1</v>
      </c>
      <c r="E593" s="4">
        <v>228</v>
      </c>
      <c r="F593" s="4">
        <f>ROUND(Source!AY585,O593)</f>
        <v>19016886.420000002</v>
      </c>
      <c r="G593" s="4" t="s">
        <v>125</v>
      </c>
      <c r="H593" s="4" t="s">
        <v>126</v>
      </c>
      <c r="I593" s="4"/>
      <c r="J593" s="4"/>
      <c r="K593" s="4">
        <v>228</v>
      </c>
      <c r="L593" s="4">
        <v>7</v>
      </c>
      <c r="M593" s="4">
        <v>3</v>
      </c>
      <c r="N593" s="4" t="s">
        <v>6</v>
      </c>
      <c r="O593" s="4">
        <v>2</v>
      </c>
      <c r="P593" s="4"/>
      <c r="Q593" s="4"/>
      <c r="R593" s="4"/>
      <c r="S593" s="4"/>
      <c r="T593" s="4"/>
      <c r="U593" s="4"/>
      <c r="V593" s="4"/>
      <c r="W593" s="4">
        <v>19016886.420000002</v>
      </c>
      <c r="X593" s="4">
        <v>1</v>
      </c>
      <c r="Y593" s="4">
        <v>19016886.420000002</v>
      </c>
      <c r="Z593" s="4"/>
      <c r="AA593" s="4"/>
      <c r="AB593" s="4"/>
    </row>
    <row r="594" spans="1:28">
      <c r="A594" s="4">
        <v>50</v>
      </c>
      <c r="B594" s="4">
        <v>0</v>
      </c>
      <c r="C594" s="4">
        <v>0</v>
      </c>
      <c r="D594" s="4">
        <v>1</v>
      </c>
      <c r="E594" s="4">
        <v>216</v>
      </c>
      <c r="F594" s="4">
        <f>ROUND(Source!AP585,O594)</f>
        <v>0</v>
      </c>
      <c r="G594" s="4" t="s">
        <v>127</v>
      </c>
      <c r="H594" s="4" t="s">
        <v>128</v>
      </c>
      <c r="I594" s="4"/>
      <c r="J594" s="4"/>
      <c r="K594" s="4">
        <v>216</v>
      </c>
      <c r="L594" s="4">
        <v>8</v>
      </c>
      <c r="M594" s="4">
        <v>3</v>
      </c>
      <c r="N594" s="4" t="s">
        <v>6</v>
      </c>
      <c r="O594" s="4">
        <v>2</v>
      </c>
      <c r="P594" s="4"/>
      <c r="Q594" s="4"/>
      <c r="R594" s="4"/>
      <c r="S594" s="4"/>
      <c r="T594" s="4"/>
      <c r="U594" s="4"/>
      <c r="V594" s="4"/>
      <c r="W594" s="4">
        <v>0</v>
      </c>
      <c r="X594" s="4">
        <v>1</v>
      </c>
      <c r="Y594" s="4">
        <v>0</v>
      </c>
      <c r="Z594" s="4"/>
      <c r="AA594" s="4"/>
      <c r="AB594" s="4"/>
    </row>
    <row r="595" spans="1:28">
      <c r="A595" s="4">
        <v>50</v>
      </c>
      <c r="B595" s="4">
        <v>0</v>
      </c>
      <c r="C595" s="4">
        <v>0</v>
      </c>
      <c r="D595" s="4">
        <v>1</v>
      </c>
      <c r="E595" s="4">
        <v>223</v>
      </c>
      <c r="F595" s="4">
        <f>ROUND(Source!AQ585,O595)</f>
        <v>0</v>
      </c>
      <c r="G595" s="4" t="s">
        <v>129</v>
      </c>
      <c r="H595" s="4" t="s">
        <v>130</v>
      </c>
      <c r="I595" s="4"/>
      <c r="J595" s="4"/>
      <c r="K595" s="4">
        <v>223</v>
      </c>
      <c r="L595" s="4">
        <v>9</v>
      </c>
      <c r="M595" s="4">
        <v>3</v>
      </c>
      <c r="N595" s="4" t="s">
        <v>6</v>
      </c>
      <c r="O595" s="4">
        <v>2</v>
      </c>
      <c r="P595" s="4"/>
      <c r="Q595" s="4"/>
      <c r="R595" s="4"/>
      <c r="S595" s="4"/>
      <c r="T595" s="4"/>
      <c r="U595" s="4"/>
      <c r="V595" s="4"/>
      <c r="W595" s="4">
        <v>0</v>
      </c>
      <c r="X595" s="4">
        <v>1</v>
      </c>
      <c r="Y595" s="4">
        <v>0</v>
      </c>
      <c r="Z595" s="4"/>
      <c r="AA595" s="4"/>
      <c r="AB595" s="4"/>
    </row>
    <row r="596" spans="1:28">
      <c r="A596" s="4">
        <v>50</v>
      </c>
      <c r="B596" s="4">
        <v>0</v>
      </c>
      <c r="C596" s="4">
        <v>0</v>
      </c>
      <c r="D596" s="4">
        <v>1</v>
      </c>
      <c r="E596" s="4">
        <v>229</v>
      </c>
      <c r="F596" s="4">
        <f>ROUND(Source!AZ585,O596)</f>
        <v>0</v>
      </c>
      <c r="G596" s="4" t="s">
        <v>131</v>
      </c>
      <c r="H596" s="4" t="s">
        <v>132</v>
      </c>
      <c r="I596" s="4"/>
      <c r="J596" s="4"/>
      <c r="K596" s="4">
        <v>229</v>
      </c>
      <c r="L596" s="4">
        <v>10</v>
      </c>
      <c r="M596" s="4">
        <v>3</v>
      </c>
      <c r="N596" s="4" t="s">
        <v>6</v>
      </c>
      <c r="O596" s="4">
        <v>2</v>
      </c>
      <c r="P596" s="4"/>
      <c r="Q596" s="4"/>
      <c r="R596" s="4"/>
      <c r="S596" s="4"/>
      <c r="T596" s="4"/>
      <c r="U596" s="4"/>
      <c r="V596" s="4"/>
      <c r="W596" s="4">
        <v>0</v>
      </c>
      <c r="X596" s="4">
        <v>1</v>
      </c>
      <c r="Y596" s="4">
        <v>0</v>
      </c>
      <c r="Z596" s="4"/>
      <c r="AA596" s="4"/>
      <c r="AB596" s="4"/>
    </row>
    <row r="597" spans="1:28">
      <c r="A597" s="4">
        <v>50</v>
      </c>
      <c r="B597" s="4">
        <v>0</v>
      </c>
      <c r="C597" s="4">
        <v>0</v>
      </c>
      <c r="D597" s="4">
        <v>1</v>
      </c>
      <c r="E597" s="4">
        <v>203</v>
      </c>
      <c r="F597" s="4">
        <f>ROUND(Source!Q585,O597)</f>
        <v>0</v>
      </c>
      <c r="G597" s="4" t="s">
        <v>133</v>
      </c>
      <c r="H597" s="4" t="s">
        <v>134</v>
      </c>
      <c r="I597" s="4"/>
      <c r="J597" s="4"/>
      <c r="K597" s="4">
        <v>203</v>
      </c>
      <c r="L597" s="4">
        <v>11</v>
      </c>
      <c r="M597" s="4">
        <v>1</v>
      </c>
      <c r="N597" s="4" t="s">
        <v>6</v>
      </c>
      <c r="O597" s="4">
        <v>2</v>
      </c>
      <c r="P597" s="4"/>
      <c r="Q597" s="4"/>
      <c r="R597" s="4"/>
      <c r="S597" s="4"/>
      <c r="T597" s="4"/>
      <c r="U597" s="4"/>
      <c r="V597" s="4"/>
      <c r="W597" s="4">
        <v>0</v>
      </c>
      <c r="X597" s="4">
        <v>1</v>
      </c>
      <c r="Y597" s="4">
        <v>0</v>
      </c>
      <c r="Z597" s="4"/>
      <c r="AA597" s="4"/>
      <c r="AB597" s="4"/>
    </row>
    <row r="598" spans="1:28">
      <c r="A598" s="4">
        <v>50</v>
      </c>
      <c r="B598" s="4">
        <v>0</v>
      </c>
      <c r="C598" s="4">
        <v>0</v>
      </c>
      <c r="D598" s="4">
        <v>1</v>
      </c>
      <c r="E598" s="4">
        <v>231</v>
      </c>
      <c r="F598" s="4">
        <f>ROUND(Source!BB585,O598)</f>
        <v>0</v>
      </c>
      <c r="G598" s="4" t="s">
        <v>135</v>
      </c>
      <c r="H598" s="4" t="s">
        <v>136</v>
      </c>
      <c r="I598" s="4"/>
      <c r="J598" s="4"/>
      <c r="K598" s="4">
        <v>231</v>
      </c>
      <c r="L598" s="4">
        <v>12</v>
      </c>
      <c r="M598" s="4">
        <v>3</v>
      </c>
      <c r="N598" s="4" t="s">
        <v>6</v>
      </c>
      <c r="O598" s="4">
        <v>2</v>
      </c>
      <c r="P598" s="4"/>
      <c r="Q598" s="4"/>
      <c r="R598" s="4"/>
      <c r="S598" s="4"/>
      <c r="T598" s="4"/>
      <c r="U598" s="4"/>
      <c r="V598" s="4"/>
      <c r="W598" s="4">
        <v>0</v>
      </c>
      <c r="X598" s="4">
        <v>1</v>
      </c>
      <c r="Y598" s="4">
        <v>0</v>
      </c>
      <c r="Z598" s="4"/>
      <c r="AA598" s="4"/>
      <c r="AB598" s="4"/>
    </row>
    <row r="599" spans="1:28">
      <c r="A599" s="4">
        <v>50</v>
      </c>
      <c r="B599" s="4">
        <v>0</v>
      </c>
      <c r="C599" s="4">
        <v>0</v>
      </c>
      <c r="D599" s="4">
        <v>1</v>
      </c>
      <c r="E599" s="4">
        <v>204</v>
      </c>
      <c r="F599" s="4">
        <f>ROUND(Source!R585,O599)</f>
        <v>0</v>
      </c>
      <c r="G599" s="4" t="s">
        <v>137</v>
      </c>
      <c r="H599" s="4" t="s">
        <v>138</v>
      </c>
      <c r="I599" s="4"/>
      <c r="J599" s="4"/>
      <c r="K599" s="4">
        <v>204</v>
      </c>
      <c r="L599" s="4">
        <v>13</v>
      </c>
      <c r="M599" s="4">
        <v>1</v>
      </c>
      <c r="N599" s="4" t="s">
        <v>6</v>
      </c>
      <c r="O599" s="4">
        <v>2</v>
      </c>
      <c r="P599" s="4"/>
      <c r="Q599" s="4"/>
      <c r="R599" s="4"/>
      <c r="S599" s="4"/>
      <c r="T599" s="4"/>
      <c r="U599" s="4"/>
      <c r="V599" s="4"/>
      <c r="W599" s="4">
        <v>0</v>
      </c>
      <c r="X599" s="4">
        <v>1</v>
      </c>
      <c r="Y599" s="4">
        <v>0</v>
      </c>
      <c r="Z599" s="4"/>
      <c r="AA599" s="4"/>
      <c r="AB599" s="4"/>
    </row>
    <row r="600" spans="1:28">
      <c r="A600" s="4">
        <v>50</v>
      </c>
      <c r="B600" s="4">
        <v>0</v>
      </c>
      <c r="C600" s="4">
        <v>0</v>
      </c>
      <c r="D600" s="4">
        <v>1</v>
      </c>
      <c r="E600" s="4">
        <v>205</v>
      </c>
      <c r="F600" s="4">
        <f>ROUND(Source!S585,O600)</f>
        <v>0</v>
      </c>
      <c r="G600" s="4" t="s">
        <v>139</v>
      </c>
      <c r="H600" s="4" t="s">
        <v>140</v>
      </c>
      <c r="I600" s="4"/>
      <c r="J600" s="4"/>
      <c r="K600" s="4">
        <v>205</v>
      </c>
      <c r="L600" s="4">
        <v>14</v>
      </c>
      <c r="M600" s="4">
        <v>1</v>
      </c>
      <c r="N600" s="4" t="s">
        <v>6</v>
      </c>
      <c r="O600" s="4">
        <v>2</v>
      </c>
      <c r="P600" s="4"/>
      <c r="Q600" s="4"/>
      <c r="R600" s="4"/>
      <c r="S600" s="4"/>
      <c r="T600" s="4"/>
      <c r="U600" s="4"/>
      <c r="V600" s="4"/>
      <c r="W600" s="4">
        <v>0</v>
      </c>
      <c r="X600" s="4">
        <v>1</v>
      </c>
      <c r="Y600" s="4">
        <v>0</v>
      </c>
      <c r="Z600" s="4"/>
      <c r="AA600" s="4"/>
      <c r="AB600" s="4"/>
    </row>
    <row r="601" spans="1:28">
      <c r="A601" s="4">
        <v>50</v>
      </c>
      <c r="B601" s="4">
        <v>0</v>
      </c>
      <c r="C601" s="4">
        <v>0</v>
      </c>
      <c r="D601" s="4">
        <v>1</v>
      </c>
      <c r="E601" s="4">
        <v>232</v>
      </c>
      <c r="F601" s="4">
        <f>ROUND(Source!BC585,O601)</f>
        <v>0</v>
      </c>
      <c r="G601" s="4" t="s">
        <v>141</v>
      </c>
      <c r="H601" s="4" t="s">
        <v>142</v>
      </c>
      <c r="I601" s="4"/>
      <c r="J601" s="4"/>
      <c r="K601" s="4">
        <v>232</v>
      </c>
      <c r="L601" s="4">
        <v>15</v>
      </c>
      <c r="M601" s="4">
        <v>3</v>
      </c>
      <c r="N601" s="4" t="s">
        <v>6</v>
      </c>
      <c r="O601" s="4">
        <v>2</v>
      </c>
      <c r="P601" s="4"/>
      <c r="Q601" s="4"/>
      <c r="R601" s="4"/>
      <c r="S601" s="4"/>
      <c r="T601" s="4"/>
      <c r="U601" s="4"/>
      <c r="V601" s="4"/>
      <c r="W601" s="4">
        <v>0</v>
      </c>
      <c r="X601" s="4">
        <v>1</v>
      </c>
      <c r="Y601" s="4">
        <v>0</v>
      </c>
      <c r="Z601" s="4"/>
      <c r="AA601" s="4"/>
      <c r="AB601" s="4"/>
    </row>
    <row r="602" spans="1:28">
      <c r="A602" s="4">
        <v>50</v>
      </c>
      <c r="B602" s="4">
        <v>0</v>
      </c>
      <c r="C602" s="4">
        <v>0</v>
      </c>
      <c r="D602" s="4">
        <v>1</v>
      </c>
      <c r="E602" s="4">
        <v>214</v>
      </c>
      <c r="F602" s="4">
        <f>ROUND(Source!AS585,O602)</f>
        <v>19016886.420000002</v>
      </c>
      <c r="G602" s="4" t="s">
        <v>143</v>
      </c>
      <c r="H602" s="4" t="s">
        <v>144</v>
      </c>
      <c r="I602" s="4"/>
      <c r="J602" s="4"/>
      <c r="K602" s="4">
        <v>214</v>
      </c>
      <c r="L602" s="4">
        <v>16</v>
      </c>
      <c r="M602" s="4">
        <v>3</v>
      </c>
      <c r="N602" s="4" t="s">
        <v>6</v>
      </c>
      <c r="O602" s="4">
        <v>2</v>
      </c>
      <c r="P602" s="4"/>
      <c r="Q602" s="4"/>
      <c r="R602" s="4"/>
      <c r="S602" s="4"/>
      <c r="T602" s="4"/>
      <c r="U602" s="4"/>
      <c r="V602" s="4"/>
      <c r="W602" s="4">
        <v>19016886.420000002</v>
      </c>
      <c r="X602" s="4">
        <v>1</v>
      </c>
      <c r="Y602" s="4">
        <v>19016886.420000002</v>
      </c>
      <c r="Z602" s="4"/>
      <c r="AA602" s="4"/>
      <c r="AB602" s="4"/>
    </row>
    <row r="603" spans="1:28">
      <c r="A603" s="4">
        <v>50</v>
      </c>
      <c r="B603" s="4">
        <v>0</v>
      </c>
      <c r="C603" s="4">
        <v>0</v>
      </c>
      <c r="D603" s="4">
        <v>1</v>
      </c>
      <c r="E603" s="4">
        <v>215</v>
      </c>
      <c r="F603" s="4">
        <f>ROUND(Source!AT585,O603)</f>
        <v>0</v>
      </c>
      <c r="G603" s="4" t="s">
        <v>145</v>
      </c>
      <c r="H603" s="4" t="s">
        <v>146</v>
      </c>
      <c r="I603" s="4"/>
      <c r="J603" s="4"/>
      <c r="K603" s="4">
        <v>215</v>
      </c>
      <c r="L603" s="4">
        <v>17</v>
      </c>
      <c r="M603" s="4">
        <v>3</v>
      </c>
      <c r="N603" s="4" t="s">
        <v>6</v>
      </c>
      <c r="O603" s="4">
        <v>2</v>
      </c>
      <c r="P603" s="4"/>
      <c r="Q603" s="4"/>
      <c r="R603" s="4"/>
      <c r="S603" s="4"/>
      <c r="T603" s="4"/>
      <c r="U603" s="4"/>
      <c r="V603" s="4"/>
      <c r="W603" s="4">
        <v>0</v>
      </c>
      <c r="X603" s="4">
        <v>1</v>
      </c>
      <c r="Y603" s="4">
        <v>0</v>
      </c>
      <c r="Z603" s="4"/>
      <c r="AA603" s="4"/>
      <c r="AB603" s="4"/>
    </row>
    <row r="604" spans="1:28">
      <c r="A604" s="4">
        <v>50</v>
      </c>
      <c r="B604" s="4">
        <v>0</v>
      </c>
      <c r="C604" s="4">
        <v>0</v>
      </c>
      <c r="D604" s="4">
        <v>1</v>
      </c>
      <c r="E604" s="4">
        <v>217</v>
      </c>
      <c r="F604" s="4">
        <f>ROUND(Source!AU585,O604)</f>
        <v>0</v>
      </c>
      <c r="G604" s="4" t="s">
        <v>147</v>
      </c>
      <c r="H604" s="4" t="s">
        <v>148</v>
      </c>
      <c r="I604" s="4"/>
      <c r="J604" s="4"/>
      <c r="K604" s="4">
        <v>217</v>
      </c>
      <c r="L604" s="4">
        <v>18</v>
      </c>
      <c r="M604" s="4">
        <v>3</v>
      </c>
      <c r="N604" s="4" t="s">
        <v>6</v>
      </c>
      <c r="O604" s="4">
        <v>2</v>
      </c>
      <c r="P604" s="4"/>
      <c r="Q604" s="4"/>
      <c r="R604" s="4"/>
      <c r="S604" s="4"/>
      <c r="T604" s="4"/>
      <c r="U604" s="4"/>
      <c r="V604" s="4"/>
      <c r="W604" s="4">
        <v>0</v>
      </c>
      <c r="X604" s="4">
        <v>1</v>
      </c>
      <c r="Y604" s="4">
        <v>0</v>
      </c>
      <c r="Z604" s="4"/>
      <c r="AA604" s="4"/>
      <c r="AB604" s="4"/>
    </row>
    <row r="605" spans="1:28">
      <c r="A605" s="4">
        <v>50</v>
      </c>
      <c r="B605" s="4">
        <v>0</v>
      </c>
      <c r="C605" s="4">
        <v>0</v>
      </c>
      <c r="D605" s="4">
        <v>1</v>
      </c>
      <c r="E605" s="4">
        <v>230</v>
      </c>
      <c r="F605" s="4">
        <f>ROUND(Source!BA585,O605)</f>
        <v>0</v>
      </c>
      <c r="G605" s="4" t="s">
        <v>149</v>
      </c>
      <c r="H605" s="4" t="s">
        <v>150</v>
      </c>
      <c r="I605" s="4"/>
      <c r="J605" s="4"/>
      <c r="K605" s="4">
        <v>230</v>
      </c>
      <c r="L605" s="4">
        <v>19</v>
      </c>
      <c r="M605" s="4">
        <v>3</v>
      </c>
      <c r="N605" s="4" t="s">
        <v>6</v>
      </c>
      <c r="O605" s="4">
        <v>2</v>
      </c>
      <c r="P605" s="4"/>
      <c r="Q605" s="4"/>
      <c r="R605" s="4"/>
      <c r="S605" s="4"/>
      <c r="T605" s="4"/>
      <c r="U605" s="4"/>
      <c r="V605" s="4"/>
      <c r="W605" s="4">
        <v>0</v>
      </c>
      <c r="X605" s="4">
        <v>1</v>
      </c>
      <c r="Y605" s="4">
        <v>0</v>
      </c>
      <c r="Z605" s="4"/>
      <c r="AA605" s="4"/>
      <c r="AB605" s="4"/>
    </row>
    <row r="606" spans="1:28">
      <c r="A606" s="4">
        <v>50</v>
      </c>
      <c r="B606" s="4">
        <v>0</v>
      </c>
      <c r="C606" s="4">
        <v>0</v>
      </c>
      <c r="D606" s="4">
        <v>1</v>
      </c>
      <c r="E606" s="4">
        <v>206</v>
      </c>
      <c r="F606" s="4">
        <f>ROUND(Source!T585,O606)</f>
        <v>0</v>
      </c>
      <c r="G606" s="4" t="s">
        <v>151</v>
      </c>
      <c r="H606" s="4" t="s">
        <v>152</v>
      </c>
      <c r="I606" s="4"/>
      <c r="J606" s="4"/>
      <c r="K606" s="4">
        <v>206</v>
      </c>
      <c r="L606" s="4">
        <v>20</v>
      </c>
      <c r="M606" s="4">
        <v>3</v>
      </c>
      <c r="N606" s="4" t="s">
        <v>6</v>
      </c>
      <c r="O606" s="4">
        <v>2</v>
      </c>
      <c r="P606" s="4"/>
      <c r="Q606" s="4"/>
      <c r="R606" s="4"/>
      <c r="S606" s="4"/>
      <c r="T606" s="4"/>
      <c r="U606" s="4"/>
      <c r="V606" s="4"/>
      <c r="W606" s="4">
        <v>0</v>
      </c>
      <c r="X606" s="4">
        <v>1</v>
      </c>
      <c r="Y606" s="4">
        <v>0</v>
      </c>
      <c r="Z606" s="4"/>
      <c r="AA606" s="4"/>
      <c r="AB606" s="4"/>
    </row>
    <row r="607" spans="1:28">
      <c r="A607" s="4">
        <v>50</v>
      </c>
      <c r="B607" s="4">
        <v>0</v>
      </c>
      <c r="C607" s="4">
        <v>0</v>
      </c>
      <c r="D607" s="4">
        <v>1</v>
      </c>
      <c r="E607" s="4">
        <v>207</v>
      </c>
      <c r="F607" s="4">
        <f>Source!U585</f>
        <v>0</v>
      </c>
      <c r="G607" s="4" t="s">
        <v>153</v>
      </c>
      <c r="H607" s="4" t="s">
        <v>154</v>
      </c>
      <c r="I607" s="4"/>
      <c r="J607" s="4"/>
      <c r="K607" s="4">
        <v>207</v>
      </c>
      <c r="L607" s="4">
        <v>21</v>
      </c>
      <c r="M607" s="4">
        <v>3</v>
      </c>
      <c r="N607" s="4" t="s">
        <v>6</v>
      </c>
      <c r="O607" s="4">
        <v>-1</v>
      </c>
      <c r="P607" s="4"/>
      <c r="Q607" s="4"/>
      <c r="R607" s="4"/>
      <c r="S607" s="4"/>
      <c r="T607" s="4"/>
      <c r="U607" s="4"/>
      <c r="V607" s="4"/>
      <c r="W607" s="4">
        <v>0</v>
      </c>
      <c r="X607" s="4">
        <v>1</v>
      </c>
      <c r="Y607" s="4">
        <v>0</v>
      </c>
      <c r="Z607" s="4"/>
      <c r="AA607" s="4"/>
      <c r="AB607" s="4"/>
    </row>
    <row r="608" spans="1:28">
      <c r="A608" s="4">
        <v>50</v>
      </c>
      <c r="B608" s="4">
        <v>0</v>
      </c>
      <c r="C608" s="4">
        <v>0</v>
      </c>
      <c r="D608" s="4">
        <v>1</v>
      </c>
      <c r="E608" s="4">
        <v>208</v>
      </c>
      <c r="F608" s="4">
        <f>Source!V585</f>
        <v>0</v>
      </c>
      <c r="G608" s="4" t="s">
        <v>155</v>
      </c>
      <c r="H608" s="4" t="s">
        <v>156</v>
      </c>
      <c r="I608" s="4"/>
      <c r="J608" s="4"/>
      <c r="K608" s="4">
        <v>208</v>
      </c>
      <c r="L608" s="4">
        <v>22</v>
      </c>
      <c r="M608" s="4">
        <v>3</v>
      </c>
      <c r="N608" s="4" t="s">
        <v>6</v>
      </c>
      <c r="O608" s="4">
        <v>-1</v>
      </c>
      <c r="P608" s="4"/>
      <c r="Q608" s="4"/>
      <c r="R608" s="4"/>
      <c r="S608" s="4"/>
      <c r="T608" s="4"/>
      <c r="U608" s="4"/>
      <c r="V608" s="4"/>
      <c r="W608" s="4">
        <v>0</v>
      </c>
      <c r="X608" s="4">
        <v>1</v>
      </c>
      <c r="Y608" s="4">
        <v>0</v>
      </c>
      <c r="Z608" s="4"/>
      <c r="AA608" s="4"/>
      <c r="AB608" s="4"/>
    </row>
    <row r="609" spans="1:28">
      <c r="A609" s="4">
        <v>50</v>
      </c>
      <c r="B609" s="4">
        <v>0</v>
      </c>
      <c r="C609" s="4">
        <v>0</v>
      </c>
      <c r="D609" s="4">
        <v>1</v>
      </c>
      <c r="E609" s="4">
        <v>209</v>
      </c>
      <c r="F609" s="4">
        <f>ROUND(Source!W585,O609)</f>
        <v>0</v>
      </c>
      <c r="G609" s="4" t="s">
        <v>157</v>
      </c>
      <c r="H609" s="4" t="s">
        <v>158</v>
      </c>
      <c r="I609" s="4"/>
      <c r="J609" s="4"/>
      <c r="K609" s="4">
        <v>209</v>
      </c>
      <c r="L609" s="4">
        <v>23</v>
      </c>
      <c r="M609" s="4">
        <v>3</v>
      </c>
      <c r="N609" s="4" t="s">
        <v>6</v>
      </c>
      <c r="O609" s="4">
        <v>2</v>
      </c>
      <c r="P609" s="4"/>
      <c r="Q609" s="4"/>
      <c r="R609" s="4"/>
      <c r="S609" s="4"/>
      <c r="T609" s="4"/>
      <c r="U609" s="4"/>
      <c r="V609" s="4"/>
      <c r="W609" s="4">
        <v>0</v>
      </c>
      <c r="X609" s="4">
        <v>1</v>
      </c>
      <c r="Y609" s="4">
        <v>0</v>
      </c>
      <c r="Z609" s="4"/>
      <c r="AA609" s="4"/>
      <c r="AB609" s="4"/>
    </row>
    <row r="610" spans="1:28">
      <c r="A610" s="4">
        <v>50</v>
      </c>
      <c r="B610" s="4">
        <v>0</v>
      </c>
      <c r="C610" s="4">
        <v>0</v>
      </c>
      <c r="D610" s="4">
        <v>1</v>
      </c>
      <c r="E610" s="4">
        <v>233</v>
      </c>
      <c r="F610" s="4">
        <f>ROUND(Source!BD585,O610)</f>
        <v>0</v>
      </c>
      <c r="G610" s="4" t="s">
        <v>159</v>
      </c>
      <c r="H610" s="4" t="s">
        <v>160</v>
      </c>
      <c r="I610" s="4"/>
      <c r="J610" s="4"/>
      <c r="K610" s="4">
        <v>233</v>
      </c>
      <c r="L610" s="4">
        <v>24</v>
      </c>
      <c r="M610" s="4">
        <v>3</v>
      </c>
      <c r="N610" s="4" t="s">
        <v>6</v>
      </c>
      <c r="O610" s="4">
        <v>2</v>
      </c>
      <c r="P610" s="4"/>
      <c r="Q610" s="4"/>
      <c r="R610" s="4"/>
      <c r="S610" s="4"/>
      <c r="T610" s="4"/>
      <c r="U610" s="4"/>
      <c r="V610" s="4"/>
      <c r="W610" s="4">
        <v>0</v>
      </c>
      <c r="X610" s="4">
        <v>1</v>
      </c>
      <c r="Y610" s="4">
        <v>0</v>
      </c>
      <c r="Z610" s="4"/>
      <c r="AA610" s="4"/>
      <c r="AB610" s="4"/>
    </row>
    <row r="611" spans="1:28">
      <c r="A611" s="4">
        <v>50</v>
      </c>
      <c r="B611" s="4">
        <v>0</v>
      </c>
      <c r="C611" s="4">
        <v>0</v>
      </c>
      <c r="D611" s="4">
        <v>1</v>
      </c>
      <c r="E611" s="4">
        <v>210</v>
      </c>
      <c r="F611" s="4">
        <f>ROUND(Source!X585,O611)</f>
        <v>0</v>
      </c>
      <c r="G611" s="4" t="s">
        <v>161</v>
      </c>
      <c r="H611" s="4" t="s">
        <v>162</v>
      </c>
      <c r="I611" s="4"/>
      <c r="J611" s="4"/>
      <c r="K611" s="4">
        <v>210</v>
      </c>
      <c r="L611" s="4">
        <v>25</v>
      </c>
      <c r="M611" s="4">
        <v>1</v>
      </c>
      <c r="N611" s="4" t="s">
        <v>6</v>
      </c>
      <c r="O611" s="4">
        <v>2</v>
      </c>
      <c r="P611" s="4"/>
      <c r="Q611" s="4"/>
      <c r="R611" s="4"/>
      <c r="S611" s="4"/>
      <c r="T611" s="4"/>
      <c r="U611" s="4"/>
      <c r="V611" s="4"/>
      <c r="W611" s="4">
        <v>0</v>
      </c>
      <c r="X611" s="4">
        <v>1</v>
      </c>
      <c r="Y611" s="4">
        <v>0</v>
      </c>
      <c r="Z611" s="4"/>
      <c r="AA611" s="4"/>
      <c r="AB611" s="4"/>
    </row>
    <row r="612" spans="1:28">
      <c r="A612" s="4">
        <v>50</v>
      </c>
      <c r="B612" s="4">
        <v>0</v>
      </c>
      <c r="C612" s="4">
        <v>0</v>
      </c>
      <c r="D612" s="4">
        <v>1</v>
      </c>
      <c r="E612" s="4">
        <v>211</v>
      </c>
      <c r="F612" s="4">
        <f>ROUND(Source!Y585,O612)</f>
        <v>0</v>
      </c>
      <c r="G612" s="4" t="s">
        <v>163</v>
      </c>
      <c r="H612" s="4" t="s">
        <v>164</v>
      </c>
      <c r="I612" s="4"/>
      <c r="J612" s="4"/>
      <c r="K612" s="4">
        <v>211</v>
      </c>
      <c r="L612" s="4">
        <v>26</v>
      </c>
      <c r="M612" s="4">
        <v>1</v>
      </c>
      <c r="N612" s="4" t="s">
        <v>6</v>
      </c>
      <c r="O612" s="4">
        <v>2</v>
      </c>
      <c r="P612" s="4"/>
      <c r="Q612" s="4"/>
      <c r="R612" s="4"/>
      <c r="S612" s="4"/>
      <c r="T612" s="4"/>
      <c r="U612" s="4"/>
      <c r="V612" s="4"/>
      <c r="W612" s="4">
        <v>0</v>
      </c>
      <c r="X612" s="4">
        <v>1</v>
      </c>
      <c r="Y612" s="4">
        <v>0</v>
      </c>
      <c r="Z612" s="4"/>
      <c r="AA612" s="4"/>
      <c r="AB612" s="4"/>
    </row>
    <row r="613" spans="1:28">
      <c r="A613" s="4">
        <v>50</v>
      </c>
      <c r="B613" s="4">
        <v>1</v>
      </c>
      <c r="C613" s="4">
        <v>0</v>
      </c>
      <c r="D613" s="4">
        <v>1</v>
      </c>
      <c r="E613" s="4">
        <v>224</v>
      </c>
      <c r="F613" s="4">
        <f>ROUND(Source!AR585,O613)</f>
        <v>19016886.420000002</v>
      </c>
      <c r="G613" s="4" t="s">
        <v>165</v>
      </c>
      <c r="H613" s="4" t="s">
        <v>166</v>
      </c>
      <c r="I613" s="4"/>
      <c r="J613" s="4"/>
      <c r="K613" s="4">
        <v>224</v>
      </c>
      <c r="L613" s="4">
        <v>27</v>
      </c>
      <c r="M613" s="4">
        <v>1</v>
      </c>
      <c r="N613" s="4" t="s">
        <v>6</v>
      </c>
      <c r="O613" s="4">
        <v>2</v>
      </c>
      <c r="P613" s="4"/>
      <c r="Q613" s="4"/>
      <c r="R613" s="4"/>
      <c r="S613" s="4"/>
      <c r="T613" s="4"/>
      <c r="U613" s="4"/>
      <c r="V613" s="4"/>
      <c r="W613" s="4">
        <v>19016886.420000002</v>
      </c>
      <c r="X613" s="4">
        <v>1</v>
      </c>
      <c r="Y613" s="4">
        <v>19016886.420000002</v>
      </c>
      <c r="Z613" s="4"/>
      <c r="AA613" s="4"/>
      <c r="AB613" s="4"/>
    </row>
    <row r="614" spans="1:28">
      <c r="A614" s="4">
        <v>50</v>
      </c>
      <c r="B614" s="4">
        <v>0</v>
      </c>
      <c r="C614" s="4">
        <v>0</v>
      </c>
      <c r="D614" s="4">
        <v>2</v>
      </c>
      <c r="E614" s="4">
        <v>0</v>
      </c>
      <c r="F614" s="4">
        <f>0</f>
        <v>0</v>
      </c>
      <c r="G614" s="4" t="s">
        <v>167</v>
      </c>
      <c r="H614" s="4" t="s">
        <v>168</v>
      </c>
      <c r="I614" s="4"/>
      <c r="J614" s="4"/>
      <c r="K614" s="4">
        <v>212</v>
      </c>
      <c r="L614" s="4">
        <v>28</v>
      </c>
      <c r="M614" s="4">
        <v>1</v>
      </c>
      <c r="N614" s="4" t="s">
        <v>6</v>
      </c>
      <c r="O614" s="4">
        <v>-1</v>
      </c>
      <c r="P614" s="4"/>
      <c r="Q614" s="4"/>
      <c r="R614" s="4"/>
      <c r="S614" s="4"/>
      <c r="T614" s="4"/>
      <c r="U614" s="4"/>
      <c r="V614" s="4"/>
      <c r="W614" s="4">
        <v>0</v>
      </c>
      <c r="X614" s="4">
        <v>1</v>
      </c>
      <c r="Y614" s="4">
        <v>0</v>
      </c>
      <c r="Z614" s="4"/>
      <c r="AA614" s="4"/>
      <c r="AB614" s="4"/>
    </row>
    <row r="615" spans="1:28">
      <c r="A615" s="4">
        <v>50</v>
      </c>
      <c r="B615" s="4">
        <v>0</v>
      </c>
      <c r="C615" s="4">
        <v>0</v>
      </c>
      <c r="D615" s="4">
        <v>2</v>
      </c>
      <c r="E615" s="4">
        <v>0</v>
      </c>
      <c r="F615" s="4">
        <f>ROUND(IF(F614=0,0,F613/100*F614),O615)</f>
        <v>0</v>
      </c>
      <c r="G615" s="4" t="s">
        <v>169</v>
      </c>
      <c r="H615" s="4" t="s">
        <v>170</v>
      </c>
      <c r="I615" s="4"/>
      <c r="J615" s="4"/>
      <c r="K615" s="4">
        <v>212</v>
      </c>
      <c r="L615" s="4">
        <v>29</v>
      </c>
      <c r="M615" s="4">
        <v>1</v>
      </c>
      <c r="N615" s="4" t="s">
        <v>6</v>
      </c>
      <c r="O615" s="4">
        <v>2</v>
      </c>
      <c r="P615" s="4"/>
      <c r="Q615" s="4"/>
      <c r="R615" s="4"/>
      <c r="S615" s="4"/>
      <c r="T615" s="4"/>
      <c r="U615" s="4"/>
      <c r="V615" s="4"/>
      <c r="W615" s="4">
        <v>0</v>
      </c>
      <c r="X615" s="4">
        <v>1</v>
      </c>
      <c r="Y615" s="4">
        <v>0</v>
      </c>
      <c r="Z615" s="4"/>
      <c r="AA615" s="4"/>
      <c r="AB615" s="4"/>
    </row>
    <row r="616" spans="1:28">
      <c r="A616" s="4">
        <v>50</v>
      </c>
      <c r="B616" s="4">
        <v>0</v>
      </c>
      <c r="C616" s="4">
        <v>0</v>
      </c>
      <c r="D616" s="4">
        <v>2</v>
      </c>
      <c r="E616" s="4">
        <v>0</v>
      </c>
      <c r="F616" s="4">
        <f>ROUND(IF(F614=0,0,F613+F615),O616)</f>
        <v>0</v>
      </c>
      <c r="G616" s="4" t="s">
        <v>171</v>
      </c>
      <c r="H616" s="4" t="s">
        <v>172</v>
      </c>
      <c r="I616" s="4"/>
      <c r="J616" s="4"/>
      <c r="K616" s="4">
        <v>212</v>
      </c>
      <c r="L616" s="4">
        <v>30</v>
      </c>
      <c r="M616" s="4">
        <v>1</v>
      </c>
      <c r="N616" s="4" t="s">
        <v>6</v>
      </c>
      <c r="O616" s="4">
        <v>2</v>
      </c>
      <c r="P616" s="4"/>
      <c r="Q616" s="4"/>
      <c r="R616" s="4"/>
      <c r="S616" s="4"/>
      <c r="T616" s="4"/>
      <c r="U616" s="4"/>
      <c r="V616" s="4"/>
      <c r="W616" s="4">
        <v>0</v>
      </c>
      <c r="X616" s="4">
        <v>1</v>
      </c>
      <c r="Y616" s="4">
        <v>0</v>
      </c>
      <c r="Z616" s="4"/>
      <c r="AA616" s="4"/>
      <c r="AB616" s="4"/>
    </row>
    <row r="617" spans="1:28">
      <c r="A617" s="4">
        <v>50</v>
      </c>
      <c r="B617" s="4">
        <v>0</v>
      </c>
      <c r="C617" s="4">
        <v>0</v>
      </c>
      <c r="D617" s="4">
        <v>2</v>
      </c>
      <c r="E617" s="4">
        <v>0</v>
      </c>
      <c r="F617" s="4">
        <f>0</f>
        <v>0</v>
      </c>
      <c r="G617" s="4" t="s">
        <v>173</v>
      </c>
      <c r="H617" s="4" t="s">
        <v>174</v>
      </c>
      <c r="I617" s="4"/>
      <c r="J617" s="4"/>
      <c r="K617" s="4">
        <v>212</v>
      </c>
      <c r="L617" s="4">
        <v>31</v>
      </c>
      <c r="M617" s="4">
        <v>1</v>
      </c>
      <c r="N617" s="4" t="s">
        <v>6</v>
      </c>
      <c r="O617" s="4">
        <v>-1</v>
      </c>
      <c r="P617" s="4"/>
      <c r="Q617" s="4"/>
      <c r="R617" s="4"/>
      <c r="S617" s="4"/>
      <c r="T617" s="4"/>
      <c r="U617" s="4"/>
      <c r="V617" s="4"/>
      <c r="W617" s="4">
        <v>0</v>
      </c>
      <c r="X617" s="4">
        <v>1</v>
      </c>
      <c r="Y617" s="4">
        <v>0</v>
      </c>
      <c r="Z617" s="4"/>
      <c r="AA617" s="4"/>
      <c r="AB617" s="4"/>
    </row>
    <row r="618" spans="1:28">
      <c r="A618" s="4">
        <v>50</v>
      </c>
      <c r="B618" s="4">
        <v>0</v>
      </c>
      <c r="C618" s="4">
        <v>0</v>
      </c>
      <c r="D618" s="4">
        <v>2</v>
      </c>
      <c r="E618" s="4">
        <v>0</v>
      </c>
      <c r="F618" s="4">
        <f>ROUND(IF(F617=0,0,(F613+F615)/100*F617),O618)</f>
        <v>0</v>
      </c>
      <c r="G618" s="4" t="s">
        <v>175</v>
      </c>
      <c r="H618" s="4" t="s">
        <v>176</v>
      </c>
      <c r="I618" s="4"/>
      <c r="J618" s="4"/>
      <c r="K618" s="4">
        <v>212</v>
      </c>
      <c r="L618" s="4">
        <v>32</v>
      </c>
      <c r="M618" s="4">
        <v>1</v>
      </c>
      <c r="N618" s="4" t="s">
        <v>6</v>
      </c>
      <c r="O618" s="4">
        <v>2</v>
      </c>
      <c r="P618" s="4"/>
      <c r="Q618" s="4"/>
      <c r="R618" s="4"/>
      <c r="S618" s="4"/>
      <c r="T618" s="4"/>
      <c r="U618" s="4"/>
      <c r="V618" s="4"/>
      <c r="W618" s="4">
        <v>0</v>
      </c>
      <c r="X618" s="4">
        <v>1</v>
      </c>
      <c r="Y618" s="4">
        <v>0</v>
      </c>
      <c r="Z618" s="4"/>
      <c r="AA618" s="4"/>
      <c r="AB618" s="4"/>
    </row>
    <row r="619" spans="1:28">
      <c r="A619" s="4">
        <v>50</v>
      </c>
      <c r="B619" s="4">
        <v>0</v>
      </c>
      <c r="C619" s="4">
        <v>0</v>
      </c>
      <c r="D619" s="4">
        <v>2</v>
      </c>
      <c r="E619" s="4">
        <v>0</v>
      </c>
      <c r="F619" s="4">
        <f>ROUND(IF(F618=0,0,F613+F615+F618),O619)</f>
        <v>0</v>
      </c>
      <c r="G619" s="4" t="s">
        <v>177</v>
      </c>
      <c r="H619" s="4" t="s">
        <v>178</v>
      </c>
      <c r="I619" s="4"/>
      <c r="J619" s="4"/>
      <c r="K619" s="4">
        <v>212</v>
      </c>
      <c r="L619" s="4">
        <v>33</v>
      </c>
      <c r="M619" s="4">
        <v>1</v>
      </c>
      <c r="N619" s="4" t="s">
        <v>6</v>
      </c>
      <c r="O619" s="4">
        <v>2</v>
      </c>
      <c r="P619" s="4"/>
      <c r="Q619" s="4"/>
      <c r="R619" s="4"/>
      <c r="S619" s="4"/>
      <c r="T619" s="4"/>
      <c r="U619" s="4"/>
      <c r="V619" s="4"/>
      <c r="W619" s="4">
        <v>0</v>
      </c>
      <c r="X619" s="4">
        <v>1</v>
      </c>
      <c r="Y619" s="4">
        <v>0</v>
      </c>
      <c r="Z619" s="4"/>
      <c r="AA619" s="4"/>
      <c r="AB619" s="4"/>
    </row>
    <row r="620" spans="1:28">
      <c r="A620" s="4">
        <v>50</v>
      </c>
      <c r="B620" s="4">
        <v>0</v>
      </c>
      <c r="C620" s="4">
        <v>0</v>
      </c>
      <c r="D620" s="4">
        <v>2</v>
      </c>
      <c r="E620" s="4">
        <v>0</v>
      </c>
      <c r="F620" s="4">
        <f>0</f>
        <v>0</v>
      </c>
      <c r="G620" s="4" t="s">
        <v>179</v>
      </c>
      <c r="H620" s="4" t="s">
        <v>180</v>
      </c>
      <c r="I620" s="4"/>
      <c r="J620" s="4"/>
      <c r="K620" s="4">
        <v>212</v>
      </c>
      <c r="L620" s="4">
        <v>34</v>
      </c>
      <c r="M620" s="4">
        <v>1</v>
      </c>
      <c r="N620" s="4" t="s">
        <v>6</v>
      </c>
      <c r="O620" s="4">
        <v>-1</v>
      </c>
      <c r="P620" s="4"/>
      <c r="Q620" s="4"/>
      <c r="R620" s="4"/>
      <c r="S620" s="4"/>
      <c r="T620" s="4"/>
      <c r="U620" s="4"/>
      <c r="V620" s="4"/>
      <c r="W620" s="4">
        <v>0</v>
      </c>
      <c r="X620" s="4">
        <v>1</v>
      </c>
      <c r="Y620" s="4">
        <v>0</v>
      </c>
      <c r="Z620" s="4"/>
      <c r="AA620" s="4"/>
      <c r="AB620" s="4"/>
    </row>
    <row r="621" spans="1:28">
      <c r="A621" s="4">
        <v>50</v>
      </c>
      <c r="B621" s="4">
        <v>0</v>
      </c>
      <c r="C621" s="4">
        <v>0</v>
      </c>
      <c r="D621" s="4">
        <v>2</v>
      </c>
      <c r="E621" s="4">
        <v>0</v>
      </c>
      <c r="F621" s="4">
        <f>ROUND(IF(F620=0,0,(F613+F615+F618)/100*F620),O621)</f>
        <v>0</v>
      </c>
      <c r="G621" s="4" t="s">
        <v>181</v>
      </c>
      <c r="H621" s="4" t="s">
        <v>182</v>
      </c>
      <c r="I621" s="4"/>
      <c r="J621" s="4"/>
      <c r="K621" s="4">
        <v>212</v>
      </c>
      <c r="L621" s="4">
        <v>35</v>
      </c>
      <c r="M621" s="4">
        <v>1</v>
      </c>
      <c r="N621" s="4" t="s">
        <v>6</v>
      </c>
      <c r="O621" s="4">
        <v>2</v>
      </c>
      <c r="P621" s="4"/>
      <c r="Q621" s="4"/>
      <c r="R621" s="4"/>
      <c r="S621" s="4"/>
      <c r="T621" s="4"/>
      <c r="U621" s="4"/>
      <c r="V621" s="4"/>
      <c r="W621" s="4">
        <v>0</v>
      </c>
      <c r="X621" s="4">
        <v>1</v>
      </c>
      <c r="Y621" s="4">
        <v>0</v>
      </c>
      <c r="Z621" s="4"/>
      <c r="AA621" s="4"/>
      <c r="AB621" s="4"/>
    </row>
    <row r="622" spans="1:28">
      <c r="A622" s="4">
        <v>50</v>
      </c>
      <c r="B622" s="4">
        <v>0</v>
      </c>
      <c r="C622" s="4">
        <v>0</v>
      </c>
      <c r="D622" s="4">
        <v>2</v>
      </c>
      <c r="E622" s="4">
        <v>0</v>
      </c>
      <c r="F622" s="4">
        <f>ROUND(IF(F621=0,0,F613+F615+F618+F621),O622)</f>
        <v>0</v>
      </c>
      <c r="G622" s="4" t="s">
        <v>183</v>
      </c>
      <c r="H622" s="4" t="s">
        <v>184</v>
      </c>
      <c r="I622" s="4"/>
      <c r="J622" s="4"/>
      <c r="K622" s="4">
        <v>212</v>
      </c>
      <c r="L622" s="4">
        <v>36</v>
      </c>
      <c r="M622" s="4">
        <v>1</v>
      </c>
      <c r="N622" s="4" t="s">
        <v>6</v>
      </c>
      <c r="O622" s="4">
        <v>2</v>
      </c>
      <c r="P622" s="4"/>
      <c r="Q622" s="4"/>
      <c r="R622" s="4"/>
      <c r="S622" s="4"/>
      <c r="T622" s="4"/>
      <c r="U622" s="4"/>
      <c r="V622" s="4"/>
      <c r="W622" s="4">
        <v>0</v>
      </c>
      <c r="X622" s="4">
        <v>1</v>
      </c>
      <c r="Y622" s="4">
        <v>0</v>
      </c>
      <c r="Z622" s="4"/>
      <c r="AA622" s="4"/>
      <c r="AB622" s="4"/>
    </row>
    <row r="623" spans="1:28">
      <c r="A623" s="4">
        <v>50</v>
      </c>
      <c r="B623" s="4">
        <v>0</v>
      </c>
      <c r="C623" s="4">
        <v>0</v>
      </c>
      <c r="D623" s="4">
        <v>2</v>
      </c>
      <c r="E623" s="4">
        <v>0</v>
      </c>
      <c r="F623" s="4">
        <f>ROUND(ROUND(F613+F615+F618+F621,2),O623)</f>
        <v>19016886.420000002</v>
      </c>
      <c r="G623" s="4" t="s">
        <v>185</v>
      </c>
      <c r="H623" s="4" t="s">
        <v>186</v>
      </c>
      <c r="I623" s="4"/>
      <c r="J623" s="4"/>
      <c r="K623" s="4">
        <v>212</v>
      </c>
      <c r="L623" s="4">
        <v>37</v>
      </c>
      <c r="M623" s="4">
        <v>3</v>
      </c>
      <c r="N623" s="4" t="s">
        <v>6</v>
      </c>
      <c r="O623" s="4">
        <v>2</v>
      </c>
      <c r="P623" s="4"/>
      <c r="Q623" s="4"/>
      <c r="R623" s="4"/>
      <c r="S623" s="4"/>
      <c r="T623" s="4"/>
      <c r="U623" s="4"/>
      <c r="V623" s="4"/>
      <c r="W623" s="4">
        <v>19016886.420000002</v>
      </c>
      <c r="X623" s="4">
        <v>1</v>
      </c>
      <c r="Y623" s="4">
        <v>19016886.420000002</v>
      </c>
      <c r="Z623" s="4"/>
      <c r="AA623" s="4"/>
      <c r="AB623" s="4"/>
    </row>
    <row r="624" spans="1:28">
      <c r="A624" s="4">
        <v>50</v>
      </c>
      <c r="B624" s="4">
        <v>1</v>
      </c>
      <c r="C624" s="4">
        <v>0</v>
      </c>
      <c r="D624" s="4">
        <v>2</v>
      </c>
      <c r="E624" s="4">
        <v>0</v>
      </c>
      <c r="F624" s="4">
        <f>ROUND(ROUND(F623*0.2,2),O624)</f>
        <v>3803377.28</v>
      </c>
      <c r="G624" s="4" t="s">
        <v>187</v>
      </c>
      <c r="H624" s="4" t="s">
        <v>188</v>
      </c>
      <c r="I624" s="4"/>
      <c r="J624" s="4"/>
      <c r="K624" s="4">
        <v>212</v>
      </c>
      <c r="L624" s="4">
        <v>38</v>
      </c>
      <c r="M624" s="4">
        <v>1</v>
      </c>
      <c r="N624" s="4" t="s">
        <v>6</v>
      </c>
      <c r="O624" s="4">
        <v>2</v>
      </c>
      <c r="P624" s="4"/>
      <c r="Q624" s="4"/>
      <c r="R624" s="4"/>
      <c r="S624" s="4"/>
      <c r="T624" s="4"/>
      <c r="U624" s="4"/>
      <c r="V624" s="4"/>
      <c r="W624" s="4">
        <v>3803377.28</v>
      </c>
      <c r="X624" s="4">
        <v>1</v>
      </c>
      <c r="Y624" s="4">
        <v>3803377.28</v>
      </c>
      <c r="Z624" s="4"/>
      <c r="AA624" s="4"/>
      <c r="AB624" s="4"/>
    </row>
    <row r="625" spans="1:206">
      <c r="A625" s="4">
        <v>50</v>
      </c>
      <c r="B625" s="4">
        <v>1</v>
      </c>
      <c r="C625" s="4">
        <v>0</v>
      </c>
      <c r="D625" s="4">
        <v>2</v>
      </c>
      <c r="E625" s="4">
        <v>213</v>
      </c>
      <c r="F625" s="4">
        <f>ROUND(ROUND(F623+F624,2),O625)</f>
        <v>22820263.699999999</v>
      </c>
      <c r="G625" s="4" t="s">
        <v>189</v>
      </c>
      <c r="H625" s="4" t="s">
        <v>190</v>
      </c>
      <c r="I625" s="4"/>
      <c r="J625" s="4"/>
      <c r="K625" s="4">
        <v>212</v>
      </c>
      <c r="L625" s="4">
        <v>39</v>
      </c>
      <c r="M625" s="4">
        <v>1</v>
      </c>
      <c r="N625" s="4" t="s">
        <v>6</v>
      </c>
      <c r="O625" s="4">
        <v>2</v>
      </c>
      <c r="P625" s="4"/>
      <c r="Q625" s="4"/>
      <c r="R625" s="4"/>
      <c r="S625" s="4"/>
      <c r="T625" s="4"/>
      <c r="U625" s="4"/>
      <c r="V625" s="4"/>
      <c r="W625" s="4">
        <v>22820263.699999999</v>
      </c>
      <c r="X625" s="4">
        <v>1</v>
      </c>
      <c r="Y625" s="4">
        <v>22820263.699999999</v>
      </c>
      <c r="Z625" s="4"/>
      <c r="AA625" s="4"/>
      <c r="AB625" s="4"/>
    </row>
    <row r="627" spans="1:206">
      <c r="A627" s="2">
        <v>51</v>
      </c>
      <c r="B627" s="2">
        <f>B20</f>
        <v>1</v>
      </c>
      <c r="C627" s="2">
        <f>A20</f>
        <v>3</v>
      </c>
      <c r="D627" s="2">
        <f>ROW(A20)</f>
        <v>20</v>
      </c>
      <c r="E627" s="2"/>
      <c r="F627" s="2" t="str">
        <f>IF(F20&lt;&gt;"",F20,"")</f>
        <v/>
      </c>
      <c r="G627" s="2" t="str">
        <f>IF(G20&lt;&gt;"",G20,"")</f>
        <v>Новая локальная смета</v>
      </c>
      <c r="H627" s="2">
        <v>0</v>
      </c>
      <c r="I627" s="2"/>
      <c r="J627" s="2"/>
      <c r="K627" s="2"/>
      <c r="L627" s="2"/>
      <c r="M627" s="2"/>
      <c r="N627" s="2"/>
      <c r="O627" s="2">
        <f t="shared" ref="O627:T627" si="231">ROUND(O69+O128+O195+O318+O393+O452+O537+O585+AB627,2)</f>
        <v>20868760.239999998</v>
      </c>
      <c r="P627" s="2">
        <f t="shared" si="231"/>
        <v>19052881.239999998</v>
      </c>
      <c r="Q627" s="2">
        <f t="shared" si="231"/>
        <v>79621.759999999995</v>
      </c>
      <c r="R627" s="2">
        <f t="shared" si="231"/>
        <v>28062.27</v>
      </c>
      <c r="S627" s="2">
        <f t="shared" si="231"/>
        <v>1708194.97</v>
      </c>
      <c r="T627" s="2">
        <f t="shared" si="231"/>
        <v>0</v>
      </c>
      <c r="U627" s="2">
        <f>U69+U128+U195+U318+U393+U452+U537+U585+AH627</f>
        <v>4598.9356399999997</v>
      </c>
      <c r="V627" s="2">
        <f>V69+V128+V195+V318+V393+V452+V537+V585+AI627</f>
        <v>232.82079200000001</v>
      </c>
      <c r="W627" s="2">
        <f>ROUND(W69+W128+W195+W318+W393+W452+W537+W585+AJ627,2)</f>
        <v>0</v>
      </c>
      <c r="X627" s="2">
        <f>ROUND(X69+X128+X195+X318+X393+X452+X537+X585+AK627,2)</f>
        <v>1389485.09</v>
      </c>
      <c r="Y627" s="2">
        <f>ROUND(Y69+Y128+Y195+Y318+Y393+Y452+Y537+Y585+AL627,2)</f>
        <v>693886.7</v>
      </c>
      <c r="Z627" s="2"/>
      <c r="AA627" s="2"/>
      <c r="AB627" s="2"/>
      <c r="AC627" s="2"/>
      <c r="AD627" s="2"/>
      <c r="AE627" s="2"/>
      <c r="AF627" s="2"/>
      <c r="AG627" s="2"/>
      <c r="AH627" s="2"/>
      <c r="AI627" s="2"/>
      <c r="AJ627" s="2"/>
      <c r="AK627" s="2"/>
      <c r="AL627" s="2"/>
      <c r="AM627" s="2"/>
      <c r="AN627" s="2"/>
      <c r="AO627" s="2">
        <f t="shared" ref="AO627:BD627" si="232">ROUND(AO69+AO128+AO195+AO318+AO393+AO452+AO537+AO585+BX627,2)</f>
        <v>0</v>
      </c>
      <c r="AP627" s="2">
        <f t="shared" si="232"/>
        <v>0</v>
      </c>
      <c r="AQ627" s="2">
        <f t="shared" si="232"/>
        <v>0</v>
      </c>
      <c r="AR627" s="2">
        <f t="shared" si="232"/>
        <v>22952132.030000001</v>
      </c>
      <c r="AS627" s="2">
        <f t="shared" si="232"/>
        <v>19022061.23</v>
      </c>
      <c r="AT627" s="2">
        <f t="shared" si="232"/>
        <v>1255367.2</v>
      </c>
      <c r="AU627" s="2">
        <f t="shared" si="232"/>
        <v>2674703.6</v>
      </c>
      <c r="AV627" s="2">
        <f t="shared" si="232"/>
        <v>19052881.239999998</v>
      </c>
      <c r="AW627" s="2">
        <f t="shared" si="232"/>
        <v>19052881.239999998</v>
      </c>
      <c r="AX627" s="2">
        <f t="shared" si="232"/>
        <v>0</v>
      </c>
      <c r="AY627" s="2">
        <f t="shared" si="232"/>
        <v>19052881.239999998</v>
      </c>
      <c r="AZ627" s="2">
        <f t="shared" si="232"/>
        <v>0</v>
      </c>
      <c r="BA627" s="2">
        <f t="shared" si="232"/>
        <v>0</v>
      </c>
      <c r="BB627" s="2">
        <f t="shared" si="232"/>
        <v>0</v>
      </c>
      <c r="BC627" s="2">
        <f t="shared" si="232"/>
        <v>0</v>
      </c>
      <c r="BD627" s="2">
        <f t="shared" si="232"/>
        <v>0</v>
      </c>
      <c r="BE627" s="2"/>
      <c r="BF627" s="2"/>
      <c r="BG627" s="2"/>
      <c r="BH627" s="2"/>
      <c r="BI627" s="2"/>
      <c r="BJ627" s="2"/>
      <c r="BK627" s="2"/>
      <c r="BL627" s="2"/>
      <c r="BM627" s="2"/>
      <c r="BN627" s="2"/>
      <c r="BO627" s="2"/>
      <c r="BP627" s="2"/>
      <c r="BQ627" s="2"/>
      <c r="BR627" s="2"/>
      <c r="BS627" s="2"/>
      <c r="BT627" s="2"/>
      <c r="BU627" s="2"/>
      <c r="BV627" s="2"/>
      <c r="BW627" s="2"/>
      <c r="BX627" s="2"/>
      <c r="BY627" s="2"/>
      <c r="BZ627" s="2"/>
      <c r="CA627" s="2"/>
      <c r="CB627" s="2"/>
      <c r="CC627" s="2"/>
      <c r="CD627" s="2"/>
      <c r="CE627" s="2"/>
      <c r="CF627" s="2"/>
      <c r="CG627" s="2"/>
      <c r="CH627" s="2"/>
      <c r="CI627" s="2"/>
      <c r="CJ627" s="2"/>
      <c r="CK627" s="2"/>
      <c r="CL627" s="2"/>
      <c r="CM627" s="2"/>
      <c r="CN627" s="2"/>
      <c r="CO627" s="2"/>
      <c r="CP627" s="2"/>
      <c r="CQ627" s="2"/>
      <c r="CR627" s="2"/>
      <c r="CS627" s="2"/>
      <c r="CT627" s="2"/>
      <c r="CU627" s="2"/>
      <c r="CV627" s="2"/>
      <c r="CW627" s="2"/>
      <c r="CX627" s="2"/>
      <c r="CY627" s="2"/>
      <c r="CZ627" s="2"/>
      <c r="DA627" s="2"/>
      <c r="DB627" s="2"/>
      <c r="DC627" s="2"/>
      <c r="DD627" s="2"/>
      <c r="DE627" s="2"/>
      <c r="DF627" s="2"/>
      <c r="DG627" s="3"/>
      <c r="DH627" s="3"/>
      <c r="DI627" s="3"/>
      <c r="DJ627" s="3"/>
      <c r="DK627" s="3"/>
      <c r="DL627" s="3"/>
      <c r="DM627" s="3"/>
      <c r="DN627" s="3"/>
      <c r="DO627" s="3"/>
      <c r="DP627" s="3"/>
      <c r="DQ627" s="3"/>
      <c r="DR627" s="3"/>
      <c r="DS627" s="3"/>
      <c r="DT627" s="3"/>
      <c r="DU627" s="3"/>
      <c r="DV627" s="3"/>
      <c r="DW627" s="3"/>
      <c r="DX627" s="3"/>
      <c r="DY627" s="3"/>
      <c r="DZ627" s="3"/>
      <c r="EA627" s="3"/>
      <c r="EB627" s="3"/>
      <c r="EC627" s="3"/>
      <c r="ED627" s="3"/>
      <c r="EE627" s="3"/>
      <c r="EF627" s="3"/>
      <c r="EG627" s="3"/>
      <c r="EH627" s="3"/>
      <c r="EI627" s="3"/>
      <c r="EJ627" s="3"/>
      <c r="EK627" s="3"/>
      <c r="EL627" s="3"/>
      <c r="EM627" s="3"/>
      <c r="EN627" s="3"/>
      <c r="EO627" s="3"/>
      <c r="EP627" s="3"/>
      <c r="EQ627" s="3"/>
      <c r="ER627" s="3"/>
      <c r="ES627" s="3"/>
      <c r="ET627" s="3"/>
      <c r="EU627" s="3"/>
      <c r="EV627" s="3"/>
      <c r="EW627" s="3"/>
      <c r="EX627" s="3"/>
      <c r="EY627" s="3"/>
      <c r="EZ627" s="3"/>
      <c r="FA627" s="3"/>
      <c r="FB627" s="3"/>
      <c r="FC627" s="3"/>
      <c r="FD627" s="3"/>
      <c r="FE627" s="3"/>
      <c r="FF627" s="3"/>
      <c r="FG627" s="3"/>
      <c r="FH627" s="3"/>
      <c r="FI627" s="3"/>
      <c r="FJ627" s="3"/>
      <c r="FK627" s="3"/>
      <c r="FL627" s="3"/>
      <c r="FM627" s="3"/>
      <c r="FN627" s="3"/>
      <c r="FO627" s="3"/>
      <c r="FP627" s="3"/>
      <c r="FQ627" s="3"/>
      <c r="FR627" s="3"/>
      <c r="FS627" s="3"/>
      <c r="FT627" s="3"/>
      <c r="FU627" s="3"/>
      <c r="FV627" s="3"/>
      <c r="FW627" s="3"/>
      <c r="FX627" s="3"/>
      <c r="FY627" s="3"/>
      <c r="FZ627" s="3"/>
      <c r="GA627" s="3"/>
      <c r="GB627" s="3"/>
      <c r="GC627" s="3"/>
      <c r="GD627" s="3"/>
      <c r="GE627" s="3"/>
      <c r="GF627" s="3"/>
      <c r="GG627" s="3"/>
      <c r="GH627" s="3"/>
      <c r="GI627" s="3"/>
      <c r="GJ627" s="3"/>
      <c r="GK627" s="3"/>
      <c r="GL627" s="3"/>
      <c r="GM627" s="3"/>
      <c r="GN627" s="3"/>
      <c r="GO627" s="3"/>
      <c r="GP627" s="3"/>
      <c r="GQ627" s="3"/>
      <c r="GR627" s="3"/>
      <c r="GS627" s="3"/>
      <c r="GT627" s="3"/>
      <c r="GU627" s="3"/>
      <c r="GV627" s="3"/>
      <c r="GW627" s="3"/>
      <c r="GX627" s="3">
        <v>0</v>
      </c>
    </row>
    <row r="629" spans="1:206">
      <c r="A629" s="4">
        <v>50</v>
      </c>
      <c r="B629" s="4">
        <v>1</v>
      </c>
      <c r="C629" s="4">
        <v>0</v>
      </c>
      <c r="D629" s="4">
        <v>1</v>
      </c>
      <c r="E629" s="4">
        <v>201</v>
      </c>
      <c r="F629" s="4">
        <f>ROUND(Source!O627,O629)</f>
        <v>20868760.239999998</v>
      </c>
      <c r="G629" s="4" t="s">
        <v>113</v>
      </c>
      <c r="H629" s="4" t="s">
        <v>114</v>
      </c>
      <c r="I629" s="4"/>
      <c r="J629" s="4"/>
      <c r="K629" s="4">
        <v>201</v>
      </c>
      <c r="L629" s="4">
        <v>1</v>
      </c>
      <c r="M629" s="4">
        <v>1</v>
      </c>
      <c r="N629" s="4" t="s">
        <v>6</v>
      </c>
      <c r="O629" s="4">
        <v>2</v>
      </c>
      <c r="P629" s="4"/>
      <c r="Q629" s="4"/>
      <c r="R629" s="4"/>
      <c r="S629" s="4"/>
      <c r="T629" s="4"/>
      <c r="U629" s="4"/>
      <c r="V629" s="4"/>
      <c r="W629" s="4">
        <v>20868760.239999998</v>
      </c>
      <c r="X629" s="4">
        <v>1</v>
      </c>
      <c r="Y629" s="4">
        <v>20868760.239999998</v>
      </c>
      <c r="Z629" s="4"/>
      <c r="AA629" s="4"/>
      <c r="AB629" s="4"/>
    </row>
    <row r="630" spans="1:206">
      <c r="A630" s="4">
        <v>50</v>
      </c>
      <c r="B630" s="4">
        <v>1</v>
      </c>
      <c r="C630" s="4">
        <v>0</v>
      </c>
      <c r="D630" s="4">
        <v>1</v>
      </c>
      <c r="E630" s="4">
        <v>202</v>
      </c>
      <c r="F630" s="4">
        <f>ROUND(Source!P627,O630)</f>
        <v>19052881.239999998</v>
      </c>
      <c r="G630" s="4" t="s">
        <v>115</v>
      </c>
      <c r="H630" s="4" t="s">
        <v>116</v>
      </c>
      <c r="I630" s="4"/>
      <c r="J630" s="4"/>
      <c r="K630" s="4">
        <v>202</v>
      </c>
      <c r="L630" s="4">
        <v>2</v>
      </c>
      <c r="M630" s="4">
        <v>1</v>
      </c>
      <c r="N630" s="4" t="s">
        <v>6</v>
      </c>
      <c r="O630" s="4">
        <v>2</v>
      </c>
      <c r="P630" s="4"/>
      <c r="Q630" s="4"/>
      <c r="R630" s="4"/>
      <c r="S630" s="4"/>
      <c r="T630" s="4"/>
      <c r="U630" s="4"/>
      <c r="V630" s="4"/>
      <c r="W630" s="4">
        <v>19052881.239999998</v>
      </c>
      <c r="X630" s="4">
        <v>1</v>
      </c>
      <c r="Y630" s="4">
        <v>19052881.239999998</v>
      </c>
      <c r="Z630" s="4"/>
      <c r="AA630" s="4"/>
      <c r="AB630" s="4"/>
    </row>
    <row r="631" spans="1:206">
      <c r="A631" s="4">
        <v>50</v>
      </c>
      <c r="B631" s="4">
        <v>0</v>
      </c>
      <c r="C631" s="4">
        <v>0</v>
      </c>
      <c r="D631" s="4">
        <v>1</v>
      </c>
      <c r="E631" s="4">
        <v>222</v>
      </c>
      <c r="F631" s="4">
        <f>ROUND(Source!AO627,O631)</f>
        <v>0</v>
      </c>
      <c r="G631" s="4" t="s">
        <v>117</v>
      </c>
      <c r="H631" s="4" t="s">
        <v>118</v>
      </c>
      <c r="I631" s="4"/>
      <c r="J631" s="4"/>
      <c r="K631" s="4">
        <v>222</v>
      </c>
      <c r="L631" s="4">
        <v>3</v>
      </c>
      <c r="M631" s="4">
        <v>3</v>
      </c>
      <c r="N631" s="4" t="s">
        <v>6</v>
      </c>
      <c r="O631" s="4">
        <v>2</v>
      </c>
      <c r="P631" s="4"/>
      <c r="Q631" s="4"/>
      <c r="R631" s="4"/>
      <c r="S631" s="4"/>
      <c r="T631" s="4"/>
      <c r="U631" s="4"/>
      <c r="V631" s="4"/>
      <c r="W631" s="4">
        <v>0</v>
      </c>
      <c r="X631" s="4">
        <v>1</v>
      </c>
      <c r="Y631" s="4">
        <v>0</v>
      </c>
      <c r="Z631" s="4"/>
      <c r="AA631" s="4"/>
      <c r="AB631" s="4"/>
    </row>
    <row r="632" spans="1:206">
      <c r="A632" s="4">
        <v>50</v>
      </c>
      <c r="B632" s="4">
        <v>0</v>
      </c>
      <c r="C632" s="4">
        <v>0</v>
      </c>
      <c r="D632" s="4">
        <v>1</v>
      </c>
      <c r="E632" s="4">
        <v>225</v>
      </c>
      <c r="F632" s="4">
        <f>ROUND(Source!AV627,O632)</f>
        <v>19052881.239999998</v>
      </c>
      <c r="G632" s="4" t="s">
        <v>119</v>
      </c>
      <c r="H632" s="4" t="s">
        <v>120</v>
      </c>
      <c r="I632" s="4"/>
      <c r="J632" s="4"/>
      <c r="K632" s="4">
        <v>225</v>
      </c>
      <c r="L632" s="4">
        <v>4</v>
      </c>
      <c r="M632" s="4">
        <v>3</v>
      </c>
      <c r="N632" s="4" t="s">
        <v>6</v>
      </c>
      <c r="O632" s="4">
        <v>2</v>
      </c>
      <c r="P632" s="4"/>
      <c r="Q632" s="4"/>
      <c r="R632" s="4"/>
      <c r="S632" s="4"/>
      <c r="T632" s="4"/>
      <c r="U632" s="4"/>
      <c r="V632" s="4"/>
      <c r="W632" s="4">
        <v>19052881.239999998</v>
      </c>
      <c r="X632" s="4">
        <v>1</v>
      </c>
      <c r="Y632" s="4">
        <v>19052881.239999998</v>
      </c>
      <c r="Z632" s="4"/>
      <c r="AA632" s="4"/>
      <c r="AB632" s="4"/>
    </row>
    <row r="633" spans="1:206">
      <c r="A633" s="4">
        <v>50</v>
      </c>
      <c r="B633" s="4">
        <v>0</v>
      </c>
      <c r="C633" s="4">
        <v>0</v>
      </c>
      <c r="D633" s="4">
        <v>1</v>
      </c>
      <c r="E633" s="4">
        <v>226</v>
      </c>
      <c r="F633" s="4">
        <f>ROUND(Source!AW627,O633)</f>
        <v>19052881.239999998</v>
      </c>
      <c r="G633" s="4" t="s">
        <v>121</v>
      </c>
      <c r="H633" s="4" t="s">
        <v>122</v>
      </c>
      <c r="I633" s="4"/>
      <c r="J633" s="4"/>
      <c r="K633" s="4">
        <v>226</v>
      </c>
      <c r="L633" s="4">
        <v>5</v>
      </c>
      <c r="M633" s="4">
        <v>3</v>
      </c>
      <c r="N633" s="4" t="s">
        <v>6</v>
      </c>
      <c r="O633" s="4">
        <v>2</v>
      </c>
      <c r="P633" s="4"/>
      <c r="Q633" s="4"/>
      <c r="R633" s="4"/>
      <c r="S633" s="4"/>
      <c r="T633" s="4"/>
      <c r="U633" s="4"/>
      <c r="V633" s="4"/>
      <c r="W633" s="4">
        <v>19052881.239999998</v>
      </c>
      <c r="X633" s="4">
        <v>1</v>
      </c>
      <c r="Y633" s="4">
        <v>19052881.239999998</v>
      </c>
      <c r="Z633" s="4"/>
      <c r="AA633" s="4"/>
      <c r="AB633" s="4"/>
    </row>
    <row r="634" spans="1:206">
      <c r="A634" s="4">
        <v>50</v>
      </c>
      <c r="B634" s="4">
        <v>0</v>
      </c>
      <c r="C634" s="4">
        <v>0</v>
      </c>
      <c r="D634" s="4">
        <v>1</v>
      </c>
      <c r="E634" s="4">
        <v>227</v>
      </c>
      <c r="F634" s="4">
        <f>ROUND(Source!AX627,O634)</f>
        <v>0</v>
      </c>
      <c r="G634" s="4" t="s">
        <v>123</v>
      </c>
      <c r="H634" s="4" t="s">
        <v>124</v>
      </c>
      <c r="I634" s="4"/>
      <c r="J634" s="4"/>
      <c r="K634" s="4">
        <v>227</v>
      </c>
      <c r="L634" s="4">
        <v>6</v>
      </c>
      <c r="M634" s="4">
        <v>3</v>
      </c>
      <c r="N634" s="4" t="s">
        <v>6</v>
      </c>
      <c r="O634" s="4">
        <v>2</v>
      </c>
      <c r="P634" s="4"/>
      <c r="Q634" s="4"/>
      <c r="R634" s="4"/>
      <c r="S634" s="4"/>
      <c r="T634" s="4"/>
      <c r="U634" s="4"/>
      <c r="V634" s="4"/>
      <c r="W634" s="4">
        <v>0</v>
      </c>
      <c r="X634" s="4">
        <v>1</v>
      </c>
      <c r="Y634" s="4">
        <v>0</v>
      </c>
      <c r="Z634" s="4"/>
      <c r="AA634" s="4"/>
      <c r="AB634" s="4"/>
    </row>
    <row r="635" spans="1:206">
      <c r="A635" s="4">
        <v>50</v>
      </c>
      <c r="B635" s="4">
        <v>0</v>
      </c>
      <c r="C635" s="4">
        <v>0</v>
      </c>
      <c r="D635" s="4">
        <v>1</v>
      </c>
      <c r="E635" s="4">
        <v>228</v>
      </c>
      <c r="F635" s="4">
        <f>ROUND(Source!AY627,O635)</f>
        <v>19052881.239999998</v>
      </c>
      <c r="G635" s="4" t="s">
        <v>125</v>
      </c>
      <c r="H635" s="4" t="s">
        <v>126</v>
      </c>
      <c r="I635" s="4"/>
      <c r="J635" s="4"/>
      <c r="K635" s="4">
        <v>228</v>
      </c>
      <c r="L635" s="4">
        <v>7</v>
      </c>
      <c r="M635" s="4">
        <v>3</v>
      </c>
      <c r="N635" s="4" t="s">
        <v>6</v>
      </c>
      <c r="O635" s="4">
        <v>2</v>
      </c>
      <c r="P635" s="4"/>
      <c r="Q635" s="4"/>
      <c r="R635" s="4"/>
      <c r="S635" s="4"/>
      <c r="T635" s="4"/>
      <c r="U635" s="4"/>
      <c r="V635" s="4"/>
      <c r="W635" s="4">
        <v>19052881.239999998</v>
      </c>
      <c r="X635" s="4">
        <v>1</v>
      </c>
      <c r="Y635" s="4">
        <v>19052881.239999998</v>
      </c>
      <c r="Z635" s="4"/>
      <c r="AA635" s="4"/>
      <c r="AB635" s="4"/>
    </row>
    <row r="636" spans="1:206">
      <c r="A636" s="4">
        <v>50</v>
      </c>
      <c r="B636" s="4">
        <v>0</v>
      </c>
      <c r="C636" s="4">
        <v>0</v>
      </c>
      <c r="D636" s="4">
        <v>1</v>
      </c>
      <c r="E636" s="4">
        <v>216</v>
      </c>
      <c r="F636" s="4">
        <f>ROUND(Source!AP627,O636)</f>
        <v>0</v>
      </c>
      <c r="G636" s="4" t="s">
        <v>127</v>
      </c>
      <c r="H636" s="4" t="s">
        <v>128</v>
      </c>
      <c r="I636" s="4"/>
      <c r="J636" s="4"/>
      <c r="K636" s="4">
        <v>216</v>
      </c>
      <c r="L636" s="4">
        <v>8</v>
      </c>
      <c r="M636" s="4">
        <v>3</v>
      </c>
      <c r="N636" s="4" t="s">
        <v>6</v>
      </c>
      <c r="O636" s="4">
        <v>2</v>
      </c>
      <c r="P636" s="4"/>
      <c r="Q636" s="4"/>
      <c r="R636" s="4"/>
      <c r="S636" s="4"/>
      <c r="T636" s="4"/>
      <c r="U636" s="4"/>
      <c r="V636" s="4"/>
      <c r="W636" s="4">
        <v>0</v>
      </c>
      <c r="X636" s="4">
        <v>1</v>
      </c>
      <c r="Y636" s="4">
        <v>0</v>
      </c>
      <c r="Z636" s="4"/>
      <c r="AA636" s="4"/>
      <c r="AB636" s="4"/>
    </row>
    <row r="637" spans="1:206">
      <c r="A637" s="4">
        <v>50</v>
      </c>
      <c r="B637" s="4">
        <v>0</v>
      </c>
      <c r="C637" s="4">
        <v>0</v>
      </c>
      <c r="D637" s="4">
        <v>1</v>
      </c>
      <c r="E637" s="4">
        <v>223</v>
      </c>
      <c r="F637" s="4">
        <f>ROUND(Source!AQ627,O637)</f>
        <v>0</v>
      </c>
      <c r="G637" s="4" t="s">
        <v>129</v>
      </c>
      <c r="H637" s="4" t="s">
        <v>130</v>
      </c>
      <c r="I637" s="4"/>
      <c r="J637" s="4"/>
      <c r="K637" s="4">
        <v>223</v>
      </c>
      <c r="L637" s="4">
        <v>9</v>
      </c>
      <c r="M637" s="4">
        <v>3</v>
      </c>
      <c r="N637" s="4" t="s">
        <v>6</v>
      </c>
      <c r="O637" s="4">
        <v>2</v>
      </c>
      <c r="P637" s="4"/>
      <c r="Q637" s="4"/>
      <c r="R637" s="4"/>
      <c r="S637" s="4"/>
      <c r="T637" s="4"/>
      <c r="U637" s="4"/>
      <c r="V637" s="4"/>
      <c r="W637" s="4">
        <v>0</v>
      </c>
      <c r="X637" s="4">
        <v>1</v>
      </c>
      <c r="Y637" s="4">
        <v>0</v>
      </c>
      <c r="Z637" s="4"/>
      <c r="AA637" s="4"/>
      <c r="AB637" s="4"/>
    </row>
    <row r="638" spans="1:206">
      <c r="A638" s="4">
        <v>50</v>
      </c>
      <c r="B638" s="4">
        <v>0</v>
      </c>
      <c r="C638" s="4">
        <v>0</v>
      </c>
      <c r="D638" s="4">
        <v>1</v>
      </c>
      <c r="E638" s="4">
        <v>229</v>
      </c>
      <c r="F638" s="4">
        <f>ROUND(Source!AZ627,O638)</f>
        <v>0</v>
      </c>
      <c r="G638" s="4" t="s">
        <v>131</v>
      </c>
      <c r="H638" s="4" t="s">
        <v>132</v>
      </c>
      <c r="I638" s="4"/>
      <c r="J638" s="4"/>
      <c r="K638" s="4">
        <v>229</v>
      </c>
      <c r="L638" s="4">
        <v>10</v>
      </c>
      <c r="M638" s="4">
        <v>3</v>
      </c>
      <c r="N638" s="4" t="s">
        <v>6</v>
      </c>
      <c r="O638" s="4">
        <v>2</v>
      </c>
      <c r="P638" s="4"/>
      <c r="Q638" s="4"/>
      <c r="R638" s="4"/>
      <c r="S638" s="4"/>
      <c r="T638" s="4"/>
      <c r="U638" s="4"/>
      <c r="V638" s="4"/>
      <c r="W638" s="4">
        <v>0</v>
      </c>
      <c r="X638" s="4">
        <v>1</v>
      </c>
      <c r="Y638" s="4">
        <v>0</v>
      </c>
      <c r="Z638" s="4"/>
      <c r="AA638" s="4"/>
      <c r="AB638" s="4"/>
    </row>
    <row r="639" spans="1:206">
      <c r="A639" s="4">
        <v>50</v>
      </c>
      <c r="B639" s="4">
        <v>1</v>
      </c>
      <c r="C639" s="4">
        <v>0</v>
      </c>
      <c r="D639" s="4">
        <v>1</v>
      </c>
      <c r="E639" s="4">
        <v>203</v>
      </c>
      <c r="F639" s="4">
        <f>ROUND(Source!Q627,O639)</f>
        <v>79621.759999999995</v>
      </c>
      <c r="G639" s="4" t="s">
        <v>133</v>
      </c>
      <c r="H639" s="4" t="s">
        <v>134</v>
      </c>
      <c r="I639" s="4"/>
      <c r="J639" s="4"/>
      <c r="K639" s="4">
        <v>203</v>
      </c>
      <c r="L639" s="4">
        <v>11</v>
      </c>
      <c r="M639" s="4">
        <v>1</v>
      </c>
      <c r="N639" s="4" t="s">
        <v>6</v>
      </c>
      <c r="O639" s="4">
        <v>2</v>
      </c>
      <c r="P639" s="4"/>
      <c r="Q639" s="4"/>
      <c r="R639" s="4"/>
      <c r="S639" s="4"/>
      <c r="T639" s="4"/>
      <c r="U639" s="4"/>
      <c r="V639" s="4"/>
      <c r="W639" s="4">
        <v>79621.759999999966</v>
      </c>
      <c r="X639" s="4">
        <v>1</v>
      </c>
      <c r="Y639" s="4">
        <v>79621.759999999966</v>
      </c>
      <c r="Z639" s="4"/>
      <c r="AA639" s="4"/>
      <c r="AB639" s="4"/>
    </row>
    <row r="640" spans="1:206">
      <c r="A640" s="4">
        <v>50</v>
      </c>
      <c r="B640" s="4">
        <v>0</v>
      </c>
      <c r="C640" s="4">
        <v>0</v>
      </c>
      <c r="D640" s="4">
        <v>1</v>
      </c>
      <c r="E640" s="4">
        <v>231</v>
      </c>
      <c r="F640" s="4">
        <f>ROUND(Source!BB627,O640)</f>
        <v>0</v>
      </c>
      <c r="G640" s="4" t="s">
        <v>135</v>
      </c>
      <c r="H640" s="4" t="s">
        <v>136</v>
      </c>
      <c r="I640" s="4"/>
      <c r="J640" s="4"/>
      <c r="K640" s="4">
        <v>231</v>
      </c>
      <c r="L640" s="4">
        <v>12</v>
      </c>
      <c r="M640" s="4">
        <v>3</v>
      </c>
      <c r="N640" s="4" t="s">
        <v>6</v>
      </c>
      <c r="O640" s="4">
        <v>2</v>
      </c>
      <c r="P640" s="4"/>
      <c r="Q640" s="4"/>
      <c r="R640" s="4"/>
      <c r="S640" s="4"/>
      <c r="T640" s="4"/>
      <c r="U640" s="4"/>
      <c r="V640" s="4"/>
      <c r="W640" s="4">
        <v>0</v>
      </c>
      <c r="X640" s="4">
        <v>1</v>
      </c>
      <c r="Y640" s="4">
        <v>0</v>
      </c>
      <c r="Z640" s="4"/>
      <c r="AA640" s="4"/>
      <c r="AB640" s="4"/>
    </row>
    <row r="641" spans="1:28">
      <c r="A641" s="4">
        <v>50</v>
      </c>
      <c r="B641" s="4">
        <v>1</v>
      </c>
      <c r="C641" s="4">
        <v>0</v>
      </c>
      <c r="D641" s="4">
        <v>1</v>
      </c>
      <c r="E641" s="4">
        <v>204</v>
      </c>
      <c r="F641" s="4">
        <f>ROUND(Source!R627,O641)</f>
        <v>28062.27</v>
      </c>
      <c r="G641" s="4" t="s">
        <v>137</v>
      </c>
      <c r="H641" s="4" t="s">
        <v>138</v>
      </c>
      <c r="I641" s="4"/>
      <c r="J641" s="4"/>
      <c r="K641" s="4">
        <v>204</v>
      </c>
      <c r="L641" s="4">
        <v>13</v>
      </c>
      <c r="M641" s="4">
        <v>1</v>
      </c>
      <c r="N641" s="4" t="s">
        <v>6</v>
      </c>
      <c r="O641" s="4">
        <v>2</v>
      </c>
      <c r="P641" s="4"/>
      <c r="Q641" s="4"/>
      <c r="R641" s="4"/>
      <c r="S641" s="4"/>
      <c r="T641" s="4"/>
      <c r="U641" s="4"/>
      <c r="V641" s="4"/>
      <c r="W641" s="4">
        <v>28062.269999999993</v>
      </c>
      <c r="X641" s="4">
        <v>1</v>
      </c>
      <c r="Y641" s="4">
        <v>28062.269999999993</v>
      </c>
      <c r="Z641" s="4"/>
      <c r="AA641" s="4"/>
      <c r="AB641" s="4"/>
    </row>
    <row r="642" spans="1:28">
      <c r="A642" s="4">
        <v>50</v>
      </c>
      <c r="B642" s="4">
        <v>1</v>
      </c>
      <c r="C642" s="4">
        <v>0</v>
      </c>
      <c r="D642" s="4">
        <v>1</v>
      </c>
      <c r="E642" s="4">
        <v>205</v>
      </c>
      <c r="F642" s="4">
        <f>ROUND(Source!S627,O642)</f>
        <v>1708194.97</v>
      </c>
      <c r="G642" s="4" t="s">
        <v>139</v>
      </c>
      <c r="H642" s="4" t="s">
        <v>140</v>
      </c>
      <c r="I642" s="4"/>
      <c r="J642" s="4"/>
      <c r="K642" s="4">
        <v>205</v>
      </c>
      <c r="L642" s="4">
        <v>14</v>
      </c>
      <c r="M642" s="4">
        <v>1</v>
      </c>
      <c r="N642" s="4" t="s">
        <v>6</v>
      </c>
      <c r="O642" s="4">
        <v>2</v>
      </c>
      <c r="P642" s="4"/>
      <c r="Q642" s="4"/>
      <c r="R642" s="4"/>
      <c r="S642" s="4"/>
      <c r="T642" s="4"/>
      <c r="U642" s="4"/>
      <c r="V642" s="4"/>
      <c r="W642" s="4">
        <v>1708194.9699999995</v>
      </c>
      <c r="X642" s="4">
        <v>1</v>
      </c>
      <c r="Y642" s="4">
        <v>1708194.9699999995</v>
      </c>
      <c r="Z642" s="4"/>
      <c r="AA642" s="4"/>
      <c r="AB642" s="4"/>
    </row>
    <row r="643" spans="1:28">
      <c r="A643" s="4">
        <v>50</v>
      </c>
      <c r="B643" s="4">
        <v>0</v>
      </c>
      <c r="C643" s="4">
        <v>0</v>
      </c>
      <c r="D643" s="4">
        <v>1</v>
      </c>
      <c r="E643" s="4">
        <v>232</v>
      </c>
      <c r="F643" s="4">
        <f>ROUND(Source!BC627,O643)</f>
        <v>0</v>
      </c>
      <c r="G643" s="4" t="s">
        <v>141</v>
      </c>
      <c r="H643" s="4" t="s">
        <v>142</v>
      </c>
      <c r="I643" s="4"/>
      <c r="J643" s="4"/>
      <c r="K643" s="4">
        <v>232</v>
      </c>
      <c r="L643" s="4">
        <v>15</v>
      </c>
      <c r="M643" s="4">
        <v>3</v>
      </c>
      <c r="N643" s="4" t="s">
        <v>6</v>
      </c>
      <c r="O643" s="4">
        <v>2</v>
      </c>
      <c r="P643" s="4"/>
      <c r="Q643" s="4"/>
      <c r="R643" s="4"/>
      <c r="S643" s="4"/>
      <c r="T643" s="4"/>
      <c r="U643" s="4"/>
      <c r="V643" s="4"/>
      <c r="W643" s="4">
        <v>0</v>
      </c>
      <c r="X643" s="4">
        <v>1</v>
      </c>
      <c r="Y643" s="4">
        <v>0</v>
      </c>
      <c r="Z643" s="4"/>
      <c r="AA643" s="4"/>
      <c r="AB643" s="4"/>
    </row>
    <row r="644" spans="1:28">
      <c r="A644" s="4">
        <v>50</v>
      </c>
      <c r="B644" s="4">
        <v>0</v>
      </c>
      <c r="C644" s="4">
        <v>0</v>
      </c>
      <c r="D644" s="4">
        <v>1</v>
      </c>
      <c r="E644" s="4">
        <v>214</v>
      </c>
      <c r="F644" s="4">
        <f>ROUND(Source!AS627,O644)</f>
        <v>19022061.23</v>
      </c>
      <c r="G644" s="4" t="s">
        <v>143</v>
      </c>
      <c r="H644" s="4" t="s">
        <v>144</v>
      </c>
      <c r="I644" s="4"/>
      <c r="J644" s="4"/>
      <c r="K644" s="4">
        <v>214</v>
      </c>
      <c r="L644" s="4">
        <v>16</v>
      </c>
      <c r="M644" s="4">
        <v>3</v>
      </c>
      <c r="N644" s="4" t="s">
        <v>6</v>
      </c>
      <c r="O644" s="4">
        <v>2</v>
      </c>
      <c r="P644" s="4"/>
      <c r="Q644" s="4"/>
      <c r="R644" s="4"/>
      <c r="S644" s="4"/>
      <c r="T644" s="4"/>
      <c r="U644" s="4"/>
      <c r="V644" s="4"/>
      <c r="W644" s="4">
        <v>19022061.23</v>
      </c>
      <c r="X644" s="4">
        <v>1</v>
      </c>
      <c r="Y644" s="4">
        <v>19022061.23</v>
      </c>
      <c r="Z644" s="4"/>
      <c r="AA644" s="4"/>
      <c r="AB644" s="4"/>
    </row>
    <row r="645" spans="1:28">
      <c r="A645" s="4">
        <v>50</v>
      </c>
      <c r="B645" s="4">
        <v>0</v>
      </c>
      <c r="C645" s="4">
        <v>0</v>
      </c>
      <c r="D645" s="4">
        <v>1</v>
      </c>
      <c r="E645" s="4">
        <v>215</v>
      </c>
      <c r="F645" s="4">
        <f>ROUND(Source!AT627,O645)</f>
        <v>1255367.2</v>
      </c>
      <c r="G645" s="4" t="s">
        <v>145</v>
      </c>
      <c r="H645" s="4" t="s">
        <v>146</v>
      </c>
      <c r="I645" s="4"/>
      <c r="J645" s="4"/>
      <c r="K645" s="4">
        <v>215</v>
      </c>
      <c r="L645" s="4">
        <v>17</v>
      </c>
      <c r="M645" s="4">
        <v>3</v>
      </c>
      <c r="N645" s="4" t="s">
        <v>6</v>
      </c>
      <c r="O645" s="4">
        <v>2</v>
      </c>
      <c r="P645" s="4"/>
      <c r="Q645" s="4"/>
      <c r="R645" s="4"/>
      <c r="S645" s="4"/>
      <c r="T645" s="4"/>
      <c r="U645" s="4"/>
      <c r="V645" s="4"/>
      <c r="W645" s="4">
        <v>1255367.2</v>
      </c>
      <c r="X645" s="4">
        <v>1</v>
      </c>
      <c r="Y645" s="4">
        <v>1255367.2</v>
      </c>
      <c r="Z645" s="4"/>
      <c r="AA645" s="4"/>
      <c r="AB645" s="4"/>
    </row>
    <row r="646" spans="1:28">
      <c r="A646" s="4">
        <v>50</v>
      </c>
      <c r="B646" s="4">
        <v>0</v>
      </c>
      <c r="C646" s="4">
        <v>0</v>
      </c>
      <c r="D646" s="4">
        <v>1</v>
      </c>
      <c r="E646" s="4">
        <v>217</v>
      </c>
      <c r="F646" s="4">
        <f>ROUND(Source!AU627,O646)</f>
        <v>2674703.6</v>
      </c>
      <c r="G646" s="4" t="s">
        <v>147</v>
      </c>
      <c r="H646" s="4" t="s">
        <v>148</v>
      </c>
      <c r="I646" s="4"/>
      <c r="J646" s="4"/>
      <c r="K646" s="4">
        <v>217</v>
      </c>
      <c r="L646" s="4">
        <v>18</v>
      </c>
      <c r="M646" s="4">
        <v>3</v>
      </c>
      <c r="N646" s="4" t="s">
        <v>6</v>
      </c>
      <c r="O646" s="4">
        <v>2</v>
      </c>
      <c r="P646" s="4"/>
      <c r="Q646" s="4"/>
      <c r="R646" s="4"/>
      <c r="S646" s="4"/>
      <c r="T646" s="4"/>
      <c r="U646" s="4"/>
      <c r="V646" s="4"/>
      <c r="W646" s="4">
        <v>2674703.6</v>
      </c>
      <c r="X646" s="4">
        <v>1</v>
      </c>
      <c r="Y646" s="4">
        <v>2674703.6</v>
      </c>
      <c r="Z646" s="4"/>
      <c r="AA646" s="4"/>
      <c r="AB646" s="4"/>
    </row>
    <row r="647" spans="1:28">
      <c r="A647" s="4">
        <v>50</v>
      </c>
      <c r="B647" s="4">
        <v>0</v>
      </c>
      <c r="C647" s="4">
        <v>0</v>
      </c>
      <c r="D647" s="4">
        <v>1</v>
      </c>
      <c r="E647" s="4">
        <v>230</v>
      </c>
      <c r="F647" s="4">
        <f>ROUND(Source!BA627,O647)</f>
        <v>0</v>
      </c>
      <c r="G647" s="4" t="s">
        <v>149</v>
      </c>
      <c r="H647" s="4" t="s">
        <v>150</v>
      </c>
      <c r="I647" s="4"/>
      <c r="J647" s="4"/>
      <c r="K647" s="4">
        <v>230</v>
      </c>
      <c r="L647" s="4">
        <v>19</v>
      </c>
      <c r="M647" s="4">
        <v>3</v>
      </c>
      <c r="N647" s="4" t="s">
        <v>6</v>
      </c>
      <c r="O647" s="4">
        <v>2</v>
      </c>
      <c r="P647" s="4"/>
      <c r="Q647" s="4"/>
      <c r="R647" s="4"/>
      <c r="S647" s="4"/>
      <c r="T647" s="4"/>
      <c r="U647" s="4"/>
      <c r="V647" s="4"/>
      <c r="W647" s="4">
        <v>0</v>
      </c>
      <c r="X647" s="4">
        <v>1</v>
      </c>
      <c r="Y647" s="4">
        <v>0</v>
      </c>
      <c r="Z647" s="4"/>
      <c r="AA647" s="4"/>
      <c r="AB647" s="4"/>
    </row>
    <row r="648" spans="1:28">
      <c r="A648" s="4">
        <v>50</v>
      </c>
      <c r="B648" s="4">
        <v>0</v>
      </c>
      <c r="C648" s="4">
        <v>0</v>
      </c>
      <c r="D648" s="4">
        <v>1</v>
      </c>
      <c r="E648" s="4">
        <v>206</v>
      </c>
      <c r="F648" s="4">
        <f>ROUND(Source!T627,O648)</f>
        <v>0</v>
      </c>
      <c r="G648" s="4" t="s">
        <v>151</v>
      </c>
      <c r="H648" s="4" t="s">
        <v>152</v>
      </c>
      <c r="I648" s="4"/>
      <c r="J648" s="4"/>
      <c r="K648" s="4">
        <v>206</v>
      </c>
      <c r="L648" s="4">
        <v>20</v>
      </c>
      <c r="M648" s="4">
        <v>3</v>
      </c>
      <c r="N648" s="4" t="s">
        <v>6</v>
      </c>
      <c r="O648" s="4">
        <v>2</v>
      </c>
      <c r="P648" s="4"/>
      <c r="Q648" s="4"/>
      <c r="R648" s="4"/>
      <c r="S648" s="4"/>
      <c r="T648" s="4"/>
      <c r="U648" s="4"/>
      <c r="V648" s="4"/>
      <c r="W648" s="4">
        <v>0</v>
      </c>
      <c r="X648" s="4">
        <v>1</v>
      </c>
      <c r="Y648" s="4">
        <v>0</v>
      </c>
      <c r="Z648" s="4"/>
      <c r="AA648" s="4"/>
      <c r="AB648" s="4"/>
    </row>
    <row r="649" spans="1:28">
      <c r="A649" s="4">
        <v>50</v>
      </c>
      <c r="B649" s="4">
        <v>0</v>
      </c>
      <c r="C649" s="4">
        <v>0</v>
      </c>
      <c r="D649" s="4">
        <v>1</v>
      </c>
      <c r="E649" s="4">
        <v>207</v>
      </c>
      <c r="F649" s="4">
        <f>Source!U627</f>
        <v>4598.9356399999997</v>
      </c>
      <c r="G649" s="4" t="s">
        <v>153</v>
      </c>
      <c r="H649" s="4" t="s">
        <v>154</v>
      </c>
      <c r="I649" s="4"/>
      <c r="J649" s="4"/>
      <c r="K649" s="4">
        <v>207</v>
      </c>
      <c r="L649" s="4">
        <v>21</v>
      </c>
      <c r="M649" s="4">
        <v>3</v>
      </c>
      <c r="N649" s="4" t="s">
        <v>6</v>
      </c>
      <c r="O649" s="4">
        <v>-1</v>
      </c>
      <c r="P649" s="4"/>
      <c r="Q649" s="4"/>
      <c r="R649" s="4"/>
      <c r="S649" s="4"/>
      <c r="T649" s="4"/>
      <c r="U649" s="4"/>
      <c r="V649" s="4"/>
      <c r="W649" s="4">
        <v>4598.9356399999997</v>
      </c>
      <c r="X649" s="4">
        <v>1</v>
      </c>
      <c r="Y649" s="4">
        <v>4598.9356399999997</v>
      </c>
      <c r="Z649" s="4"/>
      <c r="AA649" s="4"/>
      <c r="AB649" s="4"/>
    </row>
    <row r="650" spans="1:28">
      <c r="A650" s="4">
        <v>50</v>
      </c>
      <c r="B650" s="4">
        <v>0</v>
      </c>
      <c r="C650" s="4">
        <v>0</v>
      </c>
      <c r="D650" s="4">
        <v>1</v>
      </c>
      <c r="E650" s="4">
        <v>208</v>
      </c>
      <c r="F650" s="4">
        <f>Source!V627</f>
        <v>232.82079200000001</v>
      </c>
      <c r="G650" s="4" t="s">
        <v>155</v>
      </c>
      <c r="H650" s="4" t="s">
        <v>156</v>
      </c>
      <c r="I650" s="4"/>
      <c r="J650" s="4"/>
      <c r="K650" s="4">
        <v>208</v>
      </c>
      <c r="L650" s="4">
        <v>22</v>
      </c>
      <c r="M650" s="4">
        <v>3</v>
      </c>
      <c r="N650" s="4" t="s">
        <v>6</v>
      </c>
      <c r="O650" s="4">
        <v>-1</v>
      </c>
      <c r="P650" s="4"/>
      <c r="Q650" s="4"/>
      <c r="R650" s="4"/>
      <c r="S650" s="4"/>
      <c r="T650" s="4"/>
      <c r="U650" s="4"/>
      <c r="V650" s="4"/>
      <c r="W650" s="4">
        <v>79.235712000000007</v>
      </c>
      <c r="X650" s="4">
        <v>1</v>
      </c>
      <c r="Y650" s="4">
        <v>79.235712000000007</v>
      </c>
      <c r="Z650" s="4"/>
      <c r="AA650" s="4"/>
      <c r="AB650" s="4"/>
    </row>
    <row r="651" spans="1:28">
      <c r="A651" s="4">
        <v>50</v>
      </c>
      <c r="B651" s="4">
        <v>0</v>
      </c>
      <c r="C651" s="4">
        <v>0</v>
      </c>
      <c r="D651" s="4">
        <v>1</v>
      </c>
      <c r="E651" s="4">
        <v>209</v>
      </c>
      <c r="F651" s="4">
        <f>ROUND(Source!W627,O651)</f>
        <v>0</v>
      </c>
      <c r="G651" s="4" t="s">
        <v>157</v>
      </c>
      <c r="H651" s="4" t="s">
        <v>158</v>
      </c>
      <c r="I651" s="4"/>
      <c r="J651" s="4"/>
      <c r="K651" s="4">
        <v>209</v>
      </c>
      <c r="L651" s="4">
        <v>23</v>
      </c>
      <c r="M651" s="4">
        <v>3</v>
      </c>
      <c r="N651" s="4" t="s">
        <v>6</v>
      </c>
      <c r="O651" s="4">
        <v>2</v>
      </c>
      <c r="P651" s="4"/>
      <c r="Q651" s="4"/>
      <c r="R651" s="4"/>
      <c r="S651" s="4"/>
      <c r="T651" s="4"/>
      <c r="U651" s="4"/>
      <c r="V651" s="4"/>
      <c r="W651" s="4">
        <v>0</v>
      </c>
      <c r="X651" s="4">
        <v>1</v>
      </c>
      <c r="Y651" s="4">
        <v>0</v>
      </c>
      <c r="Z651" s="4"/>
      <c r="AA651" s="4"/>
      <c r="AB651" s="4"/>
    </row>
    <row r="652" spans="1:28">
      <c r="A652" s="4">
        <v>50</v>
      </c>
      <c r="B652" s="4">
        <v>0</v>
      </c>
      <c r="C652" s="4">
        <v>0</v>
      </c>
      <c r="D652" s="4">
        <v>1</v>
      </c>
      <c r="E652" s="4">
        <v>233</v>
      </c>
      <c r="F652" s="4">
        <f>ROUND(Source!BD627,O652)</f>
        <v>0</v>
      </c>
      <c r="G652" s="4" t="s">
        <v>159</v>
      </c>
      <c r="H652" s="4" t="s">
        <v>160</v>
      </c>
      <c r="I652" s="4"/>
      <c r="J652" s="4"/>
      <c r="K652" s="4">
        <v>233</v>
      </c>
      <c r="L652" s="4">
        <v>24</v>
      </c>
      <c r="M652" s="4">
        <v>3</v>
      </c>
      <c r="N652" s="4" t="s">
        <v>6</v>
      </c>
      <c r="O652" s="4">
        <v>2</v>
      </c>
      <c r="P652" s="4"/>
      <c r="Q652" s="4"/>
      <c r="R652" s="4"/>
      <c r="S652" s="4"/>
      <c r="T652" s="4"/>
      <c r="U652" s="4"/>
      <c r="V652" s="4"/>
      <c r="W652" s="4">
        <v>0</v>
      </c>
      <c r="X652" s="4">
        <v>1</v>
      </c>
      <c r="Y652" s="4">
        <v>0</v>
      </c>
      <c r="Z652" s="4"/>
      <c r="AA652" s="4"/>
      <c r="AB652" s="4"/>
    </row>
    <row r="653" spans="1:28">
      <c r="A653" s="4">
        <v>50</v>
      </c>
      <c r="B653" s="4">
        <v>1</v>
      </c>
      <c r="C653" s="4">
        <v>0</v>
      </c>
      <c r="D653" s="4">
        <v>1</v>
      </c>
      <c r="E653" s="4">
        <v>210</v>
      </c>
      <c r="F653" s="4">
        <f>ROUND(Source!X627,O653)</f>
        <v>1389485.09</v>
      </c>
      <c r="G653" s="4" t="s">
        <v>161</v>
      </c>
      <c r="H653" s="4" t="s">
        <v>162</v>
      </c>
      <c r="I653" s="4"/>
      <c r="J653" s="4"/>
      <c r="K653" s="4">
        <v>210</v>
      </c>
      <c r="L653" s="4">
        <v>25</v>
      </c>
      <c r="M653" s="4">
        <v>1</v>
      </c>
      <c r="N653" s="4" t="s">
        <v>6</v>
      </c>
      <c r="O653" s="4">
        <v>2</v>
      </c>
      <c r="P653" s="4"/>
      <c r="Q653" s="4"/>
      <c r="R653" s="4"/>
      <c r="S653" s="4"/>
      <c r="T653" s="4"/>
      <c r="U653" s="4"/>
      <c r="V653" s="4"/>
      <c r="W653" s="4">
        <v>1389485.09</v>
      </c>
      <c r="X653" s="4">
        <v>1</v>
      </c>
      <c r="Y653" s="4">
        <v>1389485.09</v>
      </c>
      <c r="Z653" s="4"/>
      <c r="AA653" s="4"/>
      <c r="AB653" s="4"/>
    </row>
    <row r="654" spans="1:28">
      <c r="A654" s="4">
        <v>50</v>
      </c>
      <c r="B654" s="4">
        <v>1</v>
      </c>
      <c r="C654" s="4">
        <v>0</v>
      </c>
      <c r="D654" s="4">
        <v>1</v>
      </c>
      <c r="E654" s="4">
        <v>211</v>
      </c>
      <c r="F654" s="4">
        <f>ROUND(Source!Y627,O654)</f>
        <v>693886.7</v>
      </c>
      <c r="G654" s="4" t="s">
        <v>163</v>
      </c>
      <c r="H654" s="4" t="s">
        <v>164</v>
      </c>
      <c r="I654" s="4"/>
      <c r="J654" s="4"/>
      <c r="K654" s="4">
        <v>211</v>
      </c>
      <c r="L654" s="4">
        <v>26</v>
      </c>
      <c r="M654" s="4">
        <v>1</v>
      </c>
      <c r="N654" s="4" t="s">
        <v>6</v>
      </c>
      <c r="O654" s="4">
        <v>2</v>
      </c>
      <c r="P654" s="4"/>
      <c r="Q654" s="4"/>
      <c r="R654" s="4"/>
      <c r="S654" s="4"/>
      <c r="T654" s="4"/>
      <c r="U654" s="4"/>
      <c r="V654" s="4"/>
      <c r="W654" s="4">
        <v>693886.7</v>
      </c>
      <c r="X654" s="4">
        <v>1</v>
      </c>
      <c r="Y654" s="4">
        <v>693886.7</v>
      </c>
      <c r="Z654" s="4"/>
      <c r="AA654" s="4"/>
      <c r="AB654" s="4"/>
    </row>
    <row r="655" spans="1:28">
      <c r="A655" s="4">
        <v>50</v>
      </c>
      <c r="B655" s="4">
        <v>1</v>
      </c>
      <c r="C655" s="4">
        <v>0</v>
      </c>
      <c r="D655" s="4">
        <v>1</v>
      </c>
      <c r="E655" s="4">
        <v>224</v>
      </c>
      <c r="F655" s="4">
        <f>ROUND(Source!AR627,O655)</f>
        <v>22952132.030000001</v>
      </c>
      <c r="G655" s="4" t="s">
        <v>165</v>
      </c>
      <c r="H655" s="4" t="s">
        <v>166</v>
      </c>
      <c r="I655" s="4"/>
      <c r="J655" s="4"/>
      <c r="K655" s="4">
        <v>224</v>
      </c>
      <c r="L655" s="4">
        <v>27</v>
      </c>
      <c r="M655" s="4">
        <v>1</v>
      </c>
      <c r="N655" s="4" t="s">
        <v>6</v>
      </c>
      <c r="O655" s="4">
        <v>2</v>
      </c>
      <c r="P655" s="4"/>
      <c r="Q655" s="4"/>
      <c r="R655" s="4"/>
      <c r="S655" s="4"/>
      <c r="T655" s="4"/>
      <c r="U655" s="4"/>
      <c r="V655" s="4"/>
      <c r="W655" s="4">
        <v>22952132.029999997</v>
      </c>
      <c r="X655" s="4">
        <v>1</v>
      </c>
      <c r="Y655" s="4">
        <v>22952132.029999997</v>
      </c>
      <c r="Z655" s="4"/>
      <c r="AA655" s="4"/>
      <c r="AB655" s="4"/>
    </row>
    <row r="656" spans="1:28">
      <c r="A656" s="4">
        <v>50</v>
      </c>
      <c r="B656" s="4">
        <v>0</v>
      </c>
      <c r="C656" s="4">
        <v>0</v>
      </c>
      <c r="D656" s="4">
        <v>2</v>
      </c>
      <c r="E656" s="4">
        <v>0</v>
      </c>
      <c r="F656" s="4">
        <f>0</f>
        <v>0</v>
      </c>
      <c r="G656" s="4" t="s">
        <v>167</v>
      </c>
      <c r="H656" s="4" t="s">
        <v>168</v>
      </c>
      <c r="I656" s="4"/>
      <c r="J656" s="4"/>
      <c r="K656" s="4">
        <v>212</v>
      </c>
      <c r="L656" s="4">
        <v>28</v>
      </c>
      <c r="M656" s="4">
        <v>1</v>
      </c>
      <c r="N656" s="4" t="s">
        <v>6</v>
      </c>
      <c r="O656" s="4">
        <v>-1</v>
      </c>
      <c r="P656" s="4"/>
      <c r="Q656" s="4"/>
      <c r="R656" s="4"/>
      <c r="S656" s="4"/>
      <c r="T656" s="4"/>
      <c r="U656" s="4"/>
      <c r="V656" s="4"/>
      <c r="W656" s="4">
        <v>0</v>
      </c>
      <c r="X656" s="4">
        <v>1</v>
      </c>
      <c r="Y656" s="4">
        <v>0</v>
      </c>
      <c r="Z656" s="4"/>
      <c r="AA656" s="4"/>
      <c r="AB656" s="4"/>
    </row>
    <row r="657" spans="1:206">
      <c r="A657" s="4">
        <v>50</v>
      </c>
      <c r="B657" s="4">
        <v>0</v>
      </c>
      <c r="C657" s="4">
        <v>0</v>
      </c>
      <c r="D657" s="4">
        <v>2</v>
      </c>
      <c r="E657" s="4">
        <v>0</v>
      </c>
      <c r="F657" s="4">
        <f>ROUND(IF(F656=0,0,F655/100*F656),O657)</f>
        <v>0</v>
      </c>
      <c r="G657" s="4" t="s">
        <v>169</v>
      </c>
      <c r="H657" s="4" t="s">
        <v>170</v>
      </c>
      <c r="I657" s="4"/>
      <c r="J657" s="4"/>
      <c r="K657" s="4">
        <v>212</v>
      </c>
      <c r="L657" s="4">
        <v>29</v>
      </c>
      <c r="M657" s="4">
        <v>1</v>
      </c>
      <c r="N657" s="4" t="s">
        <v>6</v>
      </c>
      <c r="O657" s="4">
        <v>2</v>
      </c>
      <c r="P657" s="4"/>
      <c r="Q657" s="4"/>
      <c r="R657" s="4"/>
      <c r="S657" s="4"/>
      <c r="T657" s="4"/>
      <c r="U657" s="4"/>
      <c r="V657" s="4"/>
      <c r="W657" s="4">
        <v>0</v>
      </c>
      <c r="X657" s="4">
        <v>1</v>
      </c>
      <c r="Y657" s="4">
        <v>0</v>
      </c>
      <c r="Z657" s="4"/>
      <c r="AA657" s="4"/>
      <c r="AB657" s="4"/>
    </row>
    <row r="658" spans="1:206">
      <c r="A658" s="4">
        <v>50</v>
      </c>
      <c r="B658" s="4">
        <v>0</v>
      </c>
      <c r="C658" s="4">
        <v>0</v>
      </c>
      <c r="D658" s="4">
        <v>2</v>
      </c>
      <c r="E658" s="4">
        <v>0</v>
      </c>
      <c r="F658" s="4">
        <f>ROUND(IF(F656=0,0,F655+F657),O658)</f>
        <v>0</v>
      </c>
      <c r="G658" s="4" t="s">
        <v>171</v>
      </c>
      <c r="H658" s="4" t="s">
        <v>172</v>
      </c>
      <c r="I658" s="4"/>
      <c r="J658" s="4"/>
      <c r="K658" s="4">
        <v>212</v>
      </c>
      <c r="L658" s="4">
        <v>30</v>
      </c>
      <c r="M658" s="4">
        <v>1</v>
      </c>
      <c r="N658" s="4" t="s">
        <v>6</v>
      </c>
      <c r="O658" s="4">
        <v>2</v>
      </c>
      <c r="P658" s="4"/>
      <c r="Q658" s="4"/>
      <c r="R658" s="4"/>
      <c r="S658" s="4"/>
      <c r="T658" s="4"/>
      <c r="U658" s="4"/>
      <c r="V658" s="4"/>
      <c r="W658" s="4">
        <v>0</v>
      </c>
      <c r="X658" s="4">
        <v>1</v>
      </c>
      <c r="Y658" s="4">
        <v>0</v>
      </c>
      <c r="Z658" s="4"/>
      <c r="AA658" s="4"/>
      <c r="AB658" s="4"/>
    </row>
    <row r="659" spans="1:206">
      <c r="A659" s="4">
        <v>50</v>
      </c>
      <c r="B659" s="4">
        <v>0</v>
      </c>
      <c r="C659" s="4">
        <v>0</v>
      </c>
      <c r="D659" s="4">
        <v>2</v>
      </c>
      <c r="E659" s="4">
        <v>0</v>
      </c>
      <c r="F659" s="4">
        <f>0</f>
        <v>0</v>
      </c>
      <c r="G659" s="4" t="s">
        <v>173</v>
      </c>
      <c r="H659" s="4" t="s">
        <v>174</v>
      </c>
      <c r="I659" s="4"/>
      <c r="J659" s="4"/>
      <c r="K659" s="4">
        <v>212</v>
      </c>
      <c r="L659" s="4">
        <v>31</v>
      </c>
      <c r="M659" s="4">
        <v>1</v>
      </c>
      <c r="N659" s="4" t="s">
        <v>6</v>
      </c>
      <c r="O659" s="4">
        <v>-1</v>
      </c>
      <c r="P659" s="4"/>
      <c r="Q659" s="4"/>
      <c r="R659" s="4"/>
      <c r="S659" s="4"/>
      <c r="T659" s="4"/>
      <c r="U659" s="4"/>
      <c r="V659" s="4"/>
      <c r="W659" s="4">
        <v>0</v>
      </c>
      <c r="X659" s="4">
        <v>1</v>
      </c>
      <c r="Y659" s="4">
        <v>0</v>
      </c>
      <c r="Z659" s="4"/>
      <c r="AA659" s="4"/>
      <c r="AB659" s="4"/>
    </row>
    <row r="660" spans="1:206">
      <c r="A660" s="4">
        <v>50</v>
      </c>
      <c r="B660" s="4">
        <v>0</v>
      </c>
      <c r="C660" s="4">
        <v>0</v>
      </c>
      <c r="D660" s="4">
        <v>2</v>
      </c>
      <c r="E660" s="4">
        <v>0</v>
      </c>
      <c r="F660" s="4">
        <f>ROUND(IF(F659=0,0,(F655+F657)/100*F659),O660)</f>
        <v>0</v>
      </c>
      <c r="G660" s="4" t="s">
        <v>175</v>
      </c>
      <c r="H660" s="4" t="s">
        <v>176</v>
      </c>
      <c r="I660" s="4"/>
      <c r="J660" s="4"/>
      <c r="K660" s="4">
        <v>212</v>
      </c>
      <c r="L660" s="4">
        <v>32</v>
      </c>
      <c r="M660" s="4">
        <v>1</v>
      </c>
      <c r="N660" s="4" t="s">
        <v>6</v>
      </c>
      <c r="O660" s="4">
        <v>2</v>
      </c>
      <c r="P660" s="4"/>
      <c r="Q660" s="4"/>
      <c r="R660" s="4"/>
      <c r="S660" s="4"/>
      <c r="T660" s="4"/>
      <c r="U660" s="4"/>
      <c r="V660" s="4"/>
      <c r="W660" s="4">
        <v>0</v>
      </c>
      <c r="X660" s="4">
        <v>1</v>
      </c>
      <c r="Y660" s="4">
        <v>0</v>
      </c>
      <c r="Z660" s="4"/>
      <c r="AA660" s="4"/>
      <c r="AB660" s="4"/>
    </row>
    <row r="661" spans="1:206">
      <c r="A661" s="4">
        <v>50</v>
      </c>
      <c r="B661" s="4">
        <v>0</v>
      </c>
      <c r="C661" s="4">
        <v>0</v>
      </c>
      <c r="D661" s="4">
        <v>2</v>
      </c>
      <c r="E661" s="4">
        <v>0</v>
      </c>
      <c r="F661" s="4">
        <f>ROUND(IF(F660=0,0,F655+F657+F660),O661)</f>
        <v>0</v>
      </c>
      <c r="G661" s="4" t="s">
        <v>177</v>
      </c>
      <c r="H661" s="4" t="s">
        <v>178</v>
      </c>
      <c r="I661" s="4"/>
      <c r="J661" s="4"/>
      <c r="K661" s="4">
        <v>212</v>
      </c>
      <c r="L661" s="4">
        <v>33</v>
      </c>
      <c r="M661" s="4">
        <v>1</v>
      </c>
      <c r="N661" s="4" t="s">
        <v>6</v>
      </c>
      <c r="O661" s="4">
        <v>2</v>
      </c>
      <c r="P661" s="4"/>
      <c r="Q661" s="4"/>
      <c r="R661" s="4"/>
      <c r="S661" s="4"/>
      <c r="T661" s="4"/>
      <c r="U661" s="4"/>
      <c r="V661" s="4"/>
      <c r="W661" s="4">
        <v>0</v>
      </c>
      <c r="X661" s="4">
        <v>1</v>
      </c>
      <c r="Y661" s="4">
        <v>0</v>
      </c>
      <c r="Z661" s="4"/>
      <c r="AA661" s="4"/>
      <c r="AB661" s="4"/>
    </row>
    <row r="662" spans="1:206">
      <c r="A662" s="4">
        <v>50</v>
      </c>
      <c r="B662" s="4">
        <v>0</v>
      </c>
      <c r="C662" s="4">
        <v>0</v>
      </c>
      <c r="D662" s="4">
        <v>2</v>
      </c>
      <c r="E662" s="4">
        <v>0</v>
      </c>
      <c r="F662" s="4">
        <f>0</f>
        <v>0</v>
      </c>
      <c r="G662" s="4" t="s">
        <v>179</v>
      </c>
      <c r="H662" s="4" t="s">
        <v>180</v>
      </c>
      <c r="I662" s="4"/>
      <c r="J662" s="4"/>
      <c r="K662" s="4">
        <v>212</v>
      </c>
      <c r="L662" s="4">
        <v>34</v>
      </c>
      <c r="M662" s="4">
        <v>1</v>
      </c>
      <c r="N662" s="4" t="s">
        <v>6</v>
      </c>
      <c r="O662" s="4">
        <v>-1</v>
      </c>
      <c r="P662" s="4"/>
      <c r="Q662" s="4"/>
      <c r="R662" s="4"/>
      <c r="S662" s="4"/>
      <c r="T662" s="4"/>
      <c r="U662" s="4"/>
      <c r="V662" s="4"/>
      <c r="W662" s="4">
        <v>0</v>
      </c>
      <c r="X662" s="4">
        <v>1</v>
      </c>
      <c r="Y662" s="4">
        <v>0</v>
      </c>
      <c r="Z662" s="4"/>
      <c r="AA662" s="4"/>
      <c r="AB662" s="4"/>
    </row>
    <row r="663" spans="1:206">
      <c r="A663" s="4">
        <v>50</v>
      </c>
      <c r="B663" s="4">
        <v>0</v>
      </c>
      <c r="C663" s="4">
        <v>0</v>
      </c>
      <c r="D663" s="4">
        <v>2</v>
      </c>
      <c r="E663" s="4">
        <v>0</v>
      </c>
      <c r="F663" s="4">
        <f>ROUND(IF(F662=0,0,(F655+F657+F660)/100*F662),O663)</f>
        <v>0</v>
      </c>
      <c r="G663" s="4" t="s">
        <v>181</v>
      </c>
      <c r="H663" s="4" t="s">
        <v>182</v>
      </c>
      <c r="I663" s="4"/>
      <c r="J663" s="4"/>
      <c r="K663" s="4">
        <v>212</v>
      </c>
      <c r="L663" s="4">
        <v>35</v>
      </c>
      <c r="M663" s="4">
        <v>1</v>
      </c>
      <c r="N663" s="4" t="s">
        <v>6</v>
      </c>
      <c r="O663" s="4">
        <v>2</v>
      </c>
      <c r="P663" s="4"/>
      <c r="Q663" s="4"/>
      <c r="R663" s="4"/>
      <c r="S663" s="4"/>
      <c r="T663" s="4"/>
      <c r="U663" s="4"/>
      <c r="V663" s="4"/>
      <c r="W663" s="4">
        <v>0</v>
      </c>
      <c r="X663" s="4">
        <v>1</v>
      </c>
      <c r="Y663" s="4">
        <v>0</v>
      </c>
      <c r="Z663" s="4"/>
      <c r="AA663" s="4"/>
      <c r="AB663" s="4"/>
    </row>
    <row r="664" spans="1:206">
      <c r="A664" s="4">
        <v>50</v>
      </c>
      <c r="B664" s="4">
        <v>0</v>
      </c>
      <c r="C664" s="4">
        <v>0</v>
      </c>
      <c r="D664" s="4">
        <v>2</v>
      </c>
      <c r="E664" s="4">
        <v>0</v>
      </c>
      <c r="F664" s="4">
        <f>ROUND(IF(F663=0,0,F655+F657+F660+F663),O664)</f>
        <v>0</v>
      </c>
      <c r="G664" s="4" t="s">
        <v>183</v>
      </c>
      <c r="H664" s="4" t="s">
        <v>184</v>
      </c>
      <c r="I664" s="4"/>
      <c r="J664" s="4"/>
      <c r="K664" s="4">
        <v>212</v>
      </c>
      <c r="L664" s="4">
        <v>36</v>
      </c>
      <c r="M664" s="4">
        <v>1</v>
      </c>
      <c r="N664" s="4" t="s">
        <v>6</v>
      </c>
      <c r="O664" s="4">
        <v>2</v>
      </c>
      <c r="P664" s="4"/>
      <c r="Q664" s="4"/>
      <c r="R664" s="4"/>
      <c r="S664" s="4"/>
      <c r="T664" s="4"/>
      <c r="U664" s="4"/>
      <c r="V664" s="4"/>
      <c r="W664" s="4">
        <v>0</v>
      </c>
      <c r="X664" s="4">
        <v>1</v>
      </c>
      <c r="Y664" s="4">
        <v>0</v>
      </c>
      <c r="Z664" s="4"/>
      <c r="AA664" s="4"/>
      <c r="AB664" s="4"/>
    </row>
    <row r="665" spans="1:206">
      <c r="A665" s="4">
        <v>50</v>
      </c>
      <c r="B665" s="4">
        <v>0</v>
      </c>
      <c r="C665" s="4">
        <v>0</v>
      </c>
      <c r="D665" s="4">
        <v>2</v>
      </c>
      <c r="E665" s="4">
        <v>0</v>
      </c>
      <c r="F665" s="4">
        <f>ROUND(ROUND(F655+F657+F660+F663,2),O665)</f>
        <v>22952132.030000001</v>
      </c>
      <c r="G665" s="4" t="s">
        <v>185</v>
      </c>
      <c r="H665" s="4" t="s">
        <v>186</v>
      </c>
      <c r="I665" s="4"/>
      <c r="J665" s="4"/>
      <c r="K665" s="4">
        <v>212</v>
      </c>
      <c r="L665" s="4">
        <v>37</v>
      </c>
      <c r="M665" s="4">
        <v>3</v>
      </c>
      <c r="N665" s="4" t="s">
        <v>6</v>
      </c>
      <c r="O665" s="4">
        <v>2</v>
      </c>
      <c r="P665" s="4"/>
      <c r="Q665" s="4"/>
      <c r="R665" s="4"/>
      <c r="S665" s="4"/>
      <c r="T665" s="4"/>
      <c r="U665" s="4"/>
      <c r="V665" s="4"/>
      <c r="W665" s="4">
        <v>22952132.030000001</v>
      </c>
      <c r="X665" s="4">
        <v>1</v>
      </c>
      <c r="Y665" s="4">
        <v>22952132.030000001</v>
      </c>
      <c r="Z665" s="4"/>
      <c r="AA665" s="4"/>
      <c r="AB665" s="4"/>
    </row>
    <row r="666" spans="1:206">
      <c r="A666" s="4">
        <v>50</v>
      </c>
      <c r="B666" s="4">
        <v>1</v>
      </c>
      <c r="C666" s="4">
        <v>0</v>
      </c>
      <c r="D666" s="4">
        <v>2</v>
      </c>
      <c r="E666" s="4">
        <v>0</v>
      </c>
      <c r="F666" s="4">
        <f>ROUND(ROUND(F665*0.2,2),O666)</f>
        <v>4590426.41</v>
      </c>
      <c r="G666" s="4" t="s">
        <v>187</v>
      </c>
      <c r="H666" s="4" t="s">
        <v>188</v>
      </c>
      <c r="I666" s="4"/>
      <c r="J666" s="4"/>
      <c r="K666" s="4">
        <v>212</v>
      </c>
      <c r="L666" s="4">
        <v>38</v>
      </c>
      <c r="M666" s="4">
        <v>1</v>
      </c>
      <c r="N666" s="4" t="s">
        <v>6</v>
      </c>
      <c r="O666" s="4">
        <v>2</v>
      </c>
      <c r="P666" s="4"/>
      <c r="Q666" s="4"/>
      <c r="R666" s="4"/>
      <c r="S666" s="4"/>
      <c r="T666" s="4"/>
      <c r="U666" s="4"/>
      <c r="V666" s="4"/>
      <c r="W666" s="4">
        <v>4590426.41</v>
      </c>
      <c r="X666" s="4">
        <v>1</v>
      </c>
      <c r="Y666" s="4">
        <v>4590426.41</v>
      </c>
      <c r="Z666" s="4"/>
      <c r="AA666" s="4"/>
      <c r="AB666" s="4"/>
    </row>
    <row r="667" spans="1:206">
      <c r="A667" s="4">
        <v>50</v>
      </c>
      <c r="B667" s="4">
        <v>1</v>
      </c>
      <c r="C667" s="4">
        <v>0</v>
      </c>
      <c r="D667" s="4">
        <v>2</v>
      </c>
      <c r="E667" s="4">
        <v>213</v>
      </c>
      <c r="F667" s="4">
        <f>ROUND(ROUND(F665+F666,2),O667)</f>
        <v>27542558.440000001</v>
      </c>
      <c r="G667" s="4" t="s">
        <v>189</v>
      </c>
      <c r="H667" s="4" t="s">
        <v>190</v>
      </c>
      <c r="I667" s="4"/>
      <c r="J667" s="4"/>
      <c r="K667" s="4">
        <v>212</v>
      </c>
      <c r="L667" s="4">
        <v>39</v>
      </c>
      <c r="M667" s="4">
        <v>1</v>
      </c>
      <c r="N667" s="4" t="s">
        <v>6</v>
      </c>
      <c r="O667" s="4">
        <v>2</v>
      </c>
      <c r="P667" s="4"/>
      <c r="Q667" s="4"/>
      <c r="R667" s="4"/>
      <c r="S667" s="4"/>
      <c r="T667" s="4"/>
      <c r="U667" s="4"/>
      <c r="V667" s="4"/>
      <c r="W667" s="4">
        <v>27542558.440000001</v>
      </c>
      <c r="X667" s="4">
        <v>1</v>
      </c>
      <c r="Y667" s="4">
        <v>27542558.440000001</v>
      </c>
      <c r="Z667" s="4"/>
      <c r="AA667" s="4"/>
      <c r="AB667" s="4"/>
    </row>
    <row r="669" spans="1:206">
      <c r="A669" s="2">
        <v>51</v>
      </c>
      <c r="B669" s="2">
        <f>B12</f>
        <v>740</v>
      </c>
      <c r="C669" s="2">
        <f>A12</f>
        <v>1</v>
      </c>
      <c r="D669" s="2">
        <f>ROW(A12)</f>
        <v>12</v>
      </c>
      <c r="E669" s="2"/>
      <c r="F669" s="2" t="str">
        <f>IF(F12&lt;&gt;"",F12,"")</f>
        <v>Новый объект_(Копия)_(Копия)</v>
      </c>
      <c r="G669" s="2" t="str">
        <f>IF(G12&lt;&gt;"",G12,"")</f>
        <v>Реконструкция оборудования РП-205</v>
      </c>
      <c r="H669" s="2">
        <v>0</v>
      </c>
      <c r="I669" s="2"/>
      <c r="J669" s="2"/>
      <c r="K669" s="2"/>
      <c r="L669" s="2"/>
      <c r="M669" s="2"/>
      <c r="N669" s="2"/>
      <c r="O669" s="2">
        <f t="shared" ref="O669:T669" si="233">ROUND(O627,2)</f>
        <v>20868760.239999998</v>
      </c>
      <c r="P669" s="2">
        <f t="shared" si="233"/>
        <v>19052881.239999998</v>
      </c>
      <c r="Q669" s="2">
        <f t="shared" si="233"/>
        <v>79621.759999999995</v>
      </c>
      <c r="R669" s="2">
        <f t="shared" si="233"/>
        <v>28062.27</v>
      </c>
      <c r="S669" s="2">
        <f t="shared" si="233"/>
        <v>1708194.97</v>
      </c>
      <c r="T669" s="2">
        <f t="shared" si="233"/>
        <v>0</v>
      </c>
      <c r="U669" s="2">
        <f>U627</f>
        <v>4598.9356399999997</v>
      </c>
      <c r="V669" s="2">
        <f>V627</f>
        <v>232.82079200000001</v>
      </c>
      <c r="W669" s="2">
        <f>ROUND(W627,2)</f>
        <v>0</v>
      </c>
      <c r="X669" s="2">
        <f>ROUND(X627,2)</f>
        <v>1389485.09</v>
      </c>
      <c r="Y669" s="2">
        <f>ROUND(Y627,2)</f>
        <v>693886.7</v>
      </c>
      <c r="Z669" s="2"/>
      <c r="AA669" s="2"/>
      <c r="AB669" s="2"/>
      <c r="AC669" s="2"/>
      <c r="AD669" s="2"/>
      <c r="AE669" s="2"/>
      <c r="AF669" s="2"/>
      <c r="AG669" s="2"/>
      <c r="AH669" s="2"/>
      <c r="AI669" s="2"/>
      <c r="AJ669" s="2"/>
      <c r="AK669" s="2"/>
      <c r="AL669" s="2"/>
      <c r="AM669" s="2"/>
      <c r="AN669" s="2"/>
      <c r="AO669" s="2">
        <f t="shared" ref="AO669:BD669" si="234">ROUND(AO627,2)</f>
        <v>0</v>
      </c>
      <c r="AP669" s="2">
        <f t="shared" si="234"/>
        <v>0</v>
      </c>
      <c r="AQ669" s="2">
        <f t="shared" si="234"/>
        <v>0</v>
      </c>
      <c r="AR669" s="2">
        <f t="shared" si="234"/>
        <v>22952132.030000001</v>
      </c>
      <c r="AS669" s="2">
        <f t="shared" si="234"/>
        <v>19022061.23</v>
      </c>
      <c r="AT669" s="2">
        <f t="shared" si="234"/>
        <v>1255367.2</v>
      </c>
      <c r="AU669" s="2">
        <f t="shared" si="234"/>
        <v>2674703.6</v>
      </c>
      <c r="AV669" s="2">
        <f t="shared" si="234"/>
        <v>19052881.239999998</v>
      </c>
      <c r="AW669" s="2">
        <f t="shared" si="234"/>
        <v>19052881.239999998</v>
      </c>
      <c r="AX669" s="2">
        <f t="shared" si="234"/>
        <v>0</v>
      </c>
      <c r="AY669" s="2">
        <f t="shared" si="234"/>
        <v>19052881.239999998</v>
      </c>
      <c r="AZ669" s="2">
        <f t="shared" si="234"/>
        <v>0</v>
      </c>
      <c r="BA669" s="2">
        <f t="shared" si="234"/>
        <v>0</v>
      </c>
      <c r="BB669" s="2">
        <f t="shared" si="234"/>
        <v>0</v>
      </c>
      <c r="BC669" s="2">
        <f t="shared" si="234"/>
        <v>0</v>
      </c>
      <c r="BD669" s="2">
        <f t="shared" si="234"/>
        <v>0</v>
      </c>
      <c r="BE669" s="2"/>
      <c r="BF669" s="2"/>
      <c r="BG669" s="2"/>
      <c r="BH669" s="2"/>
      <c r="BI669" s="2"/>
      <c r="BJ669" s="2"/>
      <c r="BK669" s="2"/>
      <c r="BL669" s="2"/>
      <c r="BM669" s="2"/>
      <c r="BN669" s="2"/>
      <c r="BO669" s="2"/>
      <c r="BP669" s="2"/>
      <c r="BQ669" s="2"/>
      <c r="BR669" s="2"/>
      <c r="BS669" s="2"/>
      <c r="BT669" s="2"/>
      <c r="BU669" s="2"/>
      <c r="BV669" s="2"/>
      <c r="BW669" s="2"/>
      <c r="BX669" s="2"/>
      <c r="BY669" s="2"/>
      <c r="BZ669" s="2"/>
      <c r="CA669" s="2"/>
      <c r="CB669" s="2"/>
      <c r="CC669" s="2"/>
      <c r="CD669" s="2"/>
      <c r="CE669" s="2"/>
      <c r="CF669" s="2"/>
      <c r="CG669" s="2"/>
      <c r="CH669" s="2"/>
      <c r="CI669" s="2"/>
      <c r="CJ669" s="2"/>
      <c r="CK669" s="2"/>
      <c r="CL669" s="2"/>
      <c r="CM669" s="2"/>
      <c r="CN669" s="2"/>
      <c r="CO669" s="2"/>
      <c r="CP669" s="2"/>
      <c r="CQ669" s="2"/>
      <c r="CR669" s="2"/>
      <c r="CS669" s="2"/>
      <c r="CT669" s="2"/>
      <c r="CU669" s="2"/>
      <c r="CV669" s="2"/>
      <c r="CW669" s="2"/>
      <c r="CX669" s="2"/>
      <c r="CY669" s="2"/>
      <c r="CZ669" s="2"/>
      <c r="DA669" s="2"/>
      <c r="DB669" s="2"/>
      <c r="DC669" s="2"/>
      <c r="DD669" s="2"/>
      <c r="DE669" s="2"/>
      <c r="DF669" s="2"/>
      <c r="DG669" s="3"/>
      <c r="DH669" s="3"/>
      <c r="DI669" s="3"/>
      <c r="DJ669" s="3"/>
      <c r="DK669" s="3"/>
      <c r="DL669" s="3"/>
      <c r="DM669" s="3"/>
      <c r="DN669" s="3"/>
      <c r="DO669" s="3"/>
      <c r="DP669" s="3"/>
      <c r="DQ669" s="3"/>
      <c r="DR669" s="3"/>
      <c r="DS669" s="3"/>
      <c r="DT669" s="3"/>
      <c r="DU669" s="3"/>
      <c r="DV669" s="3"/>
      <c r="DW669" s="3"/>
      <c r="DX669" s="3"/>
      <c r="DY669" s="3"/>
      <c r="DZ669" s="3"/>
      <c r="EA669" s="3"/>
      <c r="EB669" s="3"/>
      <c r="EC669" s="3"/>
      <c r="ED669" s="3"/>
      <c r="EE669" s="3"/>
      <c r="EF669" s="3"/>
      <c r="EG669" s="3"/>
      <c r="EH669" s="3"/>
      <c r="EI669" s="3"/>
      <c r="EJ669" s="3"/>
      <c r="EK669" s="3"/>
      <c r="EL669" s="3"/>
      <c r="EM669" s="3"/>
      <c r="EN669" s="3"/>
      <c r="EO669" s="3"/>
      <c r="EP669" s="3"/>
      <c r="EQ669" s="3"/>
      <c r="ER669" s="3"/>
      <c r="ES669" s="3"/>
      <c r="ET669" s="3"/>
      <c r="EU669" s="3"/>
      <c r="EV669" s="3"/>
      <c r="EW669" s="3"/>
      <c r="EX669" s="3"/>
      <c r="EY669" s="3"/>
      <c r="EZ669" s="3"/>
      <c r="FA669" s="3"/>
      <c r="FB669" s="3"/>
      <c r="FC669" s="3"/>
      <c r="FD669" s="3"/>
      <c r="FE669" s="3"/>
      <c r="FF669" s="3"/>
      <c r="FG669" s="3"/>
      <c r="FH669" s="3"/>
      <c r="FI669" s="3"/>
      <c r="FJ669" s="3"/>
      <c r="FK669" s="3"/>
      <c r="FL669" s="3"/>
      <c r="FM669" s="3"/>
      <c r="FN669" s="3"/>
      <c r="FO669" s="3"/>
      <c r="FP669" s="3"/>
      <c r="FQ669" s="3"/>
      <c r="FR669" s="3"/>
      <c r="FS669" s="3"/>
      <c r="FT669" s="3"/>
      <c r="FU669" s="3"/>
      <c r="FV669" s="3"/>
      <c r="FW669" s="3"/>
      <c r="FX669" s="3"/>
      <c r="FY669" s="3"/>
      <c r="FZ669" s="3"/>
      <c r="GA669" s="3"/>
      <c r="GB669" s="3"/>
      <c r="GC669" s="3"/>
      <c r="GD669" s="3"/>
      <c r="GE669" s="3"/>
      <c r="GF669" s="3"/>
      <c r="GG669" s="3"/>
      <c r="GH669" s="3"/>
      <c r="GI669" s="3"/>
      <c r="GJ669" s="3"/>
      <c r="GK669" s="3"/>
      <c r="GL669" s="3"/>
      <c r="GM669" s="3"/>
      <c r="GN669" s="3"/>
      <c r="GO669" s="3"/>
      <c r="GP669" s="3"/>
      <c r="GQ669" s="3"/>
      <c r="GR669" s="3"/>
      <c r="GS669" s="3"/>
      <c r="GT669" s="3"/>
      <c r="GU669" s="3"/>
      <c r="GV669" s="3"/>
      <c r="GW669" s="3"/>
      <c r="GX669" s="3">
        <v>0</v>
      </c>
    </row>
    <row r="671" spans="1:206">
      <c r="A671" s="4">
        <v>50</v>
      </c>
      <c r="B671" s="4">
        <v>0</v>
      </c>
      <c r="C671" s="4">
        <v>0</v>
      </c>
      <c r="D671" s="4">
        <v>1</v>
      </c>
      <c r="E671" s="4">
        <v>201</v>
      </c>
      <c r="F671" s="4">
        <f>ROUND(Source!O669,O671)</f>
        <v>20868760.239999998</v>
      </c>
      <c r="G671" s="4" t="s">
        <v>113</v>
      </c>
      <c r="H671" s="4" t="s">
        <v>114</v>
      </c>
      <c r="I671" s="4"/>
      <c r="J671" s="4"/>
      <c r="K671" s="4">
        <v>201</v>
      </c>
      <c r="L671" s="4">
        <v>1</v>
      </c>
      <c r="M671" s="4">
        <v>1</v>
      </c>
      <c r="N671" s="4" t="s">
        <v>6</v>
      </c>
      <c r="O671" s="4">
        <v>2</v>
      </c>
      <c r="P671" s="4"/>
      <c r="Q671" s="4"/>
      <c r="R671" s="4"/>
      <c r="S671" s="4"/>
      <c r="T671" s="4"/>
      <c r="U671" s="4"/>
      <c r="V671" s="4"/>
      <c r="W671" s="4">
        <v>20868760.239999998</v>
      </c>
      <c r="X671" s="4">
        <v>1</v>
      </c>
      <c r="Y671" s="4">
        <v>20868760.239999998</v>
      </c>
      <c r="Z671" s="4"/>
      <c r="AA671" s="4"/>
      <c r="AB671" s="4"/>
    </row>
    <row r="672" spans="1:206">
      <c r="A672" s="4">
        <v>50</v>
      </c>
      <c r="B672" s="4">
        <v>0</v>
      </c>
      <c r="C672" s="4">
        <v>0</v>
      </c>
      <c r="D672" s="4">
        <v>1</v>
      </c>
      <c r="E672" s="4">
        <v>202</v>
      </c>
      <c r="F672" s="4">
        <f>ROUND(Source!P669,O672)</f>
        <v>19052881.239999998</v>
      </c>
      <c r="G672" s="4" t="s">
        <v>115</v>
      </c>
      <c r="H672" s="4" t="s">
        <v>116</v>
      </c>
      <c r="I672" s="4"/>
      <c r="J672" s="4"/>
      <c r="K672" s="4">
        <v>202</v>
      </c>
      <c r="L672" s="4">
        <v>2</v>
      </c>
      <c r="M672" s="4">
        <v>1</v>
      </c>
      <c r="N672" s="4" t="s">
        <v>6</v>
      </c>
      <c r="O672" s="4">
        <v>2</v>
      </c>
      <c r="P672" s="4"/>
      <c r="Q672" s="4"/>
      <c r="R672" s="4"/>
      <c r="S672" s="4"/>
      <c r="T672" s="4"/>
      <c r="U672" s="4"/>
      <c r="V672" s="4"/>
      <c r="W672" s="4">
        <v>19052881.239999998</v>
      </c>
      <c r="X672" s="4">
        <v>1</v>
      </c>
      <c r="Y672" s="4">
        <v>19052881.239999998</v>
      </c>
      <c r="Z672" s="4"/>
      <c r="AA672" s="4"/>
      <c r="AB672" s="4"/>
    </row>
    <row r="673" spans="1:28">
      <c r="A673" s="4">
        <v>50</v>
      </c>
      <c r="B673" s="4">
        <v>0</v>
      </c>
      <c r="C673" s="4">
        <v>0</v>
      </c>
      <c r="D673" s="4">
        <v>1</v>
      </c>
      <c r="E673" s="4">
        <v>222</v>
      </c>
      <c r="F673" s="4">
        <f>ROUND(Source!AO669,O673)</f>
        <v>0</v>
      </c>
      <c r="G673" s="4" t="s">
        <v>117</v>
      </c>
      <c r="H673" s="4" t="s">
        <v>118</v>
      </c>
      <c r="I673" s="4"/>
      <c r="J673" s="4"/>
      <c r="K673" s="4">
        <v>222</v>
      </c>
      <c r="L673" s="4">
        <v>3</v>
      </c>
      <c r="M673" s="4">
        <v>3</v>
      </c>
      <c r="N673" s="4" t="s">
        <v>6</v>
      </c>
      <c r="O673" s="4">
        <v>2</v>
      </c>
      <c r="P673" s="4"/>
      <c r="Q673" s="4"/>
      <c r="R673" s="4"/>
      <c r="S673" s="4"/>
      <c r="T673" s="4"/>
      <c r="U673" s="4"/>
      <c r="V673" s="4"/>
      <c r="W673" s="4">
        <v>0</v>
      </c>
      <c r="X673" s="4">
        <v>1</v>
      </c>
      <c r="Y673" s="4">
        <v>0</v>
      </c>
      <c r="Z673" s="4"/>
      <c r="AA673" s="4"/>
      <c r="AB673" s="4"/>
    </row>
    <row r="674" spans="1:28">
      <c r="A674" s="4">
        <v>50</v>
      </c>
      <c r="B674" s="4">
        <v>0</v>
      </c>
      <c r="C674" s="4">
        <v>0</v>
      </c>
      <c r="D674" s="4">
        <v>1</v>
      </c>
      <c r="E674" s="4">
        <v>225</v>
      </c>
      <c r="F674" s="4">
        <f>ROUND(Source!AV669,O674)</f>
        <v>19052881.239999998</v>
      </c>
      <c r="G674" s="4" t="s">
        <v>119</v>
      </c>
      <c r="H674" s="4" t="s">
        <v>120</v>
      </c>
      <c r="I674" s="4"/>
      <c r="J674" s="4"/>
      <c r="K674" s="4">
        <v>225</v>
      </c>
      <c r="L674" s="4">
        <v>4</v>
      </c>
      <c r="M674" s="4">
        <v>3</v>
      </c>
      <c r="N674" s="4" t="s">
        <v>6</v>
      </c>
      <c r="O674" s="4">
        <v>2</v>
      </c>
      <c r="P674" s="4"/>
      <c r="Q674" s="4"/>
      <c r="R674" s="4"/>
      <c r="S674" s="4"/>
      <c r="T674" s="4"/>
      <c r="U674" s="4"/>
      <c r="V674" s="4"/>
      <c r="W674" s="4">
        <v>19052881.239999998</v>
      </c>
      <c r="X674" s="4">
        <v>1</v>
      </c>
      <c r="Y674" s="4">
        <v>19052881.239999998</v>
      </c>
      <c r="Z674" s="4"/>
      <c r="AA674" s="4"/>
      <c r="AB674" s="4"/>
    </row>
    <row r="675" spans="1:28">
      <c r="A675" s="4">
        <v>50</v>
      </c>
      <c r="B675" s="4">
        <v>0</v>
      </c>
      <c r="C675" s="4">
        <v>0</v>
      </c>
      <c r="D675" s="4">
        <v>1</v>
      </c>
      <c r="E675" s="4">
        <v>226</v>
      </c>
      <c r="F675" s="4">
        <f>ROUND(Source!AW669,O675)</f>
        <v>19052881.239999998</v>
      </c>
      <c r="G675" s="4" t="s">
        <v>121</v>
      </c>
      <c r="H675" s="4" t="s">
        <v>122</v>
      </c>
      <c r="I675" s="4"/>
      <c r="J675" s="4"/>
      <c r="K675" s="4">
        <v>226</v>
      </c>
      <c r="L675" s="4">
        <v>5</v>
      </c>
      <c r="M675" s="4">
        <v>3</v>
      </c>
      <c r="N675" s="4" t="s">
        <v>6</v>
      </c>
      <c r="O675" s="4">
        <v>2</v>
      </c>
      <c r="P675" s="4"/>
      <c r="Q675" s="4"/>
      <c r="R675" s="4"/>
      <c r="S675" s="4"/>
      <c r="T675" s="4"/>
      <c r="U675" s="4"/>
      <c r="V675" s="4"/>
      <c r="W675" s="4">
        <v>19052881.239999998</v>
      </c>
      <c r="X675" s="4">
        <v>1</v>
      </c>
      <c r="Y675" s="4">
        <v>19052881.239999998</v>
      </c>
      <c r="Z675" s="4"/>
      <c r="AA675" s="4"/>
      <c r="AB675" s="4"/>
    </row>
    <row r="676" spans="1:28">
      <c r="A676" s="4">
        <v>50</v>
      </c>
      <c r="B676" s="4">
        <v>0</v>
      </c>
      <c r="C676" s="4">
        <v>0</v>
      </c>
      <c r="D676" s="4">
        <v>1</v>
      </c>
      <c r="E676" s="4">
        <v>227</v>
      </c>
      <c r="F676" s="4">
        <f>ROUND(Source!AX669,O676)</f>
        <v>0</v>
      </c>
      <c r="G676" s="4" t="s">
        <v>123</v>
      </c>
      <c r="H676" s="4" t="s">
        <v>124</v>
      </c>
      <c r="I676" s="4"/>
      <c r="J676" s="4"/>
      <c r="K676" s="4">
        <v>227</v>
      </c>
      <c r="L676" s="4">
        <v>6</v>
      </c>
      <c r="M676" s="4">
        <v>3</v>
      </c>
      <c r="N676" s="4" t="s">
        <v>6</v>
      </c>
      <c r="O676" s="4">
        <v>2</v>
      </c>
      <c r="P676" s="4"/>
      <c r="Q676" s="4"/>
      <c r="R676" s="4"/>
      <c r="S676" s="4"/>
      <c r="T676" s="4"/>
      <c r="U676" s="4"/>
      <c r="V676" s="4"/>
      <c r="W676" s="4">
        <v>0</v>
      </c>
      <c r="X676" s="4">
        <v>1</v>
      </c>
      <c r="Y676" s="4">
        <v>0</v>
      </c>
      <c r="Z676" s="4"/>
      <c r="AA676" s="4"/>
      <c r="AB676" s="4"/>
    </row>
    <row r="677" spans="1:28">
      <c r="A677" s="4">
        <v>50</v>
      </c>
      <c r="B677" s="4">
        <v>0</v>
      </c>
      <c r="C677" s="4">
        <v>0</v>
      </c>
      <c r="D677" s="4">
        <v>1</v>
      </c>
      <c r="E677" s="4">
        <v>228</v>
      </c>
      <c r="F677" s="4">
        <f>ROUND(Source!AY669,O677)</f>
        <v>19052881.239999998</v>
      </c>
      <c r="G677" s="4" t="s">
        <v>125</v>
      </c>
      <c r="H677" s="4" t="s">
        <v>126</v>
      </c>
      <c r="I677" s="4"/>
      <c r="J677" s="4"/>
      <c r="K677" s="4">
        <v>228</v>
      </c>
      <c r="L677" s="4">
        <v>7</v>
      </c>
      <c r="M677" s="4">
        <v>3</v>
      </c>
      <c r="N677" s="4" t="s">
        <v>6</v>
      </c>
      <c r="O677" s="4">
        <v>2</v>
      </c>
      <c r="P677" s="4"/>
      <c r="Q677" s="4"/>
      <c r="R677" s="4"/>
      <c r="S677" s="4"/>
      <c r="T677" s="4"/>
      <c r="U677" s="4"/>
      <c r="V677" s="4"/>
      <c r="W677" s="4">
        <v>19052881.239999998</v>
      </c>
      <c r="X677" s="4">
        <v>1</v>
      </c>
      <c r="Y677" s="4">
        <v>19052881.239999998</v>
      </c>
      <c r="Z677" s="4"/>
      <c r="AA677" s="4"/>
      <c r="AB677" s="4"/>
    </row>
    <row r="678" spans="1:28">
      <c r="A678" s="4">
        <v>50</v>
      </c>
      <c r="B678" s="4">
        <v>0</v>
      </c>
      <c r="C678" s="4">
        <v>0</v>
      </c>
      <c r="D678" s="4">
        <v>1</v>
      </c>
      <c r="E678" s="4">
        <v>216</v>
      </c>
      <c r="F678" s="4">
        <f>ROUND(Source!AP669,O678)</f>
        <v>0</v>
      </c>
      <c r="G678" s="4" t="s">
        <v>127</v>
      </c>
      <c r="H678" s="4" t="s">
        <v>128</v>
      </c>
      <c r="I678" s="4"/>
      <c r="J678" s="4"/>
      <c r="K678" s="4">
        <v>216</v>
      </c>
      <c r="L678" s="4">
        <v>8</v>
      </c>
      <c r="M678" s="4">
        <v>3</v>
      </c>
      <c r="N678" s="4" t="s">
        <v>6</v>
      </c>
      <c r="O678" s="4">
        <v>2</v>
      </c>
      <c r="P678" s="4"/>
      <c r="Q678" s="4"/>
      <c r="R678" s="4"/>
      <c r="S678" s="4"/>
      <c r="T678" s="4"/>
      <c r="U678" s="4"/>
      <c r="V678" s="4"/>
      <c r="W678" s="4">
        <v>0</v>
      </c>
      <c r="X678" s="4">
        <v>1</v>
      </c>
      <c r="Y678" s="4">
        <v>0</v>
      </c>
      <c r="Z678" s="4"/>
      <c r="AA678" s="4"/>
      <c r="AB678" s="4"/>
    </row>
    <row r="679" spans="1:28">
      <c r="A679" s="4">
        <v>50</v>
      </c>
      <c r="B679" s="4">
        <v>0</v>
      </c>
      <c r="C679" s="4">
        <v>0</v>
      </c>
      <c r="D679" s="4">
        <v>1</v>
      </c>
      <c r="E679" s="4">
        <v>223</v>
      </c>
      <c r="F679" s="4">
        <f>ROUND(Source!AQ669,O679)</f>
        <v>0</v>
      </c>
      <c r="G679" s="4" t="s">
        <v>129</v>
      </c>
      <c r="H679" s="4" t="s">
        <v>130</v>
      </c>
      <c r="I679" s="4"/>
      <c r="J679" s="4"/>
      <c r="K679" s="4">
        <v>223</v>
      </c>
      <c r="L679" s="4">
        <v>9</v>
      </c>
      <c r="M679" s="4">
        <v>3</v>
      </c>
      <c r="N679" s="4" t="s">
        <v>6</v>
      </c>
      <c r="O679" s="4">
        <v>2</v>
      </c>
      <c r="P679" s="4"/>
      <c r="Q679" s="4"/>
      <c r="R679" s="4"/>
      <c r="S679" s="4"/>
      <c r="T679" s="4"/>
      <c r="U679" s="4"/>
      <c r="V679" s="4"/>
      <c r="W679" s="4">
        <v>0</v>
      </c>
      <c r="X679" s="4">
        <v>1</v>
      </c>
      <c r="Y679" s="4">
        <v>0</v>
      </c>
      <c r="Z679" s="4"/>
      <c r="AA679" s="4"/>
      <c r="AB679" s="4"/>
    </row>
    <row r="680" spans="1:28">
      <c r="A680" s="4">
        <v>50</v>
      </c>
      <c r="B680" s="4">
        <v>0</v>
      </c>
      <c r="C680" s="4">
        <v>0</v>
      </c>
      <c r="D680" s="4">
        <v>1</v>
      </c>
      <c r="E680" s="4">
        <v>229</v>
      </c>
      <c r="F680" s="4">
        <f>ROUND(Source!AZ669,O680)</f>
        <v>0</v>
      </c>
      <c r="G680" s="4" t="s">
        <v>131</v>
      </c>
      <c r="H680" s="4" t="s">
        <v>132</v>
      </c>
      <c r="I680" s="4"/>
      <c r="J680" s="4"/>
      <c r="K680" s="4">
        <v>229</v>
      </c>
      <c r="L680" s="4">
        <v>10</v>
      </c>
      <c r="M680" s="4">
        <v>3</v>
      </c>
      <c r="N680" s="4" t="s">
        <v>6</v>
      </c>
      <c r="O680" s="4">
        <v>2</v>
      </c>
      <c r="P680" s="4"/>
      <c r="Q680" s="4"/>
      <c r="R680" s="4"/>
      <c r="S680" s="4"/>
      <c r="T680" s="4"/>
      <c r="U680" s="4"/>
      <c r="V680" s="4"/>
      <c r="W680" s="4">
        <v>0</v>
      </c>
      <c r="X680" s="4">
        <v>1</v>
      </c>
      <c r="Y680" s="4">
        <v>0</v>
      </c>
      <c r="Z680" s="4"/>
      <c r="AA680" s="4"/>
      <c r="AB680" s="4"/>
    </row>
    <row r="681" spans="1:28">
      <c r="A681" s="4">
        <v>50</v>
      </c>
      <c r="B681" s="4">
        <v>0</v>
      </c>
      <c r="C681" s="4">
        <v>0</v>
      </c>
      <c r="D681" s="4">
        <v>1</v>
      </c>
      <c r="E681" s="4">
        <v>203</v>
      </c>
      <c r="F681" s="4">
        <f>ROUND(Source!Q669,O681)</f>
        <v>79621.759999999995</v>
      </c>
      <c r="G681" s="4" t="s">
        <v>133</v>
      </c>
      <c r="H681" s="4" t="s">
        <v>134</v>
      </c>
      <c r="I681" s="4"/>
      <c r="J681" s="4"/>
      <c r="K681" s="4">
        <v>203</v>
      </c>
      <c r="L681" s="4">
        <v>11</v>
      </c>
      <c r="M681" s="4">
        <v>1</v>
      </c>
      <c r="N681" s="4" t="s">
        <v>6</v>
      </c>
      <c r="O681" s="4">
        <v>2</v>
      </c>
      <c r="P681" s="4"/>
      <c r="Q681" s="4"/>
      <c r="R681" s="4"/>
      <c r="S681" s="4"/>
      <c r="T681" s="4"/>
      <c r="U681" s="4"/>
      <c r="V681" s="4"/>
      <c r="W681" s="4">
        <v>79621.75999999998</v>
      </c>
      <c r="X681" s="4">
        <v>1</v>
      </c>
      <c r="Y681" s="4">
        <v>79621.75999999998</v>
      </c>
      <c r="Z681" s="4"/>
      <c r="AA681" s="4"/>
      <c r="AB681" s="4"/>
    </row>
    <row r="682" spans="1:28">
      <c r="A682" s="4">
        <v>50</v>
      </c>
      <c r="B682" s="4">
        <v>0</v>
      </c>
      <c r="C682" s="4">
        <v>0</v>
      </c>
      <c r="D682" s="4">
        <v>1</v>
      </c>
      <c r="E682" s="4">
        <v>231</v>
      </c>
      <c r="F682" s="4">
        <f>ROUND(Source!BB669,O682)</f>
        <v>0</v>
      </c>
      <c r="G682" s="4" t="s">
        <v>135</v>
      </c>
      <c r="H682" s="4" t="s">
        <v>136</v>
      </c>
      <c r="I682" s="4"/>
      <c r="J682" s="4"/>
      <c r="K682" s="4">
        <v>231</v>
      </c>
      <c r="L682" s="4">
        <v>12</v>
      </c>
      <c r="M682" s="4">
        <v>3</v>
      </c>
      <c r="N682" s="4" t="s">
        <v>6</v>
      </c>
      <c r="O682" s="4">
        <v>2</v>
      </c>
      <c r="P682" s="4"/>
      <c r="Q682" s="4"/>
      <c r="R682" s="4"/>
      <c r="S682" s="4"/>
      <c r="T682" s="4"/>
      <c r="U682" s="4"/>
      <c r="V682" s="4"/>
      <c r="W682" s="4">
        <v>0</v>
      </c>
      <c r="X682" s="4">
        <v>1</v>
      </c>
      <c r="Y682" s="4">
        <v>0</v>
      </c>
      <c r="Z682" s="4"/>
      <c r="AA682" s="4"/>
      <c r="AB682" s="4"/>
    </row>
    <row r="683" spans="1:28">
      <c r="A683" s="4">
        <v>50</v>
      </c>
      <c r="B683" s="4">
        <v>0</v>
      </c>
      <c r="C683" s="4">
        <v>0</v>
      </c>
      <c r="D683" s="4">
        <v>1</v>
      </c>
      <c r="E683" s="4">
        <v>204</v>
      </c>
      <c r="F683" s="4">
        <f>ROUND(Source!R669,O683)</f>
        <v>28062.27</v>
      </c>
      <c r="G683" s="4" t="s">
        <v>137</v>
      </c>
      <c r="H683" s="4" t="s">
        <v>138</v>
      </c>
      <c r="I683" s="4"/>
      <c r="J683" s="4"/>
      <c r="K683" s="4">
        <v>204</v>
      </c>
      <c r="L683" s="4">
        <v>13</v>
      </c>
      <c r="M683" s="4">
        <v>1</v>
      </c>
      <c r="N683" s="4" t="s">
        <v>6</v>
      </c>
      <c r="O683" s="4">
        <v>2</v>
      </c>
      <c r="P683" s="4"/>
      <c r="Q683" s="4"/>
      <c r="R683" s="4"/>
      <c r="S683" s="4"/>
      <c r="T683" s="4"/>
      <c r="U683" s="4"/>
      <c r="V683" s="4"/>
      <c r="W683" s="4">
        <v>28062.270000000015</v>
      </c>
      <c r="X683" s="4">
        <v>1</v>
      </c>
      <c r="Y683" s="4">
        <v>28062.270000000015</v>
      </c>
      <c r="Z683" s="4"/>
      <c r="AA683" s="4"/>
      <c r="AB683" s="4"/>
    </row>
    <row r="684" spans="1:28">
      <c r="A684" s="4">
        <v>50</v>
      </c>
      <c r="B684" s="4">
        <v>0</v>
      </c>
      <c r="C684" s="4">
        <v>0</v>
      </c>
      <c r="D684" s="4">
        <v>1</v>
      </c>
      <c r="E684" s="4">
        <v>205</v>
      </c>
      <c r="F684" s="4">
        <f>ROUND(Source!S669,O684)</f>
        <v>1708194.97</v>
      </c>
      <c r="G684" s="4" t="s">
        <v>139</v>
      </c>
      <c r="H684" s="4" t="s">
        <v>140</v>
      </c>
      <c r="I684" s="4"/>
      <c r="J684" s="4"/>
      <c r="K684" s="4">
        <v>205</v>
      </c>
      <c r="L684" s="4">
        <v>14</v>
      </c>
      <c r="M684" s="4">
        <v>1</v>
      </c>
      <c r="N684" s="4" t="s">
        <v>6</v>
      </c>
      <c r="O684" s="4">
        <v>2</v>
      </c>
      <c r="P684" s="4"/>
      <c r="Q684" s="4"/>
      <c r="R684" s="4"/>
      <c r="S684" s="4"/>
      <c r="T684" s="4"/>
      <c r="U684" s="4"/>
      <c r="V684" s="4"/>
      <c r="W684" s="4">
        <v>1708194.9700000002</v>
      </c>
      <c r="X684" s="4">
        <v>1</v>
      </c>
      <c r="Y684" s="4">
        <v>1708194.9700000002</v>
      </c>
      <c r="Z684" s="4"/>
      <c r="AA684" s="4"/>
      <c r="AB684" s="4"/>
    </row>
    <row r="685" spans="1:28">
      <c r="A685" s="4">
        <v>50</v>
      </c>
      <c r="B685" s="4">
        <v>0</v>
      </c>
      <c r="C685" s="4">
        <v>0</v>
      </c>
      <c r="D685" s="4">
        <v>1</v>
      </c>
      <c r="E685" s="4">
        <v>232</v>
      </c>
      <c r="F685" s="4">
        <f>ROUND(Source!BC669,O685)</f>
        <v>0</v>
      </c>
      <c r="G685" s="4" t="s">
        <v>141</v>
      </c>
      <c r="H685" s="4" t="s">
        <v>142</v>
      </c>
      <c r="I685" s="4"/>
      <c r="J685" s="4"/>
      <c r="K685" s="4">
        <v>232</v>
      </c>
      <c r="L685" s="4">
        <v>15</v>
      </c>
      <c r="M685" s="4">
        <v>3</v>
      </c>
      <c r="N685" s="4" t="s">
        <v>6</v>
      </c>
      <c r="O685" s="4">
        <v>2</v>
      </c>
      <c r="P685" s="4"/>
      <c r="Q685" s="4"/>
      <c r="R685" s="4"/>
      <c r="S685" s="4"/>
      <c r="T685" s="4"/>
      <c r="U685" s="4"/>
      <c r="V685" s="4"/>
      <c r="W685" s="4">
        <v>0</v>
      </c>
      <c r="X685" s="4">
        <v>1</v>
      </c>
      <c r="Y685" s="4">
        <v>0</v>
      </c>
      <c r="Z685" s="4"/>
      <c r="AA685" s="4"/>
      <c r="AB685" s="4"/>
    </row>
    <row r="686" spans="1:28">
      <c r="A686" s="4">
        <v>50</v>
      </c>
      <c r="B686" s="4">
        <v>0</v>
      </c>
      <c r="C686" s="4">
        <v>0</v>
      </c>
      <c r="D686" s="4">
        <v>1</v>
      </c>
      <c r="E686" s="4">
        <v>214</v>
      </c>
      <c r="F686" s="4">
        <f>ROUND(Source!AS669,O686)</f>
        <v>19022061.23</v>
      </c>
      <c r="G686" s="4" t="s">
        <v>143</v>
      </c>
      <c r="H686" s="4" t="s">
        <v>144</v>
      </c>
      <c r="I686" s="4"/>
      <c r="J686" s="4"/>
      <c r="K686" s="4">
        <v>214</v>
      </c>
      <c r="L686" s="4">
        <v>16</v>
      </c>
      <c r="M686" s="4">
        <v>3</v>
      </c>
      <c r="N686" s="4" t="s">
        <v>6</v>
      </c>
      <c r="O686" s="4">
        <v>2</v>
      </c>
      <c r="P686" s="4"/>
      <c r="Q686" s="4"/>
      <c r="R686" s="4"/>
      <c r="S686" s="4"/>
      <c r="T686" s="4"/>
      <c r="U686" s="4"/>
      <c r="V686" s="4"/>
      <c r="W686" s="4">
        <v>19022061.23</v>
      </c>
      <c r="X686" s="4">
        <v>1</v>
      </c>
      <c r="Y686" s="4">
        <v>19022061.23</v>
      </c>
      <c r="Z686" s="4"/>
      <c r="AA686" s="4"/>
      <c r="AB686" s="4"/>
    </row>
    <row r="687" spans="1:28">
      <c r="A687" s="4">
        <v>50</v>
      </c>
      <c r="B687" s="4">
        <v>0</v>
      </c>
      <c r="C687" s="4">
        <v>0</v>
      </c>
      <c r="D687" s="4">
        <v>1</v>
      </c>
      <c r="E687" s="4">
        <v>215</v>
      </c>
      <c r="F687" s="4">
        <f>ROUND(Source!AT669,O687)</f>
        <v>1255367.2</v>
      </c>
      <c r="G687" s="4" t="s">
        <v>145</v>
      </c>
      <c r="H687" s="4" t="s">
        <v>146</v>
      </c>
      <c r="I687" s="4"/>
      <c r="J687" s="4"/>
      <c r="K687" s="4">
        <v>215</v>
      </c>
      <c r="L687" s="4">
        <v>17</v>
      </c>
      <c r="M687" s="4">
        <v>3</v>
      </c>
      <c r="N687" s="4" t="s">
        <v>6</v>
      </c>
      <c r="O687" s="4">
        <v>2</v>
      </c>
      <c r="P687" s="4"/>
      <c r="Q687" s="4"/>
      <c r="R687" s="4"/>
      <c r="S687" s="4"/>
      <c r="T687" s="4"/>
      <c r="U687" s="4"/>
      <c r="V687" s="4"/>
      <c r="W687" s="4">
        <v>1255367.2</v>
      </c>
      <c r="X687" s="4">
        <v>1</v>
      </c>
      <c r="Y687" s="4">
        <v>1255367.2</v>
      </c>
      <c r="Z687" s="4"/>
      <c r="AA687" s="4"/>
      <c r="AB687" s="4"/>
    </row>
    <row r="688" spans="1:28">
      <c r="A688" s="4">
        <v>50</v>
      </c>
      <c r="B688" s="4">
        <v>0</v>
      </c>
      <c r="C688" s="4">
        <v>0</v>
      </c>
      <c r="D688" s="4">
        <v>1</v>
      </c>
      <c r="E688" s="4">
        <v>217</v>
      </c>
      <c r="F688" s="4">
        <f>ROUND(Source!AU669,O688)</f>
        <v>2674703.6</v>
      </c>
      <c r="G688" s="4" t="s">
        <v>147</v>
      </c>
      <c r="H688" s="4" t="s">
        <v>148</v>
      </c>
      <c r="I688" s="4"/>
      <c r="J688" s="4"/>
      <c r="K688" s="4">
        <v>217</v>
      </c>
      <c r="L688" s="4">
        <v>18</v>
      </c>
      <c r="M688" s="4">
        <v>3</v>
      </c>
      <c r="N688" s="4" t="s">
        <v>6</v>
      </c>
      <c r="O688" s="4">
        <v>2</v>
      </c>
      <c r="P688" s="4"/>
      <c r="Q688" s="4"/>
      <c r="R688" s="4"/>
      <c r="S688" s="4"/>
      <c r="T688" s="4"/>
      <c r="U688" s="4"/>
      <c r="V688" s="4"/>
      <c r="W688" s="4">
        <v>2674703.6</v>
      </c>
      <c r="X688" s="4">
        <v>1</v>
      </c>
      <c r="Y688" s="4">
        <v>2674703.6</v>
      </c>
      <c r="Z688" s="4"/>
      <c r="AA688" s="4"/>
      <c r="AB688" s="4"/>
    </row>
    <row r="689" spans="1:28">
      <c r="A689" s="4">
        <v>50</v>
      </c>
      <c r="B689" s="4">
        <v>0</v>
      </c>
      <c r="C689" s="4">
        <v>0</v>
      </c>
      <c r="D689" s="4">
        <v>1</v>
      </c>
      <c r="E689" s="4">
        <v>230</v>
      </c>
      <c r="F689" s="4">
        <f>ROUND(Source!BA669,O689)</f>
        <v>0</v>
      </c>
      <c r="G689" s="4" t="s">
        <v>149</v>
      </c>
      <c r="H689" s="4" t="s">
        <v>150</v>
      </c>
      <c r="I689" s="4"/>
      <c r="J689" s="4"/>
      <c r="K689" s="4">
        <v>230</v>
      </c>
      <c r="L689" s="4">
        <v>19</v>
      </c>
      <c r="M689" s="4">
        <v>3</v>
      </c>
      <c r="N689" s="4" t="s">
        <v>6</v>
      </c>
      <c r="O689" s="4">
        <v>2</v>
      </c>
      <c r="P689" s="4"/>
      <c r="Q689" s="4"/>
      <c r="R689" s="4"/>
      <c r="S689" s="4"/>
      <c r="T689" s="4"/>
      <c r="U689" s="4"/>
      <c r="V689" s="4"/>
      <c r="W689" s="4">
        <v>0</v>
      </c>
      <c r="X689" s="4">
        <v>1</v>
      </c>
      <c r="Y689" s="4">
        <v>0</v>
      </c>
      <c r="Z689" s="4"/>
      <c r="AA689" s="4"/>
      <c r="AB689" s="4"/>
    </row>
    <row r="690" spans="1:28">
      <c r="A690" s="4">
        <v>50</v>
      </c>
      <c r="B690" s="4">
        <v>0</v>
      </c>
      <c r="C690" s="4">
        <v>0</v>
      </c>
      <c r="D690" s="4">
        <v>1</v>
      </c>
      <c r="E690" s="4">
        <v>206</v>
      </c>
      <c r="F690" s="4">
        <f>ROUND(Source!T669,O690)</f>
        <v>0</v>
      </c>
      <c r="G690" s="4" t="s">
        <v>151</v>
      </c>
      <c r="H690" s="4" t="s">
        <v>152</v>
      </c>
      <c r="I690" s="4"/>
      <c r="J690" s="4"/>
      <c r="K690" s="4">
        <v>206</v>
      </c>
      <c r="L690" s="4">
        <v>20</v>
      </c>
      <c r="M690" s="4">
        <v>3</v>
      </c>
      <c r="N690" s="4" t="s">
        <v>6</v>
      </c>
      <c r="O690" s="4">
        <v>2</v>
      </c>
      <c r="P690" s="4"/>
      <c r="Q690" s="4"/>
      <c r="R690" s="4"/>
      <c r="S690" s="4"/>
      <c r="T690" s="4"/>
      <c r="U690" s="4"/>
      <c r="V690" s="4"/>
      <c r="W690" s="4">
        <v>0</v>
      </c>
      <c r="X690" s="4">
        <v>1</v>
      </c>
      <c r="Y690" s="4">
        <v>0</v>
      </c>
      <c r="Z690" s="4"/>
      <c r="AA690" s="4"/>
      <c r="AB690" s="4"/>
    </row>
    <row r="691" spans="1:28">
      <c r="A691" s="4">
        <v>50</v>
      </c>
      <c r="B691" s="4">
        <v>0</v>
      </c>
      <c r="C691" s="4">
        <v>0</v>
      </c>
      <c r="D691" s="4">
        <v>1</v>
      </c>
      <c r="E691" s="4">
        <v>207</v>
      </c>
      <c r="F691" s="4">
        <f>Source!U669</f>
        <v>4598.9356399999997</v>
      </c>
      <c r="G691" s="4" t="s">
        <v>153</v>
      </c>
      <c r="H691" s="4" t="s">
        <v>154</v>
      </c>
      <c r="I691" s="4"/>
      <c r="J691" s="4"/>
      <c r="K691" s="4">
        <v>207</v>
      </c>
      <c r="L691" s="4">
        <v>21</v>
      </c>
      <c r="M691" s="4">
        <v>3</v>
      </c>
      <c r="N691" s="4" t="s">
        <v>6</v>
      </c>
      <c r="O691" s="4">
        <v>-1</v>
      </c>
      <c r="P691" s="4"/>
      <c r="Q691" s="4"/>
      <c r="R691" s="4"/>
      <c r="S691" s="4"/>
      <c r="T691" s="4"/>
      <c r="U691" s="4"/>
      <c r="V691" s="4"/>
      <c r="W691" s="4">
        <v>4598.9356399999997</v>
      </c>
      <c r="X691" s="4">
        <v>1</v>
      </c>
      <c r="Y691" s="4">
        <v>4598.9356399999997</v>
      </c>
      <c r="Z691" s="4"/>
      <c r="AA691" s="4"/>
      <c r="AB691" s="4"/>
    </row>
    <row r="692" spans="1:28">
      <c r="A692" s="4">
        <v>50</v>
      </c>
      <c r="B692" s="4">
        <v>0</v>
      </c>
      <c r="C692" s="4">
        <v>0</v>
      </c>
      <c r="D692" s="4">
        <v>1</v>
      </c>
      <c r="E692" s="4">
        <v>208</v>
      </c>
      <c r="F692" s="4">
        <f>Source!V669</f>
        <v>232.82079200000001</v>
      </c>
      <c r="G692" s="4" t="s">
        <v>155</v>
      </c>
      <c r="H692" s="4" t="s">
        <v>156</v>
      </c>
      <c r="I692" s="4"/>
      <c r="J692" s="4"/>
      <c r="K692" s="4">
        <v>208</v>
      </c>
      <c r="L692" s="4">
        <v>22</v>
      </c>
      <c r="M692" s="4">
        <v>3</v>
      </c>
      <c r="N692" s="4" t="s">
        <v>6</v>
      </c>
      <c r="O692" s="4">
        <v>-1</v>
      </c>
      <c r="P692" s="4"/>
      <c r="Q692" s="4"/>
      <c r="R692" s="4"/>
      <c r="S692" s="4"/>
      <c r="T692" s="4"/>
      <c r="U692" s="4"/>
      <c r="V692" s="4"/>
      <c r="W692" s="4">
        <v>79.235712000000007</v>
      </c>
      <c r="X692" s="4">
        <v>1</v>
      </c>
      <c r="Y692" s="4">
        <v>79.235712000000007</v>
      </c>
      <c r="Z692" s="4"/>
      <c r="AA692" s="4"/>
      <c r="AB692" s="4"/>
    </row>
    <row r="693" spans="1:28">
      <c r="A693" s="4">
        <v>50</v>
      </c>
      <c r="B693" s="4">
        <v>0</v>
      </c>
      <c r="C693" s="4">
        <v>0</v>
      </c>
      <c r="D693" s="4">
        <v>1</v>
      </c>
      <c r="E693" s="4">
        <v>209</v>
      </c>
      <c r="F693" s="4">
        <f>ROUND(Source!W669,O693)</f>
        <v>0</v>
      </c>
      <c r="G693" s="4" t="s">
        <v>157</v>
      </c>
      <c r="H693" s="4" t="s">
        <v>158</v>
      </c>
      <c r="I693" s="4"/>
      <c r="J693" s="4"/>
      <c r="K693" s="4">
        <v>209</v>
      </c>
      <c r="L693" s="4">
        <v>23</v>
      </c>
      <c r="M693" s="4">
        <v>3</v>
      </c>
      <c r="N693" s="4" t="s">
        <v>6</v>
      </c>
      <c r="O693" s="4">
        <v>2</v>
      </c>
      <c r="P693" s="4"/>
      <c r="Q693" s="4"/>
      <c r="R693" s="4"/>
      <c r="S693" s="4"/>
      <c r="T693" s="4"/>
      <c r="U693" s="4"/>
      <c r="V693" s="4"/>
      <c r="W693" s="4">
        <v>0</v>
      </c>
      <c r="X693" s="4">
        <v>1</v>
      </c>
      <c r="Y693" s="4">
        <v>0</v>
      </c>
      <c r="Z693" s="4"/>
      <c r="AA693" s="4"/>
      <c r="AB693" s="4"/>
    </row>
    <row r="694" spans="1:28">
      <c r="A694" s="4">
        <v>50</v>
      </c>
      <c r="B694" s="4">
        <v>0</v>
      </c>
      <c r="C694" s="4">
        <v>0</v>
      </c>
      <c r="D694" s="4">
        <v>1</v>
      </c>
      <c r="E694" s="4">
        <v>233</v>
      </c>
      <c r="F694" s="4">
        <f>ROUND(Source!BD669,O694)</f>
        <v>0</v>
      </c>
      <c r="G694" s="4" t="s">
        <v>159</v>
      </c>
      <c r="H694" s="4" t="s">
        <v>160</v>
      </c>
      <c r="I694" s="4"/>
      <c r="J694" s="4"/>
      <c r="K694" s="4">
        <v>233</v>
      </c>
      <c r="L694" s="4">
        <v>24</v>
      </c>
      <c r="M694" s="4">
        <v>3</v>
      </c>
      <c r="N694" s="4" t="s">
        <v>6</v>
      </c>
      <c r="O694" s="4">
        <v>2</v>
      </c>
      <c r="P694" s="4"/>
      <c r="Q694" s="4"/>
      <c r="R694" s="4"/>
      <c r="S694" s="4"/>
      <c r="T694" s="4"/>
      <c r="U694" s="4"/>
      <c r="V694" s="4"/>
      <c r="W694" s="4">
        <v>0</v>
      </c>
      <c r="X694" s="4">
        <v>1</v>
      </c>
      <c r="Y694" s="4">
        <v>0</v>
      </c>
      <c r="Z694" s="4"/>
      <c r="AA694" s="4"/>
      <c r="AB694" s="4"/>
    </row>
    <row r="695" spans="1:28">
      <c r="A695" s="4">
        <v>50</v>
      </c>
      <c r="B695" s="4">
        <v>0</v>
      </c>
      <c r="C695" s="4">
        <v>0</v>
      </c>
      <c r="D695" s="4">
        <v>1</v>
      </c>
      <c r="E695" s="4">
        <v>210</v>
      </c>
      <c r="F695" s="4">
        <f>ROUND(Source!X669,O695)</f>
        <v>1389485.09</v>
      </c>
      <c r="G695" s="4" t="s">
        <v>161</v>
      </c>
      <c r="H695" s="4" t="s">
        <v>162</v>
      </c>
      <c r="I695" s="4"/>
      <c r="J695" s="4"/>
      <c r="K695" s="4">
        <v>210</v>
      </c>
      <c r="L695" s="4">
        <v>25</v>
      </c>
      <c r="M695" s="4">
        <v>1</v>
      </c>
      <c r="N695" s="4" t="s">
        <v>6</v>
      </c>
      <c r="O695" s="4">
        <v>2</v>
      </c>
      <c r="P695" s="4"/>
      <c r="Q695" s="4"/>
      <c r="R695" s="4"/>
      <c r="S695" s="4"/>
      <c r="T695" s="4"/>
      <c r="U695" s="4"/>
      <c r="V695" s="4"/>
      <c r="W695" s="4">
        <v>1389485.09</v>
      </c>
      <c r="X695" s="4">
        <v>1</v>
      </c>
      <c r="Y695" s="4">
        <v>1389485.09</v>
      </c>
      <c r="Z695" s="4"/>
      <c r="AA695" s="4"/>
      <c r="AB695" s="4"/>
    </row>
    <row r="696" spans="1:28">
      <c r="A696" s="4">
        <v>50</v>
      </c>
      <c r="B696" s="4">
        <v>0</v>
      </c>
      <c r="C696" s="4">
        <v>0</v>
      </c>
      <c r="D696" s="4">
        <v>1</v>
      </c>
      <c r="E696" s="4">
        <v>211</v>
      </c>
      <c r="F696" s="4">
        <f>ROUND(Source!Y669,O696)</f>
        <v>693886.7</v>
      </c>
      <c r="G696" s="4" t="s">
        <v>163</v>
      </c>
      <c r="H696" s="4" t="s">
        <v>164</v>
      </c>
      <c r="I696" s="4"/>
      <c r="J696" s="4"/>
      <c r="K696" s="4">
        <v>211</v>
      </c>
      <c r="L696" s="4">
        <v>26</v>
      </c>
      <c r="M696" s="4">
        <v>1</v>
      </c>
      <c r="N696" s="4" t="s">
        <v>6</v>
      </c>
      <c r="O696" s="4">
        <v>2</v>
      </c>
      <c r="P696" s="4"/>
      <c r="Q696" s="4"/>
      <c r="R696" s="4"/>
      <c r="S696" s="4"/>
      <c r="T696" s="4"/>
      <c r="U696" s="4"/>
      <c r="V696" s="4"/>
      <c r="W696" s="4">
        <v>693886.7</v>
      </c>
      <c r="X696" s="4">
        <v>1</v>
      </c>
      <c r="Y696" s="4">
        <v>693886.7</v>
      </c>
      <c r="Z696" s="4"/>
      <c r="AA696" s="4"/>
      <c r="AB696" s="4"/>
    </row>
    <row r="697" spans="1:28">
      <c r="A697" s="4">
        <v>50</v>
      </c>
      <c r="B697" s="4">
        <v>0</v>
      </c>
      <c r="C697" s="4">
        <v>0</v>
      </c>
      <c r="D697" s="4">
        <v>1</v>
      </c>
      <c r="E697" s="4">
        <v>224</v>
      </c>
      <c r="F697" s="4">
        <f>ROUND(Source!AR669,O697)</f>
        <v>22952132.030000001</v>
      </c>
      <c r="G697" s="4" t="s">
        <v>165</v>
      </c>
      <c r="H697" s="4" t="s">
        <v>166</v>
      </c>
      <c r="I697" s="4"/>
      <c r="J697" s="4"/>
      <c r="K697" s="4">
        <v>224</v>
      </c>
      <c r="L697" s="4">
        <v>27</v>
      </c>
      <c r="M697" s="4">
        <v>1</v>
      </c>
      <c r="N697" s="4" t="s">
        <v>6</v>
      </c>
      <c r="O697" s="4">
        <v>2</v>
      </c>
      <c r="P697" s="4"/>
      <c r="Q697" s="4"/>
      <c r="R697" s="4"/>
      <c r="S697" s="4"/>
      <c r="T697" s="4"/>
      <c r="U697" s="4"/>
      <c r="V697" s="4"/>
      <c r="W697" s="4">
        <v>22952132.029999997</v>
      </c>
      <c r="X697" s="4">
        <v>1</v>
      </c>
      <c r="Y697" s="4">
        <v>22952132.029999997</v>
      </c>
      <c r="Z697" s="4"/>
      <c r="AA697" s="4"/>
      <c r="AB697" s="4"/>
    </row>
    <row r="698" spans="1:28">
      <c r="A698" s="4">
        <v>50</v>
      </c>
      <c r="B698" s="4">
        <v>0</v>
      </c>
      <c r="C698" s="4">
        <v>0</v>
      </c>
      <c r="D698" s="4">
        <v>2</v>
      </c>
      <c r="E698" s="4">
        <v>0</v>
      </c>
      <c r="F698" s="4">
        <f>0</f>
        <v>0</v>
      </c>
      <c r="G698" s="4" t="s">
        <v>167</v>
      </c>
      <c r="H698" s="4" t="s">
        <v>168</v>
      </c>
      <c r="I698" s="4"/>
      <c r="J698" s="4"/>
      <c r="K698" s="4">
        <v>212</v>
      </c>
      <c r="L698" s="4">
        <v>28</v>
      </c>
      <c r="M698" s="4">
        <v>1</v>
      </c>
      <c r="N698" s="4" t="s">
        <v>6</v>
      </c>
      <c r="O698" s="4">
        <v>-1</v>
      </c>
      <c r="P698" s="4"/>
      <c r="Q698" s="4"/>
      <c r="R698" s="4"/>
      <c r="S698" s="4"/>
      <c r="T698" s="4"/>
      <c r="U698" s="4"/>
      <c r="V698" s="4"/>
      <c r="W698" s="4">
        <v>0</v>
      </c>
      <c r="X698" s="4">
        <v>1</v>
      </c>
      <c r="Y698" s="4">
        <v>0</v>
      </c>
      <c r="Z698" s="4"/>
      <c r="AA698" s="4"/>
      <c r="AB698" s="4"/>
    </row>
    <row r="699" spans="1:28">
      <c r="A699" s="4">
        <v>50</v>
      </c>
      <c r="B699" s="4">
        <v>0</v>
      </c>
      <c r="C699" s="4">
        <v>0</v>
      </c>
      <c r="D699" s="4">
        <v>2</v>
      </c>
      <c r="E699" s="4">
        <v>0</v>
      </c>
      <c r="F699" s="4">
        <f>ROUND(IF(F698=0,0,F697/100*F698),O699)</f>
        <v>0</v>
      </c>
      <c r="G699" s="4" t="s">
        <v>169</v>
      </c>
      <c r="H699" s="4" t="s">
        <v>170</v>
      </c>
      <c r="I699" s="4"/>
      <c r="J699" s="4"/>
      <c r="K699" s="4">
        <v>212</v>
      </c>
      <c r="L699" s="4">
        <v>29</v>
      </c>
      <c r="M699" s="4">
        <v>1</v>
      </c>
      <c r="N699" s="4" t="s">
        <v>6</v>
      </c>
      <c r="O699" s="4">
        <v>2</v>
      </c>
      <c r="P699" s="4"/>
      <c r="Q699" s="4"/>
      <c r="R699" s="4"/>
      <c r="S699" s="4"/>
      <c r="T699" s="4"/>
      <c r="U699" s="4"/>
      <c r="V699" s="4"/>
      <c r="W699" s="4">
        <v>0</v>
      </c>
      <c r="X699" s="4">
        <v>1</v>
      </c>
      <c r="Y699" s="4">
        <v>0</v>
      </c>
      <c r="Z699" s="4"/>
      <c r="AA699" s="4"/>
      <c r="AB699" s="4"/>
    </row>
    <row r="700" spans="1:28">
      <c r="A700" s="4">
        <v>50</v>
      </c>
      <c r="B700" s="4">
        <v>0</v>
      </c>
      <c r="C700" s="4">
        <v>0</v>
      </c>
      <c r="D700" s="4">
        <v>2</v>
      </c>
      <c r="E700" s="4">
        <v>0</v>
      </c>
      <c r="F700" s="4">
        <f>ROUND(IF(F698=0,0,F697+F699),O700)</f>
        <v>0</v>
      </c>
      <c r="G700" s="4" t="s">
        <v>171</v>
      </c>
      <c r="H700" s="4" t="s">
        <v>172</v>
      </c>
      <c r="I700" s="4"/>
      <c r="J700" s="4"/>
      <c r="K700" s="4">
        <v>212</v>
      </c>
      <c r="L700" s="4">
        <v>30</v>
      </c>
      <c r="M700" s="4">
        <v>1</v>
      </c>
      <c r="N700" s="4" t="s">
        <v>6</v>
      </c>
      <c r="O700" s="4">
        <v>2</v>
      </c>
      <c r="P700" s="4"/>
      <c r="Q700" s="4"/>
      <c r="R700" s="4"/>
      <c r="S700" s="4"/>
      <c r="T700" s="4"/>
      <c r="U700" s="4"/>
      <c r="V700" s="4"/>
      <c r="W700" s="4">
        <v>0</v>
      </c>
      <c r="X700" s="4">
        <v>1</v>
      </c>
      <c r="Y700" s="4">
        <v>0</v>
      </c>
      <c r="Z700" s="4"/>
      <c r="AA700" s="4"/>
      <c r="AB700" s="4"/>
    </row>
    <row r="701" spans="1:28">
      <c r="A701" s="4">
        <v>50</v>
      </c>
      <c r="B701" s="4">
        <v>0</v>
      </c>
      <c r="C701" s="4">
        <v>0</v>
      </c>
      <c r="D701" s="4">
        <v>2</v>
      </c>
      <c r="E701" s="4">
        <v>0</v>
      </c>
      <c r="F701" s="4">
        <f>0</f>
        <v>0</v>
      </c>
      <c r="G701" s="4" t="s">
        <v>173</v>
      </c>
      <c r="H701" s="4" t="s">
        <v>174</v>
      </c>
      <c r="I701" s="4"/>
      <c r="J701" s="4"/>
      <c r="K701" s="4">
        <v>212</v>
      </c>
      <c r="L701" s="4">
        <v>31</v>
      </c>
      <c r="M701" s="4">
        <v>1</v>
      </c>
      <c r="N701" s="4" t="s">
        <v>6</v>
      </c>
      <c r="O701" s="4">
        <v>-1</v>
      </c>
      <c r="P701" s="4"/>
      <c r="Q701" s="4"/>
      <c r="R701" s="4"/>
      <c r="S701" s="4"/>
      <c r="T701" s="4"/>
      <c r="U701" s="4"/>
      <c r="V701" s="4"/>
      <c r="W701" s="4">
        <v>0</v>
      </c>
      <c r="X701" s="4">
        <v>1</v>
      </c>
      <c r="Y701" s="4">
        <v>0</v>
      </c>
      <c r="Z701" s="4"/>
      <c r="AA701" s="4"/>
      <c r="AB701" s="4"/>
    </row>
    <row r="702" spans="1:28">
      <c r="A702" s="4">
        <v>50</v>
      </c>
      <c r="B702" s="4">
        <v>0</v>
      </c>
      <c r="C702" s="4">
        <v>0</v>
      </c>
      <c r="D702" s="4">
        <v>2</v>
      </c>
      <c r="E702" s="4">
        <v>0</v>
      </c>
      <c r="F702" s="4">
        <f>ROUND(IF(F701=0,0,(F697+F699)/100*F701),O702)</f>
        <v>0</v>
      </c>
      <c r="G702" s="4" t="s">
        <v>175</v>
      </c>
      <c r="H702" s="4" t="s">
        <v>176</v>
      </c>
      <c r="I702" s="4"/>
      <c r="J702" s="4"/>
      <c r="K702" s="4">
        <v>212</v>
      </c>
      <c r="L702" s="4">
        <v>32</v>
      </c>
      <c r="M702" s="4">
        <v>1</v>
      </c>
      <c r="N702" s="4" t="s">
        <v>6</v>
      </c>
      <c r="O702" s="4">
        <v>2</v>
      </c>
      <c r="P702" s="4"/>
      <c r="Q702" s="4"/>
      <c r="R702" s="4"/>
      <c r="S702" s="4"/>
      <c r="T702" s="4"/>
      <c r="U702" s="4"/>
      <c r="V702" s="4"/>
      <c r="W702" s="4">
        <v>0</v>
      </c>
      <c r="X702" s="4">
        <v>1</v>
      </c>
      <c r="Y702" s="4">
        <v>0</v>
      </c>
      <c r="Z702" s="4"/>
      <c r="AA702" s="4"/>
      <c r="AB702" s="4"/>
    </row>
    <row r="703" spans="1:28">
      <c r="A703" s="4">
        <v>50</v>
      </c>
      <c r="B703" s="4">
        <v>0</v>
      </c>
      <c r="C703" s="4">
        <v>0</v>
      </c>
      <c r="D703" s="4">
        <v>2</v>
      </c>
      <c r="E703" s="4">
        <v>0</v>
      </c>
      <c r="F703" s="4">
        <f>ROUND(IF(F702=0,0,F697+F699+F702),O703)</f>
        <v>0</v>
      </c>
      <c r="G703" s="4" t="s">
        <v>177</v>
      </c>
      <c r="H703" s="4" t="s">
        <v>178</v>
      </c>
      <c r="I703" s="4"/>
      <c r="J703" s="4"/>
      <c r="K703" s="4">
        <v>212</v>
      </c>
      <c r="L703" s="4">
        <v>33</v>
      </c>
      <c r="M703" s="4">
        <v>1</v>
      </c>
      <c r="N703" s="4" t="s">
        <v>6</v>
      </c>
      <c r="O703" s="4">
        <v>2</v>
      </c>
      <c r="P703" s="4"/>
      <c r="Q703" s="4"/>
      <c r="R703" s="4"/>
      <c r="S703" s="4"/>
      <c r="T703" s="4"/>
      <c r="U703" s="4"/>
      <c r="V703" s="4"/>
      <c r="W703" s="4">
        <v>0</v>
      </c>
      <c r="X703" s="4">
        <v>1</v>
      </c>
      <c r="Y703" s="4">
        <v>0</v>
      </c>
      <c r="Z703" s="4"/>
      <c r="AA703" s="4"/>
      <c r="AB703" s="4"/>
    </row>
    <row r="704" spans="1:28">
      <c r="A704" s="4">
        <v>50</v>
      </c>
      <c r="B704" s="4">
        <v>0</v>
      </c>
      <c r="C704" s="4">
        <v>0</v>
      </c>
      <c r="D704" s="4">
        <v>2</v>
      </c>
      <c r="E704" s="4">
        <v>0</v>
      </c>
      <c r="F704" s="4">
        <f>0</f>
        <v>0</v>
      </c>
      <c r="G704" s="4" t="s">
        <v>179</v>
      </c>
      <c r="H704" s="4" t="s">
        <v>180</v>
      </c>
      <c r="I704" s="4"/>
      <c r="J704" s="4"/>
      <c r="K704" s="4">
        <v>212</v>
      </c>
      <c r="L704" s="4">
        <v>34</v>
      </c>
      <c r="M704" s="4">
        <v>1</v>
      </c>
      <c r="N704" s="4" t="s">
        <v>6</v>
      </c>
      <c r="O704" s="4">
        <v>-1</v>
      </c>
      <c r="P704" s="4"/>
      <c r="Q704" s="4"/>
      <c r="R704" s="4"/>
      <c r="S704" s="4"/>
      <c r="T704" s="4"/>
      <c r="U704" s="4"/>
      <c r="V704" s="4"/>
      <c r="W704" s="4">
        <v>0</v>
      </c>
      <c r="X704" s="4">
        <v>1</v>
      </c>
      <c r="Y704" s="4">
        <v>0</v>
      </c>
      <c r="Z704" s="4"/>
      <c r="AA704" s="4"/>
      <c r="AB704" s="4"/>
    </row>
    <row r="705" spans="1:28">
      <c r="A705" s="4">
        <v>50</v>
      </c>
      <c r="B705" s="4">
        <v>0</v>
      </c>
      <c r="C705" s="4">
        <v>0</v>
      </c>
      <c r="D705" s="4">
        <v>2</v>
      </c>
      <c r="E705" s="4">
        <v>0</v>
      </c>
      <c r="F705" s="4">
        <f>ROUND(IF(F704=0,0,(F697+F699+F702)/100*F704),O705)</f>
        <v>0</v>
      </c>
      <c r="G705" s="4" t="s">
        <v>181</v>
      </c>
      <c r="H705" s="4" t="s">
        <v>182</v>
      </c>
      <c r="I705" s="4"/>
      <c r="J705" s="4"/>
      <c r="K705" s="4">
        <v>212</v>
      </c>
      <c r="L705" s="4">
        <v>35</v>
      </c>
      <c r="M705" s="4">
        <v>1</v>
      </c>
      <c r="N705" s="4" t="s">
        <v>6</v>
      </c>
      <c r="O705" s="4">
        <v>2</v>
      </c>
      <c r="P705" s="4"/>
      <c r="Q705" s="4"/>
      <c r="R705" s="4"/>
      <c r="S705" s="4"/>
      <c r="T705" s="4"/>
      <c r="U705" s="4"/>
      <c r="V705" s="4"/>
      <c r="W705" s="4">
        <v>0</v>
      </c>
      <c r="X705" s="4">
        <v>1</v>
      </c>
      <c r="Y705" s="4">
        <v>0</v>
      </c>
      <c r="Z705" s="4"/>
      <c r="AA705" s="4"/>
      <c r="AB705" s="4"/>
    </row>
    <row r="706" spans="1:28">
      <c r="A706" s="4">
        <v>50</v>
      </c>
      <c r="B706" s="4">
        <v>0</v>
      </c>
      <c r="C706" s="4">
        <v>0</v>
      </c>
      <c r="D706" s="4">
        <v>2</v>
      </c>
      <c r="E706" s="4">
        <v>0</v>
      </c>
      <c r="F706" s="4">
        <f>ROUND(IF(F705=0,0,F697+F699+F702+F705),O706)</f>
        <v>0</v>
      </c>
      <c r="G706" s="4" t="s">
        <v>183</v>
      </c>
      <c r="H706" s="4" t="s">
        <v>184</v>
      </c>
      <c r="I706" s="4"/>
      <c r="J706" s="4"/>
      <c r="K706" s="4">
        <v>212</v>
      </c>
      <c r="L706" s="4">
        <v>36</v>
      </c>
      <c r="M706" s="4">
        <v>1</v>
      </c>
      <c r="N706" s="4" t="s">
        <v>6</v>
      </c>
      <c r="O706" s="4">
        <v>2</v>
      </c>
      <c r="P706" s="4"/>
      <c r="Q706" s="4"/>
      <c r="R706" s="4"/>
      <c r="S706" s="4"/>
      <c r="T706" s="4"/>
      <c r="U706" s="4"/>
      <c r="V706" s="4"/>
      <c r="W706" s="4">
        <v>0</v>
      </c>
      <c r="X706" s="4">
        <v>1</v>
      </c>
      <c r="Y706" s="4">
        <v>0</v>
      </c>
      <c r="Z706" s="4"/>
      <c r="AA706" s="4"/>
      <c r="AB706" s="4"/>
    </row>
    <row r="707" spans="1:28">
      <c r="A707" s="4">
        <v>50</v>
      </c>
      <c r="B707" s="4">
        <v>0</v>
      </c>
      <c r="C707" s="4">
        <v>0</v>
      </c>
      <c r="D707" s="4">
        <v>2</v>
      </c>
      <c r="E707" s="4">
        <v>0</v>
      </c>
      <c r="F707" s="4">
        <f>ROUND(ROUND(F697+F699+F702+F705,2),O707)</f>
        <v>22952132.030000001</v>
      </c>
      <c r="G707" s="4" t="s">
        <v>185</v>
      </c>
      <c r="H707" s="4" t="s">
        <v>186</v>
      </c>
      <c r="I707" s="4"/>
      <c r="J707" s="4"/>
      <c r="K707" s="4">
        <v>212</v>
      </c>
      <c r="L707" s="4">
        <v>37</v>
      </c>
      <c r="M707" s="4">
        <v>3</v>
      </c>
      <c r="N707" s="4" t="s">
        <v>6</v>
      </c>
      <c r="O707" s="4">
        <v>2</v>
      </c>
      <c r="P707" s="4"/>
      <c r="Q707" s="4"/>
      <c r="R707" s="4"/>
      <c r="S707" s="4"/>
      <c r="T707" s="4"/>
      <c r="U707" s="4"/>
      <c r="V707" s="4"/>
      <c r="W707" s="4">
        <v>22952132.030000001</v>
      </c>
      <c r="X707" s="4">
        <v>1</v>
      </c>
      <c r="Y707" s="4">
        <v>22952132.030000001</v>
      </c>
      <c r="Z707" s="4"/>
      <c r="AA707" s="4"/>
      <c r="AB707" s="4"/>
    </row>
    <row r="708" spans="1:28">
      <c r="A708" s="4">
        <v>50</v>
      </c>
      <c r="B708" s="4">
        <v>1</v>
      </c>
      <c r="C708" s="4">
        <v>0</v>
      </c>
      <c r="D708" s="4">
        <v>2</v>
      </c>
      <c r="E708" s="4">
        <v>0</v>
      </c>
      <c r="F708" s="4">
        <f>ROUND(ROUND(F707*0.2,2),O708)</f>
        <v>4590426.41</v>
      </c>
      <c r="G708" s="4" t="s">
        <v>187</v>
      </c>
      <c r="H708" s="4" t="s">
        <v>188</v>
      </c>
      <c r="I708" s="4"/>
      <c r="J708" s="4"/>
      <c r="K708" s="4">
        <v>212</v>
      </c>
      <c r="L708" s="4">
        <v>38</v>
      </c>
      <c r="M708" s="4">
        <v>1</v>
      </c>
      <c r="N708" s="4" t="s">
        <v>6</v>
      </c>
      <c r="O708" s="4">
        <v>2</v>
      </c>
      <c r="P708" s="4"/>
      <c r="Q708" s="4"/>
      <c r="R708" s="4"/>
      <c r="S708" s="4"/>
      <c r="T708" s="4"/>
      <c r="U708" s="4"/>
      <c r="V708" s="4"/>
      <c r="W708" s="4">
        <v>4590426.41</v>
      </c>
      <c r="X708" s="4">
        <v>1</v>
      </c>
      <c r="Y708" s="4">
        <v>4590426.41</v>
      </c>
      <c r="Z708" s="4"/>
      <c r="AA708" s="4"/>
      <c r="AB708" s="4"/>
    </row>
    <row r="709" spans="1:28">
      <c r="A709" s="4">
        <v>50</v>
      </c>
      <c r="B709" s="4">
        <v>1</v>
      </c>
      <c r="C709" s="4">
        <v>0</v>
      </c>
      <c r="D709" s="4">
        <v>2</v>
      </c>
      <c r="E709" s="4">
        <v>213</v>
      </c>
      <c r="F709" s="4">
        <f>ROUND(ROUND(F707+F708,2),O709)</f>
        <v>27542558.440000001</v>
      </c>
      <c r="G709" s="4" t="s">
        <v>189</v>
      </c>
      <c r="H709" s="4" t="s">
        <v>190</v>
      </c>
      <c r="I709" s="4"/>
      <c r="J709" s="4"/>
      <c r="K709" s="4">
        <v>212</v>
      </c>
      <c r="L709" s="4">
        <v>39</v>
      </c>
      <c r="M709" s="4">
        <v>1</v>
      </c>
      <c r="N709" s="4" t="s">
        <v>6</v>
      </c>
      <c r="O709" s="4">
        <v>2</v>
      </c>
      <c r="P709" s="4"/>
      <c r="Q709" s="4"/>
      <c r="R709" s="4"/>
      <c r="S709" s="4"/>
      <c r="T709" s="4"/>
      <c r="U709" s="4"/>
      <c r="V709" s="4"/>
      <c r="W709" s="4">
        <v>27542558.440000001</v>
      </c>
      <c r="X709" s="4">
        <v>1</v>
      </c>
      <c r="Y709" s="4">
        <v>27542558.440000001</v>
      </c>
      <c r="Z709" s="4"/>
      <c r="AA709" s="4"/>
      <c r="AB709" s="4"/>
    </row>
    <row r="711" spans="1:28">
      <c r="A711">
        <v>71</v>
      </c>
      <c r="B711">
        <v>1</v>
      </c>
      <c r="D711">
        <v>200001</v>
      </c>
      <c r="E711">
        <v>40053432</v>
      </c>
      <c r="F711" t="s">
        <v>612</v>
      </c>
      <c r="G711" t="s">
        <v>613</v>
      </c>
      <c r="H711">
        <v>80</v>
      </c>
      <c r="I711">
        <v>20</v>
      </c>
    </row>
    <row r="712" spans="1:28">
      <c r="A712">
        <v>71</v>
      </c>
      <c r="B712">
        <v>1</v>
      </c>
      <c r="D712">
        <v>200002</v>
      </c>
      <c r="E712">
        <v>40053993</v>
      </c>
      <c r="F712" t="s">
        <v>614</v>
      </c>
      <c r="G712" t="s">
        <v>615</v>
      </c>
      <c r="H712">
        <v>80</v>
      </c>
      <c r="I712">
        <v>20</v>
      </c>
    </row>
    <row r="715" spans="1:28">
      <c r="A715">
        <v>70</v>
      </c>
      <c r="B715">
        <v>1</v>
      </c>
      <c r="D715">
        <v>1</v>
      </c>
      <c r="E715" t="s">
        <v>616</v>
      </c>
      <c r="F715" t="s">
        <v>617</v>
      </c>
      <c r="G715">
        <v>1</v>
      </c>
      <c r="H715">
        <v>0</v>
      </c>
      <c r="I715" t="s">
        <v>6</v>
      </c>
      <c r="J715">
        <v>1</v>
      </c>
      <c r="K715">
        <v>0</v>
      </c>
      <c r="L715" t="s">
        <v>6</v>
      </c>
      <c r="M715" t="s">
        <v>6</v>
      </c>
      <c r="N715">
        <v>0</v>
      </c>
      <c r="P715" t="s">
        <v>618</v>
      </c>
    </row>
    <row r="716" spans="1:28">
      <c r="A716">
        <v>70</v>
      </c>
      <c r="B716">
        <v>1</v>
      </c>
      <c r="D716">
        <v>2</v>
      </c>
      <c r="E716" t="s">
        <v>619</v>
      </c>
      <c r="F716" t="s">
        <v>620</v>
      </c>
      <c r="G716">
        <v>0</v>
      </c>
      <c r="H716">
        <v>0</v>
      </c>
      <c r="I716" t="s">
        <v>6</v>
      </c>
      <c r="J716">
        <v>1</v>
      </c>
      <c r="K716">
        <v>0</v>
      </c>
      <c r="L716" t="s">
        <v>6</v>
      </c>
      <c r="M716" t="s">
        <v>6</v>
      </c>
      <c r="N716">
        <v>0</v>
      </c>
      <c r="P716" t="s">
        <v>621</v>
      </c>
    </row>
    <row r="717" spans="1:28">
      <c r="A717">
        <v>70</v>
      </c>
      <c r="B717">
        <v>1</v>
      </c>
      <c r="D717">
        <v>3</v>
      </c>
      <c r="E717" t="s">
        <v>622</v>
      </c>
      <c r="F717" t="s">
        <v>623</v>
      </c>
      <c r="G717">
        <v>0</v>
      </c>
      <c r="H717">
        <v>0</v>
      </c>
      <c r="I717" t="s">
        <v>6</v>
      </c>
      <c r="J717">
        <v>1</v>
      </c>
      <c r="K717">
        <v>0</v>
      </c>
      <c r="L717" t="s">
        <v>6</v>
      </c>
      <c r="M717" t="s">
        <v>6</v>
      </c>
      <c r="N717">
        <v>0</v>
      </c>
      <c r="P717" t="s">
        <v>624</v>
      </c>
    </row>
    <row r="718" spans="1:28">
      <c r="A718">
        <v>70</v>
      </c>
      <c r="B718">
        <v>1</v>
      </c>
      <c r="D718">
        <v>4</v>
      </c>
      <c r="E718" t="s">
        <v>625</v>
      </c>
      <c r="F718" t="s">
        <v>626</v>
      </c>
      <c r="G718">
        <v>1</v>
      </c>
      <c r="H718">
        <v>0</v>
      </c>
      <c r="I718" t="s">
        <v>6</v>
      </c>
      <c r="J718">
        <v>2</v>
      </c>
      <c r="K718">
        <v>0</v>
      </c>
      <c r="L718" t="s">
        <v>6</v>
      </c>
      <c r="M718" t="s">
        <v>6</v>
      </c>
      <c r="N718">
        <v>0</v>
      </c>
      <c r="P718" t="s">
        <v>6</v>
      </c>
    </row>
    <row r="719" spans="1:28">
      <c r="A719">
        <v>70</v>
      </c>
      <c r="B719">
        <v>1</v>
      </c>
      <c r="D719">
        <v>5</v>
      </c>
      <c r="E719" t="s">
        <v>627</v>
      </c>
      <c r="F719" t="s">
        <v>628</v>
      </c>
      <c r="G719">
        <v>0</v>
      </c>
      <c r="H719">
        <v>0</v>
      </c>
      <c r="I719" t="s">
        <v>6</v>
      </c>
      <c r="J719">
        <v>2</v>
      </c>
      <c r="K719">
        <v>0</v>
      </c>
      <c r="L719" t="s">
        <v>6</v>
      </c>
      <c r="M719" t="s">
        <v>6</v>
      </c>
      <c r="N719">
        <v>0</v>
      </c>
      <c r="P719" t="s">
        <v>6</v>
      </c>
    </row>
    <row r="720" spans="1:28">
      <c r="A720">
        <v>70</v>
      </c>
      <c r="B720">
        <v>1</v>
      </c>
      <c r="D720">
        <v>6</v>
      </c>
      <c r="E720" t="s">
        <v>629</v>
      </c>
      <c r="F720" t="s">
        <v>630</v>
      </c>
      <c r="G720">
        <v>0</v>
      </c>
      <c r="H720">
        <v>0</v>
      </c>
      <c r="I720" t="s">
        <v>6</v>
      </c>
      <c r="J720">
        <v>2</v>
      </c>
      <c r="K720">
        <v>0</v>
      </c>
      <c r="L720" t="s">
        <v>6</v>
      </c>
      <c r="M720" t="s">
        <v>6</v>
      </c>
      <c r="N720">
        <v>0</v>
      </c>
      <c r="P720" t="s">
        <v>6</v>
      </c>
    </row>
    <row r="721" spans="1:16">
      <c r="A721">
        <v>70</v>
      </c>
      <c r="B721">
        <v>1</v>
      </c>
      <c r="D721">
        <v>7</v>
      </c>
      <c r="E721" t="s">
        <v>631</v>
      </c>
      <c r="F721" t="s">
        <v>632</v>
      </c>
      <c r="G721">
        <v>0</v>
      </c>
      <c r="H721">
        <v>0</v>
      </c>
      <c r="I721" t="s">
        <v>633</v>
      </c>
      <c r="J721">
        <v>0</v>
      </c>
      <c r="K721">
        <v>0</v>
      </c>
      <c r="L721" t="s">
        <v>6</v>
      </c>
      <c r="M721" t="s">
        <v>6</v>
      </c>
      <c r="N721">
        <v>0</v>
      </c>
      <c r="P721" t="s">
        <v>634</v>
      </c>
    </row>
    <row r="722" spans="1:16">
      <c r="A722">
        <v>70</v>
      </c>
      <c r="B722">
        <v>1</v>
      </c>
      <c r="D722">
        <v>8</v>
      </c>
      <c r="E722" t="s">
        <v>635</v>
      </c>
      <c r="F722" t="s">
        <v>636</v>
      </c>
      <c r="G722">
        <v>1</v>
      </c>
      <c r="H722">
        <v>0</v>
      </c>
      <c r="I722" t="s">
        <v>6</v>
      </c>
      <c r="J722">
        <v>5</v>
      </c>
      <c r="K722">
        <v>0</v>
      </c>
      <c r="L722" t="s">
        <v>6</v>
      </c>
      <c r="M722" t="s">
        <v>6</v>
      </c>
      <c r="N722">
        <v>0</v>
      </c>
      <c r="P722" t="s">
        <v>6</v>
      </c>
    </row>
    <row r="723" spans="1:16">
      <c r="A723">
        <v>70</v>
      </c>
      <c r="B723">
        <v>1</v>
      </c>
      <c r="D723">
        <v>9</v>
      </c>
      <c r="E723" t="s">
        <v>637</v>
      </c>
      <c r="F723" t="s">
        <v>638</v>
      </c>
      <c r="G723">
        <v>0</v>
      </c>
      <c r="H723">
        <v>0</v>
      </c>
      <c r="I723" t="s">
        <v>6</v>
      </c>
      <c r="J723">
        <v>5</v>
      </c>
      <c r="K723">
        <v>0</v>
      </c>
      <c r="L723" t="s">
        <v>6</v>
      </c>
      <c r="M723" t="s">
        <v>6</v>
      </c>
      <c r="N723">
        <v>0</v>
      </c>
      <c r="P723" t="s">
        <v>639</v>
      </c>
    </row>
    <row r="724" spans="1:16">
      <c r="A724">
        <v>70</v>
      </c>
      <c r="B724">
        <v>1</v>
      </c>
      <c r="D724">
        <v>10</v>
      </c>
      <c r="E724" t="s">
        <v>640</v>
      </c>
      <c r="F724" t="s">
        <v>641</v>
      </c>
      <c r="G724">
        <v>0</v>
      </c>
      <c r="H724">
        <v>0</v>
      </c>
      <c r="I724" t="s">
        <v>642</v>
      </c>
      <c r="J724">
        <v>5</v>
      </c>
      <c r="K724">
        <v>0</v>
      </c>
      <c r="L724" t="s">
        <v>6</v>
      </c>
      <c r="M724" t="s">
        <v>6</v>
      </c>
      <c r="N724">
        <v>0</v>
      </c>
      <c r="P724" t="s">
        <v>643</v>
      </c>
    </row>
    <row r="725" spans="1:16">
      <c r="A725">
        <v>70</v>
      </c>
      <c r="B725">
        <v>1</v>
      </c>
      <c r="D725">
        <v>11</v>
      </c>
      <c r="E725" t="s">
        <v>644</v>
      </c>
      <c r="F725" t="s">
        <v>645</v>
      </c>
      <c r="G725">
        <v>0</v>
      </c>
      <c r="H725">
        <v>0</v>
      </c>
      <c r="I725" t="s">
        <v>646</v>
      </c>
      <c r="J725">
        <v>0</v>
      </c>
      <c r="K725">
        <v>0</v>
      </c>
      <c r="L725" t="s">
        <v>6</v>
      </c>
      <c r="M725" t="s">
        <v>6</v>
      </c>
      <c r="N725">
        <v>0</v>
      </c>
      <c r="P725" t="s">
        <v>647</v>
      </c>
    </row>
    <row r="726" spans="1:16">
      <c r="A726">
        <v>70</v>
      </c>
      <c r="B726">
        <v>1</v>
      </c>
      <c r="D726">
        <v>12</v>
      </c>
      <c r="E726" t="s">
        <v>648</v>
      </c>
      <c r="F726" t="s">
        <v>649</v>
      </c>
      <c r="G726">
        <v>0</v>
      </c>
      <c r="H726">
        <v>0</v>
      </c>
      <c r="I726" t="s">
        <v>650</v>
      </c>
      <c r="J726">
        <v>0</v>
      </c>
      <c r="K726">
        <v>0</v>
      </c>
      <c r="L726" t="s">
        <v>6</v>
      </c>
      <c r="M726" t="s">
        <v>6</v>
      </c>
      <c r="N726">
        <v>0</v>
      </c>
      <c r="P726" t="s">
        <v>651</v>
      </c>
    </row>
    <row r="727" spans="1:16">
      <c r="A727">
        <v>70</v>
      </c>
      <c r="B727">
        <v>1</v>
      </c>
      <c r="D727">
        <v>13</v>
      </c>
      <c r="E727" t="s">
        <v>652</v>
      </c>
      <c r="F727" t="s">
        <v>653</v>
      </c>
      <c r="G727">
        <v>0</v>
      </c>
      <c r="H727">
        <v>0</v>
      </c>
      <c r="I727" t="s">
        <v>654</v>
      </c>
      <c r="J727">
        <v>0</v>
      </c>
      <c r="K727">
        <v>0</v>
      </c>
      <c r="L727" t="s">
        <v>6</v>
      </c>
      <c r="M727" t="s">
        <v>6</v>
      </c>
      <c r="N727">
        <v>0</v>
      </c>
      <c r="P727" t="s">
        <v>655</v>
      </c>
    </row>
    <row r="728" spans="1:16">
      <c r="A728">
        <v>70</v>
      </c>
      <c r="B728">
        <v>1</v>
      </c>
      <c r="D728">
        <v>14</v>
      </c>
      <c r="E728" t="s">
        <v>656</v>
      </c>
      <c r="F728" t="s">
        <v>657</v>
      </c>
      <c r="G728">
        <v>0</v>
      </c>
      <c r="H728">
        <v>0</v>
      </c>
      <c r="I728" t="s">
        <v>6</v>
      </c>
      <c r="J728">
        <v>0</v>
      </c>
      <c r="K728">
        <v>0</v>
      </c>
      <c r="L728" t="s">
        <v>6</v>
      </c>
      <c r="M728" t="s">
        <v>6</v>
      </c>
      <c r="N728">
        <v>0</v>
      </c>
      <c r="P728" t="s">
        <v>658</v>
      </c>
    </row>
    <row r="729" spans="1:16">
      <c r="A729">
        <v>70</v>
      </c>
      <c r="B729">
        <v>1</v>
      </c>
      <c r="D729">
        <v>15</v>
      </c>
      <c r="E729" t="s">
        <v>659</v>
      </c>
      <c r="F729" t="s">
        <v>660</v>
      </c>
      <c r="G729">
        <v>0</v>
      </c>
      <c r="H729">
        <v>0</v>
      </c>
      <c r="I729" t="s">
        <v>6</v>
      </c>
      <c r="J729">
        <v>3</v>
      </c>
      <c r="K729">
        <v>0</v>
      </c>
      <c r="L729" t="s">
        <v>6</v>
      </c>
      <c r="M729" t="s">
        <v>6</v>
      </c>
      <c r="N729">
        <v>0</v>
      </c>
      <c r="P729" t="s">
        <v>6</v>
      </c>
    </row>
    <row r="730" spans="1:16">
      <c r="A730">
        <v>70</v>
      </c>
      <c r="B730">
        <v>1</v>
      </c>
      <c r="D730">
        <v>16</v>
      </c>
      <c r="E730" t="s">
        <v>661</v>
      </c>
      <c r="F730" t="s">
        <v>662</v>
      </c>
      <c r="G730">
        <v>1</v>
      </c>
      <c r="H730">
        <v>0</v>
      </c>
      <c r="I730" t="s">
        <v>6</v>
      </c>
      <c r="J730">
        <v>3</v>
      </c>
      <c r="K730">
        <v>0</v>
      </c>
      <c r="L730" t="s">
        <v>6</v>
      </c>
      <c r="M730" t="s">
        <v>6</v>
      </c>
      <c r="N730">
        <v>0</v>
      </c>
      <c r="P730" t="s">
        <v>6</v>
      </c>
    </row>
    <row r="731" spans="1:16">
      <c r="A731">
        <v>70</v>
      </c>
      <c r="B731">
        <v>1</v>
      </c>
      <c r="D731">
        <v>1</v>
      </c>
      <c r="E731" t="s">
        <v>663</v>
      </c>
      <c r="F731" t="s">
        <v>664</v>
      </c>
      <c r="G731">
        <v>0.9</v>
      </c>
      <c r="H731">
        <v>1</v>
      </c>
      <c r="I731" t="s">
        <v>665</v>
      </c>
      <c r="J731">
        <v>0</v>
      </c>
      <c r="K731">
        <v>0</v>
      </c>
      <c r="L731" t="s">
        <v>6</v>
      </c>
      <c r="M731" t="s">
        <v>6</v>
      </c>
      <c r="N731">
        <v>0</v>
      </c>
      <c r="P731" t="s">
        <v>666</v>
      </c>
    </row>
    <row r="732" spans="1:16">
      <c r="A732">
        <v>70</v>
      </c>
      <c r="B732">
        <v>1</v>
      </c>
      <c r="D732">
        <v>2</v>
      </c>
      <c r="E732" t="s">
        <v>667</v>
      </c>
      <c r="F732" t="s">
        <v>668</v>
      </c>
      <c r="G732">
        <v>0.85</v>
      </c>
      <c r="H732">
        <v>1</v>
      </c>
      <c r="I732" t="s">
        <v>669</v>
      </c>
      <c r="J732">
        <v>0</v>
      </c>
      <c r="K732">
        <v>0</v>
      </c>
      <c r="L732" t="s">
        <v>6</v>
      </c>
      <c r="M732" t="s">
        <v>6</v>
      </c>
      <c r="N732">
        <v>0</v>
      </c>
      <c r="P732" t="s">
        <v>670</v>
      </c>
    </row>
    <row r="733" spans="1:16">
      <c r="A733">
        <v>70</v>
      </c>
      <c r="B733">
        <v>1</v>
      </c>
      <c r="D733">
        <v>3</v>
      </c>
      <c r="E733" t="s">
        <v>671</v>
      </c>
      <c r="F733" t="s">
        <v>672</v>
      </c>
      <c r="G733">
        <v>1.03</v>
      </c>
      <c r="H733">
        <v>0</v>
      </c>
      <c r="I733" t="s">
        <v>6</v>
      </c>
      <c r="J733">
        <v>0</v>
      </c>
      <c r="K733">
        <v>0</v>
      </c>
      <c r="L733" t="s">
        <v>6</v>
      </c>
      <c r="M733" t="s">
        <v>6</v>
      </c>
      <c r="N733">
        <v>0</v>
      </c>
      <c r="P733" t="s">
        <v>673</v>
      </c>
    </row>
    <row r="734" spans="1:16">
      <c r="A734">
        <v>70</v>
      </c>
      <c r="B734">
        <v>1</v>
      </c>
      <c r="D734">
        <v>4</v>
      </c>
      <c r="E734" t="s">
        <v>674</v>
      </c>
      <c r="F734" t="s">
        <v>675</v>
      </c>
      <c r="G734">
        <v>1.1499999999999999</v>
      </c>
      <c r="H734">
        <v>0</v>
      </c>
      <c r="I734" t="s">
        <v>6</v>
      </c>
      <c r="J734">
        <v>0</v>
      </c>
      <c r="K734">
        <v>0</v>
      </c>
      <c r="L734" t="s">
        <v>6</v>
      </c>
      <c r="M734" t="s">
        <v>6</v>
      </c>
      <c r="N734">
        <v>0</v>
      </c>
      <c r="P734" t="s">
        <v>676</v>
      </c>
    </row>
    <row r="735" spans="1:16">
      <c r="A735">
        <v>70</v>
      </c>
      <c r="B735">
        <v>1</v>
      </c>
      <c r="D735">
        <v>5</v>
      </c>
      <c r="E735" t="s">
        <v>677</v>
      </c>
      <c r="F735" t="s">
        <v>678</v>
      </c>
      <c r="G735">
        <v>7</v>
      </c>
      <c r="H735">
        <v>0</v>
      </c>
      <c r="I735" t="s">
        <v>6</v>
      </c>
      <c r="J735">
        <v>0</v>
      </c>
      <c r="K735">
        <v>0</v>
      </c>
      <c r="L735" t="s">
        <v>6</v>
      </c>
      <c r="M735" t="s">
        <v>6</v>
      </c>
      <c r="N735">
        <v>0</v>
      </c>
      <c r="P735" t="s">
        <v>6</v>
      </c>
    </row>
    <row r="736" spans="1:16">
      <c r="A736">
        <v>70</v>
      </c>
      <c r="B736">
        <v>1</v>
      </c>
      <c r="D736">
        <v>6</v>
      </c>
      <c r="E736" t="s">
        <v>679</v>
      </c>
      <c r="F736" t="s">
        <v>6</v>
      </c>
      <c r="G736">
        <v>2</v>
      </c>
      <c r="H736">
        <v>0</v>
      </c>
      <c r="I736" t="s">
        <v>6</v>
      </c>
      <c r="J736">
        <v>0</v>
      </c>
      <c r="K736">
        <v>0</v>
      </c>
      <c r="L736" t="s">
        <v>6</v>
      </c>
      <c r="M736" t="s">
        <v>6</v>
      </c>
      <c r="N736">
        <v>0</v>
      </c>
      <c r="P736" t="s">
        <v>6</v>
      </c>
    </row>
    <row r="738" spans="1:50">
      <c r="A738">
        <v>-1</v>
      </c>
    </row>
    <row r="740" spans="1:50">
      <c r="A740" s="3">
        <v>75</v>
      </c>
      <c r="B740" s="3" t="s">
        <v>680</v>
      </c>
      <c r="C740" s="3">
        <v>2023</v>
      </c>
      <c r="D740" s="3">
        <v>4</v>
      </c>
      <c r="E740" s="3">
        <v>0</v>
      </c>
      <c r="F740" s="3">
        <v>1</v>
      </c>
      <c r="G740" s="3">
        <v>0</v>
      </c>
      <c r="H740" s="3">
        <v>1</v>
      </c>
      <c r="I740" s="3">
        <v>0</v>
      </c>
      <c r="J740" s="3">
        <v>3</v>
      </c>
      <c r="K740" s="3">
        <v>0</v>
      </c>
      <c r="L740" s="3">
        <v>0</v>
      </c>
      <c r="M740" s="3">
        <v>0</v>
      </c>
      <c r="N740" s="3">
        <v>41874946</v>
      </c>
      <c r="O740" s="3">
        <v>1</v>
      </c>
    </row>
    <row r="741" spans="1:50">
      <c r="A741" s="5">
        <v>2</v>
      </c>
      <c r="B741" s="5" t="s">
        <v>681</v>
      </c>
      <c r="C741" s="5" t="s">
        <v>682</v>
      </c>
      <c r="D741" s="5">
        <v>0</v>
      </c>
      <c r="E741" s="5">
        <v>0</v>
      </c>
      <c r="F741" s="5">
        <v>0</v>
      </c>
      <c r="G741" s="5"/>
      <c r="H741" s="5"/>
      <c r="I741" s="5"/>
      <c r="J741" s="5"/>
      <c r="K741" s="5"/>
      <c r="L741" s="5"/>
      <c r="M741" s="5"/>
      <c r="N741" s="5"/>
      <c r="O741" s="5"/>
      <c r="P741" s="5"/>
      <c r="Q741" s="5"/>
      <c r="R741" s="5"/>
      <c r="S741" s="5"/>
      <c r="T741" s="5"/>
      <c r="U741" s="5"/>
      <c r="V741" s="5"/>
      <c r="W741" s="5"/>
      <c r="X741" s="5"/>
      <c r="Y741" s="5"/>
      <c r="Z741" s="5"/>
      <c r="AA741" s="5"/>
      <c r="AB741" s="5"/>
      <c r="AC741" s="5"/>
      <c r="AD741" s="5"/>
      <c r="AE741" s="5"/>
      <c r="AF741" s="5"/>
      <c r="AG741" s="5"/>
      <c r="AH741" s="5"/>
      <c r="AI741" s="5"/>
      <c r="AJ741" s="5"/>
      <c r="AK741" s="5"/>
      <c r="AL741" s="5"/>
      <c r="AM741" s="5"/>
      <c r="AN741" s="5">
        <v>41874947</v>
      </c>
    </row>
    <row r="742" spans="1:50">
      <c r="A742" s="5">
        <v>1</v>
      </c>
      <c r="B742" s="5" t="s">
        <v>683</v>
      </c>
      <c r="C742" s="5" t="s">
        <v>684</v>
      </c>
      <c r="D742" s="5">
        <v>2023</v>
      </c>
      <c r="E742" s="5">
        <v>11</v>
      </c>
      <c r="F742" s="5">
        <v>1</v>
      </c>
      <c r="G742" s="5">
        <v>1</v>
      </c>
      <c r="H742" s="5">
        <v>0</v>
      </c>
      <c r="I742" s="5">
        <v>2</v>
      </c>
      <c r="J742" s="5">
        <v>1</v>
      </c>
      <c r="K742" s="5">
        <v>1</v>
      </c>
      <c r="L742" s="5">
        <v>1</v>
      </c>
      <c r="M742" s="5">
        <v>1</v>
      </c>
      <c r="N742" s="5">
        <v>1</v>
      </c>
      <c r="O742" s="5">
        <v>1</v>
      </c>
      <c r="P742" s="5">
        <v>1</v>
      </c>
      <c r="Q742" s="5">
        <v>1</v>
      </c>
      <c r="R742" s="5" t="s">
        <v>6</v>
      </c>
      <c r="S742" s="5" t="s">
        <v>6</v>
      </c>
      <c r="T742" s="5" t="s">
        <v>6</v>
      </c>
      <c r="U742" s="5" t="s">
        <v>6</v>
      </c>
      <c r="V742" s="5" t="s">
        <v>6</v>
      </c>
      <c r="W742" s="5" t="s">
        <v>6</v>
      </c>
      <c r="X742" s="5" t="s">
        <v>6</v>
      </c>
      <c r="Y742" s="5" t="s">
        <v>6</v>
      </c>
      <c r="Z742" s="5" t="s">
        <v>6</v>
      </c>
      <c r="AA742" s="5" t="s">
        <v>6</v>
      </c>
      <c r="AB742" s="5"/>
      <c r="AC742" s="5"/>
      <c r="AD742" s="5"/>
      <c r="AE742" s="5"/>
      <c r="AF742" s="5"/>
      <c r="AG742" s="5"/>
      <c r="AH742" s="5"/>
      <c r="AI742" s="5"/>
      <c r="AJ742" s="5"/>
      <c r="AK742" s="5"/>
      <c r="AL742" s="5"/>
      <c r="AM742" s="5"/>
      <c r="AN742" s="5">
        <v>41874948</v>
      </c>
      <c r="AO742" s="5"/>
      <c r="AP742" s="5"/>
      <c r="AQ742" s="5"/>
      <c r="AR742" s="5"/>
      <c r="AS742" s="5"/>
      <c r="AT742" s="5"/>
      <c r="AU742" s="5"/>
      <c r="AV742" s="5"/>
      <c r="AW742" s="5"/>
      <c r="AX742" s="5"/>
    </row>
    <row r="746" spans="1:50">
      <c r="A746">
        <v>65</v>
      </c>
      <c r="C746">
        <v>1</v>
      </c>
      <c r="D746">
        <v>0</v>
      </c>
      <c r="E746">
        <v>245</v>
      </c>
    </row>
  </sheetData>
  <printOptions gridLines="1"/>
  <pageMargins left="0.75" right="0.75" top="1" bottom="1" header="0.5" footer="0.5"/>
  <headerFooter alignWithMargins="0">
    <oddHeader>&amp;A</oddHeader>
    <oddFooter>Page 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>
  <dimension ref="A1:EC65"/>
  <sheetViews>
    <sheetView workbookViewId="0"/>
  </sheetViews>
  <sheetFormatPr defaultColWidth="9.140625" defaultRowHeight="12.75"/>
  <cols>
    <col min="1" max="256" width="9.140625" customWidth="1"/>
  </cols>
  <sheetData>
    <row r="1" spans="1:133">
      <c r="A1">
        <v>0</v>
      </c>
      <c r="B1" t="s">
        <v>0</v>
      </c>
      <c r="D1" t="s">
        <v>685</v>
      </c>
      <c r="F1">
        <v>0</v>
      </c>
      <c r="G1">
        <v>0</v>
      </c>
      <c r="H1">
        <v>0</v>
      </c>
      <c r="I1" t="s">
        <v>2</v>
      </c>
      <c r="J1" t="s">
        <v>3</v>
      </c>
      <c r="K1">
        <v>1</v>
      </c>
      <c r="L1">
        <v>41190</v>
      </c>
      <c r="M1">
        <v>10</v>
      </c>
      <c r="N1">
        <v>11</v>
      </c>
      <c r="O1">
        <v>7</v>
      </c>
      <c r="P1">
        <v>0</v>
      </c>
      <c r="Q1">
        <v>3</v>
      </c>
    </row>
    <row r="12" spans="1:133">
      <c r="A12" s="1">
        <v>1</v>
      </c>
      <c r="B12" s="1">
        <v>63</v>
      </c>
      <c r="C12" s="1">
        <v>0</v>
      </c>
      <c r="D12" s="1"/>
      <c r="E12" s="1">
        <v>0</v>
      </c>
      <c r="F12" s="1" t="s">
        <v>4</v>
      </c>
      <c r="G12" s="1" t="s">
        <v>5</v>
      </c>
      <c r="H12" s="1" t="s">
        <v>6</v>
      </c>
      <c r="I12" s="1">
        <v>0</v>
      </c>
      <c r="J12" s="1" t="s">
        <v>6</v>
      </c>
      <c r="K12" s="1">
        <v>0</v>
      </c>
      <c r="L12" s="1">
        <v>0</v>
      </c>
      <c r="M12" s="1">
        <v>523</v>
      </c>
      <c r="N12" s="1"/>
      <c r="O12" s="1">
        <v>0</v>
      </c>
      <c r="P12" s="1">
        <v>0</v>
      </c>
      <c r="Q12" s="1">
        <v>7</v>
      </c>
      <c r="R12" s="1">
        <v>0</v>
      </c>
      <c r="S12" s="1"/>
      <c r="T12" s="1">
        <v>4</v>
      </c>
      <c r="U12" s="1" t="s">
        <v>6</v>
      </c>
      <c r="V12" s="1">
        <v>0</v>
      </c>
      <c r="W12" s="1" t="s">
        <v>6</v>
      </c>
      <c r="X12" s="1" t="s">
        <v>6</v>
      </c>
      <c r="Y12" s="1" t="s">
        <v>6</v>
      </c>
      <c r="Z12" s="1" t="s">
        <v>6</v>
      </c>
      <c r="AA12" s="1" t="s">
        <v>6</v>
      </c>
      <c r="AB12" s="1" t="s">
        <v>6</v>
      </c>
      <c r="AC12" s="1" t="s">
        <v>6</v>
      </c>
      <c r="AD12" s="1" t="s">
        <v>6</v>
      </c>
      <c r="AE12" s="1" t="s">
        <v>6</v>
      </c>
      <c r="AF12" s="1" t="s">
        <v>6</v>
      </c>
      <c r="AG12" s="1" t="s">
        <v>6</v>
      </c>
      <c r="AH12" s="1" t="s">
        <v>6</v>
      </c>
      <c r="AI12" s="1" t="s">
        <v>6</v>
      </c>
      <c r="AJ12" s="1" t="s">
        <v>6</v>
      </c>
      <c r="AK12" s="1"/>
      <c r="AL12" s="1" t="s">
        <v>6</v>
      </c>
      <c r="AM12" s="1" t="s">
        <v>6</v>
      </c>
      <c r="AN12" s="1" t="s">
        <v>6</v>
      </c>
      <c r="AO12" s="1"/>
      <c r="AP12" s="1" t="s">
        <v>6</v>
      </c>
      <c r="AQ12" s="1" t="s">
        <v>6</v>
      </c>
      <c r="AR12" s="1" t="s">
        <v>6</v>
      </c>
      <c r="AS12" s="1"/>
      <c r="AT12" s="1"/>
      <c r="AU12" s="1"/>
      <c r="AV12" s="1"/>
      <c r="AW12" s="1"/>
      <c r="AX12" s="1" t="s">
        <v>6</v>
      </c>
      <c r="AY12" s="1" t="s">
        <v>6</v>
      </c>
      <c r="AZ12" s="1" t="s">
        <v>6</v>
      </c>
      <c r="BA12" s="1"/>
      <c r="BB12" s="1">
        <v>0</v>
      </c>
      <c r="BC12" s="1"/>
      <c r="BD12" s="1"/>
      <c r="BE12" s="1"/>
      <c r="BF12" s="1"/>
      <c r="BG12" s="1"/>
      <c r="BH12" s="1" t="s">
        <v>7</v>
      </c>
      <c r="BI12" s="1" t="s">
        <v>8</v>
      </c>
      <c r="BJ12" s="1">
        <v>1</v>
      </c>
      <c r="BK12" s="1">
        <v>1</v>
      </c>
      <c r="BL12" s="1">
        <v>0</v>
      </c>
      <c r="BM12" s="1">
        <v>0</v>
      </c>
      <c r="BN12" s="1">
        <v>0</v>
      </c>
      <c r="BO12" s="1">
        <v>0</v>
      </c>
      <c r="BP12" s="1">
        <v>2</v>
      </c>
      <c r="BQ12" s="1">
        <v>2</v>
      </c>
      <c r="BR12" s="1">
        <v>1</v>
      </c>
      <c r="BS12" s="1">
        <v>1</v>
      </c>
      <c r="BT12" s="1">
        <v>0</v>
      </c>
      <c r="BU12" s="1">
        <v>0</v>
      </c>
      <c r="BV12" s="1">
        <v>1</v>
      </c>
      <c r="BW12" s="1">
        <v>0</v>
      </c>
      <c r="BX12" s="1">
        <v>0</v>
      </c>
      <c r="BY12" s="1" t="s">
        <v>9</v>
      </c>
      <c r="BZ12" s="1" t="s">
        <v>10</v>
      </c>
      <c r="CA12" s="1" t="s">
        <v>11</v>
      </c>
      <c r="CB12" s="1" t="s">
        <v>11</v>
      </c>
      <c r="CC12" s="1" t="s">
        <v>11</v>
      </c>
      <c r="CD12" s="1" t="s">
        <v>11</v>
      </c>
      <c r="CE12" s="1" t="s">
        <v>12</v>
      </c>
      <c r="CF12" s="1">
        <v>0</v>
      </c>
      <c r="CG12" s="1">
        <v>0</v>
      </c>
      <c r="CH12" s="1">
        <v>487063560</v>
      </c>
      <c r="CI12" s="1" t="s">
        <v>6</v>
      </c>
      <c r="CJ12" s="1" t="s">
        <v>6</v>
      </c>
      <c r="CK12" s="1">
        <v>8</v>
      </c>
      <c r="CL12" s="1"/>
      <c r="CM12" s="1"/>
      <c r="CN12" s="1"/>
      <c r="CO12" s="1"/>
      <c r="CP12" s="1"/>
      <c r="CQ12" s="1" t="s">
        <v>933</v>
      </c>
      <c r="CR12" s="1" t="s">
        <v>13</v>
      </c>
      <c r="CS12" s="1">
        <v>45245</v>
      </c>
      <c r="CT12" s="1">
        <v>470</v>
      </c>
      <c r="CU12" s="1"/>
      <c r="CV12" s="1"/>
      <c r="CW12" s="1"/>
      <c r="CX12" s="1"/>
      <c r="CY12" s="1">
        <v>0</v>
      </c>
      <c r="CZ12" s="1" t="s">
        <v>6</v>
      </c>
      <c r="DA12" s="1" t="s">
        <v>6</v>
      </c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>
        <v>0</v>
      </c>
    </row>
    <row r="14" spans="1:133">
      <c r="A14" s="1">
        <v>22</v>
      </c>
      <c r="B14" s="1">
        <v>1</v>
      </c>
      <c r="C14" s="1">
        <v>0</v>
      </c>
      <c r="D14" s="1">
        <v>41874946</v>
      </c>
      <c r="E14" s="1">
        <v>0</v>
      </c>
      <c r="F14" s="1">
        <v>2</v>
      </c>
      <c r="G14" s="1">
        <v>1</v>
      </c>
      <c r="H14" s="1"/>
      <c r="I14" s="1"/>
      <c r="J14" s="1"/>
      <c r="K14" s="1"/>
      <c r="L14" s="1"/>
      <c r="M14" s="1"/>
      <c r="N14" s="1"/>
      <c r="O14" s="1"/>
    </row>
    <row r="16" spans="1:133">
      <c r="A16" s="6">
        <v>3</v>
      </c>
      <c r="B16" s="6">
        <v>0</v>
      </c>
      <c r="C16" s="6" t="s">
        <v>14</v>
      </c>
      <c r="D16" s="6" t="s">
        <v>14</v>
      </c>
      <c r="E16" s="7">
        <f>ROUND((Source!F644)/1000,2)</f>
        <v>19022.060000000001</v>
      </c>
      <c r="F16" s="7">
        <f>ROUND((Source!F645)/1000,2)</f>
        <v>1255.3699999999999</v>
      </c>
      <c r="G16" s="7">
        <f>ROUND((Source!F636)/1000,2)</f>
        <v>0</v>
      </c>
      <c r="H16" s="7">
        <f>ROUND((Source!F646)/1000+(Source!F647)/1000,2)</f>
        <v>2674.7</v>
      </c>
      <c r="I16" s="7">
        <f>E16+F16+G16+H16</f>
        <v>22952.13</v>
      </c>
      <c r="J16" s="7">
        <f>ROUND((Source!F642+Source!F641)/1000,2)</f>
        <v>1736.26</v>
      </c>
      <c r="AI16" s="6">
        <v>0</v>
      </c>
      <c r="AJ16" s="6">
        <v>0</v>
      </c>
      <c r="AK16" s="6" t="s">
        <v>6</v>
      </c>
      <c r="AL16" s="6" t="s">
        <v>6</v>
      </c>
      <c r="AM16" s="6" t="s">
        <v>6</v>
      </c>
      <c r="AN16" s="6">
        <v>0</v>
      </c>
      <c r="AO16" s="6" t="s">
        <v>6</v>
      </c>
      <c r="AP16" s="6" t="s">
        <v>6</v>
      </c>
      <c r="AT16" s="7">
        <v>20868760.239999998</v>
      </c>
      <c r="AU16" s="7">
        <v>19052881.239999998</v>
      </c>
      <c r="AV16" s="7">
        <v>0</v>
      </c>
      <c r="AW16" s="7">
        <v>0</v>
      </c>
      <c r="AX16" s="7">
        <v>0</v>
      </c>
      <c r="AY16" s="7">
        <v>79621.759999999966</v>
      </c>
      <c r="AZ16" s="7">
        <v>28062.269999999993</v>
      </c>
      <c r="BA16" s="7">
        <v>1708194.9699999995</v>
      </c>
      <c r="BB16" s="7">
        <v>19022061.23</v>
      </c>
      <c r="BC16" s="7">
        <v>1255367.2</v>
      </c>
      <c r="BD16" s="7">
        <v>2674703.6</v>
      </c>
      <c r="BE16" s="7">
        <v>0</v>
      </c>
      <c r="BF16" s="7">
        <v>4598.9356399999997</v>
      </c>
      <c r="BG16" s="7">
        <v>79.235712000000007</v>
      </c>
      <c r="BH16" s="7">
        <v>0</v>
      </c>
      <c r="BI16" s="7">
        <v>1389485.09</v>
      </c>
      <c r="BJ16" s="7">
        <v>693886.7</v>
      </c>
      <c r="BK16" s="7">
        <v>22952132.029999997</v>
      </c>
    </row>
    <row r="18" spans="1:19">
      <c r="A18">
        <v>51</v>
      </c>
      <c r="E18" s="8">
        <f>SUMIF(A16:A17,3,E16:E17)</f>
        <v>19022.060000000001</v>
      </c>
      <c r="F18" s="8">
        <f>SUMIF(A16:A17,3,F16:F17)</f>
        <v>1255.3699999999999</v>
      </c>
      <c r="G18" s="8">
        <f>SUMIF(A16:A17,3,G16:G17)</f>
        <v>0</v>
      </c>
      <c r="H18" s="8">
        <f>SUMIF(A16:A17,3,H16:H17)</f>
        <v>2674.7</v>
      </c>
      <c r="I18" s="8">
        <f>SUMIF(A16:A17,3,I16:I17)</f>
        <v>22952.13</v>
      </c>
      <c r="J18" s="8">
        <f>SUMIF(A16:A17,3,J16:J17)</f>
        <v>1736.26</v>
      </c>
      <c r="K18" s="8"/>
      <c r="L18" s="8"/>
      <c r="M18" s="8"/>
      <c r="N18" s="8"/>
      <c r="O18" s="8"/>
      <c r="P18" s="8"/>
      <c r="Q18" s="8"/>
      <c r="R18" s="8"/>
      <c r="S18" s="8"/>
    </row>
    <row r="20" spans="1:19">
      <c r="A20" s="4">
        <v>50</v>
      </c>
      <c r="B20" s="4">
        <f>IF(SourceObSm!F20&lt;&gt;0,1,0)</f>
        <v>1</v>
      </c>
      <c r="C20" s="4">
        <v>0</v>
      </c>
      <c r="D20" s="4">
        <v>1</v>
      </c>
      <c r="E20" s="4">
        <v>201</v>
      </c>
      <c r="F20" s="4">
        <v>20868760.239999998</v>
      </c>
      <c r="G20" s="4" t="s">
        <v>113</v>
      </c>
      <c r="H20" s="4" t="s">
        <v>114</v>
      </c>
      <c r="I20" s="4"/>
      <c r="J20" s="4"/>
      <c r="K20" s="4">
        <v>201</v>
      </c>
      <c r="L20" s="4">
        <v>1</v>
      </c>
      <c r="M20" s="4">
        <v>1</v>
      </c>
      <c r="N20" s="4" t="s">
        <v>6</v>
      </c>
      <c r="O20" s="4">
        <v>2</v>
      </c>
      <c r="P20" s="4"/>
    </row>
    <row r="21" spans="1:19">
      <c r="A21" s="4">
        <v>50</v>
      </c>
      <c r="B21" s="4">
        <f>IF(SourceObSm!F21&lt;&gt;0,1,0)</f>
        <v>1</v>
      </c>
      <c r="C21" s="4">
        <v>0</v>
      </c>
      <c r="D21" s="4">
        <v>1</v>
      </c>
      <c r="E21" s="4">
        <v>202</v>
      </c>
      <c r="F21" s="4">
        <v>19052881.239999998</v>
      </c>
      <c r="G21" s="4" t="s">
        <v>115</v>
      </c>
      <c r="H21" s="4" t="s">
        <v>116</v>
      </c>
      <c r="I21" s="4"/>
      <c r="J21" s="4"/>
      <c r="K21" s="4">
        <v>202</v>
      </c>
      <c r="L21" s="4">
        <v>2</v>
      </c>
      <c r="M21" s="4">
        <v>1</v>
      </c>
      <c r="N21" s="4" t="s">
        <v>6</v>
      </c>
      <c r="O21" s="4">
        <v>2</v>
      </c>
      <c r="P21" s="4"/>
    </row>
    <row r="22" spans="1:19">
      <c r="A22" s="4">
        <v>50</v>
      </c>
      <c r="B22" s="4">
        <v>0</v>
      </c>
      <c r="C22" s="4">
        <v>0</v>
      </c>
      <c r="D22" s="4">
        <v>1</v>
      </c>
      <c r="E22" s="4">
        <v>222</v>
      </c>
      <c r="F22" s="4">
        <v>0</v>
      </c>
      <c r="G22" s="4" t="s">
        <v>117</v>
      </c>
      <c r="H22" s="4" t="s">
        <v>118</v>
      </c>
      <c r="I22" s="4"/>
      <c r="J22" s="4"/>
      <c r="K22" s="4">
        <v>222</v>
      </c>
      <c r="L22" s="4">
        <v>3</v>
      </c>
      <c r="M22" s="4">
        <v>3</v>
      </c>
      <c r="N22" s="4" t="s">
        <v>6</v>
      </c>
      <c r="O22" s="4">
        <v>2</v>
      </c>
      <c r="P22" s="4"/>
    </row>
    <row r="23" spans="1:19">
      <c r="A23" s="4">
        <v>50</v>
      </c>
      <c r="B23" s="4">
        <v>0</v>
      </c>
      <c r="C23" s="4">
        <v>0</v>
      </c>
      <c r="D23" s="4">
        <v>1</v>
      </c>
      <c r="E23" s="4">
        <v>225</v>
      </c>
      <c r="F23" s="4">
        <v>19052881.239999998</v>
      </c>
      <c r="G23" s="4" t="s">
        <v>119</v>
      </c>
      <c r="H23" s="4" t="s">
        <v>120</v>
      </c>
      <c r="I23" s="4"/>
      <c r="J23" s="4"/>
      <c r="K23" s="4">
        <v>225</v>
      </c>
      <c r="L23" s="4">
        <v>4</v>
      </c>
      <c r="M23" s="4">
        <v>3</v>
      </c>
      <c r="N23" s="4" t="s">
        <v>6</v>
      </c>
      <c r="O23" s="4">
        <v>2</v>
      </c>
      <c r="P23" s="4"/>
    </row>
    <row r="24" spans="1:19">
      <c r="A24" s="4">
        <v>50</v>
      </c>
      <c r="B24" s="4">
        <v>0</v>
      </c>
      <c r="C24" s="4">
        <v>0</v>
      </c>
      <c r="D24" s="4">
        <v>1</v>
      </c>
      <c r="E24" s="4">
        <v>226</v>
      </c>
      <c r="F24" s="4">
        <v>19052881.239999998</v>
      </c>
      <c r="G24" s="4" t="s">
        <v>121</v>
      </c>
      <c r="H24" s="4" t="s">
        <v>122</v>
      </c>
      <c r="I24" s="4"/>
      <c r="J24" s="4"/>
      <c r="K24" s="4">
        <v>226</v>
      </c>
      <c r="L24" s="4">
        <v>5</v>
      </c>
      <c r="M24" s="4">
        <v>3</v>
      </c>
      <c r="N24" s="4" t="s">
        <v>6</v>
      </c>
      <c r="O24" s="4">
        <v>2</v>
      </c>
      <c r="P24" s="4"/>
    </row>
    <row r="25" spans="1:19">
      <c r="A25" s="4">
        <v>50</v>
      </c>
      <c r="B25" s="4">
        <v>0</v>
      </c>
      <c r="C25" s="4">
        <v>0</v>
      </c>
      <c r="D25" s="4">
        <v>1</v>
      </c>
      <c r="E25" s="4">
        <v>227</v>
      </c>
      <c r="F25" s="4">
        <v>0</v>
      </c>
      <c r="G25" s="4" t="s">
        <v>123</v>
      </c>
      <c r="H25" s="4" t="s">
        <v>124</v>
      </c>
      <c r="I25" s="4"/>
      <c r="J25" s="4"/>
      <c r="K25" s="4">
        <v>227</v>
      </c>
      <c r="L25" s="4">
        <v>6</v>
      </c>
      <c r="M25" s="4">
        <v>3</v>
      </c>
      <c r="N25" s="4" t="s">
        <v>6</v>
      </c>
      <c r="O25" s="4">
        <v>2</v>
      </c>
      <c r="P25" s="4"/>
    </row>
    <row r="26" spans="1:19">
      <c r="A26" s="4">
        <v>50</v>
      </c>
      <c r="B26" s="4">
        <v>0</v>
      </c>
      <c r="C26" s="4">
        <v>0</v>
      </c>
      <c r="D26" s="4">
        <v>1</v>
      </c>
      <c r="E26" s="4">
        <v>228</v>
      </c>
      <c r="F26" s="4">
        <v>19052881.239999998</v>
      </c>
      <c r="G26" s="4" t="s">
        <v>125</v>
      </c>
      <c r="H26" s="4" t="s">
        <v>126</v>
      </c>
      <c r="I26" s="4"/>
      <c r="J26" s="4"/>
      <c r="K26" s="4">
        <v>228</v>
      </c>
      <c r="L26" s="4">
        <v>7</v>
      </c>
      <c r="M26" s="4">
        <v>3</v>
      </c>
      <c r="N26" s="4" t="s">
        <v>6</v>
      </c>
      <c r="O26" s="4">
        <v>2</v>
      </c>
      <c r="P26" s="4"/>
    </row>
    <row r="27" spans="1:19">
      <c r="A27" s="4">
        <v>50</v>
      </c>
      <c r="B27" s="4">
        <v>0</v>
      </c>
      <c r="C27" s="4">
        <v>0</v>
      </c>
      <c r="D27" s="4">
        <v>1</v>
      </c>
      <c r="E27" s="4">
        <v>216</v>
      </c>
      <c r="F27" s="4">
        <v>0</v>
      </c>
      <c r="G27" s="4" t="s">
        <v>127</v>
      </c>
      <c r="H27" s="4" t="s">
        <v>128</v>
      </c>
      <c r="I27" s="4"/>
      <c r="J27" s="4"/>
      <c r="K27" s="4">
        <v>216</v>
      </c>
      <c r="L27" s="4">
        <v>8</v>
      </c>
      <c r="M27" s="4">
        <v>3</v>
      </c>
      <c r="N27" s="4" t="s">
        <v>6</v>
      </c>
      <c r="O27" s="4">
        <v>2</v>
      </c>
      <c r="P27" s="4"/>
    </row>
    <row r="28" spans="1:19">
      <c r="A28" s="4">
        <v>50</v>
      </c>
      <c r="B28" s="4">
        <v>0</v>
      </c>
      <c r="C28" s="4">
        <v>0</v>
      </c>
      <c r="D28" s="4">
        <v>1</v>
      </c>
      <c r="E28" s="4">
        <v>223</v>
      </c>
      <c r="F28" s="4">
        <v>0</v>
      </c>
      <c r="G28" s="4" t="s">
        <v>129</v>
      </c>
      <c r="H28" s="4" t="s">
        <v>130</v>
      </c>
      <c r="I28" s="4"/>
      <c r="J28" s="4"/>
      <c r="K28" s="4">
        <v>223</v>
      </c>
      <c r="L28" s="4">
        <v>9</v>
      </c>
      <c r="M28" s="4">
        <v>3</v>
      </c>
      <c r="N28" s="4" t="s">
        <v>6</v>
      </c>
      <c r="O28" s="4">
        <v>2</v>
      </c>
      <c r="P28" s="4"/>
    </row>
    <row r="29" spans="1:19">
      <c r="A29" s="4">
        <v>50</v>
      </c>
      <c r="B29" s="4">
        <v>0</v>
      </c>
      <c r="C29" s="4">
        <v>0</v>
      </c>
      <c r="D29" s="4">
        <v>1</v>
      </c>
      <c r="E29" s="4">
        <v>229</v>
      </c>
      <c r="F29" s="4">
        <v>0</v>
      </c>
      <c r="G29" s="4" t="s">
        <v>131</v>
      </c>
      <c r="H29" s="4" t="s">
        <v>132</v>
      </c>
      <c r="I29" s="4"/>
      <c r="J29" s="4"/>
      <c r="K29" s="4">
        <v>229</v>
      </c>
      <c r="L29" s="4">
        <v>10</v>
      </c>
      <c r="M29" s="4">
        <v>3</v>
      </c>
      <c r="N29" s="4" t="s">
        <v>6</v>
      </c>
      <c r="O29" s="4">
        <v>2</v>
      </c>
      <c r="P29" s="4"/>
    </row>
    <row r="30" spans="1:19">
      <c r="A30" s="4">
        <v>50</v>
      </c>
      <c r="B30" s="4">
        <f>IF(SourceObSm!F30&lt;&gt;0,1,0)</f>
        <v>1</v>
      </c>
      <c r="C30" s="4">
        <v>0</v>
      </c>
      <c r="D30" s="4">
        <v>1</v>
      </c>
      <c r="E30" s="4">
        <v>203</v>
      </c>
      <c r="F30" s="4">
        <v>79621.75999999998</v>
      </c>
      <c r="G30" s="4" t="s">
        <v>133</v>
      </c>
      <c r="H30" s="4" t="s">
        <v>134</v>
      </c>
      <c r="I30" s="4"/>
      <c r="J30" s="4"/>
      <c r="K30" s="4">
        <v>203</v>
      </c>
      <c r="L30" s="4">
        <v>11</v>
      </c>
      <c r="M30" s="4">
        <v>1</v>
      </c>
      <c r="N30" s="4" t="s">
        <v>6</v>
      </c>
      <c r="O30" s="4">
        <v>2</v>
      </c>
      <c r="P30" s="4"/>
    </row>
    <row r="31" spans="1:19">
      <c r="A31" s="4">
        <v>50</v>
      </c>
      <c r="B31" s="4">
        <v>0</v>
      </c>
      <c r="C31" s="4">
        <v>0</v>
      </c>
      <c r="D31" s="4">
        <v>1</v>
      </c>
      <c r="E31" s="4">
        <v>231</v>
      </c>
      <c r="F31" s="4">
        <v>0</v>
      </c>
      <c r="G31" s="4" t="s">
        <v>135</v>
      </c>
      <c r="H31" s="4" t="s">
        <v>136</v>
      </c>
      <c r="I31" s="4"/>
      <c r="J31" s="4"/>
      <c r="K31" s="4">
        <v>231</v>
      </c>
      <c r="L31" s="4">
        <v>12</v>
      </c>
      <c r="M31" s="4">
        <v>3</v>
      </c>
      <c r="N31" s="4" t="s">
        <v>6</v>
      </c>
      <c r="O31" s="4">
        <v>2</v>
      </c>
      <c r="P31" s="4"/>
    </row>
    <row r="32" spans="1:19">
      <c r="A32" s="4">
        <v>50</v>
      </c>
      <c r="B32" s="4">
        <f>IF(SourceObSm!F32&lt;&gt;0,1,0)</f>
        <v>1</v>
      </c>
      <c r="C32" s="4">
        <v>0</v>
      </c>
      <c r="D32" s="4">
        <v>1</v>
      </c>
      <c r="E32" s="4">
        <v>204</v>
      </c>
      <c r="F32" s="4">
        <v>28062.270000000015</v>
      </c>
      <c r="G32" s="4" t="s">
        <v>137</v>
      </c>
      <c r="H32" s="4" t="s">
        <v>138</v>
      </c>
      <c r="I32" s="4"/>
      <c r="J32" s="4"/>
      <c r="K32" s="4">
        <v>204</v>
      </c>
      <c r="L32" s="4">
        <v>13</v>
      </c>
      <c r="M32" s="4">
        <v>1</v>
      </c>
      <c r="N32" s="4" t="s">
        <v>6</v>
      </c>
      <c r="O32" s="4">
        <v>2</v>
      </c>
      <c r="P32" s="4"/>
    </row>
    <row r="33" spans="1:16">
      <c r="A33" s="4">
        <v>50</v>
      </c>
      <c r="B33" s="4">
        <f>IF(SourceObSm!F33&lt;&gt;0,1,0)</f>
        <v>1</v>
      </c>
      <c r="C33" s="4">
        <v>0</v>
      </c>
      <c r="D33" s="4">
        <v>1</v>
      </c>
      <c r="E33" s="4">
        <v>205</v>
      </c>
      <c r="F33" s="4">
        <v>1708194.9700000002</v>
      </c>
      <c r="G33" s="4" t="s">
        <v>139</v>
      </c>
      <c r="H33" s="4" t="s">
        <v>140</v>
      </c>
      <c r="I33" s="4"/>
      <c r="J33" s="4"/>
      <c r="K33" s="4">
        <v>205</v>
      </c>
      <c r="L33" s="4">
        <v>14</v>
      </c>
      <c r="M33" s="4">
        <v>1</v>
      </c>
      <c r="N33" s="4" t="s">
        <v>6</v>
      </c>
      <c r="O33" s="4">
        <v>2</v>
      </c>
      <c r="P33" s="4"/>
    </row>
    <row r="34" spans="1:16">
      <c r="A34" s="4">
        <v>50</v>
      </c>
      <c r="B34" s="4">
        <v>0</v>
      </c>
      <c r="C34" s="4">
        <v>0</v>
      </c>
      <c r="D34" s="4">
        <v>1</v>
      </c>
      <c r="E34" s="4">
        <v>232</v>
      </c>
      <c r="F34" s="4">
        <v>0</v>
      </c>
      <c r="G34" s="4" t="s">
        <v>141</v>
      </c>
      <c r="H34" s="4" t="s">
        <v>142</v>
      </c>
      <c r="I34" s="4"/>
      <c r="J34" s="4"/>
      <c r="K34" s="4">
        <v>232</v>
      </c>
      <c r="L34" s="4">
        <v>15</v>
      </c>
      <c r="M34" s="4">
        <v>3</v>
      </c>
      <c r="N34" s="4" t="s">
        <v>6</v>
      </c>
      <c r="O34" s="4">
        <v>2</v>
      </c>
      <c r="P34" s="4"/>
    </row>
    <row r="35" spans="1:16">
      <c r="A35" s="4">
        <v>50</v>
      </c>
      <c r="B35" s="4">
        <v>0</v>
      </c>
      <c r="C35" s="4">
        <v>0</v>
      </c>
      <c r="D35" s="4">
        <v>1</v>
      </c>
      <c r="E35" s="4">
        <v>214</v>
      </c>
      <c r="F35" s="4">
        <v>19022061.23</v>
      </c>
      <c r="G35" s="4" t="s">
        <v>143</v>
      </c>
      <c r="H35" s="4" t="s">
        <v>144</v>
      </c>
      <c r="I35" s="4"/>
      <c r="J35" s="4"/>
      <c r="K35" s="4">
        <v>214</v>
      </c>
      <c r="L35" s="4">
        <v>16</v>
      </c>
      <c r="M35" s="4">
        <v>3</v>
      </c>
      <c r="N35" s="4" t="s">
        <v>6</v>
      </c>
      <c r="O35" s="4">
        <v>2</v>
      </c>
      <c r="P35" s="4"/>
    </row>
    <row r="36" spans="1:16">
      <c r="A36" s="4">
        <v>50</v>
      </c>
      <c r="B36" s="4">
        <v>0</v>
      </c>
      <c r="C36" s="4">
        <v>0</v>
      </c>
      <c r="D36" s="4">
        <v>1</v>
      </c>
      <c r="E36" s="4">
        <v>215</v>
      </c>
      <c r="F36" s="4">
        <v>1255367.2</v>
      </c>
      <c r="G36" s="4" t="s">
        <v>145</v>
      </c>
      <c r="H36" s="4" t="s">
        <v>146</v>
      </c>
      <c r="I36" s="4"/>
      <c r="J36" s="4"/>
      <c r="K36" s="4">
        <v>215</v>
      </c>
      <c r="L36" s="4">
        <v>17</v>
      </c>
      <c r="M36" s="4">
        <v>3</v>
      </c>
      <c r="N36" s="4" t="s">
        <v>6</v>
      </c>
      <c r="O36" s="4">
        <v>2</v>
      </c>
      <c r="P36" s="4"/>
    </row>
    <row r="37" spans="1:16">
      <c r="A37" s="4">
        <v>50</v>
      </c>
      <c r="B37" s="4">
        <v>0</v>
      </c>
      <c r="C37" s="4">
        <v>0</v>
      </c>
      <c r="D37" s="4">
        <v>1</v>
      </c>
      <c r="E37" s="4">
        <v>217</v>
      </c>
      <c r="F37" s="4">
        <v>2674703.6</v>
      </c>
      <c r="G37" s="4" t="s">
        <v>147</v>
      </c>
      <c r="H37" s="4" t="s">
        <v>148</v>
      </c>
      <c r="I37" s="4"/>
      <c r="J37" s="4"/>
      <c r="K37" s="4">
        <v>217</v>
      </c>
      <c r="L37" s="4">
        <v>18</v>
      </c>
      <c r="M37" s="4">
        <v>3</v>
      </c>
      <c r="N37" s="4" t="s">
        <v>6</v>
      </c>
      <c r="O37" s="4">
        <v>2</v>
      </c>
      <c r="P37" s="4"/>
    </row>
    <row r="38" spans="1:16">
      <c r="A38" s="4">
        <v>50</v>
      </c>
      <c r="B38" s="4">
        <v>0</v>
      </c>
      <c r="C38" s="4">
        <v>0</v>
      </c>
      <c r="D38" s="4">
        <v>1</v>
      </c>
      <c r="E38" s="4">
        <v>230</v>
      </c>
      <c r="F38" s="4">
        <v>0</v>
      </c>
      <c r="G38" s="4" t="s">
        <v>149</v>
      </c>
      <c r="H38" s="4" t="s">
        <v>150</v>
      </c>
      <c r="I38" s="4"/>
      <c r="J38" s="4"/>
      <c r="K38" s="4">
        <v>230</v>
      </c>
      <c r="L38" s="4">
        <v>19</v>
      </c>
      <c r="M38" s="4">
        <v>3</v>
      </c>
      <c r="N38" s="4" t="s">
        <v>6</v>
      </c>
      <c r="O38" s="4">
        <v>2</v>
      </c>
      <c r="P38" s="4"/>
    </row>
    <row r="39" spans="1:16">
      <c r="A39" s="4">
        <v>50</v>
      </c>
      <c r="B39" s="4">
        <v>0</v>
      </c>
      <c r="C39" s="4">
        <v>0</v>
      </c>
      <c r="D39" s="4">
        <v>1</v>
      </c>
      <c r="E39" s="4">
        <v>206</v>
      </c>
      <c r="F39" s="4">
        <v>0</v>
      </c>
      <c r="G39" s="4" t="s">
        <v>151</v>
      </c>
      <c r="H39" s="4" t="s">
        <v>152</v>
      </c>
      <c r="I39" s="4"/>
      <c r="J39" s="4"/>
      <c r="K39" s="4">
        <v>206</v>
      </c>
      <c r="L39" s="4">
        <v>20</v>
      </c>
      <c r="M39" s="4">
        <v>3</v>
      </c>
      <c r="N39" s="4" t="s">
        <v>6</v>
      </c>
      <c r="O39" s="4">
        <v>2</v>
      </c>
      <c r="P39" s="4"/>
    </row>
    <row r="40" spans="1:16">
      <c r="A40" s="4">
        <v>50</v>
      </c>
      <c r="B40" s="4">
        <v>0</v>
      </c>
      <c r="C40" s="4">
        <v>0</v>
      </c>
      <c r="D40" s="4">
        <v>1</v>
      </c>
      <c r="E40" s="4">
        <v>207</v>
      </c>
      <c r="F40" s="4">
        <v>4598.9356399999997</v>
      </c>
      <c r="G40" s="4" t="s">
        <v>153</v>
      </c>
      <c r="H40" s="4" t="s">
        <v>154</v>
      </c>
      <c r="I40" s="4"/>
      <c r="J40" s="4"/>
      <c r="K40" s="4">
        <v>207</v>
      </c>
      <c r="L40" s="4">
        <v>21</v>
      </c>
      <c r="M40" s="4">
        <v>3</v>
      </c>
      <c r="N40" s="4" t="s">
        <v>6</v>
      </c>
      <c r="O40" s="4">
        <v>-1</v>
      </c>
      <c r="P40" s="4"/>
    </row>
    <row r="41" spans="1:16">
      <c r="A41" s="4">
        <v>50</v>
      </c>
      <c r="B41" s="4">
        <v>0</v>
      </c>
      <c r="C41" s="4">
        <v>0</v>
      </c>
      <c r="D41" s="4">
        <v>1</v>
      </c>
      <c r="E41" s="4">
        <v>208</v>
      </c>
      <c r="F41" s="4">
        <v>79.235712000000007</v>
      </c>
      <c r="G41" s="4" t="s">
        <v>155</v>
      </c>
      <c r="H41" s="4" t="s">
        <v>156</v>
      </c>
      <c r="I41" s="4"/>
      <c r="J41" s="4"/>
      <c r="K41" s="4">
        <v>208</v>
      </c>
      <c r="L41" s="4">
        <v>22</v>
      </c>
      <c r="M41" s="4">
        <v>3</v>
      </c>
      <c r="N41" s="4" t="s">
        <v>6</v>
      </c>
      <c r="O41" s="4">
        <v>-1</v>
      </c>
      <c r="P41" s="4"/>
    </row>
    <row r="42" spans="1:16">
      <c r="A42" s="4">
        <v>50</v>
      </c>
      <c r="B42" s="4">
        <v>0</v>
      </c>
      <c r="C42" s="4">
        <v>0</v>
      </c>
      <c r="D42" s="4">
        <v>1</v>
      </c>
      <c r="E42" s="4">
        <v>209</v>
      </c>
      <c r="F42" s="4">
        <v>0</v>
      </c>
      <c r="G42" s="4" t="s">
        <v>157</v>
      </c>
      <c r="H42" s="4" t="s">
        <v>158</v>
      </c>
      <c r="I42" s="4"/>
      <c r="J42" s="4"/>
      <c r="K42" s="4">
        <v>209</v>
      </c>
      <c r="L42" s="4">
        <v>23</v>
      </c>
      <c r="M42" s="4">
        <v>3</v>
      </c>
      <c r="N42" s="4" t="s">
        <v>6</v>
      </c>
      <c r="O42" s="4">
        <v>2</v>
      </c>
      <c r="P42" s="4"/>
    </row>
    <row r="43" spans="1:16">
      <c r="A43" s="4">
        <v>50</v>
      </c>
      <c r="B43" s="4">
        <v>0</v>
      </c>
      <c r="C43" s="4">
        <v>0</v>
      </c>
      <c r="D43" s="4">
        <v>1</v>
      </c>
      <c r="E43" s="4">
        <v>233</v>
      </c>
      <c r="F43" s="4">
        <v>0</v>
      </c>
      <c r="G43" s="4" t="s">
        <v>159</v>
      </c>
      <c r="H43" s="4" t="s">
        <v>160</v>
      </c>
      <c r="I43" s="4"/>
      <c r="J43" s="4"/>
      <c r="K43" s="4">
        <v>233</v>
      </c>
      <c r="L43" s="4">
        <v>24</v>
      </c>
      <c r="M43" s="4">
        <v>3</v>
      </c>
      <c r="N43" s="4" t="s">
        <v>6</v>
      </c>
      <c r="O43" s="4">
        <v>2</v>
      </c>
      <c r="P43" s="4"/>
    </row>
    <row r="44" spans="1:16">
      <c r="A44" s="4">
        <v>50</v>
      </c>
      <c r="B44" s="4">
        <f>IF(SourceObSm!F44&lt;&gt;0,1,0)</f>
        <v>1</v>
      </c>
      <c r="C44" s="4">
        <v>0</v>
      </c>
      <c r="D44" s="4">
        <v>1</v>
      </c>
      <c r="E44" s="4">
        <v>210</v>
      </c>
      <c r="F44" s="4">
        <v>1389485.09</v>
      </c>
      <c r="G44" s="4" t="s">
        <v>161</v>
      </c>
      <c r="H44" s="4" t="s">
        <v>162</v>
      </c>
      <c r="I44" s="4"/>
      <c r="J44" s="4"/>
      <c r="K44" s="4">
        <v>210</v>
      </c>
      <c r="L44" s="4">
        <v>25</v>
      </c>
      <c r="M44" s="4">
        <v>1</v>
      </c>
      <c r="N44" s="4" t="s">
        <v>6</v>
      </c>
      <c r="O44" s="4">
        <v>2</v>
      </c>
      <c r="P44" s="4"/>
    </row>
    <row r="45" spans="1:16">
      <c r="A45" s="4">
        <v>50</v>
      </c>
      <c r="B45" s="4">
        <f>IF(SourceObSm!F45&lt;&gt;0,1,0)</f>
        <v>1</v>
      </c>
      <c r="C45" s="4">
        <v>0</v>
      </c>
      <c r="D45" s="4">
        <v>1</v>
      </c>
      <c r="E45" s="4">
        <v>211</v>
      </c>
      <c r="F45" s="4">
        <v>693886.7</v>
      </c>
      <c r="G45" s="4" t="s">
        <v>163</v>
      </c>
      <c r="H45" s="4" t="s">
        <v>164</v>
      </c>
      <c r="I45" s="4"/>
      <c r="J45" s="4"/>
      <c r="K45" s="4">
        <v>211</v>
      </c>
      <c r="L45" s="4">
        <v>26</v>
      </c>
      <c r="M45" s="4">
        <v>1</v>
      </c>
      <c r="N45" s="4" t="s">
        <v>6</v>
      </c>
      <c r="O45" s="4">
        <v>2</v>
      </c>
      <c r="P45" s="4"/>
    </row>
    <row r="46" spans="1:16">
      <c r="A46" s="4">
        <v>50</v>
      </c>
      <c r="B46" s="4">
        <f>IF(SourceObSm!F46&lt;&gt;0,1,0)</f>
        <v>1</v>
      </c>
      <c r="C46" s="4">
        <v>0</v>
      </c>
      <c r="D46" s="4">
        <v>1</v>
      </c>
      <c r="E46" s="4">
        <v>224</v>
      </c>
      <c r="F46" s="4">
        <v>22952132.029999997</v>
      </c>
      <c r="G46" s="4" t="s">
        <v>165</v>
      </c>
      <c r="H46" s="4" t="s">
        <v>166</v>
      </c>
      <c r="I46" s="4"/>
      <c r="J46" s="4"/>
      <c r="K46" s="4">
        <v>224</v>
      </c>
      <c r="L46" s="4">
        <v>27</v>
      </c>
      <c r="M46" s="4">
        <v>1</v>
      </c>
      <c r="N46" s="4" t="s">
        <v>6</v>
      </c>
      <c r="O46" s="4">
        <v>2</v>
      </c>
      <c r="P46" s="4"/>
    </row>
    <row r="47" spans="1:16">
      <c r="A47" s="4">
        <v>50</v>
      </c>
      <c r="B47" s="4">
        <f>IF(SourceObSm!F47&lt;&gt;0,1,0)</f>
        <v>0</v>
      </c>
      <c r="C47" s="4">
        <v>0</v>
      </c>
      <c r="D47" s="4">
        <v>2</v>
      </c>
      <c r="E47" s="4">
        <v>0</v>
      </c>
      <c r="F47" s="4">
        <v>0</v>
      </c>
      <c r="G47" s="4" t="s">
        <v>167</v>
      </c>
      <c r="H47" s="4" t="s">
        <v>168</v>
      </c>
      <c r="I47" s="4"/>
      <c r="J47" s="4"/>
      <c r="K47" s="4">
        <v>212</v>
      </c>
      <c r="L47" s="4">
        <v>28</v>
      </c>
      <c r="M47" s="4">
        <v>1</v>
      </c>
      <c r="N47" s="4" t="s">
        <v>6</v>
      </c>
      <c r="O47" s="4">
        <v>-1</v>
      </c>
      <c r="P47" s="4"/>
    </row>
    <row r="48" spans="1:16">
      <c r="A48" s="4">
        <v>50</v>
      </c>
      <c r="B48" s="4">
        <f>IF(SourceObSm!F48&lt;&gt;0,1,0)</f>
        <v>0</v>
      </c>
      <c r="C48" s="4">
        <v>0</v>
      </c>
      <c r="D48" s="4">
        <v>2</v>
      </c>
      <c r="E48" s="4">
        <v>0</v>
      </c>
      <c r="F48" s="4">
        <v>0</v>
      </c>
      <c r="G48" s="4" t="s">
        <v>169</v>
      </c>
      <c r="H48" s="4" t="s">
        <v>170</v>
      </c>
      <c r="I48" s="4"/>
      <c r="J48" s="4"/>
      <c r="K48" s="4">
        <v>212</v>
      </c>
      <c r="L48" s="4">
        <v>29</v>
      </c>
      <c r="M48" s="4">
        <v>1</v>
      </c>
      <c r="N48" s="4" t="s">
        <v>6</v>
      </c>
      <c r="O48" s="4">
        <v>2</v>
      </c>
      <c r="P48" s="4"/>
    </row>
    <row r="49" spans="1:40">
      <c r="A49" s="4">
        <v>50</v>
      </c>
      <c r="B49" s="4">
        <f>IF(SourceObSm!F49&lt;&gt;0,1,0)</f>
        <v>0</v>
      </c>
      <c r="C49" s="4">
        <v>0</v>
      </c>
      <c r="D49" s="4">
        <v>2</v>
      </c>
      <c r="E49" s="4">
        <v>0</v>
      </c>
      <c r="F49" s="4">
        <v>0</v>
      </c>
      <c r="G49" s="4" t="s">
        <v>171</v>
      </c>
      <c r="H49" s="4" t="s">
        <v>172</v>
      </c>
      <c r="I49" s="4"/>
      <c r="J49" s="4"/>
      <c r="K49" s="4">
        <v>212</v>
      </c>
      <c r="L49" s="4">
        <v>30</v>
      </c>
      <c r="M49" s="4">
        <v>1</v>
      </c>
      <c r="N49" s="4" t="s">
        <v>6</v>
      </c>
      <c r="O49" s="4">
        <v>2</v>
      </c>
      <c r="P49" s="4"/>
    </row>
    <row r="50" spans="1:40">
      <c r="A50" s="4">
        <v>50</v>
      </c>
      <c r="B50" s="4">
        <f>IF(SourceObSm!F50&lt;&gt;0,1,0)</f>
        <v>0</v>
      </c>
      <c r="C50" s="4">
        <v>0</v>
      </c>
      <c r="D50" s="4">
        <v>2</v>
      </c>
      <c r="E50" s="4">
        <v>0</v>
      </c>
      <c r="F50" s="4">
        <v>0</v>
      </c>
      <c r="G50" s="4" t="s">
        <v>173</v>
      </c>
      <c r="H50" s="4" t="s">
        <v>174</v>
      </c>
      <c r="I50" s="4"/>
      <c r="J50" s="4"/>
      <c r="K50" s="4">
        <v>212</v>
      </c>
      <c r="L50" s="4">
        <v>31</v>
      </c>
      <c r="M50" s="4">
        <v>1</v>
      </c>
      <c r="N50" s="4" t="s">
        <v>6</v>
      </c>
      <c r="O50" s="4">
        <v>-1</v>
      </c>
      <c r="P50" s="4"/>
    </row>
    <row r="51" spans="1:40">
      <c r="A51" s="4">
        <v>50</v>
      </c>
      <c r="B51" s="4">
        <f>IF(SourceObSm!F51&lt;&gt;0,1,0)</f>
        <v>0</v>
      </c>
      <c r="C51" s="4">
        <v>0</v>
      </c>
      <c r="D51" s="4">
        <v>2</v>
      </c>
      <c r="E51" s="4">
        <v>0</v>
      </c>
      <c r="F51" s="4">
        <v>0</v>
      </c>
      <c r="G51" s="4" t="s">
        <v>175</v>
      </c>
      <c r="H51" s="4" t="s">
        <v>176</v>
      </c>
      <c r="I51" s="4"/>
      <c r="J51" s="4"/>
      <c r="K51" s="4">
        <v>212</v>
      </c>
      <c r="L51" s="4">
        <v>32</v>
      </c>
      <c r="M51" s="4">
        <v>1</v>
      </c>
      <c r="N51" s="4" t="s">
        <v>6</v>
      </c>
      <c r="O51" s="4">
        <v>2</v>
      </c>
      <c r="P51" s="4"/>
    </row>
    <row r="52" spans="1:40">
      <c r="A52" s="4">
        <v>50</v>
      </c>
      <c r="B52" s="4">
        <f>IF(SourceObSm!F52&lt;&gt;0,1,0)</f>
        <v>0</v>
      </c>
      <c r="C52" s="4">
        <v>0</v>
      </c>
      <c r="D52" s="4">
        <v>2</v>
      </c>
      <c r="E52" s="4">
        <v>0</v>
      </c>
      <c r="F52" s="4">
        <v>0</v>
      </c>
      <c r="G52" s="4" t="s">
        <v>177</v>
      </c>
      <c r="H52" s="4" t="s">
        <v>178</v>
      </c>
      <c r="I52" s="4"/>
      <c r="J52" s="4"/>
      <c r="K52" s="4">
        <v>212</v>
      </c>
      <c r="L52" s="4">
        <v>33</v>
      </c>
      <c r="M52" s="4">
        <v>1</v>
      </c>
      <c r="N52" s="4" t="s">
        <v>6</v>
      </c>
      <c r="O52" s="4">
        <v>2</v>
      </c>
      <c r="P52" s="4"/>
    </row>
    <row r="53" spans="1:40">
      <c r="A53" s="4">
        <v>50</v>
      </c>
      <c r="B53" s="4">
        <f>IF(SourceObSm!F53&lt;&gt;0,1,0)</f>
        <v>0</v>
      </c>
      <c r="C53" s="4">
        <v>0</v>
      </c>
      <c r="D53" s="4">
        <v>2</v>
      </c>
      <c r="E53" s="4">
        <v>0</v>
      </c>
      <c r="F53" s="4">
        <v>0</v>
      </c>
      <c r="G53" s="4" t="s">
        <v>179</v>
      </c>
      <c r="H53" s="4" t="s">
        <v>180</v>
      </c>
      <c r="I53" s="4"/>
      <c r="J53" s="4"/>
      <c r="K53" s="4">
        <v>212</v>
      </c>
      <c r="L53" s="4">
        <v>34</v>
      </c>
      <c r="M53" s="4">
        <v>1</v>
      </c>
      <c r="N53" s="4" t="s">
        <v>6</v>
      </c>
      <c r="O53" s="4">
        <v>-1</v>
      </c>
      <c r="P53" s="4"/>
    </row>
    <row r="54" spans="1:40">
      <c r="A54" s="4">
        <v>50</v>
      </c>
      <c r="B54" s="4">
        <f>IF(SourceObSm!F54&lt;&gt;0,1,0)</f>
        <v>0</v>
      </c>
      <c r="C54" s="4">
        <v>0</v>
      </c>
      <c r="D54" s="4">
        <v>2</v>
      </c>
      <c r="E54" s="4">
        <v>0</v>
      </c>
      <c r="F54" s="4">
        <v>0</v>
      </c>
      <c r="G54" s="4" t="s">
        <v>181</v>
      </c>
      <c r="H54" s="4" t="s">
        <v>182</v>
      </c>
      <c r="I54" s="4"/>
      <c r="J54" s="4"/>
      <c r="K54" s="4">
        <v>212</v>
      </c>
      <c r="L54" s="4">
        <v>35</v>
      </c>
      <c r="M54" s="4">
        <v>1</v>
      </c>
      <c r="N54" s="4" t="s">
        <v>6</v>
      </c>
      <c r="O54" s="4">
        <v>2</v>
      </c>
      <c r="P54" s="4"/>
    </row>
    <row r="55" spans="1:40">
      <c r="A55" s="4">
        <v>50</v>
      </c>
      <c r="B55" s="4">
        <f>IF(SourceObSm!F55&lt;&gt;0,1,0)</f>
        <v>0</v>
      </c>
      <c r="C55" s="4">
        <v>0</v>
      </c>
      <c r="D55" s="4">
        <v>2</v>
      </c>
      <c r="E55" s="4">
        <v>0</v>
      </c>
      <c r="F55" s="4">
        <v>0</v>
      </c>
      <c r="G55" s="4" t="s">
        <v>183</v>
      </c>
      <c r="H55" s="4" t="s">
        <v>184</v>
      </c>
      <c r="I55" s="4"/>
      <c r="J55" s="4"/>
      <c r="K55" s="4">
        <v>212</v>
      </c>
      <c r="L55" s="4">
        <v>36</v>
      </c>
      <c r="M55" s="4">
        <v>1</v>
      </c>
      <c r="N55" s="4" t="s">
        <v>6</v>
      </c>
      <c r="O55" s="4">
        <v>2</v>
      </c>
      <c r="P55" s="4"/>
    </row>
    <row r="56" spans="1:40">
      <c r="A56" s="4">
        <v>50</v>
      </c>
      <c r="B56" s="4">
        <v>0</v>
      </c>
      <c r="C56" s="4">
        <v>0</v>
      </c>
      <c r="D56" s="4">
        <v>2</v>
      </c>
      <c r="E56" s="4">
        <v>0</v>
      </c>
      <c r="F56" s="4">
        <v>22952132.030000001</v>
      </c>
      <c r="G56" s="4" t="s">
        <v>185</v>
      </c>
      <c r="H56" s="4" t="s">
        <v>186</v>
      </c>
      <c r="I56" s="4"/>
      <c r="J56" s="4"/>
      <c r="K56" s="4">
        <v>212</v>
      </c>
      <c r="L56" s="4">
        <v>37</v>
      </c>
      <c r="M56" s="4">
        <v>3</v>
      </c>
      <c r="N56" s="4" t="s">
        <v>6</v>
      </c>
      <c r="O56" s="4">
        <v>0</v>
      </c>
      <c r="P56" s="4"/>
    </row>
    <row r="57" spans="1:40">
      <c r="A57" s="4">
        <v>50</v>
      </c>
      <c r="B57" s="4">
        <f>IF(SourceObSm!F57&lt;&gt;0,1,0)</f>
        <v>1</v>
      </c>
      <c r="C57" s="4">
        <v>0</v>
      </c>
      <c r="D57" s="4">
        <v>2</v>
      </c>
      <c r="E57" s="4">
        <v>0</v>
      </c>
      <c r="F57" s="4">
        <v>4590426.41</v>
      </c>
      <c r="G57" s="4" t="s">
        <v>187</v>
      </c>
      <c r="H57" s="4" t="s">
        <v>188</v>
      </c>
      <c r="I57" s="4"/>
      <c r="J57" s="4"/>
      <c r="K57" s="4">
        <v>212</v>
      </c>
      <c r="L57" s="4">
        <v>38</v>
      </c>
      <c r="M57" s="4">
        <v>1</v>
      </c>
      <c r="N57" s="4" t="s">
        <v>6</v>
      </c>
      <c r="O57" s="4">
        <v>2</v>
      </c>
      <c r="P57" s="4"/>
    </row>
    <row r="58" spans="1:40">
      <c r="A58" s="4">
        <v>50</v>
      </c>
      <c r="B58" s="4">
        <f>IF(SourceObSm!F58&lt;&gt;0,1,0)</f>
        <v>1</v>
      </c>
      <c r="C58" s="4">
        <v>0</v>
      </c>
      <c r="D58" s="4">
        <v>2</v>
      </c>
      <c r="E58" s="4">
        <v>213</v>
      </c>
      <c r="F58" s="4">
        <v>27542558.440000001</v>
      </c>
      <c r="G58" s="4" t="s">
        <v>189</v>
      </c>
      <c r="H58" s="4" t="s">
        <v>190</v>
      </c>
      <c r="I58" s="4"/>
      <c r="J58" s="4"/>
      <c r="K58" s="4">
        <v>212</v>
      </c>
      <c r="L58" s="4">
        <v>39</v>
      </c>
      <c r="M58" s="4">
        <v>1</v>
      </c>
      <c r="N58" s="4" t="s">
        <v>6</v>
      </c>
      <c r="O58" s="4">
        <v>2</v>
      </c>
      <c r="P58" s="4"/>
    </row>
    <row r="60" spans="1:40">
      <c r="A60">
        <v>-1</v>
      </c>
    </row>
    <row r="63" spans="1:40">
      <c r="A63" s="3">
        <v>75</v>
      </c>
      <c r="B63" s="3" t="s">
        <v>680</v>
      </c>
      <c r="C63" s="3">
        <v>2023</v>
      </c>
      <c r="D63" s="3">
        <v>4</v>
      </c>
      <c r="E63" s="3">
        <v>0</v>
      </c>
      <c r="F63" s="3">
        <v>1</v>
      </c>
      <c r="G63" s="3">
        <v>0</v>
      </c>
      <c r="H63" s="3">
        <v>1</v>
      </c>
      <c r="I63" s="3">
        <v>0</v>
      </c>
      <c r="J63" s="3">
        <v>3</v>
      </c>
      <c r="K63" s="3">
        <v>0</v>
      </c>
      <c r="L63" s="3">
        <v>0</v>
      </c>
      <c r="M63" s="3">
        <v>0</v>
      </c>
      <c r="N63" s="3">
        <v>41874946</v>
      </c>
      <c r="O63" s="3">
        <v>1</v>
      </c>
    </row>
    <row r="64" spans="1:40">
      <c r="A64" s="5">
        <v>2</v>
      </c>
      <c r="B64" s="5" t="s">
        <v>681</v>
      </c>
      <c r="C64" s="5" t="s">
        <v>682</v>
      </c>
      <c r="D64" s="5">
        <v>0</v>
      </c>
      <c r="E64" s="5">
        <v>0</v>
      </c>
      <c r="F64" s="5">
        <v>0</v>
      </c>
      <c r="G64" s="5"/>
      <c r="H64" s="5"/>
      <c r="I64" s="5"/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W64" s="5"/>
      <c r="X64" s="5"/>
      <c r="Y64" s="5"/>
      <c r="Z64" s="5"/>
      <c r="AA64" s="5"/>
      <c r="AB64" s="5"/>
      <c r="AC64" s="5"/>
      <c r="AD64" s="5"/>
      <c r="AE64" s="5"/>
      <c r="AF64" s="5"/>
      <c r="AG64" s="5"/>
      <c r="AH64" s="5"/>
      <c r="AI64" s="5"/>
      <c r="AJ64" s="5"/>
      <c r="AK64" s="5"/>
      <c r="AL64" s="5"/>
      <c r="AM64" s="5"/>
      <c r="AN64" s="5">
        <v>41874947</v>
      </c>
    </row>
    <row r="65" spans="1:50">
      <c r="A65" s="5">
        <v>1</v>
      </c>
      <c r="B65" s="5" t="s">
        <v>683</v>
      </c>
      <c r="C65" s="5" t="s">
        <v>684</v>
      </c>
      <c r="D65" s="5">
        <v>2023</v>
      </c>
      <c r="E65" s="5">
        <v>11</v>
      </c>
      <c r="F65" s="5">
        <v>1</v>
      </c>
      <c r="G65" s="5">
        <v>1</v>
      </c>
      <c r="H65" s="5">
        <v>0</v>
      </c>
      <c r="I65" s="5">
        <v>2</v>
      </c>
      <c r="J65" s="5">
        <v>1</v>
      </c>
      <c r="K65" s="5">
        <v>1</v>
      </c>
      <c r="L65" s="5">
        <v>1</v>
      </c>
      <c r="M65" s="5">
        <v>1</v>
      </c>
      <c r="N65" s="5">
        <v>1</v>
      </c>
      <c r="O65" s="5">
        <v>1</v>
      </c>
      <c r="P65" s="5">
        <v>1</v>
      </c>
      <c r="Q65" s="5">
        <v>1</v>
      </c>
      <c r="R65" s="5" t="s">
        <v>6</v>
      </c>
      <c r="S65" s="5" t="s">
        <v>6</v>
      </c>
      <c r="T65" s="5" t="s">
        <v>6</v>
      </c>
      <c r="U65" s="5" t="s">
        <v>6</v>
      </c>
      <c r="V65" s="5" t="s">
        <v>6</v>
      </c>
      <c r="W65" s="5" t="s">
        <v>6</v>
      </c>
      <c r="X65" s="5" t="s">
        <v>6</v>
      </c>
      <c r="Y65" s="5" t="s">
        <v>6</v>
      </c>
      <c r="Z65" s="5" t="s">
        <v>6</v>
      </c>
      <c r="AA65" s="5" t="s">
        <v>6</v>
      </c>
      <c r="AB65" s="5"/>
      <c r="AC65" s="5"/>
      <c r="AD65" s="5"/>
      <c r="AE65" s="5"/>
      <c r="AF65" s="5"/>
      <c r="AG65" s="5"/>
      <c r="AH65" s="5"/>
      <c r="AI65" s="5"/>
      <c r="AJ65" s="5"/>
      <c r="AK65" s="5"/>
      <c r="AL65" s="5"/>
      <c r="AM65" s="5"/>
      <c r="AN65" s="5">
        <v>41874948</v>
      </c>
      <c r="AO65" s="5"/>
      <c r="AP65" s="5"/>
      <c r="AQ65" s="5"/>
      <c r="AR65" s="5"/>
      <c r="AS65" s="5"/>
      <c r="AT65" s="5"/>
      <c r="AU65" s="5"/>
      <c r="AV65" s="5"/>
      <c r="AW65" s="5"/>
      <c r="AX65" s="5"/>
    </row>
  </sheetData>
  <printOptions gridLines="1"/>
  <pageMargins left="0.75" right="0.75" top="1" bottom="1" header="0.5" footer="0.5"/>
  <headerFooter alignWithMargins="0">
    <oddHeader>&amp;A</oddHeader>
    <oddFooter>Page 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>
  <dimension ref="A1:DO825"/>
  <sheetViews>
    <sheetView workbookViewId="0"/>
  </sheetViews>
  <sheetFormatPr defaultColWidth="9.140625" defaultRowHeight="12.75"/>
  <cols>
    <col min="1" max="256" width="9.140625" customWidth="1"/>
  </cols>
  <sheetData>
    <row r="1" spans="1:119">
      <c r="A1">
        <f>ROW(Source!A28)</f>
        <v>28</v>
      </c>
      <c r="B1">
        <v>41874946</v>
      </c>
      <c r="C1">
        <v>41875359</v>
      </c>
      <c r="D1">
        <v>40669976</v>
      </c>
      <c r="E1">
        <v>108</v>
      </c>
      <c r="F1">
        <v>1</v>
      </c>
      <c r="G1">
        <v>1</v>
      </c>
      <c r="H1">
        <v>1</v>
      </c>
      <c r="I1" t="s">
        <v>686</v>
      </c>
      <c r="J1" t="s">
        <v>6</v>
      </c>
      <c r="K1" t="s">
        <v>687</v>
      </c>
      <c r="L1">
        <v>1191</v>
      </c>
      <c r="N1">
        <v>1013</v>
      </c>
      <c r="O1" t="s">
        <v>688</v>
      </c>
      <c r="P1" t="s">
        <v>688</v>
      </c>
      <c r="Q1">
        <v>1</v>
      </c>
      <c r="W1">
        <v>0</v>
      </c>
      <c r="X1">
        <v>-1111239348</v>
      </c>
      <c r="Y1">
        <f>(AT1*ROUND(0.7,7))</f>
        <v>15.889999999999999</v>
      </c>
      <c r="AA1">
        <v>0</v>
      </c>
      <c r="AB1">
        <v>0</v>
      </c>
      <c r="AC1">
        <v>0</v>
      </c>
      <c r="AD1">
        <v>303.11</v>
      </c>
      <c r="AE1">
        <v>0</v>
      </c>
      <c r="AF1">
        <v>0</v>
      </c>
      <c r="AG1">
        <v>0</v>
      </c>
      <c r="AH1">
        <v>303.11</v>
      </c>
      <c r="AI1">
        <v>1</v>
      </c>
      <c r="AJ1">
        <v>1</v>
      </c>
      <c r="AK1">
        <v>1</v>
      </c>
      <c r="AL1">
        <v>1</v>
      </c>
      <c r="AM1">
        <v>-2</v>
      </c>
      <c r="AN1">
        <v>0</v>
      </c>
      <c r="AO1">
        <v>0</v>
      </c>
      <c r="AP1">
        <v>1</v>
      </c>
      <c r="AQ1">
        <v>1</v>
      </c>
      <c r="AR1">
        <v>0</v>
      </c>
      <c r="AS1" t="s">
        <v>6</v>
      </c>
      <c r="AT1">
        <v>22.7</v>
      </c>
      <c r="AU1" t="s">
        <v>23</v>
      </c>
      <c r="AV1">
        <v>1</v>
      </c>
      <c r="AW1">
        <v>2</v>
      </c>
      <c r="AX1">
        <v>41875368</v>
      </c>
      <c r="AY1">
        <v>1</v>
      </c>
      <c r="AZ1">
        <v>0</v>
      </c>
      <c r="BA1">
        <v>1</v>
      </c>
      <c r="BB1">
        <v>1</v>
      </c>
      <c r="BC1">
        <v>0</v>
      </c>
      <c r="BD1">
        <v>0</v>
      </c>
      <c r="BE1">
        <v>0</v>
      </c>
      <c r="BF1">
        <v>0</v>
      </c>
      <c r="BG1">
        <v>0</v>
      </c>
      <c r="BH1">
        <v>0</v>
      </c>
      <c r="BI1">
        <v>0</v>
      </c>
      <c r="BJ1">
        <v>0</v>
      </c>
      <c r="BK1">
        <v>0</v>
      </c>
      <c r="BL1">
        <v>0</v>
      </c>
      <c r="BM1">
        <v>6880.5969999999998</v>
      </c>
      <c r="BN1">
        <v>22.7</v>
      </c>
      <c r="BO1">
        <v>0</v>
      </c>
      <c r="BP1">
        <v>1</v>
      </c>
      <c r="BQ1">
        <v>0</v>
      </c>
      <c r="BR1">
        <v>0</v>
      </c>
      <c r="BS1">
        <v>0</v>
      </c>
      <c r="BT1">
        <v>4816.4178999999995</v>
      </c>
      <c r="BU1">
        <v>15.889999999999999</v>
      </c>
      <c r="BV1">
        <v>0</v>
      </c>
      <c r="BW1">
        <v>1</v>
      </c>
      <c r="CU1">
        <f>ROUND(AT1*Source!I28*AH1*AL1,2)</f>
        <v>110089.55</v>
      </c>
      <c r="CV1">
        <f>ROUND(Y1*Source!I28,7)</f>
        <v>254.24</v>
      </c>
      <c r="CW1">
        <v>0</v>
      </c>
      <c r="CX1">
        <f>ROUND(Y1*Source!I28,7)</f>
        <v>254.24</v>
      </c>
      <c r="CY1">
        <f>AD1</f>
        <v>303.11</v>
      </c>
      <c r="CZ1">
        <f>AH1</f>
        <v>303.11</v>
      </c>
      <c r="DA1">
        <f>AL1</f>
        <v>1</v>
      </c>
      <c r="DB1">
        <f>ROUND((ROUND(AT1*CZ1,2)*ROUND(0.7,7)),2)</f>
        <v>4816.42</v>
      </c>
      <c r="DC1">
        <f>ROUND((ROUND(AT1*AG1,2)*ROUND(0.7,7)),2)</f>
        <v>0</v>
      </c>
      <c r="DD1" t="s">
        <v>6</v>
      </c>
      <c r="DE1" t="s">
        <v>6</v>
      </c>
      <c r="DF1">
        <f>ROUND(ROUND(AE1,2)*CX1,2)</f>
        <v>0</v>
      </c>
      <c r="DG1">
        <f t="shared" ref="DG1:DG32" si="0">ROUND(ROUND(AF1,2)*CX1,2)</f>
        <v>0</v>
      </c>
      <c r="DH1">
        <f t="shared" ref="DH1:DH64" si="1">ROUND(ROUND(AG1,2)*CX1,2)</f>
        <v>0</v>
      </c>
      <c r="DI1">
        <f t="shared" ref="DI1:DI64" si="2">ROUND(ROUND(AH1,2)*CX1,2)</f>
        <v>77062.69</v>
      </c>
      <c r="DJ1">
        <f>DI1</f>
        <v>77062.69</v>
      </c>
      <c r="DK1">
        <v>1</v>
      </c>
      <c r="DL1" t="s">
        <v>6</v>
      </c>
      <c r="DM1">
        <v>0</v>
      </c>
      <c r="DN1" t="s">
        <v>6</v>
      </c>
      <c r="DO1">
        <v>0</v>
      </c>
    </row>
    <row r="2" spans="1:119">
      <c r="A2">
        <f>ROW(Source!A28)</f>
        <v>28</v>
      </c>
      <c r="B2">
        <v>41874946</v>
      </c>
      <c r="C2">
        <v>41875359</v>
      </c>
      <c r="D2">
        <v>40670210</v>
      </c>
      <c r="E2">
        <v>108</v>
      </c>
      <c r="F2">
        <v>1</v>
      </c>
      <c r="G2">
        <v>1</v>
      </c>
      <c r="H2">
        <v>1</v>
      </c>
      <c r="I2" t="s">
        <v>689</v>
      </c>
      <c r="J2" t="s">
        <v>6</v>
      </c>
      <c r="K2" t="s">
        <v>690</v>
      </c>
      <c r="L2">
        <v>1191</v>
      </c>
      <c r="N2">
        <v>1013</v>
      </c>
      <c r="O2" t="s">
        <v>688</v>
      </c>
      <c r="P2" t="s">
        <v>688</v>
      </c>
      <c r="Q2">
        <v>1</v>
      </c>
      <c r="W2">
        <v>0</v>
      </c>
      <c r="X2">
        <v>-1417349443</v>
      </c>
      <c r="Y2">
        <f>(AT2*ROUND(0.7,7))</f>
        <v>1.4</v>
      </c>
      <c r="AA2">
        <v>0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  <c r="AH2">
        <v>0</v>
      </c>
      <c r="AI2">
        <v>1</v>
      </c>
      <c r="AJ2">
        <v>1</v>
      </c>
      <c r="AK2">
        <v>1</v>
      </c>
      <c r="AL2">
        <v>1</v>
      </c>
      <c r="AM2">
        <v>-2</v>
      </c>
      <c r="AN2">
        <v>0</v>
      </c>
      <c r="AO2">
        <v>0</v>
      </c>
      <c r="AP2">
        <v>1</v>
      </c>
      <c r="AQ2">
        <v>1</v>
      </c>
      <c r="AR2">
        <v>0</v>
      </c>
      <c r="AS2" t="s">
        <v>6</v>
      </c>
      <c r="AT2">
        <v>2</v>
      </c>
      <c r="AU2" t="s">
        <v>23</v>
      </c>
      <c r="AV2">
        <v>2</v>
      </c>
      <c r="AW2">
        <v>2</v>
      </c>
      <c r="AX2">
        <v>41875369</v>
      </c>
      <c r="AY2">
        <v>1</v>
      </c>
      <c r="AZ2">
        <v>0</v>
      </c>
      <c r="BA2">
        <v>2</v>
      </c>
      <c r="BB2">
        <v>1</v>
      </c>
      <c r="BC2">
        <v>0</v>
      </c>
      <c r="BD2">
        <v>0</v>
      </c>
      <c r="BE2">
        <v>0</v>
      </c>
      <c r="BF2">
        <v>0</v>
      </c>
      <c r="BG2">
        <v>0</v>
      </c>
      <c r="BH2">
        <v>0</v>
      </c>
      <c r="BI2">
        <v>0</v>
      </c>
      <c r="BJ2">
        <v>0</v>
      </c>
      <c r="BK2">
        <v>0</v>
      </c>
      <c r="BL2">
        <v>0</v>
      </c>
      <c r="BM2">
        <v>0</v>
      </c>
      <c r="BN2">
        <v>0</v>
      </c>
      <c r="BO2">
        <v>0</v>
      </c>
      <c r="BP2">
        <v>0</v>
      </c>
      <c r="BQ2">
        <v>0</v>
      </c>
      <c r="BR2">
        <v>0</v>
      </c>
      <c r="BS2">
        <v>0</v>
      </c>
      <c r="BT2">
        <v>0</v>
      </c>
      <c r="BU2">
        <v>0</v>
      </c>
      <c r="BV2">
        <v>0</v>
      </c>
      <c r="BW2">
        <v>0</v>
      </c>
      <c r="CV2">
        <v>0</v>
      </c>
      <c r="CW2">
        <v>0</v>
      </c>
      <c r="CX2">
        <f>ROUND(Y2*Source!I28,7)</f>
        <v>22.4</v>
      </c>
      <c r="CY2">
        <f>AD2</f>
        <v>0</v>
      </c>
      <c r="CZ2">
        <f>AH2</f>
        <v>0</v>
      </c>
      <c r="DA2">
        <f>AL2</f>
        <v>1</v>
      </c>
      <c r="DB2">
        <f>ROUND((ROUND(AT2*CZ2,2)*ROUND(0.7,7)),2)</f>
        <v>0</v>
      </c>
      <c r="DC2">
        <f>ROUND((ROUND(AT2*AG2,2)*ROUND(0.7,7)),2)</f>
        <v>0</v>
      </c>
      <c r="DD2" t="s">
        <v>6</v>
      </c>
      <c r="DE2" t="s">
        <v>6</v>
      </c>
      <c r="DF2">
        <f>ROUND(ROUND(AE2,2)*CX2,2)</f>
        <v>0</v>
      </c>
      <c r="DG2">
        <f t="shared" si="0"/>
        <v>0</v>
      </c>
      <c r="DH2">
        <f t="shared" si="1"/>
        <v>0</v>
      </c>
      <c r="DI2">
        <f t="shared" si="2"/>
        <v>0</v>
      </c>
      <c r="DJ2">
        <f>DI2</f>
        <v>0</v>
      </c>
      <c r="DK2">
        <v>0</v>
      </c>
      <c r="DL2" t="s">
        <v>6</v>
      </c>
      <c r="DM2">
        <v>0</v>
      </c>
      <c r="DN2" t="s">
        <v>6</v>
      </c>
      <c r="DO2">
        <v>0</v>
      </c>
    </row>
    <row r="3" spans="1:119">
      <c r="A3">
        <f>ROW(Source!A28)</f>
        <v>28</v>
      </c>
      <c r="B3">
        <v>41874946</v>
      </c>
      <c r="C3">
        <v>41875359</v>
      </c>
      <c r="D3">
        <v>40987978</v>
      </c>
      <c r="E3">
        <v>1</v>
      </c>
      <c r="F3">
        <v>1</v>
      </c>
      <c r="G3">
        <v>1</v>
      </c>
      <c r="H3">
        <v>2</v>
      </c>
      <c r="I3" t="s">
        <v>691</v>
      </c>
      <c r="J3" t="s">
        <v>692</v>
      </c>
      <c r="K3" t="s">
        <v>693</v>
      </c>
      <c r="L3">
        <v>1368</v>
      </c>
      <c r="N3">
        <v>1011</v>
      </c>
      <c r="O3" t="s">
        <v>694</v>
      </c>
      <c r="P3" t="s">
        <v>694</v>
      </c>
      <c r="Q3">
        <v>1</v>
      </c>
      <c r="W3">
        <v>0</v>
      </c>
      <c r="X3">
        <v>-848025172</v>
      </c>
      <c r="Y3">
        <f>(AT3*ROUND(0.7,7))</f>
        <v>0.7</v>
      </c>
      <c r="AA3">
        <v>0</v>
      </c>
      <c r="AB3">
        <v>1442.85</v>
      </c>
      <c r="AC3">
        <v>407.16</v>
      </c>
      <c r="AD3">
        <v>0</v>
      </c>
      <c r="AE3">
        <v>0</v>
      </c>
      <c r="AF3">
        <v>1442.85</v>
      </c>
      <c r="AG3">
        <v>407.16</v>
      </c>
      <c r="AH3">
        <v>0</v>
      </c>
      <c r="AI3">
        <v>1</v>
      </c>
      <c r="AJ3">
        <v>1</v>
      </c>
      <c r="AK3">
        <v>1</v>
      </c>
      <c r="AL3">
        <v>1</v>
      </c>
      <c r="AM3">
        <v>-2</v>
      </c>
      <c r="AN3">
        <v>0</v>
      </c>
      <c r="AO3">
        <v>0</v>
      </c>
      <c r="AP3">
        <v>1</v>
      </c>
      <c r="AQ3">
        <v>1</v>
      </c>
      <c r="AR3">
        <v>0</v>
      </c>
      <c r="AS3" t="s">
        <v>6</v>
      </c>
      <c r="AT3">
        <v>1</v>
      </c>
      <c r="AU3" t="s">
        <v>23</v>
      </c>
      <c r="AV3">
        <v>1</v>
      </c>
      <c r="AW3">
        <v>2</v>
      </c>
      <c r="AX3">
        <v>41875370</v>
      </c>
      <c r="AY3">
        <v>1</v>
      </c>
      <c r="AZ3">
        <v>0</v>
      </c>
      <c r="BA3">
        <v>3</v>
      </c>
      <c r="BB3">
        <v>1</v>
      </c>
      <c r="BC3">
        <v>0</v>
      </c>
      <c r="BD3">
        <v>0</v>
      </c>
      <c r="BE3">
        <v>0</v>
      </c>
      <c r="BF3">
        <v>0</v>
      </c>
      <c r="BG3">
        <v>0</v>
      </c>
      <c r="BH3">
        <v>0</v>
      </c>
      <c r="BI3">
        <v>0</v>
      </c>
      <c r="BJ3">
        <v>0</v>
      </c>
      <c r="BK3">
        <v>1442.85</v>
      </c>
      <c r="BL3">
        <v>407.16</v>
      </c>
      <c r="BM3">
        <v>0</v>
      </c>
      <c r="BN3">
        <v>0</v>
      </c>
      <c r="BO3">
        <v>1</v>
      </c>
      <c r="BP3">
        <v>1</v>
      </c>
      <c r="BQ3">
        <v>0</v>
      </c>
      <c r="BR3">
        <v>1009.9949999999999</v>
      </c>
      <c r="BS3">
        <v>285.012</v>
      </c>
      <c r="BT3">
        <v>0</v>
      </c>
      <c r="BU3">
        <v>0</v>
      </c>
      <c r="BV3">
        <v>0.7</v>
      </c>
      <c r="BW3">
        <v>1</v>
      </c>
      <c r="CV3">
        <v>0</v>
      </c>
      <c r="CW3">
        <f>ROUND(Y3*Source!I28,7)</f>
        <v>11.2</v>
      </c>
      <c r="CX3">
        <f>ROUND(Y3*Source!I28,7)</f>
        <v>11.2</v>
      </c>
      <c r="CY3">
        <f>AB3</f>
        <v>1442.85</v>
      </c>
      <c r="CZ3">
        <f>AF3</f>
        <v>1442.85</v>
      </c>
      <c r="DA3">
        <f>AJ3</f>
        <v>1</v>
      </c>
      <c r="DB3">
        <f>ROUND((ROUND(AT3*CZ3,2)*ROUND(0.7,7)),2)</f>
        <v>1010</v>
      </c>
      <c r="DC3">
        <f>ROUND((ROUND(AT3*AG3,2)*ROUND(0.7,7)),2)</f>
        <v>285.01</v>
      </c>
      <c r="DD3" t="s">
        <v>6</v>
      </c>
      <c r="DE3" t="s">
        <v>6</v>
      </c>
      <c r="DF3">
        <f>ROUND(ROUND(AE3,2)*CX3,2)</f>
        <v>0</v>
      </c>
      <c r="DG3">
        <f t="shared" si="0"/>
        <v>16159.92</v>
      </c>
      <c r="DH3">
        <f t="shared" si="1"/>
        <v>4560.1899999999996</v>
      </c>
      <c r="DI3">
        <f t="shared" si="2"/>
        <v>0</v>
      </c>
      <c r="DJ3">
        <f>DG3+DH3</f>
        <v>20720.11</v>
      </c>
      <c r="DK3">
        <v>1</v>
      </c>
      <c r="DL3" t="s">
        <v>695</v>
      </c>
      <c r="DM3">
        <v>6</v>
      </c>
      <c r="DN3" t="s">
        <v>688</v>
      </c>
      <c r="DO3">
        <v>1</v>
      </c>
    </row>
    <row r="4" spans="1:119">
      <c r="A4">
        <f>ROW(Source!A28)</f>
        <v>28</v>
      </c>
      <c r="B4">
        <v>41874946</v>
      </c>
      <c r="C4">
        <v>41875359</v>
      </c>
      <c r="D4">
        <v>40989217</v>
      </c>
      <c r="E4">
        <v>1</v>
      </c>
      <c r="F4">
        <v>1</v>
      </c>
      <c r="G4">
        <v>1</v>
      </c>
      <c r="H4">
        <v>2</v>
      </c>
      <c r="I4" t="s">
        <v>696</v>
      </c>
      <c r="J4" t="s">
        <v>697</v>
      </c>
      <c r="K4" t="s">
        <v>698</v>
      </c>
      <c r="L4">
        <v>1368</v>
      </c>
      <c r="N4">
        <v>1011</v>
      </c>
      <c r="O4" t="s">
        <v>694</v>
      </c>
      <c r="P4" t="s">
        <v>694</v>
      </c>
      <c r="Q4">
        <v>1</v>
      </c>
      <c r="W4">
        <v>0</v>
      </c>
      <c r="X4">
        <v>1230426758</v>
      </c>
      <c r="Y4">
        <f>(AT4*ROUND(0.7,7))</f>
        <v>0.7</v>
      </c>
      <c r="AA4">
        <v>0</v>
      </c>
      <c r="AB4">
        <v>557.94000000000005</v>
      </c>
      <c r="AC4">
        <v>303.11</v>
      </c>
      <c r="AD4">
        <v>0</v>
      </c>
      <c r="AE4">
        <v>0</v>
      </c>
      <c r="AF4">
        <v>557.94000000000005</v>
      </c>
      <c r="AG4">
        <v>303.11</v>
      </c>
      <c r="AH4">
        <v>0</v>
      </c>
      <c r="AI4">
        <v>1</v>
      </c>
      <c r="AJ4">
        <v>1</v>
      </c>
      <c r="AK4">
        <v>1</v>
      </c>
      <c r="AL4">
        <v>1</v>
      </c>
      <c r="AM4">
        <v>-2</v>
      </c>
      <c r="AN4">
        <v>0</v>
      </c>
      <c r="AO4">
        <v>0</v>
      </c>
      <c r="AP4">
        <v>1</v>
      </c>
      <c r="AQ4">
        <v>1</v>
      </c>
      <c r="AR4">
        <v>0</v>
      </c>
      <c r="AS4" t="s">
        <v>6</v>
      </c>
      <c r="AT4">
        <v>1</v>
      </c>
      <c r="AU4" t="s">
        <v>23</v>
      </c>
      <c r="AV4">
        <v>1</v>
      </c>
      <c r="AW4">
        <v>2</v>
      </c>
      <c r="AX4">
        <v>41875371</v>
      </c>
      <c r="AY4">
        <v>1</v>
      </c>
      <c r="AZ4">
        <v>0</v>
      </c>
      <c r="BA4">
        <v>4</v>
      </c>
      <c r="BB4">
        <v>1</v>
      </c>
      <c r="BC4">
        <v>0</v>
      </c>
      <c r="BD4">
        <v>0</v>
      </c>
      <c r="BE4">
        <v>0</v>
      </c>
      <c r="BF4">
        <v>0</v>
      </c>
      <c r="BG4">
        <v>0</v>
      </c>
      <c r="BH4">
        <v>0</v>
      </c>
      <c r="BI4">
        <v>0</v>
      </c>
      <c r="BJ4">
        <v>0</v>
      </c>
      <c r="BK4">
        <v>557.94000000000005</v>
      </c>
      <c r="BL4">
        <v>303.11</v>
      </c>
      <c r="BM4">
        <v>0</v>
      </c>
      <c r="BN4">
        <v>0</v>
      </c>
      <c r="BO4">
        <v>1</v>
      </c>
      <c r="BP4">
        <v>1</v>
      </c>
      <c r="BQ4">
        <v>0</v>
      </c>
      <c r="BR4">
        <v>390.55799999999999</v>
      </c>
      <c r="BS4">
        <v>212.17699999999999</v>
      </c>
      <c r="BT4">
        <v>0</v>
      </c>
      <c r="BU4">
        <v>0</v>
      </c>
      <c r="BV4">
        <v>0.7</v>
      </c>
      <c r="BW4">
        <v>1</v>
      </c>
      <c r="CV4">
        <v>0</v>
      </c>
      <c r="CW4">
        <f>ROUND(Y4*Source!I28,7)</f>
        <v>11.2</v>
      </c>
      <c r="CX4">
        <f>ROUND(Y4*Source!I28,7)</f>
        <v>11.2</v>
      </c>
      <c r="CY4">
        <f>AB4</f>
        <v>557.94000000000005</v>
      </c>
      <c r="CZ4">
        <f>AF4</f>
        <v>557.94000000000005</v>
      </c>
      <c r="DA4">
        <f>AJ4</f>
        <v>1</v>
      </c>
      <c r="DB4">
        <f>ROUND((ROUND(AT4*CZ4,2)*ROUND(0.7,7)),2)</f>
        <v>390.56</v>
      </c>
      <c r="DC4">
        <f>ROUND((ROUND(AT4*AG4,2)*ROUND(0.7,7)),2)</f>
        <v>212.18</v>
      </c>
      <c r="DD4" t="s">
        <v>6</v>
      </c>
      <c r="DE4" t="s">
        <v>6</v>
      </c>
      <c r="DF4">
        <f>ROUND(ROUND(AE4,2)*CX4,2)</f>
        <v>0</v>
      </c>
      <c r="DG4">
        <f t="shared" si="0"/>
        <v>6248.93</v>
      </c>
      <c r="DH4">
        <f t="shared" si="1"/>
        <v>3394.83</v>
      </c>
      <c r="DI4">
        <f t="shared" si="2"/>
        <v>0</v>
      </c>
      <c r="DJ4">
        <f>DG4+DH4</f>
        <v>9643.76</v>
      </c>
      <c r="DK4">
        <v>1</v>
      </c>
      <c r="DL4" t="s">
        <v>699</v>
      </c>
      <c r="DM4">
        <v>4</v>
      </c>
      <c r="DN4" t="s">
        <v>688</v>
      </c>
      <c r="DO4">
        <v>1</v>
      </c>
    </row>
    <row r="5" spans="1:119">
      <c r="A5">
        <f>ROW(Source!A28)</f>
        <v>28</v>
      </c>
      <c r="B5">
        <v>41874946</v>
      </c>
      <c r="C5">
        <v>41875359</v>
      </c>
      <c r="D5">
        <v>40996264</v>
      </c>
      <c r="E5">
        <v>1</v>
      </c>
      <c r="F5">
        <v>1</v>
      </c>
      <c r="G5">
        <v>1</v>
      </c>
      <c r="H5">
        <v>3</v>
      </c>
      <c r="I5" t="s">
        <v>700</v>
      </c>
      <c r="J5" t="s">
        <v>701</v>
      </c>
      <c r="K5" t="s">
        <v>702</v>
      </c>
      <c r="L5">
        <v>1346</v>
      </c>
      <c r="N5">
        <v>1009</v>
      </c>
      <c r="O5" t="s">
        <v>703</v>
      </c>
      <c r="P5" t="s">
        <v>703</v>
      </c>
      <c r="Q5">
        <v>1</v>
      </c>
      <c r="W5">
        <v>0</v>
      </c>
      <c r="X5">
        <v>-385218612</v>
      </c>
      <c r="Y5">
        <f>(AT5*ROUND(0,7))</f>
        <v>0</v>
      </c>
      <c r="AA5">
        <v>194.17</v>
      </c>
      <c r="AB5">
        <v>0</v>
      </c>
      <c r="AC5">
        <v>0</v>
      </c>
      <c r="AD5">
        <v>0</v>
      </c>
      <c r="AE5">
        <v>174.93</v>
      </c>
      <c r="AF5">
        <v>0</v>
      </c>
      <c r="AG5">
        <v>0</v>
      </c>
      <c r="AH5">
        <v>0</v>
      </c>
      <c r="AI5">
        <v>1.1100000000000001</v>
      </c>
      <c r="AJ5">
        <v>1</v>
      </c>
      <c r="AK5">
        <v>1</v>
      </c>
      <c r="AL5">
        <v>1</v>
      </c>
      <c r="AM5">
        <v>2</v>
      </c>
      <c r="AN5">
        <v>0</v>
      </c>
      <c r="AO5">
        <v>0</v>
      </c>
      <c r="AP5">
        <v>1</v>
      </c>
      <c r="AQ5">
        <v>1</v>
      </c>
      <c r="AR5">
        <v>0</v>
      </c>
      <c r="AS5" t="s">
        <v>6</v>
      </c>
      <c r="AT5">
        <v>0.42</v>
      </c>
      <c r="AU5" t="s">
        <v>22</v>
      </c>
      <c r="AV5">
        <v>0</v>
      </c>
      <c r="AW5">
        <v>2</v>
      </c>
      <c r="AX5">
        <v>41875372</v>
      </c>
      <c r="AY5">
        <v>1</v>
      </c>
      <c r="AZ5">
        <v>0</v>
      </c>
      <c r="BA5">
        <v>5</v>
      </c>
      <c r="BB5">
        <v>1</v>
      </c>
      <c r="BC5">
        <v>0</v>
      </c>
      <c r="BD5">
        <v>0</v>
      </c>
      <c r="BE5">
        <v>0</v>
      </c>
      <c r="BF5">
        <v>0</v>
      </c>
      <c r="BG5">
        <v>0</v>
      </c>
      <c r="BH5">
        <v>0</v>
      </c>
      <c r="BI5">
        <v>0</v>
      </c>
      <c r="BJ5">
        <v>73.470600000000005</v>
      </c>
      <c r="BK5">
        <v>0</v>
      </c>
      <c r="BL5">
        <v>0</v>
      </c>
      <c r="BM5">
        <v>0</v>
      </c>
      <c r="BN5">
        <v>0</v>
      </c>
      <c r="BO5">
        <v>0</v>
      </c>
      <c r="BP5">
        <v>1</v>
      </c>
      <c r="BQ5">
        <v>0</v>
      </c>
      <c r="BR5">
        <v>0</v>
      </c>
      <c r="BS5">
        <v>0</v>
      </c>
      <c r="BT5">
        <v>0</v>
      </c>
      <c r="BU5">
        <v>0</v>
      </c>
      <c r="BV5">
        <v>0</v>
      </c>
      <c r="BW5">
        <v>0</v>
      </c>
      <c r="CV5">
        <v>0</v>
      </c>
      <c r="CW5">
        <v>0</v>
      </c>
      <c r="CX5">
        <f>ROUND(Y5*Source!I28,7)</f>
        <v>0</v>
      </c>
      <c r="CY5">
        <f>AA5</f>
        <v>194.17</v>
      </c>
      <c r="CZ5">
        <f>AE5</f>
        <v>174.93</v>
      </c>
      <c r="DA5">
        <f>AI5</f>
        <v>1.1100000000000001</v>
      </c>
      <c r="DB5">
        <f>ROUND((ROUND(AT5*CZ5,2)*ROUND(0,7)),2)</f>
        <v>0</v>
      </c>
      <c r="DC5">
        <f>ROUND((ROUND(AT5*AG5,2)*ROUND(0,7)),2)</f>
        <v>0</v>
      </c>
      <c r="DD5" t="s">
        <v>6</v>
      </c>
      <c r="DE5" t="s">
        <v>6</v>
      </c>
      <c r="DF5">
        <f>ROUND(ROUND(AE5*AI5,2)*CX5,2)</f>
        <v>0</v>
      </c>
      <c r="DG5">
        <f t="shared" si="0"/>
        <v>0</v>
      </c>
      <c r="DH5">
        <f t="shared" si="1"/>
        <v>0</v>
      </c>
      <c r="DI5">
        <f t="shared" si="2"/>
        <v>0</v>
      </c>
      <c r="DJ5">
        <f>DF5</f>
        <v>0</v>
      </c>
      <c r="DK5">
        <v>0</v>
      </c>
      <c r="DL5" t="s">
        <v>6</v>
      </c>
      <c r="DM5">
        <v>0</v>
      </c>
      <c r="DN5" t="s">
        <v>6</v>
      </c>
      <c r="DO5">
        <v>0</v>
      </c>
    </row>
    <row r="6" spans="1:119">
      <c r="A6">
        <f>ROW(Source!A28)</f>
        <v>28</v>
      </c>
      <c r="B6">
        <v>41874946</v>
      </c>
      <c r="C6">
        <v>41875359</v>
      </c>
      <c r="D6">
        <v>41008058</v>
      </c>
      <c r="E6">
        <v>1</v>
      </c>
      <c r="F6">
        <v>1</v>
      </c>
      <c r="G6">
        <v>1</v>
      </c>
      <c r="H6">
        <v>3</v>
      </c>
      <c r="I6" t="s">
        <v>704</v>
      </c>
      <c r="J6" t="s">
        <v>705</v>
      </c>
      <c r="K6" t="s">
        <v>706</v>
      </c>
      <c r="L6">
        <v>1348</v>
      </c>
      <c r="N6">
        <v>1009</v>
      </c>
      <c r="O6" t="s">
        <v>324</v>
      </c>
      <c r="P6" t="s">
        <v>324</v>
      </c>
      <c r="Q6">
        <v>1000</v>
      </c>
      <c r="W6">
        <v>0</v>
      </c>
      <c r="X6">
        <v>1567871126</v>
      </c>
      <c r="Y6">
        <f>(AT6*ROUND(0,7))</f>
        <v>0</v>
      </c>
      <c r="AA6">
        <v>61873.2</v>
      </c>
      <c r="AB6">
        <v>0</v>
      </c>
      <c r="AC6">
        <v>0</v>
      </c>
      <c r="AD6">
        <v>0</v>
      </c>
      <c r="AE6">
        <v>70310.45</v>
      </c>
      <c r="AF6">
        <v>0</v>
      </c>
      <c r="AG6">
        <v>0</v>
      </c>
      <c r="AH6">
        <v>0</v>
      </c>
      <c r="AI6">
        <v>0.88</v>
      </c>
      <c r="AJ6">
        <v>1</v>
      </c>
      <c r="AK6">
        <v>1</v>
      </c>
      <c r="AL6">
        <v>1</v>
      </c>
      <c r="AM6">
        <v>2</v>
      </c>
      <c r="AN6">
        <v>0</v>
      </c>
      <c r="AO6">
        <v>0</v>
      </c>
      <c r="AP6">
        <v>1</v>
      </c>
      <c r="AQ6">
        <v>1</v>
      </c>
      <c r="AR6">
        <v>0</v>
      </c>
      <c r="AS6" t="s">
        <v>6</v>
      </c>
      <c r="AT6">
        <v>1E-3</v>
      </c>
      <c r="AU6" t="s">
        <v>22</v>
      </c>
      <c r="AV6">
        <v>0</v>
      </c>
      <c r="AW6">
        <v>2</v>
      </c>
      <c r="AX6">
        <v>41875373</v>
      </c>
      <c r="AY6">
        <v>1</v>
      </c>
      <c r="AZ6">
        <v>0</v>
      </c>
      <c r="BA6">
        <v>6</v>
      </c>
      <c r="BB6">
        <v>1</v>
      </c>
      <c r="BC6">
        <v>0</v>
      </c>
      <c r="BD6">
        <v>0</v>
      </c>
      <c r="BE6">
        <v>0</v>
      </c>
      <c r="BF6">
        <v>0</v>
      </c>
      <c r="BG6">
        <v>0</v>
      </c>
      <c r="BH6">
        <v>0</v>
      </c>
      <c r="BI6">
        <v>0</v>
      </c>
      <c r="BJ6">
        <v>70.310450000000003</v>
      </c>
      <c r="BK6">
        <v>0</v>
      </c>
      <c r="BL6">
        <v>0</v>
      </c>
      <c r="BM6">
        <v>0</v>
      </c>
      <c r="BN6">
        <v>0</v>
      </c>
      <c r="BO6">
        <v>0</v>
      </c>
      <c r="BP6">
        <v>1</v>
      </c>
      <c r="BQ6">
        <v>0</v>
      </c>
      <c r="BR6">
        <v>0</v>
      </c>
      <c r="BS6">
        <v>0</v>
      </c>
      <c r="BT6">
        <v>0</v>
      </c>
      <c r="BU6">
        <v>0</v>
      </c>
      <c r="BV6">
        <v>0</v>
      </c>
      <c r="BW6">
        <v>0</v>
      </c>
      <c r="CV6">
        <v>0</v>
      </c>
      <c r="CW6">
        <v>0</v>
      </c>
      <c r="CX6">
        <f>ROUND(Y6*Source!I28,7)</f>
        <v>0</v>
      </c>
      <c r="CY6">
        <f>AA6</f>
        <v>61873.2</v>
      </c>
      <c r="CZ6">
        <f>AE6</f>
        <v>70310.45</v>
      </c>
      <c r="DA6">
        <f>AI6</f>
        <v>0.88</v>
      </c>
      <c r="DB6">
        <f>ROUND((ROUND(AT6*CZ6,2)*ROUND(0,7)),2)</f>
        <v>0</v>
      </c>
      <c r="DC6">
        <f>ROUND((ROUND(AT6*AG6,2)*ROUND(0,7)),2)</f>
        <v>0</v>
      </c>
      <c r="DD6" t="s">
        <v>6</v>
      </c>
      <c r="DE6" t="s">
        <v>6</v>
      </c>
      <c r="DF6">
        <f>ROUND(ROUND(AE6*AI6,2)*CX6,2)</f>
        <v>0</v>
      </c>
      <c r="DG6">
        <f t="shared" si="0"/>
        <v>0</v>
      </c>
      <c r="DH6">
        <f t="shared" si="1"/>
        <v>0</v>
      </c>
      <c r="DI6">
        <f t="shared" si="2"/>
        <v>0</v>
      </c>
      <c r="DJ6">
        <f>DF6</f>
        <v>0</v>
      </c>
      <c r="DK6">
        <v>0</v>
      </c>
      <c r="DL6" t="s">
        <v>6</v>
      </c>
      <c r="DM6">
        <v>0</v>
      </c>
      <c r="DN6" t="s">
        <v>6</v>
      </c>
      <c r="DO6">
        <v>0</v>
      </c>
    </row>
    <row r="7" spans="1:119">
      <c r="A7">
        <f>ROW(Source!A28)</f>
        <v>28</v>
      </c>
      <c r="B7">
        <v>41874946</v>
      </c>
      <c r="C7">
        <v>41875359</v>
      </c>
      <c r="D7">
        <v>41024880</v>
      </c>
      <c r="E7">
        <v>1</v>
      </c>
      <c r="F7">
        <v>1</v>
      </c>
      <c r="G7">
        <v>1</v>
      </c>
      <c r="H7">
        <v>3</v>
      </c>
      <c r="I7" t="s">
        <v>707</v>
      </c>
      <c r="J7" t="s">
        <v>708</v>
      </c>
      <c r="K7" t="s">
        <v>709</v>
      </c>
      <c r="L7">
        <v>1346</v>
      </c>
      <c r="N7">
        <v>1009</v>
      </c>
      <c r="O7" t="s">
        <v>703</v>
      </c>
      <c r="P7" t="s">
        <v>703</v>
      </c>
      <c r="Q7">
        <v>1</v>
      </c>
      <c r="W7">
        <v>0</v>
      </c>
      <c r="X7">
        <v>50985725</v>
      </c>
      <c r="Y7">
        <f>(AT7*ROUND(0,7))</f>
        <v>0</v>
      </c>
      <c r="AA7">
        <v>109.44</v>
      </c>
      <c r="AB7">
        <v>0</v>
      </c>
      <c r="AC7">
        <v>0</v>
      </c>
      <c r="AD7">
        <v>0</v>
      </c>
      <c r="AE7">
        <v>79.88</v>
      </c>
      <c r="AF7">
        <v>0</v>
      </c>
      <c r="AG7">
        <v>0</v>
      </c>
      <c r="AH7">
        <v>0</v>
      </c>
      <c r="AI7">
        <v>1.37</v>
      </c>
      <c r="AJ7">
        <v>1</v>
      </c>
      <c r="AK7">
        <v>1</v>
      </c>
      <c r="AL7">
        <v>1</v>
      </c>
      <c r="AM7">
        <v>2</v>
      </c>
      <c r="AN7">
        <v>0</v>
      </c>
      <c r="AO7">
        <v>0</v>
      </c>
      <c r="AP7">
        <v>1</v>
      </c>
      <c r="AQ7">
        <v>1</v>
      </c>
      <c r="AR7">
        <v>0</v>
      </c>
      <c r="AS7" t="s">
        <v>6</v>
      </c>
      <c r="AT7">
        <v>0.3</v>
      </c>
      <c r="AU7" t="s">
        <v>22</v>
      </c>
      <c r="AV7">
        <v>0</v>
      </c>
      <c r="AW7">
        <v>2</v>
      </c>
      <c r="AX7">
        <v>41875374</v>
      </c>
      <c r="AY7">
        <v>1</v>
      </c>
      <c r="AZ7">
        <v>0</v>
      </c>
      <c r="BA7">
        <v>7</v>
      </c>
      <c r="BB7">
        <v>1</v>
      </c>
      <c r="BC7">
        <v>0</v>
      </c>
      <c r="BD7">
        <v>0</v>
      </c>
      <c r="BE7">
        <v>0</v>
      </c>
      <c r="BF7">
        <v>0</v>
      </c>
      <c r="BG7">
        <v>0</v>
      </c>
      <c r="BH7">
        <v>0</v>
      </c>
      <c r="BI7">
        <v>0</v>
      </c>
      <c r="BJ7">
        <v>23.963999999999999</v>
      </c>
      <c r="BK7">
        <v>0</v>
      </c>
      <c r="BL7">
        <v>0</v>
      </c>
      <c r="BM7">
        <v>0</v>
      </c>
      <c r="BN7">
        <v>0</v>
      </c>
      <c r="BO7">
        <v>0</v>
      </c>
      <c r="BP7">
        <v>1</v>
      </c>
      <c r="BQ7">
        <v>0</v>
      </c>
      <c r="BR7">
        <v>0</v>
      </c>
      <c r="BS7">
        <v>0</v>
      </c>
      <c r="BT7">
        <v>0</v>
      </c>
      <c r="BU7">
        <v>0</v>
      </c>
      <c r="BV7">
        <v>0</v>
      </c>
      <c r="BW7">
        <v>0</v>
      </c>
      <c r="CV7">
        <v>0</v>
      </c>
      <c r="CW7">
        <v>0</v>
      </c>
      <c r="CX7">
        <f>ROUND(Y7*Source!I28,7)</f>
        <v>0</v>
      </c>
      <c r="CY7">
        <f>AA7</f>
        <v>109.44</v>
      </c>
      <c r="CZ7">
        <f>AE7</f>
        <v>79.88</v>
      </c>
      <c r="DA7">
        <f>AI7</f>
        <v>1.37</v>
      </c>
      <c r="DB7">
        <f>ROUND((ROUND(AT7*CZ7,2)*ROUND(0,7)),2)</f>
        <v>0</v>
      </c>
      <c r="DC7">
        <f>ROUND((ROUND(AT7*AG7,2)*ROUND(0,7)),2)</f>
        <v>0</v>
      </c>
      <c r="DD7" t="s">
        <v>6</v>
      </c>
      <c r="DE7" t="s">
        <v>6</v>
      </c>
      <c r="DF7">
        <f>ROUND(ROUND(AE7*AI7,2)*CX7,2)</f>
        <v>0</v>
      </c>
      <c r="DG7">
        <f t="shared" si="0"/>
        <v>0</v>
      </c>
      <c r="DH7">
        <f t="shared" si="1"/>
        <v>0</v>
      </c>
      <c r="DI7">
        <f t="shared" si="2"/>
        <v>0</v>
      </c>
      <c r="DJ7">
        <f>DF7</f>
        <v>0</v>
      </c>
      <c r="DK7">
        <v>0</v>
      </c>
      <c r="DL7" t="s">
        <v>6</v>
      </c>
      <c r="DM7">
        <v>0</v>
      </c>
      <c r="DN7" t="s">
        <v>6</v>
      </c>
      <c r="DO7">
        <v>0</v>
      </c>
    </row>
    <row r="8" spans="1:119">
      <c r="A8">
        <f>ROW(Source!A28)</f>
        <v>28</v>
      </c>
      <c r="B8">
        <v>41874946</v>
      </c>
      <c r="C8">
        <v>41875359</v>
      </c>
      <c r="D8">
        <v>40676108</v>
      </c>
      <c r="E8">
        <v>108</v>
      </c>
      <c r="F8">
        <v>1</v>
      </c>
      <c r="G8">
        <v>1</v>
      </c>
      <c r="H8">
        <v>3</v>
      </c>
      <c r="I8" t="s">
        <v>30</v>
      </c>
      <c r="J8" t="s">
        <v>6</v>
      </c>
      <c r="K8" t="s">
        <v>31</v>
      </c>
      <c r="L8">
        <v>3277935</v>
      </c>
      <c r="N8">
        <v>1013</v>
      </c>
      <c r="O8" t="s">
        <v>32</v>
      </c>
      <c r="P8" t="s">
        <v>32</v>
      </c>
      <c r="Q8">
        <v>1</v>
      </c>
      <c r="W8">
        <v>0</v>
      </c>
      <c r="X8">
        <v>274903907</v>
      </c>
      <c r="Y8">
        <f t="shared" ref="Y8:Y16" si="3">AT8</f>
        <v>2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1</v>
      </c>
      <c r="AJ8">
        <v>1</v>
      </c>
      <c r="AK8">
        <v>1</v>
      </c>
      <c r="AL8">
        <v>1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 t="s">
        <v>6</v>
      </c>
      <c r="AT8">
        <v>2</v>
      </c>
      <c r="AU8" t="s">
        <v>6</v>
      </c>
      <c r="AV8">
        <v>0</v>
      </c>
      <c r="AW8">
        <v>2</v>
      </c>
      <c r="AX8">
        <v>41875375</v>
      </c>
      <c r="AY8">
        <v>1</v>
      </c>
      <c r="AZ8">
        <v>2048</v>
      </c>
      <c r="BA8">
        <v>8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0</v>
      </c>
      <c r="BI8">
        <v>0</v>
      </c>
      <c r="BJ8">
        <v>0</v>
      </c>
      <c r="BK8">
        <v>0</v>
      </c>
      <c r="BL8">
        <v>0</v>
      </c>
      <c r="BM8">
        <v>0</v>
      </c>
      <c r="BN8">
        <v>0</v>
      </c>
      <c r="BO8">
        <v>0</v>
      </c>
      <c r="BP8">
        <v>0</v>
      </c>
      <c r="BQ8">
        <v>0</v>
      </c>
      <c r="BR8">
        <v>0</v>
      </c>
      <c r="BS8">
        <v>0</v>
      </c>
      <c r="BT8">
        <v>0</v>
      </c>
      <c r="BU8">
        <v>0</v>
      </c>
      <c r="BV8">
        <v>0</v>
      </c>
      <c r="BW8">
        <v>0</v>
      </c>
      <c r="CV8">
        <v>0</v>
      </c>
      <c r="CW8">
        <v>0</v>
      </c>
      <c r="CX8">
        <f>ROUND(Y8*Source!I28,7)</f>
        <v>32</v>
      </c>
      <c r="CY8">
        <f>AA8</f>
        <v>0</v>
      </c>
      <c r="CZ8">
        <f>AE8</f>
        <v>0</v>
      </c>
      <c r="DA8">
        <f>AI8</f>
        <v>1</v>
      </c>
      <c r="DB8">
        <f t="shared" ref="DB8:DB16" si="4">ROUND(ROUND(AT8*CZ8,2),2)</f>
        <v>0</v>
      </c>
      <c r="DC8">
        <f t="shared" ref="DC8:DC16" si="5">ROUND(ROUND(AT8*AG8,2),2)</f>
        <v>0</v>
      </c>
      <c r="DD8" t="s">
        <v>6</v>
      </c>
      <c r="DE8" t="s">
        <v>6</v>
      </c>
      <c r="DF8">
        <f>ROUND(ROUND(AE8,2)*CX8,2)</f>
        <v>0</v>
      </c>
      <c r="DG8">
        <f t="shared" si="0"/>
        <v>0</v>
      </c>
      <c r="DH8">
        <f t="shared" si="1"/>
        <v>0</v>
      </c>
      <c r="DI8">
        <f t="shared" si="2"/>
        <v>0</v>
      </c>
      <c r="DJ8">
        <f>DF8</f>
        <v>0</v>
      </c>
      <c r="DK8">
        <v>0</v>
      </c>
      <c r="DL8" t="s">
        <v>6</v>
      </c>
      <c r="DM8">
        <v>0</v>
      </c>
      <c r="DN8" t="s">
        <v>6</v>
      </c>
      <c r="DO8">
        <v>0</v>
      </c>
    </row>
    <row r="9" spans="1:119">
      <c r="A9">
        <f>ROW(Source!A30)</f>
        <v>30</v>
      </c>
      <c r="B9">
        <v>41874946</v>
      </c>
      <c r="C9">
        <v>41875377</v>
      </c>
      <c r="D9">
        <v>40669976</v>
      </c>
      <c r="E9">
        <v>108</v>
      </c>
      <c r="F9">
        <v>1</v>
      </c>
      <c r="G9">
        <v>1</v>
      </c>
      <c r="H9">
        <v>1</v>
      </c>
      <c r="I9" t="s">
        <v>686</v>
      </c>
      <c r="J9" t="s">
        <v>6</v>
      </c>
      <c r="K9" t="s">
        <v>687</v>
      </c>
      <c r="L9">
        <v>1191</v>
      </c>
      <c r="N9">
        <v>1013</v>
      </c>
      <c r="O9" t="s">
        <v>688</v>
      </c>
      <c r="P9" t="s">
        <v>688</v>
      </c>
      <c r="Q9">
        <v>1</v>
      </c>
      <c r="W9">
        <v>0</v>
      </c>
      <c r="X9">
        <v>-1111239348</v>
      </c>
      <c r="Y9">
        <f t="shared" si="3"/>
        <v>22.7</v>
      </c>
      <c r="AA9">
        <v>0</v>
      </c>
      <c r="AB9">
        <v>0</v>
      </c>
      <c r="AC9">
        <v>0</v>
      </c>
      <c r="AD9">
        <v>303.11</v>
      </c>
      <c r="AE9">
        <v>0</v>
      </c>
      <c r="AF9">
        <v>0</v>
      </c>
      <c r="AG9">
        <v>0</v>
      </c>
      <c r="AH9">
        <v>303.11</v>
      </c>
      <c r="AI9">
        <v>1</v>
      </c>
      <c r="AJ9">
        <v>1</v>
      </c>
      <c r="AK9">
        <v>1</v>
      </c>
      <c r="AL9">
        <v>1</v>
      </c>
      <c r="AM9">
        <v>-2</v>
      </c>
      <c r="AN9">
        <v>0</v>
      </c>
      <c r="AO9">
        <v>0</v>
      </c>
      <c r="AP9">
        <v>1</v>
      </c>
      <c r="AQ9">
        <v>1</v>
      </c>
      <c r="AR9">
        <v>0</v>
      </c>
      <c r="AS9" t="s">
        <v>6</v>
      </c>
      <c r="AT9">
        <v>22.7</v>
      </c>
      <c r="AU9" t="s">
        <v>6</v>
      </c>
      <c r="AV9">
        <v>1</v>
      </c>
      <c r="AW9">
        <v>2</v>
      </c>
      <c r="AX9">
        <v>41875386</v>
      </c>
      <c r="AY9">
        <v>1</v>
      </c>
      <c r="AZ9">
        <v>0</v>
      </c>
      <c r="BA9">
        <v>9</v>
      </c>
      <c r="BB9">
        <v>1</v>
      </c>
      <c r="BC9">
        <v>0</v>
      </c>
      <c r="BD9">
        <v>0</v>
      </c>
      <c r="BE9">
        <v>0</v>
      </c>
      <c r="BF9">
        <v>0</v>
      </c>
      <c r="BG9">
        <v>0</v>
      </c>
      <c r="BH9">
        <v>0</v>
      </c>
      <c r="BI9">
        <v>0</v>
      </c>
      <c r="BJ9">
        <v>0</v>
      </c>
      <c r="BK9">
        <v>0</v>
      </c>
      <c r="BL9">
        <v>0</v>
      </c>
      <c r="BM9">
        <v>6880.5969999999998</v>
      </c>
      <c r="BN9">
        <v>22.7</v>
      </c>
      <c r="BO9">
        <v>0</v>
      </c>
      <c r="BP9">
        <v>1</v>
      </c>
      <c r="BQ9">
        <v>0</v>
      </c>
      <c r="BR9">
        <v>0</v>
      </c>
      <c r="BS9">
        <v>0</v>
      </c>
      <c r="BT9">
        <v>6880.5969999999998</v>
      </c>
      <c r="BU9">
        <v>22.7</v>
      </c>
      <c r="BV9">
        <v>0</v>
      </c>
      <c r="BW9">
        <v>1</v>
      </c>
      <c r="CU9">
        <f>ROUND(AT9*Source!I30*AH9*AL9,2)</f>
        <v>110089.55</v>
      </c>
      <c r="CV9">
        <f>ROUND(Y9*Source!I30,7)</f>
        <v>363.2</v>
      </c>
      <c r="CW9">
        <v>0</v>
      </c>
      <c r="CX9">
        <f>ROUND(Y9*Source!I30,7)</f>
        <v>363.2</v>
      </c>
      <c r="CY9">
        <f>AD9</f>
        <v>303.11</v>
      </c>
      <c r="CZ9">
        <f>AH9</f>
        <v>303.11</v>
      </c>
      <c r="DA9">
        <f>AL9</f>
        <v>1</v>
      </c>
      <c r="DB9">
        <f t="shared" si="4"/>
        <v>6880.6</v>
      </c>
      <c r="DC9">
        <f t="shared" si="5"/>
        <v>0</v>
      </c>
      <c r="DD9" t="s">
        <v>6</v>
      </c>
      <c r="DE9" t="s">
        <v>6</v>
      </c>
      <c r="DF9">
        <f>ROUND(ROUND(AE9,2)*CX9,2)</f>
        <v>0</v>
      </c>
      <c r="DG9">
        <f t="shared" si="0"/>
        <v>0</v>
      </c>
      <c r="DH9">
        <f t="shared" si="1"/>
        <v>0</v>
      </c>
      <c r="DI9">
        <f t="shared" si="2"/>
        <v>110089.55</v>
      </c>
      <c r="DJ9">
        <f>DI9</f>
        <v>110089.55</v>
      </c>
      <c r="DK9">
        <v>1</v>
      </c>
      <c r="DL9" t="s">
        <v>6</v>
      </c>
      <c r="DM9">
        <v>0</v>
      </c>
      <c r="DN9" t="s">
        <v>6</v>
      </c>
      <c r="DO9">
        <v>0</v>
      </c>
    </row>
    <row r="10" spans="1:119">
      <c r="A10">
        <f>ROW(Source!A30)</f>
        <v>30</v>
      </c>
      <c r="B10">
        <v>41874946</v>
      </c>
      <c r="C10">
        <v>41875377</v>
      </c>
      <c r="D10">
        <v>40670210</v>
      </c>
      <c r="E10">
        <v>108</v>
      </c>
      <c r="F10">
        <v>1</v>
      </c>
      <c r="G10">
        <v>1</v>
      </c>
      <c r="H10">
        <v>1</v>
      </c>
      <c r="I10" t="s">
        <v>689</v>
      </c>
      <c r="J10" t="s">
        <v>6</v>
      </c>
      <c r="K10" t="s">
        <v>690</v>
      </c>
      <c r="L10">
        <v>1191</v>
      </c>
      <c r="N10">
        <v>1013</v>
      </c>
      <c r="O10" t="s">
        <v>688</v>
      </c>
      <c r="P10" t="s">
        <v>688</v>
      </c>
      <c r="Q10">
        <v>1</v>
      </c>
      <c r="W10">
        <v>0</v>
      </c>
      <c r="X10">
        <v>-1417349443</v>
      </c>
      <c r="Y10">
        <f t="shared" si="3"/>
        <v>2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1</v>
      </c>
      <c r="AJ10">
        <v>1</v>
      </c>
      <c r="AK10">
        <v>1</v>
      </c>
      <c r="AL10">
        <v>1</v>
      </c>
      <c r="AM10">
        <v>-2</v>
      </c>
      <c r="AN10">
        <v>0</v>
      </c>
      <c r="AO10">
        <v>0</v>
      </c>
      <c r="AP10">
        <v>1</v>
      </c>
      <c r="AQ10">
        <v>1</v>
      </c>
      <c r="AR10">
        <v>0</v>
      </c>
      <c r="AS10" t="s">
        <v>6</v>
      </c>
      <c r="AT10">
        <v>2</v>
      </c>
      <c r="AU10" t="s">
        <v>6</v>
      </c>
      <c r="AV10">
        <v>2</v>
      </c>
      <c r="AW10">
        <v>2</v>
      </c>
      <c r="AX10">
        <v>41875387</v>
      </c>
      <c r="AY10">
        <v>1</v>
      </c>
      <c r="AZ10">
        <v>0</v>
      </c>
      <c r="BA10">
        <v>10</v>
      </c>
      <c r="BB10">
        <v>1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0</v>
      </c>
      <c r="BI10">
        <v>0</v>
      </c>
      <c r="BJ10">
        <v>0</v>
      </c>
      <c r="BK10">
        <v>0</v>
      </c>
      <c r="BL10">
        <v>0</v>
      </c>
      <c r="BM10">
        <v>0</v>
      </c>
      <c r="BN10">
        <v>0</v>
      </c>
      <c r="BO10">
        <v>0</v>
      </c>
      <c r="BP10">
        <v>0</v>
      </c>
      <c r="BQ10">
        <v>0</v>
      </c>
      <c r="BR10">
        <v>0</v>
      </c>
      <c r="BS10">
        <v>0</v>
      </c>
      <c r="BT10">
        <v>0</v>
      </c>
      <c r="BU10">
        <v>0</v>
      </c>
      <c r="BV10">
        <v>0</v>
      </c>
      <c r="BW10">
        <v>0</v>
      </c>
      <c r="CV10">
        <v>0</v>
      </c>
      <c r="CW10">
        <v>0</v>
      </c>
      <c r="CX10">
        <f>ROUND(Y10*Source!I30,7)</f>
        <v>32</v>
      </c>
      <c r="CY10">
        <f>AD10</f>
        <v>0</v>
      </c>
      <c r="CZ10">
        <f>AH10</f>
        <v>0</v>
      </c>
      <c r="DA10">
        <f>AL10</f>
        <v>1</v>
      </c>
      <c r="DB10">
        <f t="shared" si="4"/>
        <v>0</v>
      </c>
      <c r="DC10">
        <f t="shared" si="5"/>
        <v>0</v>
      </c>
      <c r="DD10" t="s">
        <v>6</v>
      </c>
      <c r="DE10" t="s">
        <v>6</v>
      </c>
      <c r="DF10">
        <f>ROUND(ROUND(AE10,2)*CX10,2)</f>
        <v>0</v>
      </c>
      <c r="DG10">
        <f t="shared" si="0"/>
        <v>0</v>
      </c>
      <c r="DH10">
        <f t="shared" si="1"/>
        <v>0</v>
      </c>
      <c r="DI10">
        <f t="shared" si="2"/>
        <v>0</v>
      </c>
      <c r="DJ10">
        <f>DI10</f>
        <v>0</v>
      </c>
      <c r="DK10">
        <v>0</v>
      </c>
      <c r="DL10" t="s">
        <v>6</v>
      </c>
      <c r="DM10">
        <v>0</v>
      </c>
      <c r="DN10" t="s">
        <v>6</v>
      </c>
      <c r="DO10">
        <v>0</v>
      </c>
    </row>
    <row r="11" spans="1:119">
      <c r="A11">
        <f>ROW(Source!A30)</f>
        <v>30</v>
      </c>
      <c r="B11">
        <v>41874946</v>
      </c>
      <c r="C11">
        <v>41875377</v>
      </c>
      <c r="D11">
        <v>40987978</v>
      </c>
      <c r="E11">
        <v>1</v>
      </c>
      <c r="F11">
        <v>1</v>
      </c>
      <c r="G11">
        <v>1</v>
      </c>
      <c r="H11">
        <v>2</v>
      </c>
      <c r="I11" t="s">
        <v>691</v>
      </c>
      <c r="J11" t="s">
        <v>692</v>
      </c>
      <c r="K11" t="s">
        <v>693</v>
      </c>
      <c r="L11">
        <v>1368</v>
      </c>
      <c r="N11">
        <v>1011</v>
      </c>
      <c r="O11" t="s">
        <v>694</v>
      </c>
      <c r="P11" t="s">
        <v>694</v>
      </c>
      <c r="Q11">
        <v>1</v>
      </c>
      <c r="W11">
        <v>0</v>
      </c>
      <c r="X11">
        <v>-848025172</v>
      </c>
      <c r="Y11">
        <f t="shared" si="3"/>
        <v>1</v>
      </c>
      <c r="AA11">
        <v>0</v>
      </c>
      <c r="AB11">
        <v>1442.85</v>
      </c>
      <c r="AC11">
        <v>407.16</v>
      </c>
      <c r="AD11">
        <v>0</v>
      </c>
      <c r="AE11">
        <v>0</v>
      </c>
      <c r="AF11">
        <v>1442.85</v>
      </c>
      <c r="AG11">
        <v>407.16</v>
      </c>
      <c r="AH11">
        <v>0</v>
      </c>
      <c r="AI11">
        <v>1</v>
      </c>
      <c r="AJ11">
        <v>1</v>
      </c>
      <c r="AK11">
        <v>1</v>
      </c>
      <c r="AL11">
        <v>1</v>
      </c>
      <c r="AM11">
        <v>-2</v>
      </c>
      <c r="AN11">
        <v>0</v>
      </c>
      <c r="AO11">
        <v>0</v>
      </c>
      <c r="AP11">
        <v>1</v>
      </c>
      <c r="AQ11">
        <v>1</v>
      </c>
      <c r="AR11">
        <v>0</v>
      </c>
      <c r="AS11" t="s">
        <v>6</v>
      </c>
      <c r="AT11">
        <v>1</v>
      </c>
      <c r="AU11" t="s">
        <v>6</v>
      </c>
      <c r="AV11">
        <v>1</v>
      </c>
      <c r="AW11">
        <v>2</v>
      </c>
      <c r="AX11">
        <v>41875388</v>
      </c>
      <c r="AY11">
        <v>1</v>
      </c>
      <c r="AZ11">
        <v>0</v>
      </c>
      <c r="BA11">
        <v>11</v>
      </c>
      <c r="BB11">
        <v>1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0</v>
      </c>
      <c r="BI11">
        <v>0</v>
      </c>
      <c r="BJ11">
        <v>0</v>
      </c>
      <c r="BK11">
        <v>1442.85</v>
      </c>
      <c r="BL11">
        <v>407.16</v>
      </c>
      <c r="BM11">
        <v>0</v>
      </c>
      <c r="BN11">
        <v>0</v>
      </c>
      <c r="BO11">
        <v>1</v>
      </c>
      <c r="BP11">
        <v>1</v>
      </c>
      <c r="BQ11">
        <v>0</v>
      </c>
      <c r="BR11">
        <v>1442.85</v>
      </c>
      <c r="BS11">
        <v>407.16</v>
      </c>
      <c r="BT11">
        <v>0</v>
      </c>
      <c r="BU11">
        <v>0</v>
      </c>
      <c r="BV11">
        <v>1</v>
      </c>
      <c r="BW11">
        <v>1</v>
      </c>
      <c r="CV11">
        <v>0</v>
      </c>
      <c r="CW11">
        <f>ROUND(Y11*Source!I30,7)</f>
        <v>16</v>
      </c>
      <c r="CX11">
        <f>ROUND(Y11*Source!I30,7)</f>
        <v>16</v>
      </c>
      <c r="CY11">
        <f>AB11</f>
        <v>1442.85</v>
      </c>
      <c r="CZ11">
        <f>AF11</f>
        <v>1442.85</v>
      </c>
      <c r="DA11">
        <f>AJ11</f>
        <v>1</v>
      </c>
      <c r="DB11">
        <f t="shared" si="4"/>
        <v>1442.85</v>
      </c>
      <c r="DC11">
        <f t="shared" si="5"/>
        <v>407.16</v>
      </c>
      <c r="DD11" t="s">
        <v>6</v>
      </c>
      <c r="DE11" t="s">
        <v>6</v>
      </c>
      <c r="DF11">
        <f>ROUND(ROUND(AE11,2)*CX11,2)</f>
        <v>0</v>
      </c>
      <c r="DG11">
        <f t="shared" si="0"/>
        <v>23085.599999999999</v>
      </c>
      <c r="DH11">
        <f t="shared" si="1"/>
        <v>6514.56</v>
      </c>
      <c r="DI11">
        <f t="shared" si="2"/>
        <v>0</v>
      </c>
      <c r="DJ11">
        <f>DG11+DH11</f>
        <v>29600.16</v>
      </c>
      <c r="DK11">
        <v>1</v>
      </c>
      <c r="DL11" t="s">
        <v>695</v>
      </c>
      <c r="DM11">
        <v>6</v>
      </c>
      <c r="DN11" t="s">
        <v>688</v>
      </c>
      <c r="DO11">
        <v>1</v>
      </c>
    </row>
    <row r="12" spans="1:119">
      <c r="A12">
        <f>ROW(Source!A30)</f>
        <v>30</v>
      </c>
      <c r="B12">
        <v>41874946</v>
      </c>
      <c r="C12">
        <v>41875377</v>
      </c>
      <c r="D12">
        <v>40989217</v>
      </c>
      <c r="E12">
        <v>1</v>
      </c>
      <c r="F12">
        <v>1</v>
      </c>
      <c r="G12">
        <v>1</v>
      </c>
      <c r="H12">
        <v>2</v>
      </c>
      <c r="I12" t="s">
        <v>696</v>
      </c>
      <c r="J12" t="s">
        <v>697</v>
      </c>
      <c r="K12" t="s">
        <v>698</v>
      </c>
      <c r="L12">
        <v>1368</v>
      </c>
      <c r="N12">
        <v>1011</v>
      </c>
      <c r="O12" t="s">
        <v>694</v>
      </c>
      <c r="P12" t="s">
        <v>694</v>
      </c>
      <c r="Q12">
        <v>1</v>
      </c>
      <c r="W12">
        <v>0</v>
      </c>
      <c r="X12">
        <v>1230426758</v>
      </c>
      <c r="Y12">
        <f t="shared" si="3"/>
        <v>1</v>
      </c>
      <c r="AA12">
        <v>0</v>
      </c>
      <c r="AB12">
        <v>557.94000000000005</v>
      </c>
      <c r="AC12">
        <v>303.11</v>
      </c>
      <c r="AD12">
        <v>0</v>
      </c>
      <c r="AE12">
        <v>0</v>
      </c>
      <c r="AF12">
        <v>557.94000000000005</v>
      </c>
      <c r="AG12">
        <v>303.11</v>
      </c>
      <c r="AH12">
        <v>0</v>
      </c>
      <c r="AI12">
        <v>1</v>
      </c>
      <c r="AJ12">
        <v>1</v>
      </c>
      <c r="AK12">
        <v>1</v>
      </c>
      <c r="AL12">
        <v>1</v>
      </c>
      <c r="AM12">
        <v>-2</v>
      </c>
      <c r="AN12">
        <v>0</v>
      </c>
      <c r="AO12">
        <v>0</v>
      </c>
      <c r="AP12">
        <v>1</v>
      </c>
      <c r="AQ12">
        <v>1</v>
      </c>
      <c r="AR12">
        <v>0</v>
      </c>
      <c r="AS12" t="s">
        <v>6</v>
      </c>
      <c r="AT12">
        <v>1</v>
      </c>
      <c r="AU12" t="s">
        <v>6</v>
      </c>
      <c r="AV12">
        <v>1</v>
      </c>
      <c r="AW12">
        <v>2</v>
      </c>
      <c r="AX12">
        <v>41875389</v>
      </c>
      <c r="AY12">
        <v>1</v>
      </c>
      <c r="AZ12">
        <v>0</v>
      </c>
      <c r="BA12">
        <v>12</v>
      </c>
      <c r="BB12">
        <v>1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0</v>
      </c>
      <c r="BI12">
        <v>0</v>
      </c>
      <c r="BJ12">
        <v>0</v>
      </c>
      <c r="BK12">
        <v>557.94000000000005</v>
      </c>
      <c r="BL12">
        <v>303.11</v>
      </c>
      <c r="BM12">
        <v>0</v>
      </c>
      <c r="BN12">
        <v>0</v>
      </c>
      <c r="BO12">
        <v>1</v>
      </c>
      <c r="BP12">
        <v>1</v>
      </c>
      <c r="BQ12">
        <v>0</v>
      </c>
      <c r="BR12">
        <v>557.94000000000005</v>
      </c>
      <c r="BS12">
        <v>303.11</v>
      </c>
      <c r="BT12">
        <v>0</v>
      </c>
      <c r="BU12">
        <v>0</v>
      </c>
      <c r="BV12">
        <v>1</v>
      </c>
      <c r="BW12">
        <v>1</v>
      </c>
      <c r="CV12">
        <v>0</v>
      </c>
      <c r="CW12">
        <f>ROUND(Y12*Source!I30,7)</f>
        <v>16</v>
      </c>
      <c r="CX12">
        <f>ROUND(Y12*Source!I30,7)</f>
        <v>16</v>
      </c>
      <c r="CY12">
        <f>AB12</f>
        <v>557.94000000000005</v>
      </c>
      <c r="CZ12">
        <f>AF12</f>
        <v>557.94000000000005</v>
      </c>
      <c r="DA12">
        <f>AJ12</f>
        <v>1</v>
      </c>
      <c r="DB12">
        <f t="shared" si="4"/>
        <v>557.94000000000005</v>
      </c>
      <c r="DC12">
        <f t="shared" si="5"/>
        <v>303.11</v>
      </c>
      <c r="DD12" t="s">
        <v>6</v>
      </c>
      <c r="DE12" t="s">
        <v>6</v>
      </c>
      <c r="DF12">
        <f>ROUND(ROUND(AE12,2)*CX12,2)</f>
        <v>0</v>
      </c>
      <c r="DG12">
        <f t="shared" si="0"/>
        <v>8927.0400000000009</v>
      </c>
      <c r="DH12">
        <f t="shared" si="1"/>
        <v>4849.76</v>
      </c>
      <c r="DI12">
        <f t="shared" si="2"/>
        <v>0</v>
      </c>
      <c r="DJ12">
        <f>DG12+DH12</f>
        <v>13776.800000000001</v>
      </c>
      <c r="DK12">
        <v>1</v>
      </c>
      <c r="DL12" t="s">
        <v>699</v>
      </c>
      <c r="DM12">
        <v>4</v>
      </c>
      <c r="DN12" t="s">
        <v>688</v>
      </c>
      <c r="DO12">
        <v>1</v>
      </c>
    </row>
    <row r="13" spans="1:119">
      <c r="A13">
        <f>ROW(Source!A30)</f>
        <v>30</v>
      </c>
      <c r="B13">
        <v>41874946</v>
      </c>
      <c r="C13">
        <v>41875377</v>
      </c>
      <c r="D13">
        <v>40996264</v>
      </c>
      <c r="E13">
        <v>1</v>
      </c>
      <c r="F13">
        <v>1</v>
      </c>
      <c r="G13">
        <v>1</v>
      </c>
      <c r="H13">
        <v>3</v>
      </c>
      <c r="I13" t="s">
        <v>700</v>
      </c>
      <c r="J13" t="s">
        <v>701</v>
      </c>
      <c r="K13" t="s">
        <v>702</v>
      </c>
      <c r="L13">
        <v>1346</v>
      </c>
      <c r="N13">
        <v>1009</v>
      </c>
      <c r="O13" t="s">
        <v>703</v>
      </c>
      <c r="P13" t="s">
        <v>703</v>
      </c>
      <c r="Q13">
        <v>1</v>
      </c>
      <c r="W13">
        <v>0</v>
      </c>
      <c r="X13">
        <v>-385218612</v>
      </c>
      <c r="Y13">
        <f t="shared" si="3"/>
        <v>0.42</v>
      </c>
      <c r="AA13">
        <v>194.17</v>
      </c>
      <c r="AB13">
        <v>0</v>
      </c>
      <c r="AC13">
        <v>0</v>
      </c>
      <c r="AD13">
        <v>0</v>
      </c>
      <c r="AE13">
        <v>174.93</v>
      </c>
      <c r="AF13">
        <v>0</v>
      </c>
      <c r="AG13">
        <v>0</v>
      </c>
      <c r="AH13">
        <v>0</v>
      </c>
      <c r="AI13">
        <v>1.1100000000000001</v>
      </c>
      <c r="AJ13">
        <v>1</v>
      </c>
      <c r="AK13">
        <v>1</v>
      </c>
      <c r="AL13">
        <v>1</v>
      </c>
      <c r="AM13">
        <v>2</v>
      </c>
      <c r="AN13">
        <v>0</v>
      </c>
      <c r="AO13">
        <v>0</v>
      </c>
      <c r="AP13">
        <v>1</v>
      </c>
      <c r="AQ13">
        <v>1</v>
      </c>
      <c r="AR13">
        <v>0</v>
      </c>
      <c r="AS13" t="s">
        <v>6</v>
      </c>
      <c r="AT13">
        <v>0.42</v>
      </c>
      <c r="AU13" t="s">
        <v>6</v>
      </c>
      <c r="AV13">
        <v>0</v>
      </c>
      <c r="AW13">
        <v>2</v>
      </c>
      <c r="AX13">
        <v>41875390</v>
      </c>
      <c r="AY13">
        <v>1</v>
      </c>
      <c r="AZ13">
        <v>0</v>
      </c>
      <c r="BA13">
        <v>13</v>
      </c>
      <c r="BB13">
        <v>1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0</v>
      </c>
      <c r="BI13">
        <v>0</v>
      </c>
      <c r="BJ13">
        <v>73.470600000000005</v>
      </c>
      <c r="BK13">
        <v>0</v>
      </c>
      <c r="BL13">
        <v>0</v>
      </c>
      <c r="BM13">
        <v>0</v>
      </c>
      <c r="BN13">
        <v>0</v>
      </c>
      <c r="BO13">
        <v>0</v>
      </c>
      <c r="BP13">
        <v>1</v>
      </c>
      <c r="BQ13">
        <v>73.470600000000005</v>
      </c>
      <c r="BR13">
        <v>0</v>
      </c>
      <c r="BS13">
        <v>0</v>
      </c>
      <c r="BT13">
        <v>0</v>
      </c>
      <c r="BU13">
        <v>0</v>
      </c>
      <c r="BV13">
        <v>0</v>
      </c>
      <c r="BW13">
        <v>1</v>
      </c>
      <c r="CV13">
        <v>0</v>
      </c>
      <c r="CW13">
        <v>0</v>
      </c>
      <c r="CX13">
        <f>ROUND(Y13*Source!I30,7)</f>
        <v>6.72</v>
      </c>
      <c r="CY13">
        <f>AA13</f>
        <v>194.17</v>
      </c>
      <c r="CZ13">
        <f>AE13</f>
        <v>174.93</v>
      </c>
      <c r="DA13">
        <f>AI13</f>
        <v>1.1100000000000001</v>
      </c>
      <c r="DB13">
        <f t="shared" si="4"/>
        <v>73.47</v>
      </c>
      <c r="DC13">
        <f t="shared" si="5"/>
        <v>0</v>
      </c>
      <c r="DD13" t="s">
        <v>6</v>
      </c>
      <c r="DE13" t="s">
        <v>6</v>
      </c>
      <c r="DF13">
        <f>ROUND(ROUND(AE13*AI13,2)*CX13,2)</f>
        <v>1304.82</v>
      </c>
      <c r="DG13">
        <f t="shared" si="0"/>
        <v>0</v>
      </c>
      <c r="DH13">
        <f t="shared" si="1"/>
        <v>0</v>
      </c>
      <c r="DI13">
        <f t="shared" si="2"/>
        <v>0</v>
      </c>
      <c r="DJ13">
        <f>DF13</f>
        <v>1304.82</v>
      </c>
      <c r="DK13">
        <v>0</v>
      </c>
      <c r="DL13" t="s">
        <v>6</v>
      </c>
      <c r="DM13">
        <v>0</v>
      </c>
      <c r="DN13" t="s">
        <v>6</v>
      </c>
      <c r="DO13">
        <v>0</v>
      </c>
    </row>
    <row r="14" spans="1:119">
      <c r="A14">
        <f>ROW(Source!A30)</f>
        <v>30</v>
      </c>
      <c r="B14">
        <v>41874946</v>
      </c>
      <c r="C14">
        <v>41875377</v>
      </c>
      <c r="D14">
        <v>41008058</v>
      </c>
      <c r="E14">
        <v>1</v>
      </c>
      <c r="F14">
        <v>1</v>
      </c>
      <c r="G14">
        <v>1</v>
      </c>
      <c r="H14">
        <v>3</v>
      </c>
      <c r="I14" t="s">
        <v>704</v>
      </c>
      <c r="J14" t="s">
        <v>705</v>
      </c>
      <c r="K14" t="s">
        <v>706</v>
      </c>
      <c r="L14">
        <v>1348</v>
      </c>
      <c r="N14">
        <v>1009</v>
      </c>
      <c r="O14" t="s">
        <v>324</v>
      </c>
      <c r="P14" t="s">
        <v>324</v>
      </c>
      <c r="Q14">
        <v>1000</v>
      </c>
      <c r="W14">
        <v>0</v>
      </c>
      <c r="X14">
        <v>1567871126</v>
      </c>
      <c r="Y14">
        <f t="shared" si="3"/>
        <v>1E-3</v>
      </c>
      <c r="AA14">
        <v>61873.2</v>
      </c>
      <c r="AB14">
        <v>0</v>
      </c>
      <c r="AC14">
        <v>0</v>
      </c>
      <c r="AD14">
        <v>0</v>
      </c>
      <c r="AE14">
        <v>70310.45</v>
      </c>
      <c r="AF14">
        <v>0</v>
      </c>
      <c r="AG14">
        <v>0</v>
      </c>
      <c r="AH14">
        <v>0</v>
      </c>
      <c r="AI14">
        <v>0.88</v>
      </c>
      <c r="AJ14">
        <v>1</v>
      </c>
      <c r="AK14">
        <v>1</v>
      </c>
      <c r="AL14">
        <v>1</v>
      </c>
      <c r="AM14">
        <v>2</v>
      </c>
      <c r="AN14">
        <v>0</v>
      </c>
      <c r="AO14">
        <v>0</v>
      </c>
      <c r="AP14">
        <v>1</v>
      </c>
      <c r="AQ14">
        <v>1</v>
      </c>
      <c r="AR14">
        <v>0</v>
      </c>
      <c r="AS14" t="s">
        <v>6</v>
      </c>
      <c r="AT14">
        <v>1E-3</v>
      </c>
      <c r="AU14" t="s">
        <v>6</v>
      </c>
      <c r="AV14">
        <v>0</v>
      </c>
      <c r="AW14">
        <v>2</v>
      </c>
      <c r="AX14">
        <v>41875391</v>
      </c>
      <c r="AY14">
        <v>1</v>
      </c>
      <c r="AZ14">
        <v>0</v>
      </c>
      <c r="BA14">
        <v>14</v>
      </c>
      <c r="BB14">
        <v>1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0</v>
      </c>
      <c r="BI14">
        <v>0</v>
      </c>
      <c r="BJ14">
        <v>70.310450000000003</v>
      </c>
      <c r="BK14">
        <v>0</v>
      </c>
      <c r="BL14">
        <v>0</v>
      </c>
      <c r="BM14">
        <v>0</v>
      </c>
      <c r="BN14">
        <v>0</v>
      </c>
      <c r="BO14">
        <v>0</v>
      </c>
      <c r="BP14">
        <v>1</v>
      </c>
      <c r="BQ14">
        <v>70.310450000000003</v>
      </c>
      <c r="BR14">
        <v>0</v>
      </c>
      <c r="BS14">
        <v>0</v>
      </c>
      <c r="BT14">
        <v>0</v>
      </c>
      <c r="BU14">
        <v>0</v>
      </c>
      <c r="BV14">
        <v>0</v>
      </c>
      <c r="BW14">
        <v>1</v>
      </c>
      <c r="CV14">
        <v>0</v>
      </c>
      <c r="CW14">
        <v>0</v>
      </c>
      <c r="CX14">
        <f>ROUND(Y14*Source!I30,7)</f>
        <v>1.6E-2</v>
      </c>
      <c r="CY14">
        <f>AA14</f>
        <v>61873.2</v>
      </c>
      <c r="CZ14">
        <f>AE14</f>
        <v>70310.45</v>
      </c>
      <c r="DA14">
        <f>AI14</f>
        <v>0.88</v>
      </c>
      <c r="DB14">
        <f t="shared" si="4"/>
        <v>70.31</v>
      </c>
      <c r="DC14">
        <f t="shared" si="5"/>
        <v>0</v>
      </c>
      <c r="DD14" t="s">
        <v>6</v>
      </c>
      <c r="DE14" t="s">
        <v>6</v>
      </c>
      <c r="DF14">
        <f>ROUND(ROUND(AE14*AI14,2)*CX14,2)</f>
        <v>989.97</v>
      </c>
      <c r="DG14">
        <f t="shared" si="0"/>
        <v>0</v>
      </c>
      <c r="DH14">
        <f t="shared" si="1"/>
        <v>0</v>
      </c>
      <c r="DI14">
        <f t="shared" si="2"/>
        <v>0</v>
      </c>
      <c r="DJ14">
        <f>DF14</f>
        <v>989.97</v>
      </c>
      <c r="DK14">
        <v>0</v>
      </c>
      <c r="DL14" t="s">
        <v>6</v>
      </c>
      <c r="DM14">
        <v>0</v>
      </c>
      <c r="DN14" t="s">
        <v>6</v>
      </c>
      <c r="DO14">
        <v>0</v>
      </c>
    </row>
    <row r="15" spans="1:119">
      <c r="A15">
        <f>ROW(Source!A30)</f>
        <v>30</v>
      </c>
      <c r="B15">
        <v>41874946</v>
      </c>
      <c r="C15">
        <v>41875377</v>
      </c>
      <c r="D15">
        <v>41024880</v>
      </c>
      <c r="E15">
        <v>1</v>
      </c>
      <c r="F15">
        <v>1</v>
      </c>
      <c r="G15">
        <v>1</v>
      </c>
      <c r="H15">
        <v>3</v>
      </c>
      <c r="I15" t="s">
        <v>707</v>
      </c>
      <c r="J15" t="s">
        <v>708</v>
      </c>
      <c r="K15" t="s">
        <v>709</v>
      </c>
      <c r="L15">
        <v>1346</v>
      </c>
      <c r="N15">
        <v>1009</v>
      </c>
      <c r="O15" t="s">
        <v>703</v>
      </c>
      <c r="P15" t="s">
        <v>703</v>
      </c>
      <c r="Q15">
        <v>1</v>
      </c>
      <c r="W15">
        <v>0</v>
      </c>
      <c r="X15">
        <v>50985725</v>
      </c>
      <c r="Y15">
        <f t="shared" si="3"/>
        <v>0.3</v>
      </c>
      <c r="AA15">
        <v>109.44</v>
      </c>
      <c r="AB15">
        <v>0</v>
      </c>
      <c r="AC15">
        <v>0</v>
      </c>
      <c r="AD15">
        <v>0</v>
      </c>
      <c r="AE15">
        <v>79.88</v>
      </c>
      <c r="AF15">
        <v>0</v>
      </c>
      <c r="AG15">
        <v>0</v>
      </c>
      <c r="AH15">
        <v>0</v>
      </c>
      <c r="AI15">
        <v>1.37</v>
      </c>
      <c r="AJ15">
        <v>1</v>
      </c>
      <c r="AK15">
        <v>1</v>
      </c>
      <c r="AL15">
        <v>1</v>
      </c>
      <c r="AM15">
        <v>2</v>
      </c>
      <c r="AN15">
        <v>0</v>
      </c>
      <c r="AO15">
        <v>0</v>
      </c>
      <c r="AP15">
        <v>1</v>
      </c>
      <c r="AQ15">
        <v>1</v>
      </c>
      <c r="AR15">
        <v>0</v>
      </c>
      <c r="AS15" t="s">
        <v>6</v>
      </c>
      <c r="AT15">
        <v>0.3</v>
      </c>
      <c r="AU15" t="s">
        <v>6</v>
      </c>
      <c r="AV15">
        <v>0</v>
      </c>
      <c r="AW15">
        <v>2</v>
      </c>
      <c r="AX15">
        <v>41875392</v>
      </c>
      <c r="AY15">
        <v>1</v>
      </c>
      <c r="AZ15">
        <v>0</v>
      </c>
      <c r="BA15">
        <v>15</v>
      </c>
      <c r="BB15">
        <v>1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0</v>
      </c>
      <c r="BI15">
        <v>0</v>
      </c>
      <c r="BJ15">
        <v>23.963999999999999</v>
      </c>
      <c r="BK15">
        <v>0</v>
      </c>
      <c r="BL15">
        <v>0</v>
      </c>
      <c r="BM15">
        <v>0</v>
      </c>
      <c r="BN15">
        <v>0</v>
      </c>
      <c r="BO15">
        <v>0</v>
      </c>
      <c r="BP15">
        <v>1</v>
      </c>
      <c r="BQ15">
        <v>23.963999999999999</v>
      </c>
      <c r="BR15">
        <v>0</v>
      </c>
      <c r="BS15">
        <v>0</v>
      </c>
      <c r="BT15">
        <v>0</v>
      </c>
      <c r="BU15">
        <v>0</v>
      </c>
      <c r="BV15">
        <v>0</v>
      </c>
      <c r="BW15">
        <v>1</v>
      </c>
      <c r="CV15">
        <v>0</v>
      </c>
      <c r="CW15">
        <v>0</v>
      </c>
      <c r="CX15">
        <f>ROUND(Y15*Source!I30,7)</f>
        <v>4.8</v>
      </c>
      <c r="CY15">
        <f>AA15</f>
        <v>109.44</v>
      </c>
      <c r="CZ15">
        <f>AE15</f>
        <v>79.88</v>
      </c>
      <c r="DA15">
        <f>AI15</f>
        <v>1.37</v>
      </c>
      <c r="DB15">
        <f t="shared" si="4"/>
        <v>23.96</v>
      </c>
      <c r="DC15">
        <f t="shared" si="5"/>
        <v>0</v>
      </c>
      <c r="DD15" t="s">
        <v>6</v>
      </c>
      <c r="DE15" t="s">
        <v>6</v>
      </c>
      <c r="DF15">
        <f>ROUND(ROUND(AE15*AI15,2)*CX15,2)</f>
        <v>525.30999999999995</v>
      </c>
      <c r="DG15">
        <f t="shared" si="0"/>
        <v>0</v>
      </c>
      <c r="DH15">
        <f t="shared" si="1"/>
        <v>0</v>
      </c>
      <c r="DI15">
        <f t="shared" si="2"/>
        <v>0</v>
      </c>
      <c r="DJ15">
        <f>DF15</f>
        <v>525.30999999999995</v>
      </c>
      <c r="DK15">
        <v>0</v>
      </c>
      <c r="DL15" t="s">
        <v>6</v>
      </c>
      <c r="DM15">
        <v>0</v>
      </c>
      <c r="DN15" t="s">
        <v>6</v>
      </c>
      <c r="DO15">
        <v>0</v>
      </c>
    </row>
    <row r="16" spans="1:119">
      <c r="A16">
        <f>ROW(Source!A30)</f>
        <v>30</v>
      </c>
      <c r="B16">
        <v>41874946</v>
      </c>
      <c r="C16">
        <v>41875377</v>
      </c>
      <c r="D16">
        <v>40676108</v>
      </c>
      <c r="E16">
        <v>108</v>
      </c>
      <c r="F16">
        <v>1</v>
      </c>
      <c r="G16">
        <v>1</v>
      </c>
      <c r="H16">
        <v>3</v>
      </c>
      <c r="I16" t="s">
        <v>30</v>
      </c>
      <c r="J16" t="s">
        <v>6</v>
      </c>
      <c r="K16" t="s">
        <v>31</v>
      </c>
      <c r="L16">
        <v>3277935</v>
      </c>
      <c r="N16">
        <v>1013</v>
      </c>
      <c r="O16" t="s">
        <v>32</v>
      </c>
      <c r="P16" t="s">
        <v>32</v>
      </c>
      <c r="Q16">
        <v>1</v>
      </c>
      <c r="W16">
        <v>0</v>
      </c>
      <c r="X16">
        <v>274903907</v>
      </c>
      <c r="Y16">
        <f t="shared" si="3"/>
        <v>2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1</v>
      </c>
      <c r="AJ16">
        <v>1</v>
      </c>
      <c r="AK16">
        <v>1</v>
      </c>
      <c r="AL16">
        <v>1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 t="s">
        <v>6</v>
      </c>
      <c r="AT16">
        <v>2</v>
      </c>
      <c r="AU16" t="s">
        <v>6</v>
      </c>
      <c r="AV16">
        <v>0</v>
      </c>
      <c r="AW16">
        <v>2</v>
      </c>
      <c r="AX16">
        <v>41875393</v>
      </c>
      <c r="AY16">
        <v>1</v>
      </c>
      <c r="AZ16">
        <v>0</v>
      </c>
      <c r="BA16">
        <v>16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0</v>
      </c>
      <c r="BI16">
        <v>0</v>
      </c>
      <c r="BJ16">
        <v>0</v>
      </c>
      <c r="BK16">
        <v>0</v>
      </c>
      <c r="BL16">
        <v>0</v>
      </c>
      <c r="BM16">
        <v>0</v>
      </c>
      <c r="BN16">
        <v>0</v>
      </c>
      <c r="BO16">
        <v>0</v>
      </c>
      <c r="BP16">
        <v>0</v>
      </c>
      <c r="BQ16">
        <v>0</v>
      </c>
      <c r="BR16">
        <v>0</v>
      </c>
      <c r="BS16">
        <v>0</v>
      </c>
      <c r="BT16">
        <v>0</v>
      </c>
      <c r="BU16">
        <v>0</v>
      </c>
      <c r="BV16">
        <v>0</v>
      </c>
      <c r="BW16">
        <v>0</v>
      </c>
      <c r="CV16">
        <v>0</v>
      </c>
      <c r="CW16">
        <v>0</v>
      </c>
      <c r="CX16">
        <f>ROUND(Y16*Source!I30,7)</f>
        <v>32</v>
      </c>
      <c r="CY16">
        <f>AA16</f>
        <v>0</v>
      </c>
      <c r="CZ16">
        <f>AE16</f>
        <v>0</v>
      </c>
      <c r="DA16">
        <f>AI16</f>
        <v>1</v>
      </c>
      <c r="DB16">
        <f t="shared" si="4"/>
        <v>0</v>
      </c>
      <c r="DC16">
        <f t="shared" si="5"/>
        <v>0</v>
      </c>
      <c r="DD16" t="s">
        <v>6</v>
      </c>
      <c r="DE16" t="s">
        <v>6</v>
      </c>
      <c r="DF16">
        <f>ROUND(ROUND(AE16,2)*CX16,2)</f>
        <v>0</v>
      </c>
      <c r="DG16">
        <f t="shared" si="0"/>
        <v>0</v>
      </c>
      <c r="DH16">
        <f t="shared" si="1"/>
        <v>0</v>
      </c>
      <c r="DI16">
        <f t="shared" si="2"/>
        <v>0</v>
      </c>
      <c r="DJ16">
        <f>DF16</f>
        <v>0</v>
      </c>
      <c r="DK16">
        <v>0</v>
      </c>
      <c r="DL16" t="s">
        <v>6</v>
      </c>
      <c r="DM16">
        <v>0</v>
      </c>
      <c r="DN16" t="s">
        <v>6</v>
      </c>
      <c r="DO16">
        <v>0</v>
      </c>
    </row>
    <row r="17" spans="1:119">
      <c r="A17">
        <f>ROW(Source!A32)</f>
        <v>32</v>
      </c>
      <c r="B17">
        <v>41874946</v>
      </c>
      <c r="C17">
        <v>41875395</v>
      </c>
      <c r="D17">
        <v>40669976</v>
      </c>
      <c r="E17">
        <v>108</v>
      </c>
      <c r="F17">
        <v>1</v>
      </c>
      <c r="G17">
        <v>1</v>
      </c>
      <c r="H17">
        <v>1</v>
      </c>
      <c r="I17" t="s">
        <v>686</v>
      </c>
      <c r="J17" t="s">
        <v>6</v>
      </c>
      <c r="K17" t="s">
        <v>687</v>
      </c>
      <c r="L17">
        <v>1191</v>
      </c>
      <c r="N17">
        <v>1013</v>
      </c>
      <c r="O17" t="s">
        <v>688</v>
      </c>
      <c r="P17" t="s">
        <v>688</v>
      </c>
      <c r="Q17">
        <v>1</v>
      </c>
      <c r="W17">
        <v>0</v>
      </c>
      <c r="X17">
        <v>-1111239348</v>
      </c>
      <c r="Y17">
        <f>(AT17*ROUND(0.7,7))</f>
        <v>12.95</v>
      </c>
      <c r="AA17">
        <v>0</v>
      </c>
      <c r="AB17">
        <v>0</v>
      </c>
      <c r="AC17">
        <v>0</v>
      </c>
      <c r="AD17">
        <v>303.11</v>
      </c>
      <c r="AE17">
        <v>0</v>
      </c>
      <c r="AF17">
        <v>0</v>
      </c>
      <c r="AG17">
        <v>0</v>
      </c>
      <c r="AH17">
        <v>303.11</v>
      </c>
      <c r="AI17">
        <v>1</v>
      </c>
      <c r="AJ17">
        <v>1</v>
      </c>
      <c r="AK17">
        <v>1</v>
      </c>
      <c r="AL17">
        <v>1</v>
      </c>
      <c r="AM17">
        <v>-2</v>
      </c>
      <c r="AN17">
        <v>0</v>
      </c>
      <c r="AO17">
        <v>0</v>
      </c>
      <c r="AP17">
        <v>1</v>
      </c>
      <c r="AQ17">
        <v>1</v>
      </c>
      <c r="AR17">
        <v>0</v>
      </c>
      <c r="AS17" t="s">
        <v>6</v>
      </c>
      <c r="AT17">
        <v>18.5</v>
      </c>
      <c r="AU17" t="s">
        <v>23</v>
      </c>
      <c r="AV17">
        <v>1</v>
      </c>
      <c r="AW17">
        <v>2</v>
      </c>
      <c r="AX17">
        <v>41875404</v>
      </c>
      <c r="AY17">
        <v>1</v>
      </c>
      <c r="AZ17">
        <v>0</v>
      </c>
      <c r="BA17">
        <v>17</v>
      </c>
      <c r="BB17">
        <v>1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0</v>
      </c>
      <c r="BI17">
        <v>0</v>
      </c>
      <c r="BJ17">
        <v>0</v>
      </c>
      <c r="BK17">
        <v>0</v>
      </c>
      <c r="BL17">
        <v>0</v>
      </c>
      <c r="BM17">
        <v>5607.5349999999999</v>
      </c>
      <c r="BN17">
        <v>18.5</v>
      </c>
      <c r="BO17">
        <v>0</v>
      </c>
      <c r="BP17">
        <v>1</v>
      </c>
      <c r="BQ17">
        <v>0</v>
      </c>
      <c r="BR17">
        <v>0</v>
      </c>
      <c r="BS17">
        <v>0</v>
      </c>
      <c r="BT17">
        <v>3925.2745</v>
      </c>
      <c r="BU17">
        <v>12.95</v>
      </c>
      <c r="BV17">
        <v>0</v>
      </c>
      <c r="BW17">
        <v>1</v>
      </c>
      <c r="CU17">
        <f>ROUND(AT17*Source!I32*AH17*AL17,2)</f>
        <v>11215.07</v>
      </c>
      <c r="CV17">
        <f>ROUND(Y17*Source!I32,7)</f>
        <v>25.9</v>
      </c>
      <c r="CW17">
        <v>0</v>
      </c>
      <c r="CX17">
        <f>ROUND(Y17*Source!I32,7)</f>
        <v>25.9</v>
      </c>
      <c r="CY17">
        <f>AD17</f>
        <v>303.11</v>
      </c>
      <c r="CZ17">
        <f>AH17</f>
        <v>303.11</v>
      </c>
      <c r="DA17">
        <f>AL17</f>
        <v>1</v>
      </c>
      <c r="DB17">
        <f>ROUND((ROUND(AT17*CZ17,2)*ROUND(0.7,7)),2)</f>
        <v>3925.28</v>
      </c>
      <c r="DC17">
        <f>ROUND((ROUND(AT17*AG17,2)*ROUND(0.7,7)),2)</f>
        <v>0</v>
      </c>
      <c r="DD17" t="s">
        <v>6</v>
      </c>
      <c r="DE17" t="s">
        <v>6</v>
      </c>
      <c r="DF17">
        <f>ROUND(ROUND(AE17,2)*CX17,2)</f>
        <v>0</v>
      </c>
      <c r="DG17">
        <f t="shared" si="0"/>
        <v>0</v>
      </c>
      <c r="DH17">
        <f t="shared" si="1"/>
        <v>0</v>
      </c>
      <c r="DI17">
        <f t="shared" si="2"/>
        <v>7850.55</v>
      </c>
      <c r="DJ17">
        <f>DI17</f>
        <v>7850.55</v>
      </c>
      <c r="DK17">
        <v>1</v>
      </c>
      <c r="DL17" t="s">
        <v>6</v>
      </c>
      <c r="DM17">
        <v>0</v>
      </c>
      <c r="DN17" t="s">
        <v>6</v>
      </c>
      <c r="DO17">
        <v>0</v>
      </c>
    </row>
    <row r="18" spans="1:119">
      <c r="A18">
        <f>ROW(Source!A32)</f>
        <v>32</v>
      </c>
      <c r="B18">
        <v>41874946</v>
      </c>
      <c r="C18">
        <v>41875395</v>
      </c>
      <c r="D18">
        <v>40670210</v>
      </c>
      <c r="E18">
        <v>108</v>
      </c>
      <c r="F18">
        <v>1</v>
      </c>
      <c r="G18">
        <v>1</v>
      </c>
      <c r="H18">
        <v>1</v>
      </c>
      <c r="I18" t="s">
        <v>689</v>
      </c>
      <c r="J18" t="s">
        <v>6</v>
      </c>
      <c r="K18" t="s">
        <v>690</v>
      </c>
      <c r="L18">
        <v>1191</v>
      </c>
      <c r="N18">
        <v>1013</v>
      </c>
      <c r="O18" t="s">
        <v>688</v>
      </c>
      <c r="P18" t="s">
        <v>688</v>
      </c>
      <c r="Q18">
        <v>1</v>
      </c>
      <c r="W18">
        <v>0</v>
      </c>
      <c r="X18">
        <v>-1417349443</v>
      </c>
      <c r="Y18">
        <f>(AT18*ROUND(0.7,7))</f>
        <v>0.97999999999999987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1</v>
      </c>
      <c r="AJ18">
        <v>1</v>
      </c>
      <c r="AK18">
        <v>1</v>
      </c>
      <c r="AL18">
        <v>1</v>
      </c>
      <c r="AM18">
        <v>-2</v>
      </c>
      <c r="AN18">
        <v>0</v>
      </c>
      <c r="AO18">
        <v>0</v>
      </c>
      <c r="AP18">
        <v>1</v>
      </c>
      <c r="AQ18">
        <v>1</v>
      </c>
      <c r="AR18">
        <v>0</v>
      </c>
      <c r="AS18" t="s">
        <v>6</v>
      </c>
      <c r="AT18">
        <v>1.4</v>
      </c>
      <c r="AU18" t="s">
        <v>23</v>
      </c>
      <c r="AV18">
        <v>2</v>
      </c>
      <c r="AW18">
        <v>2</v>
      </c>
      <c r="AX18">
        <v>41875405</v>
      </c>
      <c r="AY18">
        <v>1</v>
      </c>
      <c r="AZ18">
        <v>0</v>
      </c>
      <c r="BA18">
        <v>18</v>
      </c>
      <c r="BB18">
        <v>1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0</v>
      </c>
      <c r="BI18">
        <v>0</v>
      </c>
      <c r="BJ18">
        <v>0</v>
      </c>
      <c r="BK18">
        <v>0</v>
      </c>
      <c r="BL18">
        <v>0</v>
      </c>
      <c r="BM18">
        <v>0</v>
      </c>
      <c r="BN18">
        <v>0</v>
      </c>
      <c r="BO18">
        <v>0</v>
      </c>
      <c r="BP18">
        <v>0</v>
      </c>
      <c r="BQ18">
        <v>0</v>
      </c>
      <c r="BR18">
        <v>0</v>
      </c>
      <c r="BS18">
        <v>0</v>
      </c>
      <c r="BT18">
        <v>0</v>
      </c>
      <c r="BU18">
        <v>0</v>
      </c>
      <c r="BV18">
        <v>0</v>
      </c>
      <c r="BW18">
        <v>0</v>
      </c>
      <c r="CV18">
        <v>0</v>
      </c>
      <c r="CW18">
        <v>0</v>
      </c>
      <c r="CX18">
        <f>ROUND(Y18*Source!I32,7)</f>
        <v>1.96</v>
      </c>
      <c r="CY18">
        <f>AD18</f>
        <v>0</v>
      </c>
      <c r="CZ18">
        <f>AH18</f>
        <v>0</v>
      </c>
      <c r="DA18">
        <f>AL18</f>
        <v>1</v>
      </c>
      <c r="DB18">
        <f>ROUND((ROUND(AT18*CZ18,2)*ROUND(0.7,7)),2)</f>
        <v>0</v>
      </c>
      <c r="DC18">
        <f>ROUND((ROUND(AT18*AG18,2)*ROUND(0.7,7)),2)</f>
        <v>0</v>
      </c>
      <c r="DD18" t="s">
        <v>6</v>
      </c>
      <c r="DE18" t="s">
        <v>6</v>
      </c>
      <c r="DF18">
        <f>ROUND(ROUND(AE18,2)*CX18,2)</f>
        <v>0</v>
      </c>
      <c r="DG18">
        <f t="shared" si="0"/>
        <v>0</v>
      </c>
      <c r="DH18">
        <f t="shared" si="1"/>
        <v>0</v>
      </c>
      <c r="DI18">
        <f t="shared" si="2"/>
        <v>0</v>
      </c>
      <c r="DJ18">
        <f>DI18</f>
        <v>0</v>
      </c>
      <c r="DK18">
        <v>0</v>
      </c>
      <c r="DL18" t="s">
        <v>6</v>
      </c>
      <c r="DM18">
        <v>0</v>
      </c>
      <c r="DN18" t="s">
        <v>6</v>
      </c>
      <c r="DO18">
        <v>0</v>
      </c>
    </row>
    <row r="19" spans="1:119">
      <c r="A19">
        <f>ROW(Source!A32)</f>
        <v>32</v>
      </c>
      <c r="B19">
        <v>41874946</v>
      </c>
      <c r="C19">
        <v>41875395</v>
      </c>
      <c r="D19">
        <v>40987978</v>
      </c>
      <c r="E19">
        <v>1</v>
      </c>
      <c r="F19">
        <v>1</v>
      </c>
      <c r="G19">
        <v>1</v>
      </c>
      <c r="H19">
        <v>2</v>
      </c>
      <c r="I19" t="s">
        <v>691</v>
      </c>
      <c r="J19" t="s">
        <v>692</v>
      </c>
      <c r="K19" t="s">
        <v>693</v>
      </c>
      <c r="L19">
        <v>1368</v>
      </c>
      <c r="N19">
        <v>1011</v>
      </c>
      <c r="O19" t="s">
        <v>694</v>
      </c>
      <c r="P19" t="s">
        <v>694</v>
      </c>
      <c r="Q19">
        <v>1</v>
      </c>
      <c r="W19">
        <v>0</v>
      </c>
      <c r="X19">
        <v>-848025172</v>
      </c>
      <c r="Y19">
        <f>(AT19*ROUND(0.7,7))</f>
        <v>0.48999999999999994</v>
      </c>
      <c r="AA19">
        <v>0</v>
      </c>
      <c r="AB19">
        <v>1442.85</v>
      </c>
      <c r="AC19">
        <v>407.16</v>
      </c>
      <c r="AD19">
        <v>0</v>
      </c>
      <c r="AE19">
        <v>0</v>
      </c>
      <c r="AF19">
        <v>1442.85</v>
      </c>
      <c r="AG19">
        <v>407.16</v>
      </c>
      <c r="AH19">
        <v>0</v>
      </c>
      <c r="AI19">
        <v>1</v>
      </c>
      <c r="AJ19">
        <v>1</v>
      </c>
      <c r="AK19">
        <v>1</v>
      </c>
      <c r="AL19">
        <v>1</v>
      </c>
      <c r="AM19">
        <v>-2</v>
      </c>
      <c r="AN19">
        <v>0</v>
      </c>
      <c r="AO19">
        <v>0</v>
      </c>
      <c r="AP19">
        <v>1</v>
      </c>
      <c r="AQ19">
        <v>1</v>
      </c>
      <c r="AR19">
        <v>0</v>
      </c>
      <c r="AS19" t="s">
        <v>6</v>
      </c>
      <c r="AT19">
        <v>0.7</v>
      </c>
      <c r="AU19" t="s">
        <v>23</v>
      </c>
      <c r="AV19">
        <v>1</v>
      </c>
      <c r="AW19">
        <v>2</v>
      </c>
      <c r="AX19">
        <v>41875406</v>
      </c>
      <c r="AY19">
        <v>1</v>
      </c>
      <c r="AZ19">
        <v>0</v>
      </c>
      <c r="BA19">
        <v>19</v>
      </c>
      <c r="BB19">
        <v>1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0</v>
      </c>
      <c r="BI19">
        <v>0</v>
      </c>
      <c r="BJ19">
        <v>0</v>
      </c>
      <c r="BK19">
        <v>1009.9949999999999</v>
      </c>
      <c r="BL19">
        <v>285.012</v>
      </c>
      <c r="BM19">
        <v>0</v>
      </c>
      <c r="BN19">
        <v>0</v>
      </c>
      <c r="BO19">
        <v>0.7</v>
      </c>
      <c r="BP19">
        <v>1</v>
      </c>
      <c r="BQ19">
        <v>0</v>
      </c>
      <c r="BR19">
        <v>706.99649999999986</v>
      </c>
      <c r="BS19">
        <v>199.50839999999999</v>
      </c>
      <c r="BT19">
        <v>0</v>
      </c>
      <c r="BU19">
        <v>0</v>
      </c>
      <c r="BV19">
        <v>0.48999999999999994</v>
      </c>
      <c r="BW19">
        <v>1</v>
      </c>
      <c r="CV19">
        <v>0</v>
      </c>
      <c r="CW19">
        <f>ROUND(Y19*Source!I32,7)</f>
        <v>0.98</v>
      </c>
      <c r="CX19">
        <f>ROUND(Y19*Source!I32,7)</f>
        <v>0.98</v>
      </c>
      <c r="CY19">
        <f>AB19</f>
        <v>1442.85</v>
      </c>
      <c r="CZ19">
        <f>AF19</f>
        <v>1442.85</v>
      </c>
      <c r="DA19">
        <f>AJ19</f>
        <v>1</v>
      </c>
      <c r="DB19">
        <f>ROUND((ROUND(AT19*CZ19,2)*ROUND(0.7,7)),2)</f>
        <v>707</v>
      </c>
      <c r="DC19">
        <f>ROUND((ROUND(AT19*AG19,2)*ROUND(0.7,7)),2)</f>
        <v>199.51</v>
      </c>
      <c r="DD19" t="s">
        <v>6</v>
      </c>
      <c r="DE19" t="s">
        <v>6</v>
      </c>
      <c r="DF19">
        <f>ROUND(ROUND(AE19,2)*CX19,2)</f>
        <v>0</v>
      </c>
      <c r="DG19">
        <f t="shared" si="0"/>
        <v>1413.99</v>
      </c>
      <c r="DH19">
        <f t="shared" si="1"/>
        <v>399.02</v>
      </c>
      <c r="DI19">
        <f t="shared" si="2"/>
        <v>0</v>
      </c>
      <c r="DJ19">
        <f>DG19+DH19</f>
        <v>1813.01</v>
      </c>
      <c r="DK19">
        <v>1</v>
      </c>
      <c r="DL19" t="s">
        <v>695</v>
      </c>
      <c r="DM19">
        <v>6</v>
      </c>
      <c r="DN19" t="s">
        <v>688</v>
      </c>
      <c r="DO19">
        <v>1</v>
      </c>
    </row>
    <row r="20" spans="1:119">
      <c r="A20">
        <f>ROW(Source!A32)</f>
        <v>32</v>
      </c>
      <c r="B20">
        <v>41874946</v>
      </c>
      <c r="C20">
        <v>41875395</v>
      </c>
      <c r="D20">
        <v>40989217</v>
      </c>
      <c r="E20">
        <v>1</v>
      </c>
      <c r="F20">
        <v>1</v>
      </c>
      <c r="G20">
        <v>1</v>
      </c>
      <c r="H20">
        <v>2</v>
      </c>
      <c r="I20" t="s">
        <v>696</v>
      </c>
      <c r="J20" t="s">
        <v>697</v>
      </c>
      <c r="K20" t="s">
        <v>698</v>
      </c>
      <c r="L20">
        <v>1368</v>
      </c>
      <c r="N20">
        <v>1011</v>
      </c>
      <c r="O20" t="s">
        <v>694</v>
      </c>
      <c r="P20" t="s">
        <v>694</v>
      </c>
      <c r="Q20">
        <v>1</v>
      </c>
      <c r="W20">
        <v>0</v>
      </c>
      <c r="X20">
        <v>1230426758</v>
      </c>
      <c r="Y20">
        <f>(AT20*ROUND(0.7,7))</f>
        <v>0.48999999999999994</v>
      </c>
      <c r="AA20">
        <v>0</v>
      </c>
      <c r="AB20">
        <v>557.94000000000005</v>
      </c>
      <c r="AC20">
        <v>303.11</v>
      </c>
      <c r="AD20">
        <v>0</v>
      </c>
      <c r="AE20">
        <v>0</v>
      </c>
      <c r="AF20">
        <v>557.94000000000005</v>
      </c>
      <c r="AG20">
        <v>303.11</v>
      </c>
      <c r="AH20">
        <v>0</v>
      </c>
      <c r="AI20">
        <v>1</v>
      </c>
      <c r="AJ20">
        <v>1</v>
      </c>
      <c r="AK20">
        <v>1</v>
      </c>
      <c r="AL20">
        <v>1</v>
      </c>
      <c r="AM20">
        <v>-2</v>
      </c>
      <c r="AN20">
        <v>0</v>
      </c>
      <c r="AO20">
        <v>0</v>
      </c>
      <c r="AP20">
        <v>1</v>
      </c>
      <c r="AQ20">
        <v>1</v>
      </c>
      <c r="AR20">
        <v>0</v>
      </c>
      <c r="AS20" t="s">
        <v>6</v>
      </c>
      <c r="AT20">
        <v>0.7</v>
      </c>
      <c r="AU20" t="s">
        <v>23</v>
      </c>
      <c r="AV20">
        <v>1</v>
      </c>
      <c r="AW20">
        <v>2</v>
      </c>
      <c r="AX20">
        <v>41875407</v>
      </c>
      <c r="AY20">
        <v>1</v>
      </c>
      <c r="AZ20">
        <v>0</v>
      </c>
      <c r="BA20">
        <v>20</v>
      </c>
      <c r="BB20">
        <v>1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0</v>
      </c>
      <c r="BI20">
        <v>0</v>
      </c>
      <c r="BJ20">
        <v>0</v>
      </c>
      <c r="BK20">
        <v>390.55799999999999</v>
      </c>
      <c r="BL20">
        <v>212.17699999999999</v>
      </c>
      <c r="BM20">
        <v>0</v>
      </c>
      <c r="BN20">
        <v>0</v>
      </c>
      <c r="BO20">
        <v>0.7</v>
      </c>
      <c r="BP20">
        <v>1</v>
      </c>
      <c r="BQ20">
        <v>0</v>
      </c>
      <c r="BR20">
        <v>273.39060000000001</v>
      </c>
      <c r="BS20">
        <v>148.5239</v>
      </c>
      <c r="BT20">
        <v>0</v>
      </c>
      <c r="BU20">
        <v>0</v>
      </c>
      <c r="BV20">
        <v>0.48999999999999994</v>
      </c>
      <c r="BW20">
        <v>1</v>
      </c>
      <c r="CV20">
        <v>0</v>
      </c>
      <c r="CW20">
        <f>ROUND(Y20*Source!I32,7)</f>
        <v>0.98</v>
      </c>
      <c r="CX20">
        <f>ROUND(Y20*Source!I32,7)</f>
        <v>0.98</v>
      </c>
      <c r="CY20">
        <f>AB20</f>
        <v>557.94000000000005</v>
      </c>
      <c r="CZ20">
        <f>AF20</f>
        <v>557.94000000000005</v>
      </c>
      <c r="DA20">
        <f>AJ20</f>
        <v>1</v>
      </c>
      <c r="DB20">
        <f>ROUND((ROUND(AT20*CZ20,2)*ROUND(0.7,7)),2)</f>
        <v>273.39</v>
      </c>
      <c r="DC20">
        <f>ROUND((ROUND(AT20*AG20,2)*ROUND(0.7,7)),2)</f>
        <v>148.53</v>
      </c>
      <c r="DD20" t="s">
        <v>6</v>
      </c>
      <c r="DE20" t="s">
        <v>6</v>
      </c>
      <c r="DF20">
        <f>ROUND(ROUND(AE20,2)*CX20,2)</f>
        <v>0</v>
      </c>
      <c r="DG20">
        <f t="shared" si="0"/>
        <v>546.78</v>
      </c>
      <c r="DH20">
        <f t="shared" si="1"/>
        <v>297.05</v>
      </c>
      <c r="DI20">
        <f t="shared" si="2"/>
        <v>0</v>
      </c>
      <c r="DJ20">
        <f>DG20+DH20</f>
        <v>843.82999999999993</v>
      </c>
      <c r="DK20">
        <v>1</v>
      </c>
      <c r="DL20" t="s">
        <v>699</v>
      </c>
      <c r="DM20">
        <v>4</v>
      </c>
      <c r="DN20" t="s">
        <v>688</v>
      </c>
      <c r="DO20">
        <v>1</v>
      </c>
    </row>
    <row r="21" spans="1:119">
      <c r="A21">
        <f>ROW(Source!A32)</f>
        <v>32</v>
      </c>
      <c r="B21">
        <v>41874946</v>
      </c>
      <c r="C21">
        <v>41875395</v>
      </c>
      <c r="D21">
        <v>40996264</v>
      </c>
      <c r="E21">
        <v>1</v>
      </c>
      <c r="F21">
        <v>1</v>
      </c>
      <c r="G21">
        <v>1</v>
      </c>
      <c r="H21">
        <v>3</v>
      </c>
      <c r="I21" t="s">
        <v>700</v>
      </c>
      <c r="J21" t="s">
        <v>701</v>
      </c>
      <c r="K21" t="s">
        <v>702</v>
      </c>
      <c r="L21">
        <v>1346</v>
      </c>
      <c r="N21">
        <v>1009</v>
      </c>
      <c r="O21" t="s">
        <v>703</v>
      </c>
      <c r="P21" t="s">
        <v>703</v>
      </c>
      <c r="Q21">
        <v>1</v>
      </c>
      <c r="W21">
        <v>0</v>
      </c>
      <c r="X21">
        <v>-385218612</v>
      </c>
      <c r="Y21">
        <f>(AT21*ROUND(0,7))</f>
        <v>0</v>
      </c>
      <c r="AA21">
        <v>194.17</v>
      </c>
      <c r="AB21">
        <v>0</v>
      </c>
      <c r="AC21">
        <v>0</v>
      </c>
      <c r="AD21">
        <v>0</v>
      </c>
      <c r="AE21">
        <v>174.93</v>
      </c>
      <c r="AF21">
        <v>0</v>
      </c>
      <c r="AG21">
        <v>0</v>
      </c>
      <c r="AH21">
        <v>0</v>
      </c>
      <c r="AI21">
        <v>1.1100000000000001</v>
      </c>
      <c r="AJ21">
        <v>1</v>
      </c>
      <c r="AK21">
        <v>1</v>
      </c>
      <c r="AL21">
        <v>1</v>
      </c>
      <c r="AM21">
        <v>2</v>
      </c>
      <c r="AN21">
        <v>0</v>
      </c>
      <c r="AO21">
        <v>0</v>
      </c>
      <c r="AP21">
        <v>1</v>
      </c>
      <c r="AQ21">
        <v>1</v>
      </c>
      <c r="AR21">
        <v>0</v>
      </c>
      <c r="AS21" t="s">
        <v>6</v>
      </c>
      <c r="AT21">
        <v>0.42</v>
      </c>
      <c r="AU21" t="s">
        <v>22</v>
      </c>
      <c r="AV21">
        <v>0</v>
      </c>
      <c r="AW21">
        <v>2</v>
      </c>
      <c r="AX21">
        <v>41875408</v>
      </c>
      <c r="AY21">
        <v>1</v>
      </c>
      <c r="AZ21">
        <v>0</v>
      </c>
      <c r="BA21">
        <v>21</v>
      </c>
      <c r="BB21">
        <v>1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0</v>
      </c>
      <c r="BI21">
        <v>0</v>
      </c>
      <c r="BJ21">
        <v>73.470600000000005</v>
      </c>
      <c r="BK21">
        <v>0</v>
      </c>
      <c r="BL21">
        <v>0</v>
      </c>
      <c r="BM21">
        <v>0</v>
      </c>
      <c r="BN21">
        <v>0</v>
      </c>
      <c r="BO21">
        <v>0</v>
      </c>
      <c r="BP21">
        <v>1</v>
      </c>
      <c r="BQ21">
        <v>0</v>
      </c>
      <c r="BR21">
        <v>0</v>
      </c>
      <c r="BS21">
        <v>0</v>
      </c>
      <c r="BT21">
        <v>0</v>
      </c>
      <c r="BU21">
        <v>0</v>
      </c>
      <c r="BV21">
        <v>0</v>
      </c>
      <c r="BW21">
        <v>0</v>
      </c>
      <c r="CV21">
        <v>0</v>
      </c>
      <c r="CW21">
        <v>0</v>
      </c>
      <c r="CX21">
        <f>ROUND(Y21*Source!I32,7)</f>
        <v>0</v>
      </c>
      <c r="CY21">
        <f>AA21</f>
        <v>194.17</v>
      </c>
      <c r="CZ21">
        <f>AE21</f>
        <v>174.93</v>
      </c>
      <c r="DA21">
        <f>AI21</f>
        <v>1.1100000000000001</v>
      </c>
      <c r="DB21">
        <f>ROUND((ROUND(AT21*CZ21,2)*ROUND(0,7)),2)</f>
        <v>0</v>
      </c>
      <c r="DC21">
        <f>ROUND((ROUND(AT21*AG21,2)*ROUND(0,7)),2)</f>
        <v>0</v>
      </c>
      <c r="DD21" t="s">
        <v>6</v>
      </c>
      <c r="DE21" t="s">
        <v>6</v>
      </c>
      <c r="DF21">
        <f>ROUND(ROUND(AE21*AI21,2)*CX21,2)</f>
        <v>0</v>
      </c>
      <c r="DG21">
        <f t="shared" si="0"/>
        <v>0</v>
      </c>
      <c r="DH21">
        <f t="shared" si="1"/>
        <v>0</v>
      </c>
      <c r="DI21">
        <f t="shared" si="2"/>
        <v>0</v>
      </c>
      <c r="DJ21">
        <f>DF21</f>
        <v>0</v>
      </c>
      <c r="DK21">
        <v>0</v>
      </c>
      <c r="DL21" t="s">
        <v>6</v>
      </c>
      <c r="DM21">
        <v>0</v>
      </c>
      <c r="DN21" t="s">
        <v>6</v>
      </c>
      <c r="DO21">
        <v>0</v>
      </c>
    </row>
    <row r="22" spans="1:119">
      <c r="A22">
        <f>ROW(Source!A32)</f>
        <v>32</v>
      </c>
      <c r="B22">
        <v>41874946</v>
      </c>
      <c r="C22">
        <v>41875395</v>
      </c>
      <c r="D22">
        <v>41008058</v>
      </c>
      <c r="E22">
        <v>1</v>
      </c>
      <c r="F22">
        <v>1</v>
      </c>
      <c r="G22">
        <v>1</v>
      </c>
      <c r="H22">
        <v>3</v>
      </c>
      <c r="I22" t="s">
        <v>704</v>
      </c>
      <c r="J22" t="s">
        <v>705</v>
      </c>
      <c r="K22" t="s">
        <v>706</v>
      </c>
      <c r="L22">
        <v>1348</v>
      </c>
      <c r="N22">
        <v>1009</v>
      </c>
      <c r="O22" t="s">
        <v>324</v>
      </c>
      <c r="P22" t="s">
        <v>324</v>
      </c>
      <c r="Q22">
        <v>1000</v>
      </c>
      <c r="W22">
        <v>0</v>
      </c>
      <c r="X22">
        <v>1567871126</v>
      </c>
      <c r="Y22">
        <f>(AT22*ROUND(0,7))</f>
        <v>0</v>
      </c>
      <c r="AA22">
        <v>61873.2</v>
      </c>
      <c r="AB22">
        <v>0</v>
      </c>
      <c r="AC22">
        <v>0</v>
      </c>
      <c r="AD22">
        <v>0</v>
      </c>
      <c r="AE22">
        <v>70310.45</v>
      </c>
      <c r="AF22">
        <v>0</v>
      </c>
      <c r="AG22">
        <v>0</v>
      </c>
      <c r="AH22">
        <v>0</v>
      </c>
      <c r="AI22">
        <v>0.88</v>
      </c>
      <c r="AJ22">
        <v>1</v>
      </c>
      <c r="AK22">
        <v>1</v>
      </c>
      <c r="AL22">
        <v>1</v>
      </c>
      <c r="AM22">
        <v>2</v>
      </c>
      <c r="AN22">
        <v>0</v>
      </c>
      <c r="AO22">
        <v>0</v>
      </c>
      <c r="AP22">
        <v>1</v>
      </c>
      <c r="AQ22">
        <v>1</v>
      </c>
      <c r="AR22">
        <v>0</v>
      </c>
      <c r="AS22" t="s">
        <v>6</v>
      </c>
      <c r="AT22">
        <v>1E-3</v>
      </c>
      <c r="AU22" t="s">
        <v>22</v>
      </c>
      <c r="AV22">
        <v>0</v>
      </c>
      <c r="AW22">
        <v>2</v>
      </c>
      <c r="AX22">
        <v>41875409</v>
      </c>
      <c r="AY22">
        <v>1</v>
      </c>
      <c r="AZ22">
        <v>0</v>
      </c>
      <c r="BA22">
        <v>22</v>
      </c>
      <c r="BB22">
        <v>1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0</v>
      </c>
      <c r="BI22">
        <v>0</v>
      </c>
      <c r="BJ22">
        <v>70.310450000000003</v>
      </c>
      <c r="BK22">
        <v>0</v>
      </c>
      <c r="BL22">
        <v>0</v>
      </c>
      <c r="BM22">
        <v>0</v>
      </c>
      <c r="BN22">
        <v>0</v>
      </c>
      <c r="BO22">
        <v>0</v>
      </c>
      <c r="BP22">
        <v>1</v>
      </c>
      <c r="BQ22">
        <v>0</v>
      </c>
      <c r="BR22">
        <v>0</v>
      </c>
      <c r="BS22">
        <v>0</v>
      </c>
      <c r="BT22">
        <v>0</v>
      </c>
      <c r="BU22">
        <v>0</v>
      </c>
      <c r="BV22">
        <v>0</v>
      </c>
      <c r="BW22">
        <v>0</v>
      </c>
      <c r="CV22">
        <v>0</v>
      </c>
      <c r="CW22">
        <v>0</v>
      </c>
      <c r="CX22">
        <f>ROUND(Y22*Source!I32,7)</f>
        <v>0</v>
      </c>
      <c r="CY22">
        <f>AA22</f>
        <v>61873.2</v>
      </c>
      <c r="CZ22">
        <f>AE22</f>
        <v>70310.45</v>
      </c>
      <c r="DA22">
        <f>AI22</f>
        <v>0.88</v>
      </c>
      <c r="DB22">
        <f>ROUND((ROUND(AT22*CZ22,2)*ROUND(0,7)),2)</f>
        <v>0</v>
      </c>
      <c r="DC22">
        <f>ROUND((ROUND(AT22*AG22,2)*ROUND(0,7)),2)</f>
        <v>0</v>
      </c>
      <c r="DD22" t="s">
        <v>6</v>
      </c>
      <c r="DE22" t="s">
        <v>6</v>
      </c>
      <c r="DF22">
        <f>ROUND(ROUND(AE22*AI22,2)*CX22,2)</f>
        <v>0</v>
      </c>
      <c r="DG22">
        <f t="shared" si="0"/>
        <v>0</v>
      </c>
      <c r="DH22">
        <f t="shared" si="1"/>
        <v>0</v>
      </c>
      <c r="DI22">
        <f t="shared" si="2"/>
        <v>0</v>
      </c>
      <c r="DJ22">
        <f>DF22</f>
        <v>0</v>
      </c>
      <c r="DK22">
        <v>0</v>
      </c>
      <c r="DL22" t="s">
        <v>6</v>
      </c>
      <c r="DM22">
        <v>0</v>
      </c>
      <c r="DN22" t="s">
        <v>6</v>
      </c>
      <c r="DO22">
        <v>0</v>
      </c>
    </row>
    <row r="23" spans="1:119">
      <c r="A23">
        <f>ROW(Source!A32)</f>
        <v>32</v>
      </c>
      <c r="B23">
        <v>41874946</v>
      </c>
      <c r="C23">
        <v>41875395</v>
      </c>
      <c r="D23">
        <v>41024880</v>
      </c>
      <c r="E23">
        <v>1</v>
      </c>
      <c r="F23">
        <v>1</v>
      </c>
      <c r="G23">
        <v>1</v>
      </c>
      <c r="H23">
        <v>3</v>
      </c>
      <c r="I23" t="s">
        <v>707</v>
      </c>
      <c r="J23" t="s">
        <v>708</v>
      </c>
      <c r="K23" t="s">
        <v>709</v>
      </c>
      <c r="L23">
        <v>1346</v>
      </c>
      <c r="N23">
        <v>1009</v>
      </c>
      <c r="O23" t="s">
        <v>703</v>
      </c>
      <c r="P23" t="s">
        <v>703</v>
      </c>
      <c r="Q23">
        <v>1</v>
      </c>
      <c r="W23">
        <v>0</v>
      </c>
      <c r="X23">
        <v>50985725</v>
      </c>
      <c r="Y23">
        <f>(AT23*ROUND(0,7))</f>
        <v>0</v>
      </c>
      <c r="AA23">
        <v>109.44</v>
      </c>
      <c r="AB23">
        <v>0</v>
      </c>
      <c r="AC23">
        <v>0</v>
      </c>
      <c r="AD23">
        <v>0</v>
      </c>
      <c r="AE23">
        <v>79.88</v>
      </c>
      <c r="AF23">
        <v>0</v>
      </c>
      <c r="AG23">
        <v>0</v>
      </c>
      <c r="AH23">
        <v>0</v>
      </c>
      <c r="AI23">
        <v>1.37</v>
      </c>
      <c r="AJ23">
        <v>1</v>
      </c>
      <c r="AK23">
        <v>1</v>
      </c>
      <c r="AL23">
        <v>1</v>
      </c>
      <c r="AM23">
        <v>2</v>
      </c>
      <c r="AN23">
        <v>0</v>
      </c>
      <c r="AO23">
        <v>0</v>
      </c>
      <c r="AP23">
        <v>1</v>
      </c>
      <c r="AQ23">
        <v>1</v>
      </c>
      <c r="AR23">
        <v>0</v>
      </c>
      <c r="AS23" t="s">
        <v>6</v>
      </c>
      <c r="AT23">
        <v>0.3</v>
      </c>
      <c r="AU23" t="s">
        <v>22</v>
      </c>
      <c r="AV23">
        <v>0</v>
      </c>
      <c r="AW23">
        <v>2</v>
      </c>
      <c r="AX23">
        <v>41875410</v>
      </c>
      <c r="AY23">
        <v>1</v>
      </c>
      <c r="AZ23">
        <v>0</v>
      </c>
      <c r="BA23">
        <v>23</v>
      </c>
      <c r="BB23">
        <v>1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0</v>
      </c>
      <c r="BI23">
        <v>0</v>
      </c>
      <c r="BJ23">
        <v>23.963999999999999</v>
      </c>
      <c r="BK23">
        <v>0</v>
      </c>
      <c r="BL23">
        <v>0</v>
      </c>
      <c r="BM23">
        <v>0</v>
      </c>
      <c r="BN23">
        <v>0</v>
      </c>
      <c r="BO23">
        <v>0</v>
      </c>
      <c r="BP23">
        <v>1</v>
      </c>
      <c r="BQ23">
        <v>0</v>
      </c>
      <c r="BR23">
        <v>0</v>
      </c>
      <c r="BS23">
        <v>0</v>
      </c>
      <c r="BT23">
        <v>0</v>
      </c>
      <c r="BU23">
        <v>0</v>
      </c>
      <c r="BV23">
        <v>0</v>
      </c>
      <c r="BW23">
        <v>0</v>
      </c>
      <c r="CV23">
        <v>0</v>
      </c>
      <c r="CW23">
        <v>0</v>
      </c>
      <c r="CX23">
        <f>ROUND(Y23*Source!I32,7)</f>
        <v>0</v>
      </c>
      <c r="CY23">
        <f>AA23</f>
        <v>109.44</v>
      </c>
      <c r="CZ23">
        <f>AE23</f>
        <v>79.88</v>
      </c>
      <c r="DA23">
        <f>AI23</f>
        <v>1.37</v>
      </c>
      <c r="DB23">
        <f>ROUND((ROUND(AT23*CZ23,2)*ROUND(0,7)),2)</f>
        <v>0</v>
      </c>
      <c r="DC23">
        <f>ROUND((ROUND(AT23*AG23,2)*ROUND(0,7)),2)</f>
        <v>0</v>
      </c>
      <c r="DD23" t="s">
        <v>6</v>
      </c>
      <c r="DE23" t="s">
        <v>6</v>
      </c>
      <c r="DF23">
        <f>ROUND(ROUND(AE23*AI23,2)*CX23,2)</f>
        <v>0</v>
      </c>
      <c r="DG23">
        <f t="shared" si="0"/>
        <v>0</v>
      </c>
      <c r="DH23">
        <f t="shared" si="1"/>
        <v>0</v>
      </c>
      <c r="DI23">
        <f t="shared" si="2"/>
        <v>0</v>
      </c>
      <c r="DJ23">
        <f>DF23</f>
        <v>0</v>
      </c>
      <c r="DK23">
        <v>0</v>
      </c>
      <c r="DL23" t="s">
        <v>6</v>
      </c>
      <c r="DM23">
        <v>0</v>
      </c>
      <c r="DN23" t="s">
        <v>6</v>
      </c>
      <c r="DO23">
        <v>0</v>
      </c>
    </row>
    <row r="24" spans="1:119">
      <c r="A24">
        <f>ROW(Source!A32)</f>
        <v>32</v>
      </c>
      <c r="B24">
        <v>41874946</v>
      </c>
      <c r="C24">
        <v>41875395</v>
      </c>
      <c r="D24">
        <v>40676108</v>
      </c>
      <c r="E24">
        <v>108</v>
      </c>
      <c r="F24">
        <v>1</v>
      </c>
      <c r="G24">
        <v>1</v>
      </c>
      <c r="H24">
        <v>3</v>
      </c>
      <c r="I24" t="s">
        <v>30</v>
      </c>
      <c r="J24" t="s">
        <v>6</v>
      </c>
      <c r="K24" t="s">
        <v>31</v>
      </c>
      <c r="L24">
        <v>3277935</v>
      </c>
      <c r="N24">
        <v>1013</v>
      </c>
      <c r="O24" t="s">
        <v>32</v>
      </c>
      <c r="P24" t="s">
        <v>32</v>
      </c>
      <c r="Q24">
        <v>1</v>
      </c>
      <c r="W24">
        <v>0</v>
      </c>
      <c r="X24">
        <v>274903907</v>
      </c>
      <c r="Y24">
        <f t="shared" ref="Y24:Y32" si="6">AT24</f>
        <v>2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1</v>
      </c>
      <c r="AJ24">
        <v>1</v>
      </c>
      <c r="AK24">
        <v>1</v>
      </c>
      <c r="AL24">
        <v>1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 t="s">
        <v>6</v>
      </c>
      <c r="AT24">
        <v>2</v>
      </c>
      <c r="AU24" t="s">
        <v>6</v>
      </c>
      <c r="AV24">
        <v>0</v>
      </c>
      <c r="AW24">
        <v>2</v>
      </c>
      <c r="AX24">
        <v>41875411</v>
      </c>
      <c r="AY24">
        <v>1</v>
      </c>
      <c r="AZ24">
        <v>2048</v>
      </c>
      <c r="BA24">
        <v>24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0</v>
      </c>
      <c r="BI24">
        <v>0</v>
      </c>
      <c r="BJ24">
        <v>0</v>
      </c>
      <c r="BK24">
        <v>0</v>
      </c>
      <c r="BL24">
        <v>0</v>
      </c>
      <c r="BM24">
        <v>0</v>
      </c>
      <c r="BN24">
        <v>0</v>
      </c>
      <c r="BO24">
        <v>0</v>
      </c>
      <c r="BP24">
        <v>0</v>
      </c>
      <c r="BQ24">
        <v>0</v>
      </c>
      <c r="BR24">
        <v>0</v>
      </c>
      <c r="BS24">
        <v>0</v>
      </c>
      <c r="BT24">
        <v>0</v>
      </c>
      <c r="BU24">
        <v>0</v>
      </c>
      <c r="BV24">
        <v>0</v>
      </c>
      <c r="BW24">
        <v>0</v>
      </c>
      <c r="CV24">
        <v>0</v>
      </c>
      <c r="CW24">
        <v>0</v>
      </c>
      <c r="CX24">
        <f>ROUND(Y24*Source!I32,7)</f>
        <v>4</v>
      </c>
      <c r="CY24">
        <f>AA24</f>
        <v>0</v>
      </c>
      <c r="CZ24">
        <f>AE24</f>
        <v>0</v>
      </c>
      <c r="DA24">
        <f>AI24</f>
        <v>1</v>
      </c>
      <c r="DB24">
        <f t="shared" ref="DB24:DB32" si="7">ROUND(ROUND(AT24*CZ24,2),2)</f>
        <v>0</v>
      </c>
      <c r="DC24">
        <f t="shared" ref="DC24:DC32" si="8">ROUND(ROUND(AT24*AG24,2),2)</f>
        <v>0</v>
      </c>
      <c r="DD24" t="s">
        <v>6</v>
      </c>
      <c r="DE24" t="s">
        <v>6</v>
      </c>
      <c r="DF24">
        <f>ROUND(ROUND(AE24,2)*CX24,2)</f>
        <v>0</v>
      </c>
      <c r="DG24">
        <f t="shared" si="0"/>
        <v>0</v>
      </c>
      <c r="DH24">
        <f t="shared" si="1"/>
        <v>0</v>
      </c>
      <c r="DI24">
        <f t="shared" si="2"/>
        <v>0</v>
      </c>
      <c r="DJ24">
        <f>DF24</f>
        <v>0</v>
      </c>
      <c r="DK24">
        <v>0</v>
      </c>
      <c r="DL24" t="s">
        <v>6</v>
      </c>
      <c r="DM24">
        <v>0</v>
      </c>
      <c r="DN24" t="s">
        <v>6</v>
      </c>
      <c r="DO24">
        <v>0</v>
      </c>
    </row>
    <row r="25" spans="1:119">
      <c r="A25">
        <f>ROW(Source!A34)</f>
        <v>34</v>
      </c>
      <c r="B25">
        <v>41874946</v>
      </c>
      <c r="C25">
        <v>41875413</v>
      </c>
      <c r="D25">
        <v>40669976</v>
      </c>
      <c r="E25">
        <v>108</v>
      </c>
      <c r="F25">
        <v>1</v>
      </c>
      <c r="G25">
        <v>1</v>
      </c>
      <c r="H25">
        <v>1</v>
      </c>
      <c r="I25" t="s">
        <v>686</v>
      </c>
      <c r="J25" t="s">
        <v>6</v>
      </c>
      <c r="K25" t="s">
        <v>687</v>
      </c>
      <c r="L25">
        <v>1191</v>
      </c>
      <c r="N25">
        <v>1013</v>
      </c>
      <c r="O25" t="s">
        <v>688</v>
      </c>
      <c r="P25" t="s">
        <v>688</v>
      </c>
      <c r="Q25">
        <v>1</v>
      </c>
      <c r="W25">
        <v>0</v>
      </c>
      <c r="X25">
        <v>-1111239348</v>
      </c>
      <c r="Y25">
        <f t="shared" si="6"/>
        <v>18.5</v>
      </c>
      <c r="AA25">
        <v>0</v>
      </c>
      <c r="AB25">
        <v>0</v>
      </c>
      <c r="AC25">
        <v>0</v>
      </c>
      <c r="AD25">
        <v>303.11</v>
      </c>
      <c r="AE25">
        <v>0</v>
      </c>
      <c r="AF25">
        <v>0</v>
      </c>
      <c r="AG25">
        <v>0</v>
      </c>
      <c r="AH25">
        <v>303.11</v>
      </c>
      <c r="AI25">
        <v>1</v>
      </c>
      <c r="AJ25">
        <v>1</v>
      </c>
      <c r="AK25">
        <v>1</v>
      </c>
      <c r="AL25">
        <v>1</v>
      </c>
      <c r="AM25">
        <v>-2</v>
      </c>
      <c r="AN25">
        <v>0</v>
      </c>
      <c r="AO25">
        <v>0</v>
      </c>
      <c r="AP25">
        <v>1</v>
      </c>
      <c r="AQ25">
        <v>1</v>
      </c>
      <c r="AR25">
        <v>0</v>
      </c>
      <c r="AS25" t="s">
        <v>6</v>
      </c>
      <c r="AT25">
        <v>18.5</v>
      </c>
      <c r="AU25" t="s">
        <v>6</v>
      </c>
      <c r="AV25">
        <v>1</v>
      </c>
      <c r="AW25">
        <v>2</v>
      </c>
      <c r="AX25">
        <v>41875422</v>
      </c>
      <c r="AY25">
        <v>1</v>
      </c>
      <c r="AZ25">
        <v>0</v>
      </c>
      <c r="BA25">
        <v>25</v>
      </c>
      <c r="BB25">
        <v>1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0</v>
      </c>
      <c r="BI25">
        <v>0</v>
      </c>
      <c r="BJ25">
        <v>0</v>
      </c>
      <c r="BK25">
        <v>0</v>
      </c>
      <c r="BL25">
        <v>0</v>
      </c>
      <c r="BM25">
        <v>5607.5349999999999</v>
      </c>
      <c r="BN25">
        <v>18.5</v>
      </c>
      <c r="BO25">
        <v>0</v>
      </c>
      <c r="BP25">
        <v>1</v>
      </c>
      <c r="BQ25">
        <v>0</v>
      </c>
      <c r="BR25">
        <v>0</v>
      </c>
      <c r="BS25">
        <v>0</v>
      </c>
      <c r="BT25">
        <v>5607.5349999999999</v>
      </c>
      <c r="BU25">
        <v>18.5</v>
      </c>
      <c r="BV25">
        <v>0</v>
      </c>
      <c r="BW25">
        <v>1</v>
      </c>
      <c r="CU25">
        <f>ROUND(AT25*Source!I34*AH25*AL25,2)</f>
        <v>11215.07</v>
      </c>
      <c r="CV25">
        <f>ROUND(Y25*Source!I34,7)</f>
        <v>37</v>
      </c>
      <c r="CW25">
        <v>0</v>
      </c>
      <c r="CX25">
        <f>ROUND(Y25*Source!I34,7)</f>
        <v>37</v>
      </c>
      <c r="CY25">
        <f>AD25</f>
        <v>303.11</v>
      </c>
      <c r="CZ25">
        <f>AH25</f>
        <v>303.11</v>
      </c>
      <c r="DA25">
        <f>AL25</f>
        <v>1</v>
      </c>
      <c r="DB25">
        <f t="shared" si="7"/>
        <v>5607.54</v>
      </c>
      <c r="DC25">
        <f t="shared" si="8"/>
        <v>0</v>
      </c>
      <c r="DD25" t="s">
        <v>6</v>
      </c>
      <c r="DE25" t="s">
        <v>6</v>
      </c>
      <c r="DF25">
        <f>ROUND(ROUND(AE25,2)*CX25,2)</f>
        <v>0</v>
      </c>
      <c r="DG25">
        <f t="shared" si="0"/>
        <v>0</v>
      </c>
      <c r="DH25">
        <f t="shared" si="1"/>
        <v>0</v>
      </c>
      <c r="DI25">
        <f t="shared" si="2"/>
        <v>11215.07</v>
      </c>
      <c r="DJ25">
        <f>DI25</f>
        <v>11215.07</v>
      </c>
      <c r="DK25">
        <v>1</v>
      </c>
      <c r="DL25" t="s">
        <v>6</v>
      </c>
      <c r="DM25">
        <v>0</v>
      </c>
      <c r="DN25" t="s">
        <v>6</v>
      </c>
      <c r="DO25">
        <v>0</v>
      </c>
    </row>
    <row r="26" spans="1:119">
      <c r="A26">
        <f>ROW(Source!A34)</f>
        <v>34</v>
      </c>
      <c r="B26">
        <v>41874946</v>
      </c>
      <c r="C26">
        <v>41875413</v>
      </c>
      <c r="D26">
        <v>40670210</v>
      </c>
      <c r="E26">
        <v>108</v>
      </c>
      <c r="F26">
        <v>1</v>
      </c>
      <c r="G26">
        <v>1</v>
      </c>
      <c r="H26">
        <v>1</v>
      </c>
      <c r="I26" t="s">
        <v>689</v>
      </c>
      <c r="J26" t="s">
        <v>6</v>
      </c>
      <c r="K26" t="s">
        <v>690</v>
      </c>
      <c r="L26">
        <v>1191</v>
      </c>
      <c r="N26">
        <v>1013</v>
      </c>
      <c r="O26" t="s">
        <v>688</v>
      </c>
      <c r="P26" t="s">
        <v>688</v>
      </c>
      <c r="Q26">
        <v>1</v>
      </c>
      <c r="W26">
        <v>0</v>
      </c>
      <c r="X26">
        <v>-1417349443</v>
      </c>
      <c r="Y26">
        <f t="shared" si="6"/>
        <v>1.4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1</v>
      </c>
      <c r="AJ26">
        <v>1</v>
      </c>
      <c r="AK26">
        <v>1</v>
      </c>
      <c r="AL26">
        <v>1</v>
      </c>
      <c r="AM26">
        <v>-2</v>
      </c>
      <c r="AN26">
        <v>0</v>
      </c>
      <c r="AO26">
        <v>0</v>
      </c>
      <c r="AP26">
        <v>1</v>
      </c>
      <c r="AQ26">
        <v>1</v>
      </c>
      <c r="AR26">
        <v>0</v>
      </c>
      <c r="AS26" t="s">
        <v>6</v>
      </c>
      <c r="AT26">
        <v>1.4</v>
      </c>
      <c r="AU26" t="s">
        <v>6</v>
      </c>
      <c r="AV26">
        <v>2</v>
      </c>
      <c r="AW26">
        <v>2</v>
      </c>
      <c r="AX26">
        <v>41875423</v>
      </c>
      <c r="AY26">
        <v>1</v>
      </c>
      <c r="AZ26">
        <v>0</v>
      </c>
      <c r="BA26">
        <v>26</v>
      </c>
      <c r="BB26">
        <v>1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0</v>
      </c>
      <c r="BI26">
        <v>0</v>
      </c>
      <c r="BJ26">
        <v>0</v>
      </c>
      <c r="BK26">
        <v>0</v>
      </c>
      <c r="BL26">
        <v>0</v>
      </c>
      <c r="BM26">
        <v>0</v>
      </c>
      <c r="BN26">
        <v>0</v>
      </c>
      <c r="BO26">
        <v>0</v>
      </c>
      <c r="BP26">
        <v>0</v>
      </c>
      <c r="BQ26">
        <v>0</v>
      </c>
      <c r="BR26">
        <v>0</v>
      </c>
      <c r="BS26">
        <v>0</v>
      </c>
      <c r="BT26">
        <v>0</v>
      </c>
      <c r="BU26">
        <v>0</v>
      </c>
      <c r="BV26">
        <v>0</v>
      </c>
      <c r="BW26">
        <v>0</v>
      </c>
      <c r="CV26">
        <v>0</v>
      </c>
      <c r="CW26">
        <v>0</v>
      </c>
      <c r="CX26">
        <f>ROUND(Y26*Source!I34,7)</f>
        <v>2.8</v>
      </c>
      <c r="CY26">
        <f>AD26</f>
        <v>0</v>
      </c>
      <c r="CZ26">
        <f>AH26</f>
        <v>0</v>
      </c>
      <c r="DA26">
        <f>AL26</f>
        <v>1</v>
      </c>
      <c r="DB26">
        <f t="shared" si="7"/>
        <v>0</v>
      </c>
      <c r="DC26">
        <f t="shared" si="8"/>
        <v>0</v>
      </c>
      <c r="DD26" t="s">
        <v>6</v>
      </c>
      <c r="DE26" t="s">
        <v>6</v>
      </c>
      <c r="DF26">
        <f>ROUND(ROUND(AE26,2)*CX26,2)</f>
        <v>0</v>
      </c>
      <c r="DG26">
        <f t="shared" si="0"/>
        <v>0</v>
      </c>
      <c r="DH26">
        <f t="shared" si="1"/>
        <v>0</v>
      </c>
      <c r="DI26">
        <f t="shared" si="2"/>
        <v>0</v>
      </c>
      <c r="DJ26">
        <f>DI26</f>
        <v>0</v>
      </c>
      <c r="DK26">
        <v>0</v>
      </c>
      <c r="DL26" t="s">
        <v>6</v>
      </c>
      <c r="DM26">
        <v>0</v>
      </c>
      <c r="DN26" t="s">
        <v>6</v>
      </c>
      <c r="DO26">
        <v>0</v>
      </c>
    </row>
    <row r="27" spans="1:119">
      <c r="A27">
        <f>ROW(Source!A34)</f>
        <v>34</v>
      </c>
      <c r="B27">
        <v>41874946</v>
      </c>
      <c r="C27">
        <v>41875413</v>
      </c>
      <c r="D27">
        <v>40987978</v>
      </c>
      <c r="E27">
        <v>1</v>
      </c>
      <c r="F27">
        <v>1</v>
      </c>
      <c r="G27">
        <v>1</v>
      </c>
      <c r="H27">
        <v>2</v>
      </c>
      <c r="I27" t="s">
        <v>691</v>
      </c>
      <c r="J27" t="s">
        <v>692</v>
      </c>
      <c r="K27" t="s">
        <v>693</v>
      </c>
      <c r="L27">
        <v>1368</v>
      </c>
      <c r="N27">
        <v>1011</v>
      </c>
      <c r="O27" t="s">
        <v>694</v>
      </c>
      <c r="P27" t="s">
        <v>694</v>
      </c>
      <c r="Q27">
        <v>1</v>
      </c>
      <c r="W27">
        <v>0</v>
      </c>
      <c r="X27">
        <v>-848025172</v>
      </c>
      <c r="Y27">
        <f t="shared" si="6"/>
        <v>0.7</v>
      </c>
      <c r="AA27">
        <v>0</v>
      </c>
      <c r="AB27">
        <v>1442.85</v>
      </c>
      <c r="AC27">
        <v>407.16</v>
      </c>
      <c r="AD27">
        <v>0</v>
      </c>
      <c r="AE27">
        <v>0</v>
      </c>
      <c r="AF27">
        <v>1442.85</v>
      </c>
      <c r="AG27">
        <v>407.16</v>
      </c>
      <c r="AH27">
        <v>0</v>
      </c>
      <c r="AI27">
        <v>1</v>
      </c>
      <c r="AJ27">
        <v>1</v>
      </c>
      <c r="AK27">
        <v>1</v>
      </c>
      <c r="AL27">
        <v>1</v>
      </c>
      <c r="AM27">
        <v>-2</v>
      </c>
      <c r="AN27">
        <v>0</v>
      </c>
      <c r="AO27">
        <v>0</v>
      </c>
      <c r="AP27">
        <v>1</v>
      </c>
      <c r="AQ27">
        <v>1</v>
      </c>
      <c r="AR27">
        <v>0</v>
      </c>
      <c r="AS27" t="s">
        <v>6</v>
      </c>
      <c r="AT27">
        <v>0.7</v>
      </c>
      <c r="AU27" t="s">
        <v>6</v>
      </c>
      <c r="AV27">
        <v>1</v>
      </c>
      <c r="AW27">
        <v>2</v>
      </c>
      <c r="AX27">
        <v>41875424</v>
      </c>
      <c r="AY27">
        <v>1</v>
      </c>
      <c r="AZ27">
        <v>0</v>
      </c>
      <c r="BA27">
        <v>27</v>
      </c>
      <c r="BB27">
        <v>1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0</v>
      </c>
      <c r="BI27">
        <v>0</v>
      </c>
      <c r="BJ27">
        <v>0</v>
      </c>
      <c r="BK27">
        <v>1009.9949999999999</v>
      </c>
      <c r="BL27">
        <v>285.012</v>
      </c>
      <c r="BM27">
        <v>0</v>
      </c>
      <c r="BN27">
        <v>0</v>
      </c>
      <c r="BO27">
        <v>0.7</v>
      </c>
      <c r="BP27">
        <v>1</v>
      </c>
      <c r="BQ27">
        <v>0</v>
      </c>
      <c r="BR27">
        <v>1009.9949999999999</v>
      </c>
      <c r="BS27">
        <v>285.012</v>
      </c>
      <c r="BT27">
        <v>0</v>
      </c>
      <c r="BU27">
        <v>0</v>
      </c>
      <c r="BV27">
        <v>0.7</v>
      </c>
      <c r="BW27">
        <v>1</v>
      </c>
      <c r="CV27">
        <v>0</v>
      </c>
      <c r="CW27">
        <f>ROUND(Y27*Source!I34,7)</f>
        <v>1.4</v>
      </c>
      <c r="CX27">
        <f>ROUND(Y27*Source!I34,7)</f>
        <v>1.4</v>
      </c>
      <c r="CY27">
        <f>AB27</f>
        <v>1442.85</v>
      </c>
      <c r="CZ27">
        <f>AF27</f>
        <v>1442.85</v>
      </c>
      <c r="DA27">
        <f>AJ27</f>
        <v>1</v>
      </c>
      <c r="DB27">
        <f t="shared" si="7"/>
        <v>1010</v>
      </c>
      <c r="DC27">
        <f t="shared" si="8"/>
        <v>285.01</v>
      </c>
      <c r="DD27" t="s">
        <v>6</v>
      </c>
      <c r="DE27" t="s">
        <v>6</v>
      </c>
      <c r="DF27">
        <f>ROUND(ROUND(AE27,2)*CX27,2)</f>
        <v>0</v>
      </c>
      <c r="DG27">
        <f t="shared" si="0"/>
        <v>2019.99</v>
      </c>
      <c r="DH27">
        <f t="shared" si="1"/>
        <v>570.02</v>
      </c>
      <c r="DI27">
        <f t="shared" si="2"/>
        <v>0</v>
      </c>
      <c r="DJ27">
        <f>DG27+DH27</f>
        <v>2590.0100000000002</v>
      </c>
      <c r="DK27">
        <v>1</v>
      </c>
      <c r="DL27" t="s">
        <v>695</v>
      </c>
      <c r="DM27">
        <v>6</v>
      </c>
      <c r="DN27" t="s">
        <v>688</v>
      </c>
      <c r="DO27">
        <v>1</v>
      </c>
    </row>
    <row r="28" spans="1:119">
      <c r="A28">
        <f>ROW(Source!A34)</f>
        <v>34</v>
      </c>
      <c r="B28">
        <v>41874946</v>
      </c>
      <c r="C28">
        <v>41875413</v>
      </c>
      <c r="D28">
        <v>40989217</v>
      </c>
      <c r="E28">
        <v>1</v>
      </c>
      <c r="F28">
        <v>1</v>
      </c>
      <c r="G28">
        <v>1</v>
      </c>
      <c r="H28">
        <v>2</v>
      </c>
      <c r="I28" t="s">
        <v>696</v>
      </c>
      <c r="J28" t="s">
        <v>697</v>
      </c>
      <c r="K28" t="s">
        <v>698</v>
      </c>
      <c r="L28">
        <v>1368</v>
      </c>
      <c r="N28">
        <v>1011</v>
      </c>
      <c r="O28" t="s">
        <v>694</v>
      </c>
      <c r="P28" t="s">
        <v>694</v>
      </c>
      <c r="Q28">
        <v>1</v>
      </c>
      <c r="W28">
        <v>0</v>
      </c>
      <c r="X28">
        <v>1230426758</v>
      </c>
      <c r="Y28">
        <f t="shared" si="6"/>
        <v>0.7</v>
      </c>
      <c r="AA28">
        <v>0</v>
      </c>
      <c r="AB28">
        <v>557.94000000000005</v>
      </c>
      <c r="AC28">
        <v>303.11</v>
      </c>
      <c r="AD28">
        <v>0</v>
      </c>
      <c r="AE28">
        <v>0</v>
      </c>
      <c r="AF28">
        <v>557.94000000000005</v>
      </c>
      <c r="AG28">
        <v>303.11</v>
      </c>
      <c r="AH28">
        <v>0</v>
      </c>
      <c r="AI28">
        <v>1</v>
      </c>
      <c r="AJ28">
        <v>1</v>
      </c>
      <c r="AK28">
        <v>1</v>
      </c>
      <c r="AL28">
        <v>1</v>
      </c>
      <c r="AM28">
        <v>-2</v>
      </c>
      <c r="AN28">
        <v>0</v>
      </c>
      <c r="AO28">
        <v>0</v>
      </c>
      <c r="AP28">
        <v>1</v>
      </c>
      <c r="AQ28">
        <v>1</v>
      </c>
      <c r="AR28">
        <v>0</v>
      </c>
      <c r="AS28" t="s">
        <v>6</v>
      </c>
      <c r="AT28">
        <v>0.7</v>
      </c>
      <c r="AU28" t="s">
        <v>6</v>
      </c>
      <c r="AV28">
        <v>1</v>
      </c>
      <c r="AW28">
        <v>2</v>
      </c>
      <c r="AX28">
        <v>41875425</v>
      </c>
      <c r="AY28">
        <v>1</v>
      </c>
      <c r="AZ28">
        <v>0</v>
      </c>
      <c r="BA28">
        <v>28</v>
      </c>
      <c r="BB28">
        <v>1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0</v>
      </c>
      <c r="BI28">
        <v>0</v>
      </c>
      <c r="BJ28">
        <v>0</v>
      </c>
      <c r="BK28">
        <v>390.55799999999999</v>
      </c>
      <c r="BL28">
        <v>212.17699999999999</v>
      </c>
      <c r="BM28">
        <v>0</v>
      </c>
      <c r="BN28">
        <v>0</v>
      </c>
      <c r="BO28">
        <v>0.7</v>
      </c>
      <c r="BP28">
        <v>1</v>
      </c>
      <c r="BQ28">
        <v>0</v>
      </c>
      <c r="BR28">
        <v>390.55799999999999</v>
      </c>
      <c r="BS28">
        <v>212.17699999999999</v>
      </c>
      <c r="BT28">
        <v>0</v>
      </c>
      <c r="BU28">
        <v>0</v>
      </c>
      <c r="BV28">
        <v>0.7</v>
      </c>
      <c r="BW28">
        <v>1</v>
      </c>
      <c r="CV28">
        <v>0</v>
      </c>
      <c r="CW28">
        <f>ROUND(Y28*Source!I34,7)</f>
        <v>1.4</v>
      </c>
      <c r="CX28">
        <f>ROUND(Y28*Source!I34,7)</f>
        <v>1.4</v>
      </c>
      <c r="CY28">
        <f>AB28</f>
        <v>557.94000000000005</v>
      </c>
      <c r="CZ28">
        <f>AF28</f>
        <v>557.94000000000005</v>
      </c>
      <c r="DA28">
        <f>AJ28</f>
        <v>1</v>
      </c>
      <c r="DB28">
        <f t="shared" si="7"/>
        <v>390.56</v>
      </c>
      <c r="DC28">
        <f t="shared" si="8"/>
        <v>212.18</v>
      </c>
      <c r="DD28" t="s">
        <v>6</v>
      </c>
      <c r="DE28" t="s">
        <v>6</v>
      </c>
      <c r="DF28">
        <f>ROUND(ROUND(AE28,2)*CX28,2)</f>
        <v>0</v>
      </c>
      <c r="DG28">
        <f t="shared" si="0"/>
        <v>781.12</v>
      </c>
      <c r="DH28">
        <f t="shared" si="1"/>
        <v>424.35</v>
      </c>
      <c r="DI28">
        <f t="shared" si="2"/>
        <v>0</v>
      </c>
      <c r="DJ28">
        <f>DG28+DH28</f>
        <v>1205.47</v>
      </c>
      <c r="DK28">
        <v>1</v>
      </c>
      <c r="DL28" t="s">
        <v>699</v>
      </c>
      <c r="DM28">
        <v>4</v>
      </c>
      <c r="DN28" t="s">
        <v>688</v>
      </c>
      <c r="DO28">
        <v>1</v>
      </c>
    </row>
    <row r="29" spans="1:119">
      <c r="A29">
        <f>ROW(Source!A34)</f>
        <v>34</v>
      </c>
      <c r="B29">
        <v>41874946</v>
      </c>
      <c r="C29">
        <v>41875413</v>
      </c>
      <c r="D29">
        <v>40996264</v>
      </c>
      <c r="E29">
        <v>1</v>
      </c>
      <c r="F29">
        <v>1</v>
      </c>
      <c r="G29">
        <v>1</v>
      </c>
      <c r="H29">
        <v>3</v>
      </c>
      <c r="I29" t="s">
        <v>700</v>
      </c>
      <c r="J29" t="s">
        <v>701</v>
      </c>
      <c r="K29" t="s">
        <v>702</v>
      </c>
      <c r="L29">
        <v>1346</v>
      </c>
      <c r="N29">
        <v>1009</v>
      </c>
      <c r="O29" t="s">
        <v>703</v>
      </c>
      <c r="P29" t="s">
        <v>703</v>
      </c>
      <c r="Q29">
        <v>1</v>
      </c>
      <c r="W29">
        <v>0</v>
      </c>
      <c r="X29">
        <v>-385218612</v>
      </c>
      <c r="Y29">
        <f t="shared" si="6"/>
        <v>0.42</v>
      </c>
      <c r="AA29">
        <v>194.17</v>
      </c>
      <c r="AB29">
        <v>0</v>
      </c>
      <c r="AC29">
        <v>0</v>
      </c>
      <c r="AD29">
        <v>0</v>
      </c>
      <c r="AE29">
        <v>174.93</v>
      </c>
      <c r="AF29">
        <v>0</v>
      </c>
      <c r="AG29">
        <v>0</v>
      </c>
      <c r="AH29">
        <v>0</v>
      </c>
      <c r="AI29">
        <v>1.1100000000000001</v>
      </c>
      <c r="AJ29">
        <v>1</v>
      </c>
      <c r="AK29">
        <v>1</v>
      </c>
      <c r="AL29">
        <v>1</v>
      </c>
      <c r="AM29">
        <v>2</v>
      </c>
      <c r="AN29">
        <v>0</v>
      </c>
      <c r="AO29">
        <v>0</v>
      </c>
      <c r="AP29">
        <v>1</v>
      </c>
      <c r="AQ29">
        <v>1</v>
      </c>
      <c r="AR29">
        <v>0</v>
      </c>
      <c r="AS29" t="s">
        <v>6</v>
      </c>
      <c r="AT29">
        <v>0.42</v>
      </c>
      <c r="AU29" t="s">
        <v>6</v>
      </c>
      <c r="AV29">
        <v>0</v>
      </c>
      <c r="AW29">
        <v>2</v>
      </c>
      <c r="AX29">
        <v>41875426</v>
      </c>
      <c r="AY29">
        <v>1</v>
      </c>
      <c r="AZ29">
        <v>0</v>
      </c>
      <c r="BA29">
        <v>29</v>
      </c>
      <c r="BB29">
        <v>1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0</v>
      </c>
      <c r="BI29">
        <v>0</v>
      </c>
      <c r="BJ29">
        <v>73.470600000000005</v>
      </c>
      <c r="BK29">
        <v>0</v>
      </c>
      <c r="BL29">
        <v>0</v>
      </c>
      <c r="BM29">
        <v>0</v>
      </c>
      <c r="BN29">
        <v>0</v>
      </c>
      <c r="BO29">
        <v>0</v>
      </c>
      <c r="BP29">
        <v>1</v>
      </c>
      <c r="BQ29">
        <v>73.470600000000005</v>
      </c>
      <c r="BR29">
        <v>0</v>
      </c>
      <c r="BS29">
        <v>0</v>
      </c>
      <c r="BT29">
        <v>0</v>
      </c>
      <c r="BU29">
        <v>0</v>
      </c>
      <c r="BV29">
        <v>0</v>
      </c>
      <c r="BW29">
        <v>1</v>
      </c>
      <c r="CV29">
        <v>0</v>
      </c>
      <c r="CW29">
        <v>0</v>
      </c>
      <c r="CX29">
        <f>ROUND(Y29*Source!I34,7)</f>
        <v>0.84</v>
      </c>
      <c r="CY29">
        <f>AA29</f>
        <v>194.17</v>
      </c>
      <c r="CZ29">
        <f>AE29</f>
        <v>174.93</v>
      </c>
      <c r="DA29">
        <f>AI29</f>
        <v>1.1100000000000001</v>
      </c>
      <c r="DB29">
        <f t="shared" si="7"/>
        <v>73.47</v>
      </c>
      <c r="DC29">
        <f t="shared" si="8"/>
        <v>0</v>
      </c>
      <c r="DD29" t="s">
        <v>6</v>
      </c>
      <c r="DE29" t="s">
        <v>6</v>
      </c>
      <c r="DF29">
        <f>ROUND(ROUND(AE29*AI29,2)*CX29,2)</f>
        <v>163.1</v>
      </c>
      <c r="DG29">
        <f t="shared" si="0"/>
        <v>0</v>
      </c>
      <c r="DH29">
        <f t="shared" si="1"/>
        <v>0</v>
      </c>
      <c r="DI29">
        <f t="shared" si="2"/>
        <v>0</v>
      </c>
      <c r="DJ29">
        <f>DF29</f>
        <v>163.1</v>
      </c>
      <c r="DK29">
        <v>0</v>
      </c>
      <c r="DL29" t="s">
        <v>6</v>
      </c>
      <c r="DM29">
        <v>0</v>
      </c>
      <c r="DN29" t="s">
        <v>6</v>
      </c>
      <c r="DO29">
        <v>0</v>
      </c>
    </row>
    <row r="30" spans="1:119">
      <c r="A30">
        <f>ROW(Source!A34)</f>
        <v>34</v>
      </c>
      <c r="B30">
        <v>41874946</v>
      </c>
      <c r="C30">
        <v>41875413</v>
      </c>
      <c r="D30">
        <v>41008058</v>
      </c>
      <c r="E30">
        <v>1</v>
      </c>
      <c r="F30">
        <v>1</v>
      </c>
      <c r="G30">
        <v>1</v>
      </c>
      <c r="H30">
        <v>3</v>
      </c>
      <c r="I30" t="s">
        <v>704</v>
      </c>
      <c r="J30" t="s">
        <v>705</v>
      </c>
      <c r="K30" t="s">
        <v>706</v>
      </c>
      <c r="L30">
        <v>1348</v>
      </c>
      <c r="N30">
        <v>1009</v>
      </c>
      <c r="O30" t="s">
        <v>324</v>
      </c>
      <c r="P30" t="s">
        <v>324</v>
      </c>
      <c r="Q30">
        <v>1000</v>
      </c>
      <c r="W30">
        <v>0</v>
      </c>
      <c r="X30">
        <v>1567871126</v>
      </c>
      <c r="Y30">
        <f t="shared" si="6"/>
        <v>1E-3</v>
      </c>
      <c r="AA30">
        <v>61873.2</v>
      </c>
      <c r="AB30">
        <v>0</v>
      </c>
      <c r="AC30">
        <v>0</v>
      </c>
      <c r="AD30">
        <v>0</v>
      </c>
      <c r="AE30">
        <v>70310.45</v>
      </c>
      <c r="AF30">
        <v>0</v>
      </c>
      <c r="AG30">
        <v>0</v>
      </c>
      <c r="AH30">
        <v>0</v>
      </c>
      <c r="AI30">
        <v>0.88</v>
      </c>
      <c r="AJ30">
        <v>1</v>
      </c>
      <c r="AK30">
        <v>1</v>
      </c>
      <c r="AL30">
        <v>1</v>
      </c>
      <c r="AM30">
        <v>2</v>
      </c>
      <c r="AN30">
        <v>0</v>
      </c>
      <c r="AO30">
        <v>0</v>
      </c>
      <c r="AP30">
        <v>1</v>
      </c>
      <c r="AQ30">
        <v>1</v>
      </c>
      <c r="AR30">
        <v>0</v>
      </c>
      <c r="AS30" t="s">
        <v>6</v>
      </c>
      <c r="AT30">
        <v>1E-3</v>
      </c>
      <c r="AU30" t="s">
        <v>6</v>
      </c>
      <c r="AV30">
        <v>0</v>
      </c>
      <c r="AW30">
        <v>2</v>
      </c>
      <c r="AX30">
        <v>41875427</v>
      </c>
      <c r="AY30">
        <v>1</v>
      </c>
      <c r="AZ30">
        <v>0</v>
      </c>
      <c r="BA30">
        <v>30</v>
      </c>
      <c r="BB30">
        <v>1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0</v>
      </c>
      <c r="BI30">
        <v>0</v>
      </c>
      <c r="BJ30">
        <v>70.310450000000003</v>
      </c>
      <c r="BK30">
        <v>0</v>
      </c>
      <c r="BL30">
        <v>0</v>
      </c>
      <c r="BM30">
        <v>0</v>
      </c>
      <c r="BN30">
        <v>0</v>
      </c>
      <c r="BO30">
        <v>0</v>
      </c>
      <c r="BP30">
        <v>1</v>
      </c>
      <c r="BQ30">
        <v>70.310450000000003</v>
      </c>
      <c r="BR30">
        <v>0</v>
      </c>
      <c r="BS30">
        <v>0</v>
      </c>
      <c r="BT30">
        <v>0</v>
      </c>
      <c r="BU30">
        <v>0</v>
      </c>
      <c r="BV30">
        <v>0</v>
      </c>
      <c r="BW30">
        <v>1</v>
      </c>
      <c r="CV30">
        <v>0</v>
      </c>
      <c r="CW30">
        <v>0</v>
      </c>
      <c r="CX30">
        <f>ROUND(Y30*Source!I34,7)</f>
        <v>2E-3</v>
      </c>
      <c r="CY30">
        <f>AA30</f>
        <v>61873.2</v>
      </c>
      <c r="CZ30">
        <f>AE30</f>
        <v>70310.45</v>
      </c>
      <c r="DA30">
        <f>AI30</f>
        <v>0.88</v>
      </c>
      <c r="DB30">
        <f t="shared" si="7"/>
        <v>70.31</v>
      </c>
      <c r="DC30">
        <f t="shared" si="8"/>
        <v>0</v>
      </c>
      <c r="DD30" t="s">
        <v>6</v>
      </c>
      <c r="DE30" t="s">
        <v>6</v>
      </c>
      <c r="DF30">
        <f>ROUND(ROUND(AE30*AI30,2)*CX30,2)</f>
        <v>123.75</v>
      </c>
      <c r="DG30">
        <f t="shared" si="0"/>
        <v>0</v>
      </c>
      <c r="DH30">
        <f t="shared" si="1"/>
        <v>0</v>
      </c>
      <c r="DI30">
        <f t="shared" si="2"/>
        <v>0</v>
      </c>
      <c r="DJ30">
        <f>DF30</f>
        <v>123.75</v>
      </c>
      <c r="DK30">
        <v>0</v>
      </c>
      <c r="DL30" t="s">
        <v>6</v>
      </c>
      <c r="DM30">
        <v>0</v>
      </c>
      <c r="DN30" t="s">
        <v>6</v>
      </c>
      <c r="DO30">
        <v>0</v>
      </c>
    </row>
    <row r="31" spans="1:119">
      <c r="A31">
        <f>ROW(Source!A34)</f>
        <v>34</v>
      </c>
      <c r="B31">
        <v>41874946</v>
      </c>
      <c r="C31">
        <v>41875413</v>
      </c>
      <c r="D31">
        <v>41024880</v>
      </c>
      <c r="E31">
        <v>1</v>
      </c>
      <c r="F31">
        <v>1</v>
      </c>
      <c r="G31">
        <v>1</v>
      </c>
      <c r="H31">
        <v>3</v>
      </c>
      <c r="I31" t="s">
        <v>707</v>
      </c>
      <c r="J31" t="s">
        <v>708</v>
      </c>
      <c r="K31" t="s">
        <v>709</v>
      </c>
      <c r="L31">
        <v>1346</v>
      </c>
      <c r="N31">
        <v>1009</v>
      </c>
      <c r="O31" t="s">
        <v>703</v>
      </c>
      <c r="P31" t="s">
        <v>703</v>
      </c>
      <c r="Q31">
        <v>1</v>
      </c>
      <c r="W31">
        <v>0</v>
      </c>
      <c r="X31">
        <v>50985725</v>
      </c>
      <c r="Y31">
        <f t="shared" si="6"/>
        <v>0.3</v>
      </c>
      <c r="AA31">
        <v>109.44</v>
      </c>
      <c r="AB31">
        <v>0</v>
      </c>
      <c r="AC31">
        <v>0</v>
      </c>
      <c r="AD31">
        <v>0</v>
      </c>
      <c r="AE31">
        <v>79.88</v>
      </c>
      <c r="AF31">
        <v>0</v>
      </c>
      <c r="AG31">
        <v>0</v>
      </c>
      <c r="AH31">
        <v>0</v>
      </c>
      <c r="AI31">
        <v>1.37</v>
      </c>
      <c r="AJ31">
        <v>1</v>
      </c>
      <c r="AK31">
        <v>1</v>
      </c>
      <c r="AL31">
        <v>1</v>
      </c>
      <c r="AM31">
        <v>2</v>
      </c>
      <c r="AN31">
        <v>0</v>
      </c>
      <c r="AO31">
        <v>0</v>
      </c>
      <c r="AP31">
        <v>1</v>
      </c>
      <c r="AQ31">
        <v>1</v>
      </c>
      <c r="AR31">
        <v>0</v>
      </c>
      <c r="AS31" t="s">
        <v>6</v>
      </c>
      <c r="AT31">
        <v>0.3</v>
      </c>
      <c r="AU31" t="s">
        <v>6</v>
      </c>
      <c r="AV31">
        <v>0</v>
      </c>
      <c r="AW31">
        <v>2</v>
      </c>
      <c r="AX31">
        <v>41875428</v>
      </c>
      <c r="AY31">
        <v>1</v>
      </c>
      <c r="AZ31">
        <v>0</v>
      </c>
      <c r="BA31">
        <v>31</v>
      </c>
      <c r="BB31">
        <v>1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0</v>
      </c>
      <c r="BI31">
        <v>0</v>
      </c>
      <c r="BJ31">
        <v>23.963999999999999</v>
      </c>
      <c r="BK31">
        <v>0</v>
      </c>
      <c r="BL31">
        <v>0</v>
      </c>
      <c r="BM31">
        <v>0</v>
      </c>
      <c r="BN31">
        <v>0</v>
      </c>
      <c r="BO31">
        <v>0</v>
      </c>
      <c r="BP31">
        <v>1</v>
      </c>
      <c r="BQ31">
        <v>23.963999999999999</v>
      </c>
      <c r="BR31">
        <v>0</v>
      </c>
      <c r="BS31">
        <v>0</v>
      </c>
      <c r="BT31">
        <v>0</v>
      </c>
      <c r="BU31">
        <v>0</v>
      </c>
      <c r="BV31">
        <v>0</v>
      </c>
      <c r="BW31">
        <v>1</v>
      </c>
      <c r="CV31">
        <v>0</v>
      </c>
      <c r="CW31">
        <v>0</v>
      </c>
      <c r="CX31">
        <f>ROUND(Y31*Source!I34,7)</f>
        <v>0.6</v>
      </c>
      <c r="CY31">
        <f>AA31</f>
        <v>109.44</v>
      </c>
      <c r="CZ31">
        <f>AE31</f>
        <v>79.88</v>
      </c>
      <c r="DA31">
        <f>AI31</f>
        <v>1.37</v>
      </c>
      <c r="DB31">
        <f t="shared" si="7"/>
        <v>23.96</v>
      </c>
      <c r="DC31">
        <f t="shared" si="8"/>
        <v>0</v>
      </c>
      <c r="DD31" t="s">
        <v>6</v>
      </c>
      <c r="DE31" t="s">
        <v>6</v>
      </c>
      <c r="DF31">
        <f>ROUND(ROUND(AE31*AI31,2)*CX31,2)</f>
        <v>65.66</v>
      </c>
      <c r="DG31">
        <f t="shared" si="0"/>
        <v>0</v>
      </c>
      <c r="DH31">
        <f t="shared" si="1"/>
        <v>0</v>
      </c>
      <c r="DI31">
        <f t="shared" si="2"/>
        <v>0</v>
      </c>
      <c r="DJ31">
        <f>DF31</f>
        <v>65.66</v>
      </c>
      <c r="DK31">
        <v>0</v>
      </c>
      <c r="DL31" t="s">
        <v>6</v>
      </c>
      <c r="DM31">
        <v>0</v>
      </c>
      <c r="DN31" t="s">
        <v>6</v>
      </c>
      <c r="DO31">
        <v>0</v>
      </c>
    </row>
    <row r="32" spans="1:119">
      <c r="A32">
        <f>ROW(Source!A34)</f>
        <v>34</v>
      </c>
      <c r="B32">
        <v>41874946</v>
      </c>
      <c r="C32">
        <v>41875413</v>
      </c>
      <c r="D32">
        <v>40676108</v>
      </c>
      <c r="E32">
        <v>108</v>
      </c>
      <c r="F32">
        <v>1</v>
      </c>
      <c r="G32">
        <v>1</v>
      </c>
      <c r="H32">
        <v>3</v>
      </c>
      <c r="I32" t="s">
        <v>30</v>
      </c>
      <c r="J32" t="s">
        <v>6</v>
      </c>
      <c r="K32" t="s">
        <v>31</v>
      </c>
      <c r="L32">
        <v>3277935</v>
      </c>
      <c r="N32">
        <v>1013</v>
      </c>
      <c r="O32" t="s">
        <v>32</v>
      </c>
      <c r="P32" t="s">
        <v>32</v>
      </c>
      <c r="Q32">
        <v>1</v>
      </c>
      <c r="W32">
        <v>0</v>
      </c>
      <c r="X32">
        <v>274903907</v>
      </c>
      <c r="Y32">
        <f t="shared" si="6"/>
        <v>2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1</v>
      </c>
      <c r="AJ32">
        <v>1</v>
      </c>
      <c r="AK32">
        <v>1</v>
      </c>
      <c r="AL32">
        <v>1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  <c r="AS32" t="s">
        <v>6</v>
      </c>
      <c r="AT32">
        <v>2</v>
      </c>
      <c r="AU32" t="s">
        <v>6</v>
      </c>
      <c r="AV32">
        <v>0</v>
      </c>
      <c r="AW32">
        <v>2</v>
      </c>
      <c r="AX32">
        <v>41875429</v>
      </c>
      <c r="AY32">
        <v>1</v>
      </c>
      <c r="AZ32">
        <v>0</v>
      </c>
      <c r="BA32">
        <v>32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0</v>
      </c>
      <c r="BI32">
        <v>0</v>
      </c>
      <c r="BJ32">
        <v>0</v>
      </c>
      <c r="BK32">
        <v>0</v>
      </c>
      <c r="BL32">
        <v>0</v>
      </c>
      <c r="BM32">
        <v>0</v>
      </c>
      <c r="BN32">
        <v>0</v>
      </c>
      <c r="BO32">
        <v>0</v>
      </c>
      <c r="BP32">
        <v>0</v>
      </c>
      <c r="BQ32">
        <v>0</v>
      </c>
      <c r="BR32">
        <v>0</v>
      </c>
      <c r="BS32">
        <v>0</v>
      </c>
      <c r="BT32">
        <v>0</v>
      </c>
      <c r="BU32">
        <v>0</v>
      </c>
      <c r="BV32">
        <v>0</v>
      </c>
      <c r="BW32">
        <v>0</v>
      </c>
      <c r="CV32">
        <v>0</v>
      </c>
      <c r="CW32">
        <v>0</v>
      </c>
      <c r="CX32">
        <f>ROUND(Y32*Source!I34,7)</f>
        <v>4</v>
      </c>
      <c r="CY32">
        <f>AA32</f>
        <v>0</v>
      </c>
      <c r="CZ32">
        <f>AE32</f>
        <v>0</v>
      </c>
      <c r="DA32">
        <f>AI32</f>
        <v>1</v>
      </c>
      <c r="DB32">
        <f t="shared" si="7"/>
        <v>0</v>
      </c>
      <c r="DC32">
        <f t="shared" si="8"/>
        <v>0</v>
      </c>
      <c r="DD32" t="s">
        <v>6</v>
      </c>
      <c r="DE32" t="s">
        <v>6</v>
      </c>
      <c r="DF32">
        <f>ROUND(ROUND(AE32,2)*CX32,2)</f>
        <v>0</v>
      </c>
      <c r="DG32">
        <f t="shared" si="0"/>
        <v>0</v>
      </c>
      <c r="DH32">
        <f t="shared" si="1"/>
        <v>0</v>
      </c>
      <c r="DI32">
        <f t="shared" si="2"/>
        <v>0</v>
      </c>
      <c r="DJ32">
        <f>DF32</f>
        <v>0</v>
      </c>
      <c r="DK32">
        <v>0</v>
      </c>
      <c r="DL32" t="s">
        <v>6</v>
      </c>
      <c r="DM32">
        <v>0</v>
      </c>
      <c r="DN32" t="s">
        <v>6</v>
      </c>
      <c r="DO32">
        <v>0</v>
      </c>
    </row>
    <row r="33" spans="1:119">
      <c r="A33">
        <f>ROW(Source!A36)</f>
        <v>36</v>
      </c>
      <c r="B33">
        <v>41874946</v>
      </c>
      <c r="C33">
        <v>41875431</v>
      </c>
      <c r="D33">
        <v>40669976</v>
      </c>
      <c r="E33">
        <v>108</v>
      </c>
      <c r="F33">
        <v>1</v>
      </c>
      <c r="G33">
        <v>1</v>
      </c>
      <c r="H33">
        <v>1</v>
      </c>
      <c r="I33" t="s">
        <v>686</v>
      </c>
      <c r="J33" t="s">
        <v>6</v>
      </c>
      <c r="K33" t="s">
        <v>687</v>
      </c>
      <c r="L33">
        <v>1191</v>
      </c>
      <c r="N33">
        <v>1013</v>
      </c>
      <c r="O33" t="s">
        <v>688</v>
      </c>
      <c r="P33" t="s">
        <v>688</v>
      </c>
      <c r="Q33">
        <v>1</v>
      </c>
      <c r="W33">
        <v>0</v>
      </c>
      <c r="X33">
        <v>-1111239348</v>
      </c>
      <c r="Y33">
        <f>(AT33*ROUND(0.7,7))</f>
        <v>15.12</v>
      </c>
      <c r="AA33">
        <v>0</v>
      </c>
      <c r="AB33">
        <v>0</v>
      </c>
      <c r="AC33">
        <v>0</v>
      </c>
      <c r="AD33">
        <v>303.11</v>
      </c>
      <c r="AE33">
        <v>0</v>
      </c>
      <c r="AF33">
        <v>0</v>
      </c>
      <c r="AG33">
        <v>0</v>
      </c>
      <c r="AH33">
        <v>303.11</v>
      </c>
      <c r="AI33">
        <v>1</v>
      </c>
      <c r="AJ33">
        <v>1</v>
      </c>
      <c r="AK33">
        <v>1</v>
      </c>
      <c r="AL33">
        <v>1</v>
      </c>
      <c r="AM33">
        <v>-2</v>
      </c>
      <c r="AN33">
        <v>0</v>
      </c>
      <c r="AO33">
        <v>0</v>
      </c>
      <c r="AP33">
        <v>1</v>
      </c>
      <c r="AQ33">
        <v>1</v>
      </c>
      <c r="AR33">
        <v>0</v>
      </c>
      <c r="AS33" t="s">
        <v>6</v>
      </c>
      <c r="AT33">
        <v>21.6</v>
      </c>
      <c r="AU33" t="s">
        <v>23</v>
      </c>
      <c r="AV33">
        <v>1</v>
      </c>
      <c r="AW33">
        <v>2</v>
      </c>
      <c r="AX33">
        <v>41875440</v>
      </c>
      <c r="AY33">
        <v>1</v>
      </c>
      <c r="AZ33">
        <v>0</v>
      </c>
      <c r="BA33">
        <v>33</v>
      </c>
      <c r="BB33">
        <v>1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0</v>
      </c>
      <c r="BI33">
        <v>0</v>
      </c>
      <c r="BJ33">
        <v>0</v>
      </c>
      <c r="BK33">
        <v>0</v>
      </c>
      <c r="BL33">
        <v>0</v>
      </c>
      <c r="BM33">
        <v>6547.1760000000004</v>
      </c>
      <c r="BN33">
        <v>21.6</v>
      </c>
      <c r="BO33">
        <v>0</v>
      </c>
      <c r="BP33">
        <v>1</v>
      </c>
      <c r="BQ33">
        <v>0</v>
      </c>
      <c r="BR33">
        <v>0</v>
      </c>
      <c r="BS33">
        <v>0</v>
      </c>
      <c r="BT33">
        <v>4583.0231999999996</v>
      </c>
      <c r="BU33">
        <v>15.12</v>
      </c>
      <c r="BV33">
        <v>0</v>
      </c>
      <c r="BW33">
        <v>1</v>
      </c>
      <c r="CU33">
        <f>ROUND(AT33*Source!I36*AH33*AL33,2)</f>
        <v>6547.18</v>
      </c>
      <c r="CV33">
        <f>ROUND(Y33*Source!I36,7)</f>
        <v>15.12</v>
      </c>
      <c r="CW33">
        <v>0</v>
      </c>
      <c r="CX33">
        <f>ROUND(Y33*Source!I36,7)</f>
        <v>15.12</v>
      </c>
      <c r="CY33">
        <f>AD33</f>
        <v>303.11</v>
      </c>
      <c r="CZ33">
        <f>AH33</f>
        <v>303.11</v>
      </c>
      <c r="DA33">
        <f>AL33</f>
        <v>1</v>
      </c>
      <c r="DB33">
        <f>ROUND((ROUND(AT33*CZ33,2)*ROUND(0.7,7)),2)</f>
        <v>4583.03</v>
      </c>
      <c r="DC33">
        <f>ROUND((ROUND(AT33*AG33,2)*ROUND(0.7,7)),2)</f>
        <v>0</v>
      </c>
      <c r="DD33" t="s">
        <v>6</v>
      </c>
      <c r="DE33" t="s">
        <v>6</v>
      </c>
      <c r="DF33">
        <f>ROUND(ROUND(AE33,2)*CX33,2)</f>
        <v>0</v>
      </c>
      <c r="DG33">
        <f t="shared" ref="DG33:DG51" si="9">ROUND(ROUND(AF33,2)*CX33,2)</f>
        <v>0</v>
      </c>
      <c r="DH33">
        <f t="shared" si="1"/>
        <v>0</v>
      </c>
      <c r="DI33">
        <f t="shared" si="2"/>
        <v>4583.0200000000004</v>
      </c>
      <c r="DJ33">
        <f>DI33</f>
        <v>4583.0200000000004</v>
      </c>
      <c r="DK33">
        <v>1</v>
      </c>
      <c r="DL33" t="s">
        <v>6</v>
      </c>
      <c r="DM33">
        <v>0</v>
      </c>
      <c r="DN33" t="s">
        <v>6</v>
      </c>
      <c r="DO33">
        <v>0</v>
      </c>
    </row>
    <row r="34" spans="1:119">
      <c r="A34">
        <f>ROW(Source!A36)</f>
        <v>36</v>
      </c>
      <c r="B34">
        <v>41874946</v>
      </c>
      <c r="C34">
        <v>41875431</v>
      </c>
      <c r="D34">
        <v>40670210</v>
      </c>
      <c r="E34">
        <v>108</v>
      </c>
      <c r="F34">
        <v>1</v>
      </c>
      <c r="G34">
        <v>1</v>
      </c>
      <c r="H34">
        <v>1</v>
      </c>
      <c r="I34" t="s">
        <v>689</v>
      </c>
      <c r="J34" t="s">
        <v>6</v>
      </c>
      <c r="K34" t="s">
        <v>690</v>
      </c>
      <c r="L34">
        <v>1191</v>
      </c>
      <c r="N34">
        <v>1013</v>
      </c>
      <c r="O34" t="s">
        <v>688</v>
      </c>
      <c r="P34" t="s">
        <v>688</v>
      </c>
      <c r="Q34">
        <v>1</v>
      </c>
      <c r="W34">
        <v>0</v>
      </c>
      <c r="X34">
        <v>-1417349443</v>
      </c>
      <c r="Y34">
        <f>(AT34*ROUND(0.7,7))</f>
        <v>0.55999999999999994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1</v>
      </c>
      <c r="AJ34">
        <v>1</v>
      </c>
      <c r="AK34">
        <v>1</v>
      </c>
      <c r="AL34">
        <v>1</v>
      </c>
      <c r="AM34">
        <v>-2</v>
      </c>
      <c r="AN34">
        <v>0</v>
      </c>
      <c r="AO34">
        <v>0</v>
      </c>
      <c r="AP34">
        <v>1</v>
      </c>
      <c r="AQ34">
        <v>1</v>
      </c>
      <c r="AR34">
        <v>0</v>
      </c>
      <c r="AS34" t="s">
        <v>6</v>
      </c>
      <c r="AT34">
        <v>0.8</v>
      </c>
      <c r="AU34" t="s">
        <v>23</v>
      </c>
      <c r="AV34">
        <v>2</v>
      </c>
      <c r="AW34">
        <v>2</v>
      </c>
      <c r="AX34">
        <v>41875441</v>
      </c>
      <c r="AY34">
        <v>1</v>
      </c>
      <c r="AZ34">
        <v>0</v>
      </c>
      <c r="BA34">
        <v>34</v>
      </c>
      <c r="BB34">
        <v>1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0</v>
      </c>
      <c r="BI34">
        <v>0</v>
      </c>
      <c r="BJ34">
        <v>0</v>
      </c>
      <c r="BK34">
        <v>0</v>
      </c>
      <c r="BL34">
        <v>0</v>
      </c>
      <c r="BM34">
        <v>0</v>
      </c>
      <c r="BN34">
        <v>0</v>
      </c>
      <c r="BO34">
        <v>0</v>
      </c>
      <c r="BP34">
        <v>0</v>
      </c>
      <c r="BQ34">
        <v>0</v>
      </c>
      <c r="BR34">
        <v>0</v>
      </c>
      <c r="BS34">
        <v>0</v>
      </c>
      <c r="BT34">
        <v>0</v>
      </c>
      <c r="BU34">
        <v>0</v>
      </c>
      <c r="BV34">
        <v>0</v>
      </c>
      <c r="BW34">
        <v>0</v>
      </c>
      <c r="CV34">
        <v>0</v>
      </c>
      <c r="CW34">
        <v>0</v>
      </c>
      <c r="CX34">
        <f>ROUND(Y34*Source!I36,7)</f>
        <v>0.56000000000000005</v>
      </c>
      <c r="CY34">
        <f>AD34</f>
        <v>0</v>
      </c>
      <c r="CZ34">
        <f>AH34</f>
        <v>0</v>
      </c>
      <c r="DA34">
        <f>AL34</f>
        <v>1</v>
      </c>
      <c r="DB34">
        <f>ROUND((ROUND(AT34*CZ34,2)*ROUND(0.7,7)),2)</f>
        <v>0</v>
      </c>
      <c r="DC34">
        <f>ROUND((ROUND(AT34*AG34,2)*ROUND(0.7,7)),2)</f>
        <v>0</v>
      </c>
      <c r="DD34" t="s">
        <v>6</v>
      </c>
      <c r="DE34" t="s">
        <v>6</v>
      </c>
      <c r="DF34">
        <f>ROUND(ROUND(AE34,2)*CX34,2)</f>
        <v>0</v>
      </c>
      <c r="DG34">
        <f t="shared" si="9"/>
        <v>0</v>
      </c>
      <c r="DH34">
        <f t="shared" si="1"/>
        <v>0</v>
      </c>
      <c r="DI34">
        <f t="shared" si="2"/>
        <v>0</v>
      </c>
      <c r="DJ34">
        <f>DI34</f>
        <v>0</v>
      </c>
      <c r="DK34">
        <v>0</v>
      </c>
      <c r="DL34" t="s">
        <v>6</v>
      </c>
      <c r="DM34">
        <v>0</v>
      </c>
      <c r="DN34" t="s">
        <v>6</v>
      </c>
      <c r="DO34">
        <v>0</v>
      </c>
    </row>
    <row r="35" spans="1:119">
      <c r="A35">
        <f>ROW(Source!A36)</f>
        <v>36</v>
      </c>
      <c r="B35">
        <v>41874946</v>
      </c>
      <c r="C35">
        <v>41875431</v>
      </c>
      <c r="D35">
        <v>40987978</v>
      </c>
      <c r="E35">
        <v>1</v>
      </c>
      <c r="F35">
        <v>1</v>
      </c>
      <c r="G35">
        <v>1</v>
      </c>
      <c r="H35">
        <v>2</v>
      </c>
      <c r="I35" t="s">
        <v>691</v>
      </c>
      <c r="J35" t="s">
        <v>692</v>
      </c>
      <c r="K35" t="s">
        <v>693</v>
      </c>
      <c r="L35">
        <v>1368</v>
      </c>
      <c r="N35">
        <v>1011</v>
      </c>
      <c r="O35" t="s">
        <v>694</v>
      </c>
      <c r="P35" t="s">
        <v>694</v>
      </c>
      <c r="Q35">
        <v>1</v>
      </c>
      <c r="W35">
        <v>0</v>
      </c>
      <c r="X35">
        <v>-848025172</v>
      </c>
      <c r="Y35">
        <f>(AT35*ROUND(0.7,7))</f>
        <v>0.27999999999999997</v>
      </c>
      <c r="AA35">
        <v>0</v>
      </c>
      <c r="AB35">
        <v>1442.85</v>
      </c>
      <c r="AC35">
        <v>407.16</v>
      </c>
      <c r="AD35">
        <v>0</v>
      </c>
      <c r="AE35">
        <v>0</v>
      </c>
      <c r="AF35">
        <v>1442.85</v>
      </c>
      <c r="AG35">
        <v>407.16</v>
      </c>
      <c r="AH35">
        <v>0</v>
      </c>
      <c r="AI35">
        <v>1</v>
      </c>
      <c r="AJ35">
        <v>1</v>
      </c>
      <c r="AK35">
        <v>1</v>
      </c>
      <c r="AL35">
        <v>1</v>
      </c>
      <c r="AM35">
        <v>-2</v>
      </c>
      <c r="AN35">
        <v>0</v>
      </c>
      <c r="AO35">
        <v>0</v>
      </c>
      <c r="AP35">
        <v>1</v>
      </c>
      <c r="AQ35">
        <v>1</v>
      </c>
      <c r="AR35">
        <v>0</v>
      </c>
      <c r="AS35" t="s">
        <v>6</v>
      </c>
      <c r="AT35">
        <v>0.4</v>
      </c>
      <c r="AU35" t="s">
        <v>23</v>
      </c>
      <c r="AV35">
        <v>1</v>
      </c>
      <c r="AW35">
        <v>2</v>
      </c>
      <c r="AX35">
        <v>41875442</v>
      </c>
      <c r="AY35">
        <v>1</v>
      </c>
      <c r="AZ35">
        <v>0</v>
      </c>
      <c r="BA35">
        <v>35</v>
      </c>
      <c r="BB35">
        <v>1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0</v>
      </c>
      <c r="BI35">
        <v>0</v>
      </c>
      <c r="BJ35">
        <v>0</v>
      </c>
      <c r="BK35">
        <v>577.14</v>
      </c>
      <c r="BL35">
        <v>162.86400000000003</v>
      </c>
      <c r="BM35">
        <v>0</v>
      </c>
      <c r="BN35">
        <v>0</v>
      </c>
      <c r="BO35">
        <v>0.4</v>
      </c>
      <c r="BP35">
        <v>1</v>
      </c>
      <c r="BQ35">
        <v>0</v>
      </c>
      <c r="BR35">
        <v>403.99799999999993</v>
      </c>
      <c r="BS35">
        <v>114.00479999999999</v>
      </c>
      <c r="BT35">
        <v>0</v>
      </c>
      <c r="BU35">
        <v>0</v>
      </c>
      <c r="BV35">
        <v>0.27999999999999997</v>
      </c>
      <c r="BW35">
        <v>1</v>
      </c>
      <c r="CV35">
        <v>0</v>
      </c>
      <c r="CW35">
        <f>ROUND(Y35*Source!I36,7)</f>
        <v>0.28000000000000003</v>
      </c>
      <c r="CX35">
        <f>ROUND(Y35*Source!I36,7)</f>
        <v>0.28000000000000003</v>
      </c>
      <c r="CY35">
        <f>AB35</f>
        <v>1442.85</v>
      </c>
      <c r="CZ35">
        <f>AF35</f>
        <v>1442.85</v>
      </c>
      <c r="DA35">
        <f>AJ35</f>
        <v>1</v>
      </c>
      <c r="DB35">
        <f>ROUND((ROUND(AT35*CZ35,2)*ROUND(0.7,7)),2)</f>
        <v>404</v>
      </c>
      <c r="DC35">
        <f>ROUND((ROUND(AT35*AG35,2)*ROUND(0.7,7)),2)</f>
        <v>114</v>
      </c>
      <c r="DD35" t="s">
        <v>6</v>
      </c>
      <c r="DE35" t="s">
        <v>6</v>
      </c>
      <c r="DF35">
        <f>ROUND(ROUND(AE35,2)*CX35,2)</f>
        <v>0</v>
      </c>
      <c r="DG35">
        <f t="shared" si="9"/>
        <v>404</v>
      </c>
      <c r="DH35">
        <f t="shared" si="1"/>
        <v>114</v>
      </c>
      <c r="DI35">
        <f t="shared" si="2"/>
        <v>0</v>
      </c>
      <c r="DJ35">
        <f>DG35+DH35</f>
        <v>518</v>
      </c>
      <c r="DK35">
        <v>1</v>
      </c>
      <c r="DL35" t="s">
        <v>695</v>
      </c>
      <c r="DM35">
        <v>6</v>
      </c>
      <c r="DN35" t="s">
        <v>688</v>
      </c>
      <c r="DO35">
        <v>1</v>
      </c>
    </row>
    <row r="36" spans="1:119">
      <c r="A36">
        <f>ROW(Source!A36)</f>
        <v>36</v>
      </c>
      <c r="B36">
        <v>41874946</v>
      </c>
      <c r="C36">
        <v>41875431</v>
      </c>
      <c r="D36">
        <v>40989217</v>
      </c>
      <c r="E36">
        <v>1</v>
      </c>
      <c r="F36">
        <v>1</v>
      </c>
      <c r="G36">
        <v>1</v>
      </c>
      <c r="H36">
        <v>2</v>
      </c>
      <c r="I36" t="s">
        <v>696</v>
      </c>
      <c r="J36" t="s">
        <v>697</v>
      </c>
      <c r="K36" t="s">
        <v>698</v>
      </c>
      <c r="L36">
        <v>1368</v>
      </c>
      <c r="N36">
        <v>1011</v>
      </c>
      <c r="O36" t="s">
        <v>694</v>
      </c>
      <c r="P36" t="s">
        <v>694</v>
      </c>
      <c r="Q36">
        <v>1</v>
      </c>
      <c r="W36">
        <v>0</v>
      </c>
      <c r="X36">
        <v>1230426758</v>
      </c>
      <c r="Y36">
        <f>(AT36*ROUND(0.7,7))</f>
        <v>0.27999999999999997</v>
      </c>
      <c r="AA36">
        <v>0</v>
      </c>
      <c r="AB36">
        <v>557.94000000000005</v>
      </c>
      <c r="AC36">
        <v>303.11</v>
      </c>
      <c r="AD36">
        <v>0</v>
      </c>
      <c r="AE36">
        <v>0</v>
      </c>
      <c r="AF36">
        <v>557.94000000000005</v>
      </c>
      <c r="AG36">
        <v>303.11</v>
      </c>
      <c r="AH36">
        <v>0</v>
      </c>
      <c r="AI36">
        <v>1</v>
      </c>
      <c r="AJ36">
        <v>1</v>
      </c>
      <c r="AK36">
        <v>1</v>
      </c>
      <c r="AL36">
        <v>1</v>
      </c>
      <c r="AM36">
        <v>-2</v>
      </c>
      <c r="AN36">
        <v>0</v>
      </c>
      <c r="AO36">
        <v>0</v>
      </c>
      <c r="AP36">
        <v>1</v>
      </c>
      <c r="AQ36">
        <v>1</v>
      </c>
      <c r="AR36">
        <v>0</v>
      </c>
      <c r="AS36" t="s">
        <v>6</v>
      </c>
      <c r="AT36">
        <v>0.4</v>
      </c>
      <c r="AU36" t="s">
        <v>23</v>
      </c>
      <c r="AV36">
        <v>1</v>
      </c>
      <c r="AW36">
        <v>2</v>
      </c>
      <c r="AX36">
        <v>41875443</v>
      </c>
      <c r="AY36">
        <v>1</v>
      </c>
      <c r="AZ36">
        <v>0</v>
      </c>
      <c r="BA36">
        <v>36</v>
      </c>
      <c r="BB36">
        <v>1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0</v>
      </c>
      <c r="BI36">
        <v>0</v>
      </c>
      <c r="BJ36">
        <v>0</v>
      </c>
      <c r="BK36">
        <v>223.17600000000004</v>
      </c>
      <c r="BL36">
        <v>121.24400000000001</v>
      </c>
      <c r="BM36">
        <v>0</v>
      </c>
      <c r="BN36">
        <v>0</v>
      </c>
      <c r="BO36">
        <v>0.4</v>
      </c>
      <c r="BP36">
        <v>1</v>
      </c>
      <c r="BQ36">
        <v>0</v>
      </c>
      <c r="BR36">
        <v>156.22319999999999</v>
      </c>
      <c r="BS36">
        <v>84.870799999999988</v>
      </c>
      <c r="BT36">
        <v>0</v>
      </c>
      <c r="BU36">
        <v>0</v>
      </c>
      <c r="BV36">
        <v>0.27999999999999997</v>
      </c>
      <c r="BW36">
        <v>1</v>
      </c>
      <c r="CV36">
        <v>0</v>
      </c>
      <c r="CW36">
        <f>ROUND(Y36*Source!I36,7)</f>
        <v>0.28000000000000003</v>
      </c>
      <c r="CX36">
        <f>ROUND(Y36*Source!I36,7)</f>
        <v>0.28000000000000003</v>
      </c>
      <c r="CY36">
        <f>AB36</f>
        <v>557.94000000000005</v>
      </c>
      <c r="CZ36">
        <f>AF36</f>
        <v>557.94000000000005</v>
      </c>
      <c r="DA36">
        <f>AJ36</f>
        <v>1</v>
      </c>
      <c r="DB36">
        <f>ROUND((ROUND(AT36*CZ36,2)*ROUND(0.7,7)),2)</f>
        <v>156.22999999999999</v>
      </c>
      <c r="DC36">
        <f>ROUND((ROUND(AT36*AG36,2)*ROUND(0.7,7)),2)</f>
        <v>84.87</v>
      </c>
      <c r="DD36" t="s">
        <v>6</v>
      </c>
      <c r="DE36" t="s">
        <v>6</v>
      </c>
      <c r="DF36">
        <f>ROUND(ROUND(AE36,2)*CX36,2)</f>
        <v>0</v>
      </c>
      <c r="DG36">
        <f t="shared" si="9"/>
        <v>156.22</v>
      </c>
      <c r="DH36">
        <f t="shared" si="1"/>
        <v>84.87</v>
      </c>
      <c r="DI36">
        <f t="shared" si="2"/>
        <v>0</v>
      </c>
      <c r="DJ36">
        <f>DG36+DH36</f>
        <v>241.09</v>
      </c>
      <c r="DK36">
        <v>1</v>
      </c>
      <c r="DL36" t="s">
        <v>699</v>
      </c>
      <c r="DM36">
        <v>4</v>
      </c>
      <c r="DN36" t="s">
        <v>688</v>
      </c>
      <c r="DO36">
        <v>1</v>
      </c>
    </row>
    <row r="37" spans="1:119">
      <c r="A37">
        <f>ROW(Source!A36)</f>
        <v>36</v>
      </c>
      <c r="B37">
        <v>41874946</v>
      </c>
      <c r="C37">
        <v>41875431</v>
      </c>
      <c r="D37">
        <v>40996264</v>
      </c>
      <c r="E37">
        <v>1</v>
      </c>
      <c r="F37">
        <v>1</v>
      </c>
      <c r="G37">
        <v>1</v>
      </c>
      <c r="H37">
        <v>3</v>
      </c>
      <c r="I37" t="s">
        <v>700</v>
      </c>
      <c r="J37" t="s">
        <v>701</v>
      </c>
      <c r="K37" t="s">
        <v>702</v>
      </c>
      <c r="L37">
        <v>1346</v>
      </c>
      <c r="N37">
        <v>1009</v>
      </c>
      <c r="O37" t="s">
        <v>703</v>
      </c>
      <c r="P37" t="s">
        <v>703</v>
      </c>
      <c r="Q37">
        <v>1</v>
      </c>
      <c r="W37">
        <v>0</v>
      </c>
      <c r="X37">
        <v>-385218612</v>
      </c>
      <c r="Y37">
        <f>(AT37*ROUND(0,7))</f>
        <v>0</v>
      </c>
      <c r="AA37">
        <v>194.17</v>
      </c>
      <c r="AB37">
        <v>0</v>
      </c>
      <c r="AC37">
        <v>0</v>
      </c>
      <c r="AD37">
        <v>0</v>
      </c>
      <c r="AE37">
        <v>174.93</v>
      </c>
      <c r="AF37">
        <v>0</v>
      </c>
      <c r="AG37">
        <v>0</v>
      </c>
      <c r="AH37">
        <v>0</v>
      </c>
      <c r="AI37">
        <v>1.1100000000000001</v>
      </c>
      <c r="AJ37">
        <v>1</v>
      </c>
      <c r="AK37">
        <v>1</v>
      </c>
      <c r="AL37">
        <v>1</v>
      </c>
      <c r="AM37">
        <v>2</v>
      </c>
      <c r="AN37">
        <v>0</v>
      </c>
      <c r="AO37">
        <v>0</v>
      </c>
      <c r="AP37">
        <v>1</v>
      </c>
      <c r="AQ37">
        <v>1</v>
      </c>
      <c r="AR37">
        <v>0</v>
      </c>
      <c r="AS37" t="s">
        <v>6</v>
      </c>
      <c r="AT37">
        <v>0.42</v>
      </c>
      <c r="AU37" t="s">
        <v>22</v>
      </c>
      <c r="AV37">
        <v>0</v>
      </c>
      <c r="AW37">
        <v>2</v>
      </c>
      <c r="AX37">
        <v>41875444</v>
      </c>
      <c r="AY37">
        <v>1</v>
      </c>
      <c r="AZ37">
        <v>0</v>
      </c>
      <c r="BA37">
        <v>37</v>
      </c>
      <c r="BB37">
        <v>1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0</v>
      </c>
      <c r="BI37">
        <v>0</v>
      </c>
      <c r="BJ37">
        <v>73.470600000000005</v>
      </c>
      <c r="BK37">
        <v>0</v>
      </c>
      <c r="BL37">
        <v>0</v>
      </c>
      <c r="BM37">
        <v>0</v>
      </c>
      <c r="BN37">
        <v>0</v>
      </c>
      <c r="BO37">
        <v>0</v>
      </c>
      <c r="BP37">
        <v>1</v>
      </c>
      <c r="BQ37">
        <v>0</v>
      </c>
      <c r="BR37">
        <v>0</v>
      </c>
      <c r="BS37">
        <v>0</v>
      </c>
      <c r="BT37">
        <v>0</v>
      </c>
      <c r="BU37">
        <v>0</v>
      </c>
      <c r="BV37">
        <v>0</v>
      </c>
      <c r="BW37">
        <v>0</v>
      </c>
      <c r="CV37">
        <v>0</v>
      </c>
      <c r="CW37">
        <v>0</v>
      </c>
      <c r="CX37">
        <f>ROUND(Y37*Source!I36,7)</f>
        <v>0</v>
      </c>
      <c r="CY37">
        <f>AA37</f>
        <v>194.17</v>
      </c>
      <c r="CZ37">
        <f>AE37</f>
        <v>174.93</v>
      </c>
      <c r="DA37">
        <f>AI37</f>
        <v>1.1100000000000001</v>
      </c>
      <c r="DB37">
        <f>ROUND((ROUND(AT37*CZ37,2)*ROUND(0,7)),2)</f>
        <v>0</v>
      </c>
      <c r="DC37">
        <f>ROUND((ROUND(AT37*AG37,2)*ROUND(0,7)),2)</f>
        <v>0</v>
      </c>
      <c r="DD37" t="s">
        <v>6</v>
      </c>
      <c r="DE37" t="s">
        <v>6</v>
      </c>
      <c r="DF37">
        <f>ROUND(ROUND(AE37*AI37,2)*CX37,2)</f>
        <v>0</v>
      </c>
      <c r="DG37">
        <f t="shared" si="9"/>
        <v>0</v>
      </c>
      <c r="DH37">
        <f t="shared" si="1"/>
        <v>0</v>
      </c>
      <c r="DI37">
        <f t="shared" si="2"/>
        <v>0</v>
      </c>
      <c r="DJ37">
        <f>DF37</f>
        <v>0</v>
      </c>
      <c r="DK37">
        <v>0</v>
      </c>
      <c r="DL37" t="s">
        <v>6</v>
      </c>
      <c r="DM37">
        <v>0</v>
      </c>
      <c r="DN37" t="s">
        <v>6</v>
      </c>
      <c r="DO37">
        <v>0</v>
      </c>
    </row>
    <row r="38" spans="1:119">
      <c r="A38">
        <f>ROW(Source!A36)</f>
        <v>36</v>
      </c>
      <c r="B38">
        <v>41874946</v>
      </c>
      <c r="C38">
        <v>41875431</v>
      </c>
      <c r="D38">
        <v>41008058</v>
      </c>
      <c r="E38">
        <v>1</v>
      </c>
      <c r="F38">
        <v>1</v>
      </c>
      <c r="G38">
        <v>1</v>
      </c>
      <c r="H38">
        <v>3</v>
      </c>
      <c r="I38" t="s">
        <v>704</v>
      </c>
      <c r="J38" t="s">
        <v>705</v>
      </c>
      <c r="K38" t="s">
        <v>706</v>
      </c>
      <c r="L38">
        <v>1348</v>
      </c>
      <c r="N38">
        <v>1009</v>
      </c>
      <c r="O38" t="s">
        <v>324</v>
      </c>
      <c r="P38" t="s">
        <v>324</v>
      </c>
      <c r="Q38">
        <v>1000</v>
      </c>
      <c r="W38">
        <v>0</v>
      </c>
      <c r="X38">
        <v>1567871126</v>
      </c>
      <c r="Y38">
        <f>(AT38*ROUND(0,7))</f>
        <v>0</v>
      </c>
      <c r="AA38">
        <v>61873.2</v>
      </c>
      <c r="AB38">
        <v>0</v>
      </c>
      <c r="AC38">
        <v>0</v>
      </c>
      <c r="AD38">
        <v>0</v>
      </c>
      <c r="AE38">
        <v>70310.45</v>
      </c>
      <c r="AF38">
        <v>0</v>
      </c>
      <c r="AG38">
        <v>0</v>
      </c>
      <c r="AH38">
        <v>0</v>
      </c>
      <c r="AI38">
        <v>0.88</v>
      </c>
      <c r="AJ38">
        <v>1</v>
      </c>
      <c r="AK38">
        <v>1</v>
      </c>
      <c r="AL38">
        <v>1</v>
      </c>
      <c r="AM38">
        <v>2</v>
      </c>
      <c r="AN38">
        <v>0</v>
      </c>
      <c r="AO38">
        <v>0</v>
      </c>
      <c r="AP38">
        <v>1</v>
      </c>
      <c r="AQ38">
        <v>1</v>
      </c>
      <c r="AR38">
        <v>0</v>
      </c>
      <c r="AS38" t="s">
        <v>6</v>
      </c>
      <c r="AT38">
        <v>1E-3</v>
      </c>
      <c r="AU38" t="s">
        <v>22</v>
      </c>
      <c r="AV38">
        <v>0</v>
      </c>
      <c r="AW38">
        <v>2</v>
      </c>
      <c r="AX38">
        <v>41875445</v>
      </c>
      <c r="AY38">
        <v>1</v>
      </c>
      <c r="AZ38">
        <v>0</v>
      </c>
      <c r="BA38">
        <v>38</v>
      </c>
      <c r="BB38">
        <v>1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0</v>
      </c>
      <c r="BI38">
        <v>0</v>
      </c>
      <c r="BJ38">
        <v>70.310450000000003</v>
      </c>
      <c r="BK38">
        <v>0</v>
      </c>
      <c r="BL38">
        <v>0</v>
      </c>
      <c r="BM38">
        <v>0</v>
      </c>
      <c r="BN38">
        <v>0</v>
      </c>
      <c r="BO38">
        <v>0</v>
      </c>
      <c r="BP38">
        <v>1</v>
      </c>
      <c r="BQ38">
        <v>0</v>
      </c>
      <c r="BR38">
        <v>0</v>
      </c>
      <c r="BS38">
        <v>0</v>
      </c>
      <c r="BT38">
        <v>0</v>
      </c>
      <c r="BU38">
        <v>0</v>
      </c>
      <c r="BV38">
        <v>0</v>
      </c>
      <c r="BW38">
        <v>0</v>
      </c>
      <c r="CV38">
        <v>0</v>
      </c>
      <c r="CW38">
        <v>0</v>
      </c>
      <c r="CX38">
        <f>ROUND(Y38*Source!I36,7)</f>
        <v>0</v>
      </c>
      <c r="CY38">
        <f>AA38</f>
        <v>61873.2</v>
      </c>
      <c r="CZ38">
        <f>AE38</f>
        <v>70310.45</v>
      </c>
      <c r="DA38">
        <f>AI38</f>
        <v>0.88</v>
      </c>
      <c r="DB38">
        <f>ROUND((ROUND(AT38*CZ38,2)*ROUND(0,7)),2)</f>
        <v>0</v>
      </c>
      <c r="DC38">
        <f>ROUND((ROUND(AT38*AG38,2)*ROUND(0,7)),2)</f>
        <v>0</v>
      </c>
      <c r="DD38" t="s">
        <v>6</v>
      </c>
      <c r="DE38" t="s">
        <v>6</v>
      </c>
      <c r="DF38">
        <f>ROUND(ROUND(AE38*AI38,2)*CX38,2)</f>
        <v>0</v>
      </c>
      <c r="DG38">
        <f t="shared" si="9"/>
        <v>0</v>
      </c>
      <c r="DH38">
        <f t="shared" si="1"/>
        <v>0</v>
      </c>
      <c r="DI38">
        <f t="shared" si="2"/>
        <v>0</v>
      </c>
      <c r="DJ38">
        <f>DF38</f>
        <v>0</v>
      </c>
      <c r="DK38">
        <v>0</v>
      </c>
      <c r="DL38" t="s">
        <v>6</v>
      </c>
      <c r="DM38">
        <v>0</v>
      </c>
      <c r="DN38" t="s">
        <v>6</v>
      </c>
      <c r="DO38">
        <v>0</v>
      </c>
    </row>
    <row r="39" spans="1:119">
      <c r="A39">
        <f>ROW(Source!A36)</f>
        <v>36</v>
      </c>
      <c r="B39">
        <v>41874946</v>
      </c>
      <c r="C39">
        <v>41875431</v>
      </c>
      <c r="D39">
        <v>41024880</v>
      </c>
      <c r="E39">
        <v>1</v>
      </c>
      <c r="F39">
        <v>1</v>
      </c>
      <c r="G39">
        <v>1</v>
      </c>
      <c r="H39">
        <v>3</v>
      </c>
      <c r="I39" t="s">
        <v>707</v>
      </c>
      <c r="J39" t="s">
        <v>708</v>
      </c>
      <c r="K39" t="s">
        <v>709</v>
      </c>
      <c r="L39">
        <v>1346</v>
      </c>
      <c r="N39">
        <v>1009</v>
      </c>
      <c r="O39" t="s">
        <v>703</v>
      </c>
      <c r="P39" t="s">
        <v>703</v>
      </c>
      <c r="Q39">
        <v>1</v>
      </c>
      <c r="W39">
        <v>0</v>
      </c>
      <c r="X39">
        <v>50985725</v>
      </c>
      <c r="Y39">
        <f>(AT39*ROUND(0,7))</f>
        <v>0</v>
      </c>
      <c r="AA39">
        <v>109.44</v>
      </c>
      <c r="AB39">
        <v>0</v>
      </c>
      <c r="AC39">
        <v>0</v>
      </c>
      <c r="AD39">
        <v>0</v>
      </c>
      <c r="AE39">
        <v>79.88</v>
      </c>
      <c r="AF39">
        <v>0</v>
      </c>
      <c r="AG39">
        <v>0</v>
      </c>
      <c r="AH39">
        <v>0</v>
      </c>
      <c r="AI39">
        <v>1.37</v>
      </c>
      <c r="AJ39">
        <v>1</v>
      </c>
      <c r="AK39">
        <v>1</v>
      </c>
      <c r="AL39">
        <v>1</v>
      </c>
      <c r="AM39">
        <v>2</v>
      </c>
      <c r="AN39">
        <v>0</v>
      </c>
      <c r="AO39">
        <v>0</v>
      </c>
      <c r="AP39">
        <v>1</v>
      </c>
      <c r="AQ39">
        <v>1</v>
      </c>
      <c r="AR39">
        <v>0</v>
      </c>
      <c r="AS39" t="s">
        <v>6</v>
      </c>
      <c r="AT39">
        <v>0.3</v>
      </c>
      <c r="AU39" t="s">
        <v>22</v>
      </c>
      <c r="AV39">
        <v>0</v>
      </c>
      <c r="AW39">
        <v>2</v>
      </c>
      <c r="AX39">
        <v>41875446</v>
      </c>
      <c r="AY39">
        <v>1</v>
      </c>
      <c r="AZ39">
        <v>0</v>
      </c>
      <c r="BA39">
        <v>39</v>
      </c>
      <c r="BB39">
        <v>1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0</v>
      </c>
      <c r="BI39">
        <v>0</v>
      </c>
      <c r="BJ39">
        <v>23.963999999999999</v>
      </c>
      <c r="BK39">
        <v>0</v>
      </c>
      <c r="BL39">
        <v>0</v>
      </c>
      <c r="BM39">
        <v>0</v>
      </c>
      <c r="BN39">
        <v>0</v>
      </c>
      <c r="BO39">
        <v>0</v>
      </c>
      <c r="BP39">
        <v>1</v>
      </c>
      <c r="BQ39">
        <v>0</v>
      </c>
      <c r="BR39">
        <v>0</v>
      </c>
      <c r="BS39">
        <v>0</v>
      </c>
      <c r="BT39">
        <v>0</v>
      </c>
      <c r="BU39">
        <v>0</v>
      </c>
      <c r="BV39">
        <v>0</v>
      </c>
      <c r="BW39">
        <v>0</v>
      </c>
      <c r="CV39">
        <v>0</v>
      </c>
      <c r="CW39">
        <v>0</v>
      </c>
      <c r="CX39">
        <f>ROUND(Y39*Source!I36,7)</f>
        <v>0</v>
      </c>
      <c r="CY39">
        <f>AA39</f>
        <v>109.44</v>
      </c>
      <c r="CZ39">
        <f>AE39</f>
        <v>79.88</v>
      </c>
      <c r="DA39">
        <f>AI39</f>
        <v>1.37</v>
      </c>
      <c r="DB39">
        <f>ROUND((ROUND(AT39*CZ39,2)*ROUND(0,7)),2)</f>
        <v>0</v>
      </c>
      <c r="DC39">
        <f>ROUND((ROUND(AT39*AG39,2)*ROUND(0,7)),2)</f>
        <v>0</v>
      </c>
      <c r="DD39" t="s">
        <v>6</v>
      </c>
      <c r="DE39" t="s">
        <v>6</v>
      </c>
      <c r="DF39">
        <f>ROUND(ROUND(AE39*AI39,2)*CX39,2)</f>
        <v>0</v>
      </c>
      <c r="DG39">
        <f t="shared" si="9"/>
        <v>0</v>
      </c>
      <c r="DH39">
        <f t="shared" si="1"/>
        <v>0</v>
      </c>
      <c r="DI39">
        <f t="shared" si="2"/>
        <v>0</v>
      </c>
      <c r="DJ39">
        <f>DF39</f>
        <v>0</v>
      </c>
      <c r="DK39">
        <v>0</v>
      </c>
      <c r="DL39" t="s">
        <v>6</v>
      </c>
      <c r="DM39">
        <v>0</v>
      </c>
      <c r="DN39" t="s">
        <v>6</v>
      </c>
      <c r="DO39">
        <v>0</v>
      </c>
    </row>
    <row r="40" spans="1:119">
      <c r="A40">
        <f>ROW(Source!A36)</f>
        <v>36</v>
      </c>
      <c r="B40">
        <v>41874946</v>
      </c>
      <c r="C40">
        <v>41875431</v>
      </c>
      <c r="D40">
        <v>40676108</v>
      </c>
      <c r="E40">
        <v>108</v>
      </c>
      <c r="F40">
        <v>1</v>
      </c>
      <c r="G40">
        <v>1</v>
      </c>
      <c r="H40">
        <v>3</v>
      </c>
      <c r="I40" t="s">
        <v>30</v>
      </c>
      <c r="J40" t="s">
        <v>6</v>
      </c>
      <c r="K40" t="s">
        <v>31</v>
      </c>
      <c r="L40">
        <v>3277935</v>
      </c>
      <c r="N40">
        <v>1013</v>
      </c>
      <c r="O40" t="s">
        <v>32</v>
      </c>
      <c r="P40" t="s">
        <v>32</v>
      </c>
      <c r="Q40">
        <v>1</v>
      </c>
      <c r="W40">
        <v>0</v>
      </c>
      <c r="X40">
        <v>274903907</v>
      </c>
      <c r="Y40">
        <f t="shared" ref="Y40:Y48" si="10">AT40</f>
        <v>2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1</v>
      </c>
      <c r="AJ40">
        <v>1</v>
      </c>
      <c r="AK40">
        <v>1</v>
      </c>
      <c r="AL40">
        <v>1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  <c r="AS40" t="s">
        <v>6</v>
      </c>
      <c r="AT40">
        <v>2</v>
      </c>
      <c r="AU40" t="s">
        <v>6</v>
      </c>
      <c r="AV40">
        <v>0</v>
      </c>
      <c r="AW40">
        <v>2</v>
      </c>
      <c r="AX40">
        <v>41875447</v>
      </c>
      <c r="AY40">
        <v>1</v>
      </c>
      <c r="AZ40">
        <v>2048</v>
      </c>
      <c r="BA40">
        <v>40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0</v>
      </c>
      <c r="BI40">
        <v>0</v>
      </c>
      <c r="BJ40">
        <v>0</v>
      </c>
      <c r="BK40">
        <v>0</v>
      </c>
      <c r="BL40">
        <v>0</v>
      </c>
      <c r="BM40">
        <v>0</v>
      </c>
      <c r="BN40">
        <v>0</v>
      </c>
      <c r="BO40">
        <v>0</v>
      </c>
      <c r="BP40">
        <v>0</v>
      </c>
      <c r="BQ40">
        <v>0</v>
      </c>
      <c r="BR40">
        <v>0</v>
      </c>
      <c r="BS40">
        <v>0</v>
      </c>
      <c r="BT40">
        <v>0</v>
      </c>
      <c r="BU40">
        <v>0</v>
      </c>
      <c r="BV40">
        <v>0</v>
      </c>
      <c r="BW40">
        <v>0</v>
      </c>
      <c r="CV40">
        <v>0</v>
      </c>
      <c r="CW40">
        <v>0</v>
      </c>
      <c r="CX40">
        <f>ROUND(Y40*Source!I36,7)</f>
        <v>2</v>
      </c>
      <c r="CY40">
        <f>AA40</f>
        <v>0</v>
      </c>
      <c r="CZ40">
        <f>AE40</f>
        <v>0</v>
      </c>
      <c r="DA40">
        <f>AI40</f>
        <v>1</v>
      </c>
      <c r="DB40">
        <f t="shared" ref="DB40:DB48" si="11">ROUND(ROUND(AT40*CZ40,2),2)</f>
        <v>0</v>
      </c>
      <c r="DC40">
        <f t="shared" ref="DC40:DC48" si="12">ROUND(ROUND(AT40*AG40,2),2)</f>
        <v>0</v>
      </c>
      <c r="DD40" t="s">
        <v>6</v>
      </c>
      <c r="DE40" t="s">
        <v>6</v>
      </c>
      <c r="DF40">
        <f>ROUND(ROUND(AE40,2)*CX40,2)</f>
        <v>0</v>
      </c>
      <c r="DG40">
        <f t="shared" si="9"/>
        <v>0</v>
      </c>
      <c r="DH40">
        <f t="shared" si="1"/>
        <v>0</v>
      </c>
      <c r="DI40">
        <f t="shared" si="2"/>
        <v>0</v>
      </c>
      <c r="DJ40">
        <f>DF40</f>
        <v>0</v>
      </c>
      <c r="DK40">
        <v>0</v>
      </c>
      <c r="DL40" t="s">
        <v>6</v>
      </c>
      <c r="DM40">
        <v>0</v>
      </c>
      <c r="DN40" t="s">
        <v>6</v>
      </c>
      <c r="DO40">
        <v>0</v>
      </c>
    </row>
    <row r="41" spans="1:119">
      <c r="A41">
        <f>ROW(Source!A38)</f>
        <v>38</v>
      </c>
      <c r="B41">
        <v>41874946</v>
      </c>
      <c r="C41">
        <v>41875449</v>
      </c>
      <c r="D41">
        <v>40669976</v>
      </c>
      <c r="E41">
        <v>108</v>
      </c>
      <c r="F41">
        <v>1</v>
      </c>
      <c r="G41">
        <v>1</v>
      </c>
      <c r="H41">
        <v>1</v>
      </c>
      <c r="I41" t="s">
        <v>686</v>
      </c>
      <c r="J41" t="s">
        <v>6</v>
      </c>
      <c r="K41" t="s">
        <v>687</v>
      </c>
      <c r="L41">
        <v>1191</v>
      </c>
      <c r="N41">
        <v>1013</v>
      </c>
      <c r="O41" t="s">
        <v>688</v>
      </c>
      <c r="P41" t="s">
        <v>688</v>
      </c>
      <c r="Q41">
        <v>1</v>
      </c>
      <c r="W41">
        <v>0</v>
      </c>
      <c r="X41">
        <v>-1111239348</v>
      </c>
      <c r="Y41">
        <f t="shared" si="10"/>
        <v>21.6</v>
      </c>
      <c r="AA41">
        <v>0</v>
      </c>
      <c r="AB41">
        <v>0</v>
      </c>
      <c r="AC41">
        <v>0</v>
      </c>
      <c r="AD41">
        <v>303.11</v>
      </c>
      <c r="AE41">
        <v>0</v>
      </c>
      <c r="AF41">
        <v>0</v>
      </c>
      <c r="AG41">
        <v>0</v>
      </c>
      <c r="AH41">
        <v>303.11</v>
      </c>
      <c r="AI41">
        <v>1</v>
      </c>
      <c r="AJ41">
        <v>1</v>
      </c>
      <c r="AK41">
        <v>1</v>
      </c>
      <c r="AL41">
        <v>1</v>
      </c>
      <c r="AM41">
        <v>-2</v>
      </c>
      <c r="AN41">
        <v>0</v>
      </c>
      <c r="AO41">
        <v>0</v>
      </c>
      <c r="AP41">
        <v>1</v>
      </c>
      <c r="AQ41">
        <v>1</v>
      </c>
      <c r="AR41">
        <v>0</v>
      </c>
      <c r="AS41" t="s">
        <v>6</v>
      </c>
      <c r="AT41">
        <v>21.6</v>
      </c>
      <c r="AU41" t="s">
        <v>6</v>
      </c>
      <c r="AV41">
        <v>1</v>
      </c>
      <c r="AW41">
        <v>2</v>
      </c>
      <c r="AX41">
        <v>41875458</v>
      </c>
      <c r="AY41">
        <v>1</v>
      </c>
      <c r="AZ41">
        <v>0</v>
      </c>
      <c r="BA41">
        <v>41</v>
      </c>
      <c r="BB41">
        <v>1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0</v>
      </c>
      <c r="BI41">
        <v>0</v>
      </c>
      <c r="BJ41">
        <v>0</v>
      </c>
      <c r="BK41">
        <v>0</v>
      </c>
      <c r="BL41">
        <v>0</v>
      </c>
      <c r="BM41">
        <v>6547.1760000000004</v>
      </c>
      <c r="BN41">
        <v>21.6</v>
      </c>
      <c r="BO41">
        <v>0</v>
      </c>
      <c r="BP41">
        <v>1</v>
      </c>
      <c r="BQ41">
        <v>0</v>
      </c>
      <c r="BR41">
        <v>0</v>
      </c>
      <c r="BS41">
        <v>0</v>
      </c>
      <c r="BT41">
        <v>6547.1760000000004</v>
      </c>
      <c r="BU41">
        <v>21.6</v>
      </c>
      <c r="BV41">
        <v>0</v>
      </c>
      <c r="BW41">
        <v>1</v>
      </c>
      <c r="CU41">
        <f>ROUND(AT41*Source!I38*AH41*AL41,2)</f>
        <v>6547.18</v>
      </c>
      <c r="CV41">
        <f>ROUND(Y41*Source!I38,7)</f>
        <v>21.6</v>
      </c>
      <c r="CW41">
        <v>0</v>
      </c>
      <c r="CX41">
        <f>ROUND(Y41*Source!I38,7)</f>
        <v>21.6</v>
      </c>
      <c r="CY41">
        <f>AD41</f>
        <v>303.11</v>
      </c>
      <c r="CZ41">
        <f>AH41</f>
        <v>303.11</v>
      </c>
      <c r="DA41">
        <f>AL41</f>
        <v>1</v>
      </c>
      <c r="DB41">
        <f t="shared" si="11"/>
        <v>6547.18</v>
      </c>
      <c r="DC41">
        <f t="shared" si="12"/>
        <v>0</v>
      </c>
      <c r="DD41" t="s">
        <v>6</v>
      </c>
      <c r="DE41" t="s">
        <v>6</v>
      </c>
      <c r="DF41">
        <f>ROUND(ROUND(AE41,2)*CX41,2)</f>
        <v>0</v>
      </c>
      <c r="DG41">
        <f t="shared" si="9"/>
        <v>0</v>
      </c>
      <c r="DH41">
        <f t="shared" si="1"/>
        <v>0</v>
      </c>
      <c r="DI41">
        <f t="shared" si="2"/>
        <v>6547.18</v>
      </c>
      <c r="DJ41">
        <f>DI41</f>
        <v>6547.18</v>
      </c>
      <c r="DK41">
        <v>1</v>
      </c>
      <c r="DL41" t="s">
        <v>6</v>
      </c>
      <c r="DM41">
        <v>0</v>
      </c>
      <c r="DN41" t="s">
        <v>6</v>
      </c>
      <c r="DO41">
        <v>0</v>
      </c>
    </row>
    <row r="42" spans="1:119">
      <c r="A42">
        <f>ROW(Source!A38)</f>
        <v>38</v>
      </c>
      <c r="B42">
        <v>41874946</v>
      </c>
      <c r="C42">
        <v>41875449</v>
      </c>
      <c r="D42">
        <v>40670210</v>
      </c>
      <c r="E42">
        <v>108</v>
      </c>
      <c r="F42">
        <v>1</v>
      </c>
      <c r="G42">
        <v>1</v>
      </c>
      <c r="H42">
        <v>1</v>
      </c>
      <c r="I42" t="s">
        <v>689</v>
      </c>
      <c r="J42" t="s">
        <v>6</v>
      </c>
      <c r="K42" t="s">
        <v>690</v>
      </c>
      <c r="L42">
        <v>1191</v>
      </c>
      <c r="N42">
        <v>1013</v>
      </c>
      <c r="O42" t="s">
        <v>688</v>
      </c>
      <c r="P42" t="s">
        <v>688</v>
      </c>
      <c r="Q42">
        <v>1</v>
      </c>
      <c r="W42">
        <v>0</v>
      </c>
      <c r="X42">
        <v>-1417349443</v>
      </c>
      <c r="Y42">
        <f t="shared" si="10"/>
        <v>0.8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1</v>
      </c>
      <c r="AJ42">
        <v>1</v>
      </c>
      <c r="AK42">
        <v>1</v>
      </c>
      <c r="AL42">
        <v>1</v>
      </c>
      <c r="AM42">
        <v>-2</v>
      </c>
      <c r="AN42">
        <v>0</v>
      </c>
      <c r="AO42">
        <v>0</v>
      </c>
      <c r="AP42">
        <v>1</v>
      </c>
      <c r="AQ42">
        <v>1</v>
      </c>
      <c r="AR42">
        <v>0</v>
      </c>
      <c r="AS42" t="s">
        <v>6</v>
      </c>
      <c r="AT42">
        <v>0.8</v>
      </c>
      <c r="AU42" t="s">
        <v>6</v>
      </c>
      <c r="AV42">
        <v>2</v>
      </c>
      <c r="AW42">
        <v>2</v>
      </c>
      <c r="AX42">
        <v>41875459</v>
      </c>
      <c r="AY42">
        <v>1</v>
      </c>
      <c r="AZ42">
        <v>0</v>
      </c>
      <c r="BA42">
        <v>42</v>
      </c>
      <c r="BB42">
        <v>1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0</v>
      </c>
      <c r="BI42">
        <v>0</v>
      </c>
      <c r="BJ42">
        <v>0</v>
      </c>
      <c r="BK42">
        <v>0</v>
      </c>
      <c r="BL42">
        <v>0</v>
      </c>
      <c r="BM42">
        <v>0</v>
      </c>
      <c r="BN42">
        <v>0</v>
      </c>
      <c r="BO42">
        <v>0</v>
      </c>
      <c r="BP42">
        <v>0</v>
      </c>
      <c r="BQ42">
        <v>0</v>
      </c>
      <c r="BR42">
        <v>0</v>
      </c>
      <c r="BS42">
        <v>0</v>
      </c>
      <c r="BT42">
        <v>0</v>
      </c>
      <c r="BU42">
        <v>0</v>
      </c>
      <c r="BV42">
        <v>0</v>
      </c>
      <c r="BW42">
        <v>0</v>
      </c>
      <c r="CV42">
        <v>0</v>
      </c>
      <c r="CW42">
        <v>0</v>
      </c>
      <c r="CX42">
        <f>ROUND(Y42*Source!I38,7)</f>
        <v>0.8</v>
      </c>
      <c r="CY42">
        <f>AD42</f>
        <v>0</v>
      </c>
      <c r="CZ42">
        <f>AH42</f>
        <v>0</v>
      </c>
      <c r="DA42">
        <f>AL42</f>
        <v>1</v>
      </c>
      <c r="DB42">
        <f t="shared" si="11"/>
        <v>0</v>
      </c>
      <c r="DC42">
        <f t="shared" si="12"/>
        <v>0</v>
      </c>
      <c r="DD42" t="s">
        <v>6</v>
      </c>
      <c r="DE42" t="s">
        <v>6</v>
      </c>
      <c r="DF42">
        <f>ROUND(ROUND(AE42,2)*CX42,2)</f>
        <v>0</v>
      </c>
      <c r="DG42">
        <f t="shared" si="9"/>
        <v>0</v>
      </c>
      <c r="DH42">
        <f t="shared" si="1"/>
        <v>0</v>
      </c>
      <c r="DI42">
        <f t="shared" si="2"/>
        <v>0</v>
      </c>
      <c r="DJ42">
        <f>DI42</f>
        <v>0</v>
      </c>
      <c r="DK42">
        <v>0</v>
      </c>
      <c r="DL42" t="s">
        <v>6</v>
      </c>
      <c r="DM42">
        <v>0</v>
      </c>
      <c r="DN42" t="s">
        <v>6</v>
      </c>
      <c r="DO42">
        <v>0</v>
      </c>
    </row>
    <row r="43" spans="1:119">
      <c r="A43">
        <f>ROW(Source!A38)</f>
        <v>38</v>
      </c>
      <c r="B43">
        <v>41874946</v>
      </c>
      <c r="C43">
        <v>41875449</v>
      </c>
      <c r="D43">
        <v>40987978</v>
      </c>
      <c r="E43">
        <v>1</v>
      </c>
      <c r="F43">
        <v>1</v>
      </c>
      <c r="G43">
        <v>1</v>
      </c>
      <c r="H43">
        <v>2</v>
      </c>
      <c r="I43" t="s">
        <v>691</v>
      </c>
      <c r="J43" t="s">
        <v>692</v>
      </c>
      <c r="K43" t="s">
        <v>693</v>
      </c>
      <c r="L43">
        <v>1368</v>
      </c>
      <c r="N43">
        <v>1011</v>
      </c>
      <c r="O43" t="s">
        <v>694</v>
      </c>
      <c r="P43" t="s">
        <v>694</v>
      </c>
      <c r="Q43">
        <v>1</v>
      </c>
      <c r="W43">
        <v>0</v>
      </c>
      <c r="X43">
        <v>-848025172</v>
      </c>
      <c r="Y43">
        <f t="shared" si="10"/>
        <v>0.4</v>
      </c>
      <c r="AA43">
        <v>0</v>
      </c>
      <c r="AB43">
        <v>1442.85</v>
      </c>
      <c r="AC43">
        <v>407.16</v>
      </c>
      <c r="AD43">
        <v>0</v>
      </c>
      <c r="AE43">
        <v>0</v>
      </c>
      <c r="AF43">
        <v>1442.85</v>
      </c>
      <c r="AG43">
        <v>407.16</v>
      </c>
      <c r="AH43">
        <v>0</v>
      </c>
      <c r="AI43">
        <v>1</v>
      </c>
      <c r="AJ43">
        <v>1</v>
      </c>
      <c r="AK43">
        <v>1</v>
      </c>
      <c r="AL43">
        <v>1</v>
      </c>
      <c r="AM43">
        <v>-2</v>
      </c>
      <c r="AN43">
        <v>0</v>
      </c>
      <c r="AO43">
        <v>0</v>
      </c>
      <c r="AP43">
        <v>1</v>
      </c>
      <c r="AQ43">
        <v>1</v>
      </c>
      <c r="AR43">
        <v>0</v>
      </c>
      <c r="AS43" t="s">
        <v>6</v>
      </c>
      <c r="AT43">
        <v>0.4</v>
      </c>
      <c r="AU43" t="s">
        <v>6</v>
      </c>
      <c r="AV43">
        <v>1</v>
      </c>
      <c r="AW43">
        <v>2</v>
      </c>
      <c r="AX43">
        <v>41875460</v>
      </c>
      <c r="AY43">
        <v>1</v>
      </c>
      <c r="AZ43">
        <v>0</v>
      </c>
      <c r="BA43">
        <v>43</v>
      </c>
      <c r="BB43">
        <v>1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0</v>
      </c>
      <c r="BI43">
        <v>0</v>
      </c>
      <c r="BJ43">
        <v>0</v>
      </c>
      <c r="BK43">
        <v>577.14</v>
      </c>
      <c r="BL43">
        <v>162.86400000000003</v>
      </c>
      <c r="BM43">
        <v>0</v>
      </c>
      <c r="BN43">
        <v>0</v>
      </c>
      <c r="BO43">
        <v>0.4</v>
      </c>
      <c r="BP43">
        <v>1</v>
      </c>
      <c r="BQ43">
        <v>0</v>
      </c>
      <c r="BR43">
        <v>577.14</v>
      </c>
      <c r="BS43">
        <v>162.86400000000003</v>
      </c>
      <c r="BT43">
        <v>0</v>
      </c>
      <c r="BU43">
        <v>0</v>
      </c>
      <c r="BV43">
        <v>0.4</v>
      </c>
      <c r="BW43">
        <v>1</v>
      </c>
      <c r="CV43">
        <v>0</v>
      </c>
      <c r="CW43">
        <f>ROUND(Y43*Source!I38,7)</f>
        <v>0.4</v>
      </c>
      <c r="CX43">
        <f>ROUND(Y43*Source!I38,7)</f>
        <v>0.4</v>
      </c>
      <c r="CY43">
        <f>AB43</f>
        <v>1442.85</v>
      </c>
      <c r="CZ43">
        <f>AF43</f>
        <v>1442.85</v>
      </c>
      <c r="DA43">
        <f>AJ43</f>
        <v>1</v>
      </c>
      <c r="DB43">
        <f t="shared" si="11"/>
        <v>577.14</v>
      </c>
      <c r="DC43">
        <f t="shared" si="12"/>
        <v>162.86000000000001</v>
      </c>
      <c r="DD43" t="s">
        <v>6</v>
      </c>
      <c r="DE43" t="s">
        <v>6</v>
      </c>
      <c r="DF43">
        <f>ROUND(ROUND(AE43,2)*CX43,2)</f>
        <v>0</v>
      </c>
      <c r="DG43">
        <f t="shared" si="9"/>
        <v>577.14</v>
      </c>
      <c r="DH43">
        <f t="shared" si="1"/>
        <v>162.86000000000001</v>
      </c>
      <c r="DI43">
        <f t="shared" si="2"/>
        <v>0</v>
      </c>
      <c r="DJ43">
        <f>DG43+DH43</f>
        <v>740</v>
      </c>
      <c r="DK43">
        <v>1</v>
      </c>
      <c r="DL43" t="s">
        <v>695</v>
      </c>
      <c r="DM43">
        <v>6</v>
      </c>
      <c r="DN43" t="s">
        <v>688</v>
      </c>
      <c r="DO43">
        <v>1</v>
      </c>
    </row>
    <row r="44" spans="1:119">
      <c r="A44">
        <f>ROW(Source!A38)</f>
        <v>38</v>
      </c>
      <c r="B44">
        <v>41874946</v>
      </c>
      <c r="C44">
        <v>41875449</v>
      </c>
      <c r="D44">
        <v>40989217</v>
      </c>
      <c r="E44">
        <v>1</v>
      </c>
      <c r="F44">
        <v>1</v>
      </c>
      <c r="G44">
        <v>1</v>
      </c>
      <c r="H44">
        <v>2</v>
      </c>
      <c r="I44" t="s">
        <v>696</v>
      </c>
      <c r="J44" t="s">
        <v>697</v>
      </c>
      <c r="K44" t="s">
        <v>698</v>
      </c>
      <c r="L44">
        <v>1368</v>
      </c>
      <c r="N44">
        <v>1011</v>
      </c>
      <c r="O44" t="s">
        <v>694</v>
      </c>
      <c r="P44" t="s">
        <v>694</v>
      </c>
      <c r="Q44">
        <v>1</v>
      </c>
      <c r="W44">
        <v>0</v>
      </c>
      <c r="X44">
        <v>1230426758</v>
      </c>
      <c r="Y44">
        <f t="shared" si="10"/>
        <v>0.4</v>
      </c>
      <c r="AA44">
        <v>0</v>
      </c>
      <c r="AB44">
        <v>557.94000000000005</v>
      </c>
      <c r="AC44">
        <v>303.11</v>
      </c>
      <c r="AD44">
        <v>0</v>
      </c>
      <c r="AE44">
        <v>0</v>
      </c>
      <c r="AF44">
        <v>557.94000000000005</v>
      </c>
      <c r="AG44">
        <v>303.11</v>
      </c>
      <c r="AH44">
        <v>0</v>
      </c>
      <c r="AI44">
        <v>1</v>
      </c>
      <c r="AJ44">
        <v>1</v>
      </c>
      <c r="AK44">
        <v>1</v>
      </c>
      <c r="AL44">
        <v>1</v>
      </c>
      <c r="AM44">
        <v>-2</v>
      </c>
      <c r="AN44">
        <v>0</v>
      </c>
      <c r="AO44">
        <v>0</v>
      </c>
      <c r="AP44">
        <v>1</v>
      </c>
      <c r="AQ44">
        <v>1</v>
      </c>
      <c r="AR44">
        <v>0</v>
      </c>
      <c r="AS44" t="s">
        <v>6</v>
      </c>
      <c r="AT44">
        <v>0.4</v>
      </c>
      <c r="AU44" t="s">
        <v>6</v>
      </c>
      <c r="AV44">
        <v>1</v>
      </c>
      <c r="AW44">
        <v>2</v>
      </c>
      <c r="AX44">
        <v>41875461</v>
      </c>
      <c r="AY44">
        <v>1</v>
      </c>
      <c r="AZ44">
        <v>0</v>
      </c>
      <c r="BA44">
        <v>44</v>
      </c>
      <c r="BB44">
        <v>1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0</v>
      </c>
      <c r="BI44">
        <v>0</v>
      </c>
      <c r="BJ44">
        <v>0</v>
      </c>
      <c r="BK44">
        <v>223.17600000000004</v>
      </c>
      <c r="BL44">
        <v>121.24400000000001</v>
      </c>
      <c r="BM44">
        <v>0</v>
      </c>
      <c r="BN44">
        <v>0</v>
      </c>
      <c r="BO44">
        <v>0.4</v>
      </c>
      <c r="BP44">
        <v>1</v>
      </c>
      <c r="BQ44">
        <v>0</v>
      </c>
      <c r="BR44">
        <v>223.17600000000004</v>
      </c>
      <c r="BS44">
        <v>121.24400000000001</v>
      </c>
      <c r="BT44">
        <v>0</v>
      </c>
      <c r="BU44">
        <v>0</v>
      </c>
      <c r="BV44">
        <v>0.4</v>
      </c>
      <c r="BW44">
        <v>1</v>
      </c>
      <c r="CV44">
        <v>0</v>
      </c>
      <c r="CW44">
        <f>ROUND(Y44*Source!I38,7)</f>
        <v>0.4</v>
      </c>
      <c r="CX44">
        <f>ROUND(Y44*Source!I38,7)</f>
        <v>0.4</v>
      </c>
      <c r="CY44">
        <f>AB44</f>
        <v>557.94000000000005</v>
      </c>
      <c r="CZ44">
        <f>AF44</f>
        <v>557.94000000000005</v>
      </c>
      <c r="DA44">
        <f>AJ44</f>
        <v>1</v>
      </c>
      <c r="DB44">
        <f t="shared" si="11"/>
        <v>223.18</v>
      </c>
      <c r="DC44">
        <f t="shared" si="12"/>
        <v>121.24</v>
      </c>
      <c r="DD44" t="s">
        <v>6</v>
      </c>
      <c r="DE44" t="s">
        <v>6</v>
      </c>
      <c r="DF44">
        <f>ROUND(ROUND(AE44,2)*CX44,2)</f>
        <v>0</v>
      </c>
      <c r="DG44">
        <f t="shared" si="9"/>
        <v>223.18</v>
      </c>
      <c r="DH44">
        <f t="shared" si="1"/>
        <v>121.24</v>
      </c>
      <c r="DI44">
        <f t="shared" si="2"/>
        <v>0</v>
      </c>
      <c r="DJ44">
        <f>DG44+DH44</f>
        <v>344.42</v>
      </c>
      <c r="DK44">
        <v>1</v>
      </c>
      <c r="DL44" t="s">
        <v>699</v>
      </c>
      <c r="DM44">
        <v>4</v>
      </c>
      <c r="DN44" t="s">
        <v>688</v>
      </c>
      <c r="DO44">
        <v>1</v>
      </c>
    </row>
    <row r="45" spans="1:119">
      <c r="A45">
        <f>ROW(Source!A38)</f>
        <v>38</v>
      </c>
      <c r="B45">
        <v>41874946</v>
      </c>
      <c r="C45">
        <v>41875449</v>
      </c>
      <c r="D45">
        <v>40996264</v>
      </c>
      <c r="E45">
        <v>1</v>
      </c>
      <c r="F45">
        <v>1</v>
      </c>
      <c r="G45">
        <v>1</v>
      </c>
      <c r="H45">
        <v>3</v>
      </c>
      <c r="I45" t="s">
        <v>700</v>
      </c>
      <c r="J45" t="s">
        <v>701</v>
      </c>
      <c r="K45" t="s">
        <v>702</v>
      </c>
      <c r="L45">
        <v>1346</v>
      </c>
      <c r="N45">
        <v>1009</v>
      </c>
      <c r="O45" t="s">
        <v>703</v>
      </c>
      <c r="P45" t="s">
        <v>703</v>
      </c>
      <c r="Q45">
        <v>1</v>
      </c>
      <c r="W45">
        <v>0</v>
      </c>
      <c r="X45">
        <v>-385218612</v>
      </c>
      <c r="Y45">
        <f t="shared" si="10"/>
        <v>0.42</v>
      </c>
      <c r="AA45">
        <v>194.17</v>
      </c>
      <c r="AB45">
        <v>0</v>
      </c>
      <c r="AC45">
        <v>0</v>
      </c>
      <c r="AD45">
        <v>0</v>
      </c>
      <c r="AE45">
        <v>174.93</v>
      </c>
      <c r="AF45">
        <v>0</v>
      </c>
      <c r="AG45">
        <v>0</v>
      </c>
      <c r="AH45">
        <v>0</v>
      </c>
      <c r="AI45">
        <v>1.1100000000000001</v>
      </c>
      <c r="AJ45">
        <v>1</v>
      </c>
      <c r="AK45">
        <v>1</v>
      </c>
      <c r="AL45">
        <v>1</v>
      </c>
      <c r="AM45">
        <v>2</v>
      </c>
      <c r="AN45">
        <v>0</v>
      </c>
      <c r="AO45">
        <v>0</v>
      </c>
      <c r="AP45">
        <v>1</v>
      </c>
      <c r="AQ45">
        <v>1</v>
      </c>
      <c r="AR45">
        <v>0</v>
      </c>
      <c r="AS45" t="s">
        <v>6</v>
      </c>
      <c r="AT45">
        <v>0.42</v>
      </c>
      <c r="AU45" t="s">
        <v>6</v>
      </c>
      <c r="AV45">
        <v>0</v>
      </c>
      <c r="AW45">
        <v>2</v>
      </c>
      <c r="AX45">
        <v>41875462</v>
      </c>
      <c r="AY45">
        <v>1</v>
      </c>
      <c r="AZ45">
        <v>0</v>
      </c>
      <c r="BA45">
        <v>45</v>
      </c>
      <c r="BB45">
        <v>1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0</v>
      </c>
      <c r="BI45">
        <v>0</v>
      </c>
      <c r="BJ45">
        <v>73.470600000000005</v>
      </c>
      <c r="BK45">
        <v>0</v>
      </c>
      <c r="BL45">
        <v>0</v>
      </c>
      <c r="BM45">
        <v>0</v>
      </c>
      <c r="BN45">
        <v>0</v>
      </c>
      <c r="BO45">
        <v>0</v>
      </c>
      <c r="BP45">
        <v>1</v>
      </c>
      <c r="BQ45">
        <v>73.470600000000005</v>
      </c>
      <c r="BR45">
        <v>0</v>
      </c>
      <c r="BS45">
        <v>0</v>
      </c>
      <c r="BT45">
        <v>0</v>
      </c>
      <c r="BU45">
        <v>0</v>
      </c>
      <c r="BV45">
        <v>0</v>
      </c>
      <c r="BW45">
        <v>1</v>
      </c>
      <c r="CV45">
        <v>0</v>
      </c>
      <c r="CW45">
        <v>0</v>
      </c>
      <c r="CX45">
        <f>ROUND(Y45*Source!I38,7)</f>
        <v>0.42</v>
      </c>
      <c r="CY45">
        <f>AA45</f>
        <v>194.17</v>
      </c>
      <c r="CZ45">
        <f>AE45</f>
        <v>174.93</v>
      </c>
      <c r="DA45">
        <f>AI45</f>
        <v>1.1100000000000001</v>
      </c>
      <c r="DB45">
        <f t="shared" si="11"/>
        <v>73.47</v>
      </c>
      <c r="DC45">
        <f t="shared" si="12"/>
        <v>0</v>
      </c>
      <c r="DD45" t="s">
        <v>6</v>
      </c>
      <c r="DE45" t="s">
        <v>6</v>
      </c>
      <c r="DF45">
        <f>ROUND(ROUND(AE45*AI45,2)*CX45,2)</f>
        <v>81.55</v>
      </c>
      <c r="DG45">
        <f t="shared" si="9"/>
        <v>0</v>
      </c>
      <c r="DH45">
        <f t="shared" si="1"/>
        <v>0</v>
      </c>
      <c r="DI45">
        <f t="shared" si="2"/>
        <v>0</v>
      </c>
      <c r="DJ45">
        <f>DF45</f>
        <v>81.55</v>
      </c>
      <c r="DK45">
        <v>0</v>
      </c>
      <c r="DL45" t="s">
        <v>6</v>
      </c>
      <c r="DM45">
        <v>0</v>
      </c>
      <c r="DN45" t="s">
        <v>6</v>
      </c>
      <c r="DO45">
        <v>0</v>
      </c>
    </row>
    <row r="46" spans="1:119">
      <c r="A46">
        <f>ROW(Source!A38)</f>
        <v>38</v>
      </c>
      <c r="B46">
        <v>41874946</v>
      </c>
      <c r="C46">
        <v>41875449</v>
      </c>
      <c r="D46">
        <v>41008058</v>
      </c>
      <c r="E46">
        <v>1</v>
      </c>
      <c r="F46">
        <v>1</v>
      </c>
      <c r="G46">
        <v>1</v>
      </c>
      <c r="H46">
        <v>3</v>
      </c>
      <c r="I46" t="s">
        <v>704</v>
      </c>
      <c r="J46" t="s">
        <v>705</v>
      </c>
      <c r="K46" t="s">
        <v>706</v>
      </c>
      <c r="L46">
        <v>1348</v>
      </c>
      <c r="N46">
        <v>1009</v>
      </c>
      <c r="O46" t="s">
        <v>324</v>
      </c>
      <c r="P46" t="s">
        <v>324</v>
      </c>
      <c r="Q46">
        <v>1000</v>
      </c>
      <c r="W46">
        <v>0</v>
      </c>
      <c r="X46">
        <v>1567871126</v>
      </c>
      <c r="Y46">
        <f t="shared" si="10"/>
        <v>1E-3</v>
      </c>
      <c r="AA46">
        <v>61873.2</v>
      </c>
      <c r="AB46">
        <v>0</v>
      </c>
      <c r="AC46">
        <v>0</v>
      </c>
      <c r="AD46">
        <v>0</v>
      </c>
      <c r="AE46">
        <v>70310.45</v>
      </c>
      <c r="AF46">
        <v>0</v>
      </c>
      <c r="AG46">
        <v>0</v>
      </c>
      <c r="AH46">
        <v>0</v>
      </c>
      <c r="AI46">
        <v>0.88</v>
      </c>
      <c r="AJ46">
        <v>1</v>
      </c>
      <c r="AK46">
        <v>1</v>
      </c>
      <c r="AL46">
        <v>1</v>
      </c>
      <c r="AM46">
        <v>2</v>
      </c>
      <c r="AN46">
        <v>0</v>
      </c>
      <c r="AO46">
        <v>0</v>
      </c>
      <c r="AP46">
        <v>1</v>
      </c>
      <c r="AQ46">
        <v>1</v>
      </c>
      <c r="AR46">
        <v>0</v>
      </c>
      <c r="AS46" t="s">
        <v>6</v>
      </c>
      <c r="AT46">
        <v>1E-3</v>
      </c>
      <c r="AU46" t="s">
        <v>6</v>
      </c>
      <c r="AV46">
        <v>0</v>
      </c>
      <c r="AW46">
        <v>2</v>
      </c>
      <c r="AX46">
        <v>41875463</v>
      </c>
      <c r="AY46">
        <v>1</v>
      </c>
      <c r="AZ46">
        <v>0</v>
      </c>
      <c r="BA46">
        <v>46</v>
      </c>
      <c r="BB46">
        <v>1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0</v>
      </c>
      <c r="BI46">
        <v>0</v>
      </c>
      <c r="BJ46">
        <v>70.310450000000003</v>
      </c>
      <c r="BK46">
        <v>0</v>
      </c>
      <c r="BL46">
        <v>0</v>
      </c>
      <c r="BM46">
        <v>0</v>
      </c>
      <c r="BN46">
        <v>0</v>
      </c>
      <c r="BO46">
        <v>0</v>
      </c>
      <c r="BP46">
        <v>1</v>
      </c>
      <c r="BQ46">
        <v>70.310450000000003</v>
      </c>
      <c r="BR46">
        <v>0</v>
      </c>
      <c r="BS46">
        <v>0</v>
      </c>
      <c r="BT46">
        <v>0</v>
      </c>
      <c r="BU46">
        <v>0</v>
      </c>
      <c r="BV46">
        <v>0</v>
      </c>
      <c r="BW46">
        <v>1</v>
      </c>
      <c r="CV46">
        <v>0</v>
      </c>
      <c r="CW46">
        <v>0</v>
      </c>
      <c r="CX46">
        <f>ROUND(Y46*Source!I38,7)</f>
        <v>1E-3</v>
      </c>
      <c r="CY46">
        <f>AA46</f>
        <v>61873.2</v>
      </c>
      <c r="CZ46">
        <f>AE46</f>
        <v>70310.45</v>
      </c>
      <c r="DA46">
        <f>AI46</f>
        <v>0.88</v>
      </c>
      <c r="DB46">
        <f t="shared" si="11"/>
        <v>70.31</v>
      </c>
      <c r="DC46">
        <f t="shared" si="12"/>
        <v>0</v>
      </c>
      <c r="DD46" t="s">
        <v>6</v>
      </c>
      <c r="DE46" t="s">
        <v>6</v>
      </c>
      <c r="DF46">
        <f>ROUND(ROUND(AE46*AI46,2)*CX46,2)</f>
        <v>61.87</v>
      </c>
      <c r="DG46">
        <f t="shared" si="9"/>
        <v>0</v>
      </c>
      <c r="DH46">
        <f t="shared" si="1"/>
        <v>0</v>
      </c>
      <c r="DI46">
        <f t="shared" si="2"/>
        <v>0</v>
      </c>
      <c r="DJ46">
        <f>DF46</f>
        <v>61.87</v>
      </c>
      <c r="DK46">
        <v>0</v>
      </c>
      <c r="DL46" t="s">
        <v>6</v>
      </c>
      <c r="DM46">
        <v>0</v>
      </c>
      <c r="DN46" t="s">
        <v>6</v>
      </c>
      <c r="DO46">
        <v>0</v>
      </c>
    </row>
    <row r="47" spans="1:119">
      <c r="A47">
        <f>ROW(Source!A38)</f>
        <v>38</v>
      </c>
      <c r="B47">
        <v>41874946</v>
      </c>
      <c r="C47">
        <v>41875449</v>
      </c>
      <c r="D47">
        <v>41024880</v>
      </c>
      <c r="E47">
        <v>1</v>
      </c>
      <c r="F47">
        <v>1</v>
      </c>
      <c r="G47">
        <v>1</v>
      </c>
      <c r="H47">
        <v>3</v>
      </c>
      <c r="I47" t="s">
        <v>707</v>
      </c>
      <c r="J47" t="s">
        <v>708</v>
      </c>
      <c r="K47" t="s">
        <v>709</v>
      </c>
      <c r="L47">
        <v>1346</v>
      </c>
      <c r="N47">
        <v>1009</v>
      </c>
      <c r="O47" t="s">
        <v>703</v>
      </c>
      <c r="P47" t="s">
        <v>703</v>
      </c>
      <c r="Q47">
        <v>1</v>
      </c>
      <c r="W47">
        <v>0</v>
      </c>
      <c r="X47">
        <v>50985725</v>
      </c>
      <c r="Y47">
        <f t="shared" si="10"/>
        <v>0.3</v>
      </c>
      <c r="AA47">
        <v>109.44</v>
      </c>
      <c r="AB47">
        <v>0</v>
      </c>
      <c r="AC47">
        <v>0</v>
      </c>
      <c r="AD47">
        <v>0</v>
      </c>
      <c r="AE47">
        <v>79.88</v>
      </c>
      <c r="AF47">
        <v>0</v>
      </c>
      <c r="AG47">
        <v>0</v>
      </c>
      <c r="AH47">
        <v>0</v>
      </c>
      <c r="AI47">
        <v>1.37</v>
      </c>
      <c r="AJ47">
        <v>1</v>
      </c>
      <c r="AK47">
        <v>1</v>
      </c>
      <c r="AL47">
        <v>1</v>
      </c>
      <c r="AM47">
        <v>2</v>
      </c>
      <c r="AN47">
        <v>0</v>
      </c>
      <c r="AO47">
        <v>0</v>
      </c>
      <c r="AP47">
        <v>1</v>
      </c>
      <c r="AQ47">
        <v>1</v>
      </c>
      <c r="AR47">
        <v>0</v>
      </c>
      <c r="AS47" t="s">
        <v>6</v>
      </c>
      <c r="AT47">
        <v>0.3</v>
      </c>
      <c r="AU47" t="s">
        <v>6</v>
      </c>
      <c r="AV47">
        <v>0</v>
      </c>
      <c r="AW47">
        <v>2</v>
      </c>
      <c r="AX47">
        <v>41875464</v>
      </c>
      <c r="AY47">
        <v>1</v>
      </c>
      <c r="AZ47">
        <v>0</v>
      </c>
      <c r="BA47">
        <v>47</v>
      </c>
      <c r="BB47">
        <v>1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0</v>
      </c>
      <c r="BI47">
        <v>0</v>
      </c>
      <c r="BJ47">
        <v>23.963999999999999</v>
      </c>
      <c r="BK47">
        <v>0</v>
      </c>
      <c r="BL47">
        <v>0</v>
      </c>
      <c r="BM47">
        <v>0</v>
      </c>
      <c r="BN47">
        <v>0</v>
      </c>
      <c r="BO47">
        <v>0</v>
      </c>
      <c r="BP47">
        <v>1</v>
      </c>
      <c r="BQ47">
        <v>23.963999999999999</v>
      </c>
      <c r="BR47">
        <v>0</v>
      </c>
      <c r="BS47">
        <v>0</v>
      </c>
      <c r="BT47">
        <v>0</v>
      </c>
      <c r="BU47">
        <v>0</v>
      </c>
      <c r="BV47">
        <v>0</v>
      </c>
      <c r="BW47">
        <v>1</v>
      </c>
      <c r="CV47">
        <v>0</v>
      </c>
      <c r="CW47">
        <v>0</v>
      </c>
      <c r="CX47">
        <f>ROUND(Y47*Source!I38,7)</f>
        <v>0.3</v>
      </c>
      <c r="CY47">
        <f>AA47</f>
        <v>109.44</v>
      </c>
      <c r="CZ47">
        <f>AE47</f>
        <v>79.88</v>
      </c>
      <c r="DA47">
        <f>AI47</f>
        <v>1.37</v>
      </c>
      <c r="DB47">
        <f t="shared" si="11"/>
        <v>23.96</v>
      </c>
      <c r="DC47">
        <f t="shared" si="12"/>
        <v>0</v>
      </c>
      <c r="DD47" t="s">
        <v>6</v>
      </c>
      <c r="DE47" t="s">
        <v>6</v>
      </c>
      <c r="DF47">
        <f>ROUND(ROUND(AE47*AI47,2)*CX47,2)</f>
        <v>32.83</v>
      </c>
      <c r="DG47">
        <f t="shared" si="9"/>
        <v>0</v>
      </c>
      <c r="DH47">
        <f t="shared" si="1"/>
        <v>0</v>
      </c>
      <c r="DI47">
        <f t="shared" si="2"/>
        <v>0</v>
      </c>
      <c r="DJ47">
        <f>DF47</f>
        <v>32.83</v>
      </c>
      <c r="DK47">
        <v>0</v>
      </c>
      <c r="DL47" t="s">
        <v>6</v>
      </c>
      <c r="DM47">
        <v>0</v>
      </c>
      <c r="DN47" t="s">
        <v>6</v>
      </c>
      <c r="DO47">
        <v>0</v>
      </c>
    </row>
    <row r="48" spans="1:119">
      <c r="A48">
        <f>ROW(Source!A38)</f>
        <v>38</v>
      </c>
      <c r="B48">
        <v>41874946</v>
      </c>
      <c r="C48">
        <v>41875449</v>
      </c>
      <c r="D48">
        <v>40676108</v>
      </c>
      <c r="E48">
        <v>108</v>
      </c>
      <c r="F48">
        <v>1</v>
      </c>
      <c r="G48">
        <v>1</v>
      </c>
      <c r="H48">
        <v>3</v>
      </c>
      <c r="I48" t="s">
        <v>30</v>
      </c>
      <c r="J48" t="s">
        <v>6</v>
      </c>
      <c r="K48" t="s">
        <v>31</v>
      </c>
      <c r="L48">
        <v>3277935</v>
      </c>
      <c r="N48">
        <v>1013</v>
      </c>
      <c r="O48" t="s">
        <v>32</v>
      </c>
      <c r="P48" t="s">
        <v>32</v>
      </c>
      <c r="Q48">
        <v>1</v>
      </c>
      <c r="W48">
        <v>0</v>
      </c>
      <c r="X48">
        <v>274903907</v>
      </c>
      <c r="Y48">
        <f t="shared" si="10"/>
        <v>2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1</v>
      </c>
      <c r="AJ48">
        <v>1</v>
      </c>
      <c r="AK48">
        <v>1</v>
      </c>
      <c r="AL48">
        <v>1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 t="s">
        <v>6</v>
      </c>
      <c r="AT48">
        <v>2</v>
      </c>
      <c r="AU48" t="s">
        <v>6</v>
      </c>
      <c r="AV48">
        <v>0</v>
      </c>
      <c r="AW48">
        <v>2</v>
      </c>
      <c r="AX48">
        <v>41875465</v>
      </c>
      <c r="AY48">
        <v>1</v>
      </c>
      <c r="AZ48">
        <v>0</v>
      </c>
      <c r="BA48">
        <v>48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0</v>
      </c>
      <c r="BS48">
        <v>0</v>
      </c>
      <c r="BT48">
        <v>0</v>
      </c>
      <c r="BU48">
        <v>0</v>
      </c>
      <c r="BV48">
        <v>0</v>
      </c>
      <c r="BW48">
        <v>0</v>
      </c>
      <c r="CV48">
        <v>0</v>
      </c>
      <c r="CW48">
        <v>0</v>
      </c>
      <c r="CX48">
        <f>ROUND(Y48*Source!I38,7)</f>
        <v>2</v>
      </c>
      <c r="CY48">
        <f>AA48</f>
        <v>0</v>
      </c>
      <c r="CZ48">
        <f>AE48</f>
        <v>0</v>
      </c>
      <c r="DA48">
        <f>AI48</f>
        <v>1</v>
      </c>
      <c r="DB48">
        <f t="shared" si="11"/>
        <v>0</v>
      </c>
      <c r="DC48">
        <f t="shared" si="12"/>
        <v>0</v>
      </c>
      <c r="DD48" t="s">
        <v>6</v>
      </c>
      <c r="DE48" t="s">
        <v>6</v>
      </c>
      <c r="DF48">
        <f t="shared" ref="DF48:DF54" si="13">ROUND(ROUND(AE48,2)*CX48,2)</f>
        <v>0</v>
      </c>
      <c r="DG48">
        <f t="shared" si="9"/>
        <v>0</v>
      </c>
      <c r="DH48">
        <f t="shared" si="1"/>
        <v>0</v>
      </c>
      <c r="DI48">
        <f t="shared" si="2"/>
        <v>0</v>
      </c>
      <c r="DJ48">
        <f>DF48</f>
        <v>0</v>
      </c>
      <c r="DK48">
        <v>0</v>
      </c>
      <c r="DL48" t="s">
        <v>6</v>
      </c>
      <c r="DM48">
        <v>0</v>
      </c>
      <c r="DN48" t="s">
        <v>6</v>
      </c>
      <c r="DO48">
        <v>0</v>
      </c>
    </row>
    <row r="49" spans="1:119">
      <c r="A49">
        <f>ROW(Source!A40)</f>
        <v>40</v>
      </c>
      <c r="B49">
        <v>41874946</v>
      </c>
      <c r="C49">
        <v>41875467</v>
      </c>
      <c r="D49">
        <v>40669976</v>
      </c>
      <c r="E49">
        <v>108</v>
      </c>
      <c r="F49">
        <v>1</v>
      </c>
      <c r="G49">
        <v>1</v>
      </c>
      <c r="H49">
        <v>1</v>
      </c>
      <c r="I49" t="s">
        <v>686</v>
      </c>
      <c r="J49" t="s">
        <v>6</v>
      </c>
      <c r="K49" t="s">
        <v>687</v>
      </c>
      <c r="L49">
        <v>1191</v>
      </c>
      <c r="N49">
        <v>1013</v>
      </c>
      <c r="O49" t="s">
        <v>688</v>
      </c>
      <c r="P49" t="s">
        <v>688</v>
      </c>
      <c r="Q49">
        <v>1</v>
      </c>
      <c r="W49">
        <v>0</v>
      </c>
      <c r="X49">
        <v>-1111239348</v>
      </c>
      <c r="Y49">
        <f t="shared" ref="Y49:Y54" si="14">(AT49*ROUND(0.7,7))</f>
        <v>9.379999999999999</v>
      </c>
      <c r="AA49">
        <v>0</v>
      </c>
      <c r="AB49">
        <v>0</v>
      </c>
      <c r="AC49">
        <v>0</v>
      </c>
      <c r="AD49">
        <v>303.11</v>
      </c>
      <c r="AE49">
        <v>0</v>
      </c>
      <c r="AF49">
        <v>0</v>
      </c>
      <c r="AG49">
        <v>0</v>
      </c>
      <c r="AH49">
        <v>303.11</v>
      </c>
      <c r="AI49">
        <v>1</v>
      </c>
      <c r="AJ49">
        <v>1</v>
      </c>
      <c r="AK49">
        <v>1</v>
      </c>
      <c r="AL49">
        <v>1</v>
      </c>
      <c r="AM49">
        <v>-2</v>
      </c>
      <c r="AN49">
        <v>0</v>
      </c>
      <c r="AO49">
        <v>0</v>
      </c>
      <c r="AP49">
        <v>1</v>
      </c>
      <c r="AQ49">
        <v>1</v>
      </c>
      <c r="AR49">
        <v>0</v>
      </c>
      <c r="AS49" t="s">
        <v>6</v>
      </c>
      <c r="AT49">
        <v>13.4</v>
      </c>
      <c r="AU49" t="s">
        <v>23</v>
      </c>
      <c r="AV49">
        <v>1</v>
      </c>
      <c r="AW49">
        <v>2</v>
      </c>
      <c r="AX49">
        <v>41875479</v>
      </c>
      <c r="AY49">
        <v>1</v>
      </c>
      <c r="AZ49">
        <v>0</v>
      </c>
      <c r="BA49">
        <v>49</v>
      </c>
      <c r="BB49">
        <v>1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  <c r="BL49">
        <v>0</v>
      </c>
      <c r="BM49">
        <v>4061.6740000000004</v>
      </c>
      <c r="BN49">
        <v>13.4</v>
      </c>
      <c r="BO49">
        <v>0</v>
      </c>
      <c r="BP49">
        <v>1</v>
      </c>
      <c r="BQ49">
        <v>0</v>
      </c>
      <c r="BR49">
        <v>0</v>
      </c>
      <c r="BS49">
        <v>0</v>
      </c>
      <c r="BT49">
        <v>2843.1717999999996</v>
      </c>
      <c r="BU49">
        <v>9.379999999999999</v>
      </c>
      <c r="BV49">
        <v>0</v>
      </c>
      <c r="BW49">
        <v>1</v>
      </c>
      <c r="CU49">
        <f>ROUND(AT49*Source!I40*AH49*AL49,2)</f>
        <v>4061.67</v>
      </c>
      <c r="CV49">
        <f>ROUND(Y49*Source!I40,7)</f>
        <v>9.3800000000000008</v>
      </c>
      <c r="CW49">
        <v>0</v>
      </c>
      <c r="CX49">
        <f>ROUND(Y49*Source!I40,7)</f>
        <v>9.3800000000000008</v>
      </c>
      <c r="CY49">
        <f>AD49</f>
        <v>303.11</v>
      </c>
      <c r="CZ49">
        <f>AH49</f>
        <v>303.11</v>
      </c>
      <c r="DA49">
        <f>AL49</f>
        <v>1</v>
      </c>
      <c r="DB49">
        <f t="shared" ref="DB49:DB54" si="15">ROUND((ROUND(AT49*CZ49,2)*ROUND(0.7,7)),2)</f>
        <v>2843.17</v>
      </c>
      <c r="DC49">
        <f t="shared" ref="DC49:DC54" si="16">ROUND((ROUND(AT49*AG49,2)*ROUND(0.7,7)),2)</f>
        <v>0</v>
      </c>
      <c r="DD49" t="s">
        <v>6</v>
      </c>
      <c r="DE49" t="s">
        <v>6</v>
      </c>
      <c r="DF49">
        <f t="shared" si="13"/>
        <v>0</v>
      </c>
      <c r="DG49">
        <f t="shared" si="9"/>
        <v>0</v>
      </c>
      <c r="DH49">
        <f t="shared" si="1"/>
        <v>0</v>
      </c>
      <c r="DI49">
        <f t="shared" si="2"/>
        <v>2843.17</v>
      </c>
      <c r="DJ49">
        <f>DI49</f>
        <v>2843.17</v>
      </c>
      <c r="DK49">
        <v>1</v>
      </c>
      <c r="DL49" t="s">
        <v>6</v>
      </c>
      <c r="DM49">
        <v>0</v>
      </c>
      <c r="DN49" t="s">
        <v>6</v>
      </c>
      <c r="DO49">
        <v>0</v>
      </c>
    </row>
    <row r="50" spans="1:119">
      <c r="A50">
        <f>ROW(Source!A40)</f>
        <v>40</v>
      </c>
      <c r="B50">
        <v>41874946</v>
      </c>
      <c r="C50">
        <v>41875467</v>
      </c>
      <c r="D50">
        <v>40670210</v>
      </c>
      <c r="E50">
        <v>108</v>
      </c>
      <c r="F50">
        <v>1</v>
      </c>
      <c r="G50">
        <v>1</v>
      </c>
      <c r="H50">
        <v>1</v>
      </c>
      <c r="I50" t="s">
        <v>689</v>
      </c>
      <c r="J50" t="s">
        <v>6</v>
      </c>
      <c r="K50" t="s">
        <v>690</v>
      </c>
      <c r="L50">
        <v>1191</v>
      </c>
      <c r="N50">
        <v>1013</v>
      </c>
      <c r="O50" t="s">
        <v>688</v>
      </c>
      <c r="P50" t="s">
        <v>688</v>
      </c>
      <c r="Q50">
        <v>1</v>
      </c>
      <c r="W50">
        <v>0</v>
      </c>
      <c r="X50">
        <v>-1417349443</v>
      </c>
      <c r="Y50">
        <f t="shared" si="14"/>
        <v>0.17499999999999999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1</v>
      </c>
      <c r="AJ50">
        <v>1</v>
      </c>
      <c r="AK50">
        <v>1</v>
      </c>
      <c r="AL50">
        <v>1</v>
      </c>
      <c r="AM50">
        <v>-2</v>
      </c>
      <c r="AN50">
        <v>0</v>
      </c>
      <c r="AO50">
        <v>0</v>
      </c>
      <c r="AP50">
        <v>1</v>
      </c>
      <c r="AQ50">
        <v>1</v>
      </c>
      <c r="AR50">
        <v>0</v>
      </c>
      <c r="AS50" t="s">
        <v>6</v>
      </c>
      <c r="AT50">
        <v>0.25</v>
      </c>
      <c r="AU50" t="s">
        <v>23</v>
      </c>
      <c r="AV50">
        <v>2</v>
      </c>
      <c r="AW50">
        <v>2</v>
      </c>
      <c r="AX50">
        <v>41875480</v>
      </c>
      <c r="AY50">
        <v>1</v>
      </c>
      <c r="AZ50">
        <v>0</v>
      </c>
      <c r="BA50">
        <v>50</v>
      </c>
      <c r="BB50">
        <v>1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0</v>
      </c>
      <c r="BI50">
        <v>0</v>
      </c>
      <c r="BJ50">
        <v>0</v>
      </c>
      <c r="BK50">
        <v>0</v>
      </c>
      <c r="BL50">
        <v>0</v>
      </c>
      <c r="BM50">
        <v>0</v>
      </c>
      <c r="BN50">
        <v>0</v>
      </c>
      <c r="BO50">
        <v>0</v>
      </c>
      <c r="BP50">
        <v>0</v>
      </c>
      <c r="BQ50">
        <v>0</v>
      </c>
      <c r="BR50">
        <v>0</v>
      </c>
      <c r="BS50">
        <v>0</v>
      </c>
      <c r="BT50">
        <v>0</v>
      </c>
      <c r="BU50">
        <v>0</v>
      </c>
      <c r="BV50">
        <v>0</v>
      </c>
      <c r="BW50">
        <v>0</v>
      </c>
      <c r="CV50">
        <v>0</v>
      </c>
      <c r="CW50">
        <v>0</v>
      </c>
      <c r="CX50">
        <f>ROUND(Y50*Source!I40,7)</f>
        <v>0.17499999999999999</v>
      </c>
      <c r="CY50">
        <f>AD50</f>
        <v>0</v>
      </c>
      <c r="CZ50">
        <f>AH50</f>
        <v>0</v>
      </c>
      <c r="DA50">
        <f>AL50</f>
        <v>1</v>
      </c>
      <c r="DB50">
        <f t="shared" si="15"/>
        <v>0</v>
      </c>
      <c r="DC50">
        <f t="shared" si="16"/>
        <v>0</v>
      </c>
      <c r="DD50" t="s">
        <v>6</v>
      </c>
      <c r="DE50" t="s">
        <v>6</v>
      </c>
      <c r="DF50">
        <f t="shared" si="13"/>
        <v>0</v>
      </c>
      <c r="DG50">
        <f t="shared" si="9"/>
        <v>0</v>
      </c>
      <c r="DH50">
        <f t="shared" si="1"/>
        <v>0</v>
      </c>
      <c r="DI50">
        <f t="shared" si="2"/>
        <v>0</v>
      </c>
      <c r="DJ50">
        <f>DI50</f>
        <v>0</v>
      </c>
      <c r="DK50">
        <v>0</v>
      </c>
      <c r="DL50" t="s">
        <v>6</v>
      </c>
      <c r="DM50">
        <v>0</v>
      </c>
      <c r="DN50" t="s">
        <v>6</v>
      </c>
      <c r="DO50">
        <v>0</v>
      </c>
    </row>
    <row r="51" spans="1:119">
      <c r="A51">
        <f>ROW(Source!A40)</f>
        <v>40</v>
      </c>
      <c r="B51">
        <v>41874946</v>
      </c>
      <c r="C51">
        <v>41875467</v>
      </c>
      <c r="D51">
        <v>40987978</v>
      </c>
      <c r="E51">
        <v>1</v>
      </c>
      <c r="F51">
        <v>1</v>
      </c>
      <c r="G51">
        <v>1</v>
      </c>
      <c r="H51">
        <v>2</v>
      </c>
      <c r="I51" t="s">
        <v>691</v>
      </c>
      <c r="J51" t="s">
        <v>692</v>
      </c>
      <c r="K51" t="s">
        <v>693</v>
      </c>
      <c r="L51">
        <v>1368</v>
      </c>
      <c r="N51">
        <v>1011</v>
      </c>
      <c r="O51" t="s">
        <v>694</v>
      </c>
      <c r="P51" t="s">
        <v>694</v>
      </c>
      <c r="Q51">
        <v>1</v>
      </c>
      <c r="W51">
        <v>0</v>
      </c>
      <c r="X51">
        <v>-848025172</v>
      </c>
      <c r="Y51">
        <f t="shared" si="14"/>
        <v>6.3E-2</v>
      </c>
      <c r="AA51">
        <v>0</v>
      </c>
      <c r="AB51">
        <v>1442.85</v>
      </c>
      <c r="AC51">
        <v>407.16</v>
      </c>
      <c r="AD51">
        <v>0</v>
      </c>
      <c r="AE51">
        <v>0</v>
      </c>
      <c r="AF51">
        <v>1442.85</v>
      </c>
      <c r="AG51">
        <v>407.16</v>
      </c>
      <c r="AH51">
        <v>0</v>
      </c>
      <c r="AI51">
        <v>1</v>
      </c>
      <c r="AJ51">
        <v>1</v>
      </c>
      <c r="AK51">
        <v>1</v>
      </c>
      <c r="AL51">
        <v>1</v>
      </c>
      <c r="AM51">
        <v>-2</v>
      </c>
      <c r="AN51">
        <v>0</v>
      </c>
      <c r="AO51">
        <v>0</v>
      </c>
      <c r="AP51">
        <v>1</v>
      </c>
      <c r="AQ51">
        <v>1</v>
      </c>
      <c r="AR51">
        <v>0</v>
      </c>
      <c r="AS51" t="s">
        <v>6</v>
      </c>
      <c r="AT51">
        <v>0.09</v>
      </c>
      <c r="AU51" t="s">
        <v>23</v>
      </c>
      <c r="AV51">
        <v>1</v>
      </c>
      <c r="AW51">
        <v>2</v>
      </c>
      <c r="AX51">
        <v>41875481</v>
      </c>
      <c r="AY51">
        <v>1</v>
      </c>
      <c r="AZ51">
        <v>0</v>
      </c>
      <c r="BA51">
        <v>51</v>
      </c>
      <c r="BB51">
        <v>1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0</v>
      </c>
      <c r="BI51">
        <v>0</v>
      </c>
      <c r="BJ51">
        <v>0</v>
      </c>
      <c r="BK51">
        <v>129.85649999999998</v>
      </c>
      <c r="BL51">
        <v>36.644399999999997</v>
      </c>
      <c r="BM51">
        <v>0</v>
      </c>
      <c r="BN51">
        <v>0</v>
      </c>
      <c r="BO51">
        <v>0.09</v>
      </c>
      <c r="BP51">
        <v>1</v>
      </c>
      <c r="BQ51">
        <v>0</v>
      </c>
      <c r="BR51">
        <v>90.899549999999991</v>
      </c>
      <c r="BS51">
        <v>25.65108</v>
      </c>
      <c r="BT51">
        <v>0</v>
      </c>
      <c r="BU51">
        <v>0</v>
      </c>
      <c r="BV51">
        <v>6.3E-2</v>
      </c>
      <c r="BW51">
        <v>1</v>
      </c>
      <c r="CV51">
        <v>0</v>
      </c>
      <c r="CW51">
        <f>ROUND(Y51*Source!I40,7)</f>
        <v>6.3E-2</v>
      </c>
      <c r="CX51">
        <f>ROUND(Y51*Source!I40,7)</f>
        <v>6.3E-2</v>
      </c>
      <c r="CY51">
        <f>AB51</f>
        <v>1442.85</v>
      </c>
      <c r="CZ51">
        <f>AF51</f>
        <v>1442.85</v>
      </c>
      <c r="DA51">
        <f>AJ51</f>
        <v>1</v>
      </c>
      <c r="DB51">
        <f t="shared" si="15"/>
        <v>90.9</v>
      </c>
      <c r="DC51">
        <f t="shared" si="16"/>
        <v>25.65</v>
      </c>
      <c r="DD51" t="s">
        <v>6</v>
      </c>
      <c r="DE51" t="s">
        <v>6</v>
      </c>
      <c r="DF51">
        <f t="shared" si="13"/>
        <v>0</v>
      </c>
      <c r="DG51">
        <f t="shared" si="9"/>
        <v>90.9</v>
      </c>
      <c r="DH51">
        <f t="shared" si="1"/>
        <v>25.65</v>
      </c>
      <c r="DI51">
        <f t="shared" si="2"/>
        <v>0</v>
      </c>
      <c r="DJ51">
        <f>DG51+DH51</f>
        <v>116.55000000000001</v>
      </c>
      <c r="DK51">
        <v>1</v>
      </c>
      <c r="DL51" t="s">
        <v>695</v>
      </c>
      <c r="DM51">
        <v>6</v>
      </c>
      <c r="DN51" t="s">
        <v>688</v>
      </c>
      <c r="DO51">
        <v>1</v>
      </c>
    </row>
    <row r="52" spans="1:119">
      <c r="A52">
        <f>ROW(Source!A40)</f>
        <v>40</v>
      </c>
      <c r="B52">
        <v>41874946</v>
      </c>
      <c r="C52">
        <v>41875467</v>
      </c>
      <c r="D52">
        <v>40988168</v>
      </c>
      <c r="E52">
        <v>1</v>
      </c>
      <c r="F52">
        <v>1</v>
      </c>
      <c r="G52">
        <v>1</v>
      </c>
      <c r="H52">
        <v>2</v>
      </c>
      <c r="I52" t="s">
        <v>710</v>
      </c>
      <c r="J52" t="s">
        <v>711</v>
      </c>
      <c r="K52" t="s">
        <v>712</v>
      </c>
      <c r="L52">
        <v>1368</v>
      </c>
      <c r="N52">
        <v>1011</v>
      </c>
      <c r="O52" t="s">
        <v>694</v>
      </c>
      <c r="P52" t="s">
        <v>694</v>
      </c>
      <c r="Q52">
        <v>1</v>
      </c>
      <c r="W52">
        <v>0</v>
      </c>
      <c r="X52">
        <v>927517157</v>
      </c>
      <c r="Y52">
        <f t="shared" si="14"/>
        <v>4.9000000000000002E-2</v>
      </c>
      <c r="AA52">
        <v>0</v>
      </c>
      <c r="AB52">
        <v>71.959999999999994</v>
      </c>
      <c r="AC52">
        <v>269.18</v>
      </c>
      <c r="AD52">
        <v>0</v>
      </c>
      <c r="AE52">
        <v>0</v>
      </c>
      <c r="AF52">
        <v>55.78</v>
      </c>
      <c r="AG52">
        <v>269.18</v>
      </c>
      <c r="AH52">
        <v>0</v>
      </c>
      <c r="AI52">
        <v>1</v>
      </c>
      <c r="AJ52">
        <v>1.29</v>
      </c>
      <c r="AK52">
        <v>1</v>
      </c>
      <c r="AL52">
        <v>1</v>
      </c>
      <c r="AM52">
        <v>2</v>
      </c>
      <c r="AN52">
        <v>0</v>
      </c>
      <c r="AO52">
        <v>0</v>
      </c>
      <c r="AP52">
        <v>1</v>
      </c>
      <c r="AQ52">
        <v>1</v>
      </c>
      <c r="AR52">
        <v>0</v>
      </c>
      <c r="AS52" t="s">
        <v>6</v>
      </c>
      <c r="AT52">
        <v>7.0000000000000007E-2</v>
      </c>
      <c r="AU52" t="s">
        <v>23</v>
      </c>
      <c r="AV52">
        <v>1</v>
      </c>
      <c r="AW52">
        <v>2</v>
      </c>
      <c r="AX52">
        <v>41875482</v>
      </c>
      <c r="AY52">
        <v>1</v>
      </c>
      <c r="AZ52">
        <v>0</v>
      </c>
      <c r="BA52">
        <v>52</v>
      </c>
      <c r="BB52">
        <v>1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0</v>
      </c>
      <c r="BI52">
        <v>0</v>
      </c>
      <c r="BJ52">
        <v>0</v>
      </c>
      <c r="BK52">
        <v>3.9046000000000003</v>
      </c>
      <c r="BL52">
        <v>18.842600000000001</v>
      </c>
      <c r="BM52">
        <v>0</v>
      </c>
      <c r="BN52">
        <v>0</v>
      </c>
      <c r="BO52">
        <v>7.0000000000000007E-2</v>
      </c>
      <c r="BP52">
        <v>1</v>
      </c>
      <c r="BQ52">
        <v>0</v>
      </c>
      <c r="BR52">
        <v>2.7332200000000002</v>
      </c>
      <c r="BS52">
        <v>13.189820000000001</v>
      </c>
      <c r="BT52">
        <v>0</v>
      </c>
      <c r="BU52">
        <v>0</v>
      </c>
      <c r="BV52">
        <v>4.9000000000000002E-2</v>
      </c>
      <c r="BW52">
        <v>1</v>
      </c>
      <c r="CV52">
        <v>0</v>
      </c>
      <c r="CW52">
        <f>ROUND(Y52*Source!I40,7)</f>
        <v>4.9000000000000002E-2</v>
      </c>
      <c r="CX52">
        <f>ROUND(Y52*Source!I40,7)</f>
        <v>4.9000000000000002E-2</v>
      </c>
      <c r="CY52">
        <f>AB52</f>
        <v>71.959999999999994</v>
      </c>
      <c r="CZ52">
        <f>AF52</f>
        <v>55.78</v>
      </c>
      <c r="DA52">
        <f>AJ52</f>
        <v>1.29</v>
      </c>
      <c r="DB52">
        <f t="shared" si="15"/>
        <v>2.73</v>
      </c>
      <c r="DC52">
        <f t="shared" si="16"/>
        <v>13.19</v>
      </c>
      <c r="DD52" t="s">
        <v>6</v>
      </c>
      <c r="DE52" t="s">
        <v>6</v>
      </c>
      <c r="DF52">
        <f t="shared" si="13"/>
        <v>0</v>
      </c>
      <c r="DG52">
        <f>ROUND(ROUND(AF52*AJ52,2)*CX52,2)</f>
        <v>3.53</v>
      </c>
      <c r="DH52">
        <f t="shared" si="1"/>
        <v>13.19</v>
      </c>
      <c r="DI52">
        <f t="shared" si="2"/>
        <v>0</v>
      </c>
      <c r="DJ52">
        <f>DG52+DH52</f>
        <v>16.72</v>
      </c>
      <c r="DK52">
        <v>1</v>
      </c>
      <c r="DL52" t="s">
        <v>713</v>
      </c>
      <c r="DM52">
        <v>3</v>
      </c>
      <c r="DN52" t="s">
        <v>688</v>
      </c>
      <c r="DO52">
        <v>1</v>
      </c>
    </row>
    <row r="53" spans="1:119">
      <c r="A53">
        <f>ROW(Source!A40)</f>
        <v>40</v>
      </c>
      <c r="B53">
        <v>41874946</v>
      </c>
      <c r="C53">
        <v>41875467</v>
      </c>
      <c r="D53">
        <v>40989217</v>
      </c>
      <c r="E53">
        <v>1</v>
      </c>
      <c r="F53">
        <v>1</v>
      </c>
      <c r="G53">
        <v>1</v>
      </c>
      <c r="H53">
        <v>2</v>
      </c>
      <c r="I53" t="s">
        <v>696</v>
      </c>
      <c r="J53" t="s">
        <v>697</v>
      </c>
      <c r="K53" t="s">
        <v>698</v>
      </c>
      <c r="L53">
        <v>1368</v>
      </c>
      <c r="N53">
        <v>1011</v>
      </c>
      <c r="O53" t="s">
        <v>694</v>
      </c>
      <c r="P53" t="s">
        <v>694</v>
      </c>
      <c r="Q53">
        <v>1</v>
      </c>
      <c r="W53">
        <v>0</v>
      </c>
      <c r="X53">
        <v>1230426758</v>
      </c>
      <c r="Y53">
        <f t="shared" si="14"/>
        <v>6.3E-2</v>
      </c>
      <c r="AA53">
        <v>0</v>
      </c>
      <c r="AB53">
        <v>557.94000000000005</v>
      </c>
      <c r="AC53">
        <v>303.11</v>
      </c>
      <c r="AD53">
        <v>0</v>
      </c>
      <c r="AE53">
        <v>0</v>
      </c>
      <c r="AF53">
        <v>557.94000000000005</v>
      </c>
      <c r="AG53">
        <v>303.11</v>
      </c>
      <c r="AH53">
        <v>0</v>
      </c>
      <c r="AI53">
        <v>1</v>
      </c>
      <c r="AJ53">
        <v>1</v>
      </c>
      <c r="AK53">
        <v>1</v>
      </c>
      <c r="AL53">
        <v>1</v>
      </c>
      <c r="AM53">
        <v>-2</v>
      </c>
      <c r="AN53">
        <v>0</v>
      </c>
      <c r="AO53">
        <v>0</v>
      </c>
      <c r="AP53">
        <v>1</v>
      </c>
      <c r="AQ53">
        <v>1</v>
      </c>
      <c r="AR53">
        <v>0</v>
      </c>
      <c r="AS53" t="s">
        <v>6</v>
      </c>
      <c r="AT53">
        <v>0.09</v>
      </c>
      <c r="AU53" t="s">
        <v>23</v>
      </c>
      <c r="AV53">
        <v>1</v>
      </c>
      <c r="AW53">
        <v>2</v>
      </c>
      <c r="AX53">
        <v>41875483</v>
      </c>
      <c r="AY53">
        <v>1</v>
      </c>
      <c r="AZ53">
        <v>0</v>
      </c>
      <c r="BA53">
        <v>53</v>
      </c>
      <c r="BB53">
        <v>1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0</v>
      </c>
      <c r="BI53">
        <v>0</v>
      </c>
      <c r="BJ53">
        <v>0</v>
      </c>
      <c r="BK53">
        <v>50.214600000000004</v>
      </c>
      <c r="BL53">
        <v>27.279900000000001</v>
      </c>
      <c r="BM53">
        <v>0</v>
      </c>
      <c r="BN53">
        <v>0</v>
      </c>
      <c r="BO53">
        <v>0.09</v>
      </c>
      <c r="BP53">
        <v>1</v>
      </c>
      <c r="BQ53">
        <v>0</v>
      </c>
      <c r="BR53">
        <v>35.150220000000004</v>
      </c>
      <c r="BS53">
        <v>19.095930000000003</v>
      </c>
      <c r="BT53">
        <v>0</v>
      </c>
      <c r="BU53">
        <v>0</v>
      </c>
      <c r="BV53">
        <v>6.3E-2</v>
      </c>
      <c r="BW53">
        <v>1</v>
      </c>
      <c r="CV53">
        <v>0</v>
      </c>
      <c r="CW53">
        <f>ROUND(Y53*Source!I40,7)</f>
        <v>6.3E-2</v>
      </c>
      <c r="CX53">
        <f>ROUND(Y53*Source!I40,7)</f>
        <v>6.3E-2</v>
      </c>
      <c r="CY53">
        <f>AB53</f>
        <v>557.94000000000005</v>
      </c>
      <c r="CZ53">
        <f>AF53</f>
        <v>557.94000000000005</v>
      </c>
      <c r="DA53">
        <f>AJ53</f>
        <v>1</v>
      </c>
      <c r="DB53">
        <f t="shared" si="15"/>
        <v>35.15</v>
      </c>
      <c r="DC53">
        <f t="shared" si="16"/>
        <v>19.100000000000001</v>
      </c>
      <c r="DD53" t="s">
        <v>6</v>
      </c>
      <c r="DE53" t="s">
        <v>6</v>
      </c>
      <c r="DF53">
        <f t="shared" si="13"/>
        <v>0</v>
      </c>
      <c r="DG53">
        <f t="shared" ref="DG53:DG62" si="17">ROUND(ROUND(AF53,2)*CX53,2)</f>
        <v>35.15</v>
      </c>
      <c r="DH53">
        <f t="shared" si="1"/>
        <v>19.100000000000001</v>
      </c>
      <c r="DI53">
        <f t="shared" si="2"/>
        <v>0</v>
      </c>
      <c r="DJ53">
        <f>DG53+DH53</f>
        <v>54.25</v>
      </c>
      <c r="DK53">
        <v>1</v>
      </c>
      <c r="DL53" t="s">
        <v>699</v>
      </c>
      <c r="DM53">
        <v>4</v>
      </c>
      <c r="DN53" t="s">
        <v>688</v>
      </c>
      <c r="DO53">
        <v>1</v>
      </c>
    </row>
    <row r="54" spans="1:119">
      <c r="A54">
        <f>ROW(Source!A40)</f>
        <v>40</v>
      </c>
      <c r="B54">
        <v>41874946</v>
      </c>
      <c r="C54">
        <v>41875467</v>
      </c>
      <c r="D54">
        <v>40989496</v>
      </c>
      <c r="E54">
        <v>1</v>
      </c>
      <c r="F54">
        <v>1</v>
      </c>
      <c r="G54">
        <v>1</v>
      </c>
      <c r="H54">
        <v>2</v>
      </c>
      <c r="I54" t="s">
        <v>714</v>
      </c>
      <c r="J54" t="s">
        <v>715</v>
      </c>
      <c r="K54" t="s">
        <v>716</v>
      </c>
      <c r="L54">
        <v>1368</v>
      </c>
      <c r="N54">
        <v>1011</v>
      </c>
      <c r="O54" t="s">
        <v>694</v>
      </c>
      <c r="P54" t="s">
        <v>694</v>
      </c>
      <c r="Q54">
        <v>1</v>
      </c>
      <c r="W54">
        <v>0</v>
      </c>
      <c r="X54">
        <v>1280601743</v>
      </c>
      <c r="Y54">
        <f t="shared" si="14"/>
        <v>0.19600000000000001</v>
      </c>
      <c r="AA54">
        <v>0</v>
      </c>
      <c r="AB54">
        <v>17.78</v>
      </c>
      <c r="AC54">
        <v>0</v>
      </c>
      <c r="AD54">
        <v>0</v>
      </c>
      <c r="AE54">
        <v>0</v>
      </c>
      <c r="AF54">
        <v>17.78</v>
      </c>
      <c r="AG54">
        <v>0</v>
      </c>
      <c r="AH54">
        <v>0</v>
      </c>
      <c r="AI54">
        <v>1</v>
      </c>
      <c r="AJ54">
        <v>1</v>
      </c>
      <c r="AK54">
        <v>1</v>
      </c>
      <c r="AL54">
        <v>1</v>
      </c>
      <c r="AM54">
        <v>-2</v>
      </c>
      <c r="AN54">
        <v>0</v>
      </c>
      <c r="AO54">
        <v>0</v>
      </c>
      <c r="AP54">
        <v>1</v>
      </c>
      <c r="AQ54">
        <v>1</v>
      </c>
      <c r="AR54">
        <v>0</v>
      </c>
      <c r="AS54" t="s">
        <v>6</v>
      </c>
      <c r="AT54">
        <v>0.28000000000000003</v>
      </c>
      <c r="AU54" t="s">
        <v>23</v>
      </c>
      <c r="AV54">
        <v>1</v>
      </c>
      <c r="AW54">
        <v>2</v>
      </c>
      <c r="AX54">
        <v>41875484</v>
      </c>
      <c r="AY54">
        <v>1</v>
      </c>
      <c r="AZ54">
        <v>0</v>
      </c>
      <c r="BA54">
        <v>54</v>
      </c>
      <c r="BB54">
        <v>1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0</v>
      </c>
      <c r="BI54">
        <v>0</v>
      </c>
      <c r="BJ54">
        <v>0</v>
      </c>
      <c r="BK54">
        <v>4.9784000000000006</v>
      </c>
      <c r="BL54">
        <v>0</v>
      </c>
      <c r="BM54">
        <v>0</v>
      </c>
      <c r="BN54">
        <v>0</v>
      </c>
      <c r="BO54">
        <v>0</v>
      </c>
      <c r="BP54">
        <v>1</v>
      </c>
      <c r="BQ54">
        <v>0</v>
      </c>
      <c r="BR54">
        <v>3.4848800000000004</v>
      </c>
      <c r="BS54">
        <v>0</v>
      </c>
      <c r="BT54">
        <v>0</v>
      </c>
      <c r="BU54">
        <v>0</v>
      </c>
      <c r="BV54">
        <v>0</v>
      </c>
      <c r="BW54">
        <v>1</v>
      </c>
      <c r="CV54">
        <v>0</v>
      </c>
      <c r="CW54">
        <f>ROUND(Y54*Source!I40,7)</f>
        <v>0.19600000000000001</v>
      </c>
      <c r="CX54">
        <f>ROUND(Y54*Source!I40,7)</f>
        <v>0.19600000000000001</v>
      </c>
      <c r="CY54">
        <f>AB54</f>
        <v>17.78</v>
      </c>
      <c r="CZ54">
        <f>AF54</f>
        <v>17.78</v>
      </c>
      <c r="DA54">
        <f>AJ54</f>
        <v>1</v>
      </c>
      <c r="DB54">
        <f t="shared" si="15"/>
        <v>3.49</v>
      </c>
      <c r="DC54">
        <f t="shared" si="16"/>
        <v>0</v>
      </c>
      <c r="DD54" t="s">
        <v>6</v>
      </c>
      <c r="DE54" t="s">
        <v>6</v>
      </c>
      <c r="DF54">
        <f t="shared" si="13"/>
        <v>0</v>
      </c>
      <c r="DG54">
        <f t="shared" si="17"/>
        <v>3.48</v>
      </c>
      <c r="DH54">
        <f t="shared" si="1"/>
        <v>0</v>
      </c>
      <c r="DI54">
        <f t="shared" si="2"/>
        <v>0</v>
      </c>
      <c r="DJ54">
        <f>DG54+DH54</f>
        <v>3.48</v>
      </c>
      <c r="DK54">
        <v>1</v>
      </c>
      <c r="DL54" t="s">
        <v>6</v>
      </c>
      <c r="DM54">
        <v>0</v>
      </c>
      <c r="DN54" t="s">
        <v>6</v>
      </c>
      <c r="DO54">
        <v>0</v>
      </c>
    </row>
    <row r="55" spans="1:119">
      <c r="A55">
        <f>ROW(Source!A40)</f>
        <v>40</v>
      </c>
      <c r="B55">
        <v>41874946</v>
      </c>
      <c r="C55">
        <v>41875467</v>
      </c>
      <c r="D55">
        <v>40995195</v>
      </c>
      <c r="E55">
        <v>1</v>
      </c>
      <c r="F55">
        <v>1</v>
      </c>
      <c r="G55">
        <v>1</v>
      </c>
      <c r="H55">
        <v>3</v>
      </c>
      <c r="I55" t="s">
        <v>717</v>
      </c>
      <c r="J55" t="s">
        <v>718</v>
      </c>
      <c r="K55" t="s">
        <v>719</v>
      </c>
      <c r="L55">
        <v>1346</v>
      </c>
      <c r="N55">
        <v>1009</v>
      </c>
      <c r="O55" t="s">
        <v>703</v>
      </c>
      <c r="P55" t="s">
        <v>703</v>
      </c>
      <c r="Q55">
        <v>1</v>
      </c>
      <c r="W55">
        <v>0</v>
      </c>
      <c r="X55">
        <v>-1545686836</v>
      </c>
      <c r="Y55">
        <f>(AT55*ROUND(0,7))</f>
        <v>0</v>
      </c>
      <c r="AA55">
        <v>160.30000000000001</v>
      </c>
      <c r="AB55">
        <v>0</v>
      </c>
      <c r="AC55">
        <v>0</v>
      </c>
      <c r="AD55">
        <v>0</v>
      </c>
      <c r="AE55">
        <v>155.63</v>
      </c>
      <c r="AF55">
        <v>0</v>
      </c>
      <c r="AG55">
        <v>0</v>
      </c>
      <c r="AH55">
        <v>0</v>
      </c>
      <c r="AI55">
        <v>1.03</v>
      </c>
      <c r="AJ55">
        <v>1</v>
      </c>
      <c r="AK55">
        <v>1</v>
      </c>
      <c r="AL55">
        <v>1</v>
      </c>
      <c r="AM55">
        <v>2</v>
      </c>
      <c r="AN55">
        <v>0</v>
      </c>
      <c r="AO55">
        <v>0</v>
      </c>
      <c r="AP55">
        <v>1</v>
      </c>
      <c r="AQ55">
        <v>1</v>
      </c>
      <c r="AR55">
        <v>0</v>
      </c>
      <c r="AS55" t="s">
        <v>6</v>
      </c>
      <c r="AT55">
        <v>0.2</v>
      </c>
      <c r="AU55" t="s">
        <v>22</v>
      </c>
      <c r="AV55">
        <v>0</v>
      </c>
      <c r="AW55">
        <v>2</v>
      </c>
      <c r="AX55">
        <v>41875485</v>
      </c>
      <c r="AY55">
        <v>1</v>
      </c>
      <c r="AZ55">
        <v>0</v>
      </c>
      <c r="BA55">
        <v>55</v>
      </c>
      <c r="BB55">
        <v>1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0</v>
      </c>
      <c r="BI55">
        <v>0</v>
      </c>
      <c r="BJ55">
        <v>31.126000000000001</v>
      </c>
      <c r="BK55">
        <v>0</v>
      </c>
      <c r="BL55">
        <v>0</v>
      </c>
      <c r="BM55">
        <v>0</v>
      </c>
      <c r="BN55">
        <v>0</v>
      </c>
      <c r="BO55">
        <v>0</v>
      </c>
      <c r="BP55">
        <v>1</v>
      </c>
      <c r="BQ55">
        <v>0</v>
      </c>
      <c r="BR55">
        <v>0</v>
      </c>
      <c r="BS55">
        <v>0</v>
      </c>
      <c r="BT55">
        <v>0</v>
      </c>
      <c r="BU55">
        <v>0</v>
      </c>
      <c r="BV55">
        <v>0</v>
      </c>
      <c r="BW55">
        <v>0</v>
      </c>
      <c r="CV55">
        <v>0</v>
      </c>
      <c r="CW55">
        <v>0</v>
      </c>
      <c r="CX55">
        <f>ROUND(Y55*Source!I40,7)</f>
        <v>0</v>
      </c>
      <c r="CY55">
        <f>AA55</f>
        <v>160.30000000000001</v>
      </c>
      <c r="CZ55">
        <f>AE55</f>
        <v>155.63</v>
      </c>
      <c r="DA55">
        <f>AI55</f>
        <v>1.03</v>
      </c>
      <c r="DB55">
        <f>ROUND((ROUND(AT55*CZ55,2)*ROUND(0,7)),2)</f>
        <v>0</v>
      </c>
      <c r="DC55">
        <f>ROUND((ROUND(AT55*AG55,2)*ROUND(0,7)),2)</f>
        <v>0</v>
      </c>
      <c r="DD55" t="s">
        <v>6</v>
      </c>
      <c r="DE55" t="s">
        <v>6</v>
      </c>
      <c r="DF55">
        <f>ROUND(ROUND(AE55*AI55,2)*CX55,2)</f>
        <v>0</v>
      </c>
      <c r="DG55">
        <f t="shared" si="17"/>
        <v>0</v>
      </c>
      <c r="DH55">
        <f t="shared" si="1"/>
        <v>0</v>
      </c>
      <c r="DI55">
        <f t="shared" si="2"/>
        <v>0</v>
      </c>
      <c r="DJ55">
        <f>DF55</f>
        <v>0</v>
      </c>
      <c r="DK55">
        <v>0</v>
      </c>
      <c r="DL55" t="s">
        <v>6</v>
      </c>
      <c r="DM55">
        <v>0</v>
      </c>
      <c r="DN55" t="s">
        <v>6</v>
      </c>
      <c r="DO55">
        <v>0</v>
      </c>
    </row>
    <row r="56" spans="1:119">
      <c r="A56">
        <f>ROW(Source!A40)</f>
        <v>40</v>
      </c>
      <c r="B56">
        <v>41874946</v>
      </c>
      <c r="C56">
        <v>41875467</v>
      </c>
      <c r="D56">
        <v>40996264</v>
      </c>
      <c r="E56">
        <v>1</v>
      </c>
      <c r="F56">
        <v>1</v>
      </c>
      <c r="G56">
        <v>1</v>
      </c>
      <c r="H56">
        <v>3</v>
      </c>
      <c r="I56" t="s">
        <v>700</v>
      </c>
      <c r="J56" t="s">
        <v>701</v>
      </c>
      <c r="K56" t="s">
        <v>702</v>
      </c>
      <c r="L56">
        <v>1346</v>
      </c>
      <c r="N56">
        <v>1009</v>
      </c>
      <c r="O56" t="s">
        <v>703</v>
      </c>
      <c r="P56" t="s">
        <v>703</v>
      </c>
      <c r="Q56">
        <v>1</v>
      </c>
      <c r="W56">
        <v>0</v>
      </c>
      <c r="X56">
        <v>-385218612</v>
      </c>
      <c r="Y56">
        <f>(AT56*ROUND(0,7))</f>
        <v>0</v>
      </c>
      <c r="AA56">
        <v>194.17</v>
      </c>
      <c r="AB56">
        <v>0</v>
      </c>
      <c r="AC56">
        <v>0</v>
      </c>
      <c r="AD56">
        <v>0</v>
      </c>
      <c r="AE56">
        <v>174.93</v>
      </c>
      <c r="AF56">
        <v>0</v>
      </c>
      <c r="AG56">
        <v>0</v>
      </c>
      <c r="AH56">
        <v>0</v>
      </c>
      <c r="AI56">
        <v>1.1100000000000001</v>
      </c>
      <c r="AJ56">
        <v>1</v>
      </c>
      <c r="AK56">
        <v>1</v>
      </c>
      <c r="AL56">
        <v>1</v>
      </c>
      <c r="AM56">
        <v>2</v>
      </c>
      <c r="AN56">
        <v>0</v>
      </c>
      <c r="AO56">
        <v>0</v>
      </c>
      <c r="AP56">
        <v>1</v>
      </c>
      <c r="AQ56">
        <v>1</v>
      </c>
      <c r="AR56">
        <v>0</v>
      </c>
      <c r="AS56" t="s">
        <v>6</v>
      </c>
      <c r="AT56">
        <v>3.4</v>
      </c>
      <c r="AU56" t="s">
        <v>22</v>
      </c>
      <c r="AV56">
        <v>0</v>
      </c>
      <c r="AW56">
        <v>2</v>
      </c>
      <c r="AX56">
        <v>41875486</v>
      </c>
      <c r="AY56">
        <v>1</v>
      </c>
      <c r="AZ56">
        <v>0</v>
      </c>
      <c r="BA56">
        <v>56</v>
      </c>
      <c r="BB56">
        <v>1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0</v>
      </c>
      <c r="BI56">
        <v>0</v>
      </c>
      <c r="BJ56">
        <v>594.76200000000006</v>
      </c>
      <c r="BK56">
        <v>0</v>
      </c>
      <c r="BL56">
        <v>0</v>
      </c>
      <c r="BM56">
        <v>0</v>
      </c>
      <c r="BN56">
        <v>0</v>
      </c>
      <c r="BO56">
        <v>0</v>
      </c>
      <c r="BP56">
        <v>1</v>
      </c>
      <c r="BQ56">
        <v>0</v>
      </c>
      <c r="BR56">
        <v>0</v>
      </c>
      <c r="BS56">
        <v>0</v>
      </c>
      <c r="BT56">
        <v>0</v>
      </c>
      <c r="BU56">
        <v>0</v>
      </c>
      <c r="BV56">
        <v>0</v>
      </c>
      <c r="BW56">
        <v>0</v>
      </c>
      <c r="CV56">
        <v>0</v>
      </c>
      <c r="CW56">
        <v>0</v>
      </c>
      <c r="CX56">
        <f>ROUND(Y56*Source!I40,7)</f>
        <v>0</v>
      </c>
      <c r="CY56">
        <f>AA56</f>
        <v>194.17</v>
      </c>
      <c r="CZ56">
        <f>AE56</f>
        <v>174.93</v>
      </c>
      <c r="DA56">
        <f>AI56</f>
        <v>1.1100000000000001</v>
      </c>
      <c r="DB56">
        <f>ROUND((ROUND(AT56*CZ56,2)*ROUND(0,7)),2)</f>
        <v>0</v>
      </c>
      <c r="DC56">
        <f>ROUND((ROUND(AT56*AG56,2)*ROUND(0,7)),2)</f>
        <v>0</v>
      </c>
      <c r="DD56" t="s">
        <v>6</v>
      </c>
      <c r="DE56" t="s">
        <v>6</v>
      </c>
      <c r="DF56">
        <f>ROUND(ROUND(AE56*AI56,2)*CX56,2)</f>
        <v>0</v>
      </c>
      <c r="DG56">
        <f t="shared" si="17"/>
        <v>0</v>
      </c>
      <c r="DH56">
        <f t="shared" si="1"/>
        <v>0</v>
      </c>
      <c r="DI56">
        <f t="shared" si="2"/>
        <v>0</v>
      </c>
      <c r="DJ56">
        <f>DF56</f>
        <v>0</v>
      </c>
      <c r="DK56">
        <v>0</v>
      </c>
      <c r="DL56" t="s">
        <v>6</v>
      </c>
      <c r="DM56">
        <v>0</v>
      </c>
      <c r="DN56" t="s">
        <v>6</v>
      </c>
      <c r="DO56">
        <v>0</v>
      </c>
    </row>
    <row r="57" spans="1:119">
      <c r="A57">
        <f>ROW(Source!A40)</f>
        <v>40</v>
      </c>
      <c r="B57">
        <v>41874946</v>
      </c>
      <c r="C57">
        <v>41875467</v>
      </c>
      <c r="D57">
        <v>41008416</v>
      </c>
      <c r="E57">
        <v>1</v>
      </c>
      <c r="F57">
        <v>1</v>
      </c>
      <c r="G57">
        <v>1</v>
      </c>
      <c r="H57">
        <v>3</v>
      </c>
      <c r="I57" t="s">
        <v>720</v>
      </c>
      <c r="J57" t="s">
        <v>721</v>
      </c>
      <c r="K57" t="s">
        <v>722</v>
      </c>
      <c r="L57">
        <v>1348</v>
      </c>
      <c r="N57">
        <v>1009</v>
      </c>
      <c r="O57" t="s">
        <v>324</v>
      </c>
      <c r="P57" t="s">
        <v>324</v>
      </c>
      <c r="Q57">
        <v>1000</v>
      </c>
      <c r="W57">
        <v>0</v>
      </c>
      <c r="X57">
        <v>771280945</v>
      </c>
      <c r="Y57">
        <f>(AT57*ROUND(0,7))</f>
        <v>0</v>
      </c>
      <c r="AA57">
        <v>62341.4</v>
      </c>
      <c r="AB57">
        <v>0</v>
      </c>
      <c r="AC57">
        <v>0</v>
      </c>
      <c r="AD57">
        <v>0</v>
      </c>
      <c r="AE57">
        <v>70842.5</v>
      </c>
      <c r="AF57">
        <v>0</v>
      </c>
      <c r="AG57">
        <v>0</v>
      </c>
      <c r="AH57">
        <v>0</v>
      </c>
      <c r="AI57">
        <v>0.88</v>
      </c>
      <c r="AJ57">
        <v>1</v>
      </c>
      <c r="AK57">
        <v>1</v>
      </c>
      <c r="AL57">
        <v>1</v>
      </c>
      <c r="AM57">
        <v>2</v>
      </c>
      <c r="AN57">
        <v>0</v>
      </c>
      <c r="AO57">
        <v>0</v>
      </c>
      <c r="AP57">
        <v>1</v>
      </c>
      <c r="AQ57">
        <v>1</v>
      </c>
      <c r="AR57">
        <v>0</v>
      </c>
      <c r="AS57" t="s">
        <v>6</v>
      </c>
      <c r="AT57">
        <v>0.03</v>
      </c>
      <c r="AU57" t="s">
        <v>22</v>
      </c>
      <c r="AV57">
        <v>0</v>
      </c>
      <c r="AW57">
        <v>2</v>
      </c>
      <c r="AX57">
        <v>41875487</v>
      </c>
      <c r="AY57">
        <v>1</v>
      </c>
      <c r="AZ57">
        <v>0</v>
      </c>
      <c r="BA57">
        <v>57</v>
      </c>
      <c r="BB57">
        <v>1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0</v>
      </c>
      <c r="BI57">
        <v>0</v>
      </c>
      <c r="BJ57">
        <v>2125.2750000000001</v>
      </c>
      <c r="BK57">
        <v>0</v>
      </c>
      <c r="BL57">
        <v>0</v>
      </c>
      <c r="BM57">
        <v>0</v>
      </c>
      <c r="BN57">
        <v>0</v>
      </c>
      <c r="BO57">
        <v>0</v>
      </c>
      <c r="BP57">
        <v>1</v>
      </c>
      <c r="BQ57">
        <v>0</v>
      </c>
      <c r="BR57">
        <v>0</v>
      </c>
      <c r="BS57">
        <v>0</v>
      </c>
      <c r="BT57">
        <v>0</v>
      </c>
      <c r="BU57">
        <v>0</v>
      </c>
      <c r="BV57">
        <v>0</v>
      </c>
      <c r="BW57">
        <v>0</v>
      </c>
      <c r="CV57">
        <v>0</v>
      </c>
      <c r="CW57">
        <v>0</v>
      </c>
      <c r="CX57">
        <f>ROUND(Y57*Source!I40,7)</f>
        <v>0</v>
      </c>
      <c r="CY57">
        <f>AA57</f>
        <v>62341.4</v>
      </c>
      <c r="CZ57">
        <f>AE57</f>
        <v>70842.5</v>
      </c>
      <c r="DA57">
        <f>AI57</f>
        <v>0.88</v>
      </c>
      <c r="DB57">
        <f>ROUND((ROUND(AT57*CZ57,2)*ROUND(0,7)),2)</f>
        <v>0</v>
      </c>
      <c r="DC57">
        <f>ROUND((ROUND(AT57*AG57,2)*ROUND(0,7)),2)</f>
        <v>0</v>
      </c>
      <c r="DD57" t="s">
        <v>6</v>
      </c>
      <c r="DE57" t="s">
        <v>6</v>
      </c>
      <c r="DF57">
        <f>ROUND(ROUND(AE57*AI57,2)*CX57,2)</f>
        <v>0</v>
      </c>
      <c r="DG57">
        <f t="shared" si="17"/>
        <v>0</v>
      </c>
      <c r="DH57">
        <f t="shared" si="1"/>
        <v>0</v>
      </c>
      <c r="DI57">
        <f t="shared" si="2"/>
        <v>0</v>
      </c>
      <c r="DJ57">
        <f>DF57</f>
        <v>0</v>
      </c>
      <c r="DK57">
        <v>0</v>
      </c>
      <c r="DL57" t="s">
        <v>6</v>
      </c>
      <c r="DM57">
        <v>0</v>
      </c>
      <c r="DN57" t="s">
        <v>6</v>
      </c>
      <c r="DO57">
        <v>0</v>
      </c>
    </row>
    <row r="58" spans="1:119">
      <c r="A58">
        <f>ROW(Source!A40)</f>
        <v>40</v>
      </c>
      <c r="B58">
        <v>41874946</v>
      </c>
      <c r="C58">
        <v>41875467</v>
      </c>
      <c r="D58">
        <v>41024880</v>
      </c>
      <c r="E58">
        <v>1</v>
      </c>
      <c r="F58">
        <v>1</v>
      </c>
      <c r="G58">
        <v>1</v>
      </c>
      <c r="H58">
        <v>3</v>
      </c>
      <c r="I58" t="s">
        <v>707</v>
      </c>
      <c r="J58" t="s">
        <v>708</v>
      </c>
      <c r="K58" t="s">
        <v>709</v>
      </c>
      <c r="L58">
        <v>1346</v>
      </c>
      <c r="N58">
        <v>1009</v>
      </c>
      <c r="O58" t="s">
        <v>703</v>
      </c>
      <c r="P58" t="s">
        <v>703</v>
      </c>
      <c r="Q58">
        <v>1</v>
      </c>
      <c r="W58">
        <v>0</v>
      </c>
      <c r="X58">
        <v>50985725</v>
      </c>
      <c r="Y58">
        <f>(AT58*ROUND(0,7))</f>
        <v>0</v>
      </c>
      <c r="AA58">
        <v>109.44</v>
      </c>
      <c r="AB58">
        <v>0</v>
      </c>
      <c r="AC58">
        <v>0</v>
      </c>
      <c r="AD58">
        <v>0</v>
      </c>
      <c r="AE58">
        <v>79.88</v>
      </c>
      <c r="AF58">
        <v>0</v>
      </c>
      <c r="AG58">
        <v>0</v>
      </c>
      <c r="AH58">
        <v>0</v>
      </c>
      <c r="AI58">
        <v>1.37</v>
      </c>
      <c r="AJ58">
        <v>1</v>
      </c>
      <c r="AK58">
        <v>1</v>
      </c>
      <c r="AL58">
        <v>1</v>
      </c>
      <c r="AM58">
        <v>2</v>
      </c>
      <c r="AN58">
        <v>0</v>
      </c>
      <c r="AO58">
        <v>0</v>
      </c>
      <c r="AP58">
        <v>1</v>
      </c>
      <c r="AQ58">
        <v>1</v>
      </c>
      <c r="AR58">
        <v>0</v>
      </c>
      <c r="AS58" t="s">
        <v>6</v>
      </c>
      <c r="AT58">
        <v>1.1000000000000001</v>
      </c>
      <c r="AU58" t="s">
        <v>22</v>
      </c>
      <c r="AV58">
        <v>0</v>
      </c>
      <c r="AW58">
        <v>2</v>
      </c>
      <c r="AX58">
        <v>41875488</v>
      </c>
      <c r="AY58">
        <v>1</v>
      </c>
      <c r="AZ58">
        <v>0</v>
      </c>
      <c r="BA58">
        <v>58</v>
      </c>
      <c r="BB58">
        <v>1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0</v>
      </c>
      <c r="BI58">
        <v>0</v>
      </c>
      <c r="BJ58">
        <v>87.867999999999995</v>
      </c>
      <c r="BK58">
        <v>0</v>
      </c>
      <c r="BL58">
        <v>0</v>
      </c>
      <c r="BM58">
        <v>0</v>
      </c>
      <c r="BN58">
        <v>0</v>
      </c>
      <c r="BO58">
        <v>0</v>
      </c>
      <c r="BP58">
        <v>1</v>
      </c>
      <c r="BQ58">
        <v>0</v>
      </c>
      <c r="BR58">
        <v>0</v>
      </c>
      <c r="BS58">
        <v>0</v>
      </c>
      <c r="BT58">
        <v>0</v>
      </c>
      <c r="BU58">
        <v>0</v>
      </c>
      <c r="BV58">
        <v>0</v>
      </c>
      <c r="BW58">
        <v>0</v>
      </c>
      <c r="CV58">
        <v>0</v>
      </c>
      <c r="CW58">
        <v>0</v>
      </c>
      <c r="CX58">
        <f>ROUND(Y58*Source!I40,7)</f>
        <v>0</v>
      </c>
      <c r="CY58">
        <f>AA58</f>
        <v>109.44</v>
      </c>
      <c r="CZ58">
        <f>AE58</f>
        <v>79.88</v>
      </c>
      <c r="DA58">
        <f>AI58</f>
        <v>1.37</v>
      </c>
      <c r="DB58">
        <f>ROUND((ROUND(AT58*CZ58,2)*ROUND(0,7)),2)</f>
        <v>0</v>
      </c>
      <c r="DC58">
        <f>ROUND((ROUND(AT58*AG58,2)*ROUND(0,7)),2)</f>
        <v>0</v>
      </c>
      <c r="DD58" t="s">
        <v>6</v>
      </c>
      <c r="DE58" t="s">
        <v>6</v>
      </c>
      <c r="DF58">
        <f>ROUND(ROUND(AE58*AI58,2)*CX58,2)</f>
        <v>0</v>
      </c>
      <c r="DG58">
        <f t="shared" si="17"/>
        <v>0</v>
      </c>
      <c r="DH58">
        <f t="shared" si="1"/>
        <v>0</v>
      </c>
      <c r="DI58">
        <f t="shared" si="2"/>
        <v>0</v>
      </c>
      <c r="DJ58">
        <f>DF58</f>
        <v>0</v>
      </c>
      <c r="DK58">
        <v>0</v>
      </c>
      <c r="DL58" t="s">
        <v>6</v>
      </c>
      <c r="DM58">
        <v>0</v>
      </c>
      <c r="DN58" t="s">
        <v>6</v>
      </c>
      <c r="DO58">
        <v>0</v>
      </c>
    </row>
    <row r="59" spans="1:119">
      <c r="A59">
        <f>ROW(Source!A40)</f>
        <v>40</v>
      </c>
      <c r="B59">
        <v>41874946</v>
      </c>
      <c r="C59">
        <v>41875467</v>
      </c>
      <c r="D59">
        <v>40676108</v>
      </c>
      <c r="E59">
        <v>108</v>
      </c>
      <c r="F59">
        <v>1</v>
      </c>
      <c r="G59">
        <v>1</v>
      </c>
      <c r="H59">
        <v>3</v>
      </c>
      <c r="I59" t="s">
        <v>30</v>
      </c>
      <c r="J59" t="s">
        <v>6</v>
      </c>
      <c r="K59" t="s">
        <v>31</v>
      </c>
      <c r="L59">
        <v>3277935</v>
      </c>
      <c r="N59">
        <v>1013</v>
      </c>
      <c r="O59" t="s">
        <v>32</v>
      </c>
      <c r="P59" t="s">
        <v>32</v>
      </c>
      <c r="Q59">
        <v>1</v>
      </c>
      <c r="W59">
        <v>0</v>
      </c>
      <c r="X59">
        <v>274903907</v>
      </c>
      <c r="Y59">
        <f t="shared" ref="Y59:Y70" si="18">AT59</f>
        <v>2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1</v>
      </c>
      <c r="AJ59">
        <v>1</v>
      </c>
      <c r="AK59">
        <v>1</v>
      </c>
      <c r="AL59">
        <v>1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 t="s">
        <v>6</v>
      </c>
      <c r="AT59">
        <v>2</v>
      </c>
      <c r="AU59" t="s">
        <v>6</v>
      </c>
      <c r="AV59">
        <v>0</v>
      </c>
      <c r="AW59">
        <v>2</v>
      </c>
      <c r="AX59">
        <v>41875489</v>
      </c>
      <c r="AY59">
        <v>1</v>
      </c>
      <c r="AZ59">
        <v>2048</v>
      </c>
      <c r="BA59">
        <v>59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0</v>
      </c>
      <c r="BI59">
        <v>0</v>
      </c>
      <c r="BJ59">
        <v>0</v>
      </c>
      <c r="BK59">
        <v>0</v>
      </c>
      <c r="BL59">
        <v>0</v>
      </c>
      <c r="BM59">
        <v>0</v>
      </c>
      <c r="BN59">
        <v>0</v>
      </c>
      <c r="BO59">
        <v>0</v>
      </c>
      <c r="BP59">
        <v>0</v>
      </c>
      <c r="BQ59">
        <v>0</v>
      </c>
      <c r="BR59">
        <v>0</v>
      </c>
      <c r="BS59">
        <v>0</v>
      </c>
      <c r="BT59">
        <v>0</v>
      </c>
      <c r="BU59">
        <v>0</v>
      </c>
      <c r="BV59">
        <v>0</v>
      </c>
      <c r="BW59">
        <v>0</v>
      </c>
      <c r="CV59">
        <v>0</v>
      </c>
      <c r="CW59">
        <v>0</v>
      </c>
      <c r="CX59">
        <f>ROUND(Y59*Source!I40,7)</f>
        <v>2</v>
      </c>
      <c r="CY59">
        <f>AA59</f>
        <v>0</v>
      </c>
      <c r="CZ59">
        <f>AE59</f>
        <v>0</v>
      </c>
      <c r="DA59">
        <f>AI59</f>
        <v>1</v>
      </c>
      <c r="DB59">
        <f t="shared" ref="DB59:DB70" si="19">ROUND(ROUND(AT59*CZ59,2),2)</f>
        <v>0</v>
      </c>
      <c r="DC59">
        <f t="shared" ref="DC59:DC70" si="20">ROUND(ROUND(AT59*AG59,2),2)</f>
        <v>0</v>
      </c>
      <c r="DD59" t="s">
        <v>6</v>
      </c>
      <c r="DE59" t="s">
        <v>6</v>
      </c>
      <c r="DF59">
        <f t="shared" ref="DF59:DF65" si="21">ROUND(ROUND(AE59,2)*CX59,2)</f>
        <v>0</v>
      </c>
      <c r="DG59">
        <f t="shared" si="17"/>
        <v>0</v>
      </c>
      <c r="DH59">
        <f t="shared" si="1"/>
        <v>0</v>
      </c>
      <c r="DI59">
        <f t="shared" si="2"/>
        <v>0</v>
      </c>
      <c r="DJ59">
        <f>DF59</f>
        <v>0</v>
      </c>
      <c r="DK59">
        <v>0</v>
      </c>
      <c r="DL59" t="s">
        <v>6</v>
      </c>
      <c r="DM59">
        <v>0</v>
      </c>
      <c r="DN59" t="s">
        <v>6</v>
      </c>
      <c r="DO59">
        <v>0</v>
      </c>
    </row>
    <row r="60" spans="1:119">
      <c r="A60">
        <f>ROW(Source!A42)</f>
        <v>42</v>
      </c>
      <c r="B60">
        <v>41874946</v>
      </c>
      <c r="C60">
        <v>41875491</v>
      </c>
      <c r="D60">
        <v>40669976</v>
      </c>
      <c r="E60">
        <v>108</v>
      </c>
      <c r="F60">
        <v>1</v>
      </c>
      <c r="G60">
        <v>1</v>
      </c>
      <c r="H60">
        <v>1</v>
      </c>
      <c r="I60" t="s">
        <v>686</v>
      </c>
      <c r="J60" t="s">
        <v>6</v>
      </c>
      <c r="K60" t="s">
        <v>687</v>
      </c>
      <c r="L60">
        <v>1191</v>
      </c>
      <c r="N60">
        <v>1013</v>
      </c>
      <c r="O60" t="s">
        <v>688</v>
      </c>
      <c r="P60" t="s">
        <v>688</v>
      </c>
      <c r="Q60">
        <v>1</v>
      </c>
      <c r="W60">
        <v>0</v>
      </c>
      <c r="X60">
        <v>-1111239348</v>
      </c>
      <c r="Y60">
        <f t="shared" si="18"/>
        <v>13.4</v>
      </c>
      <c r="AA60">
        <v>0</v>
      </c>
      <c r="AB60">
        <v>0</v>
      </c>
      <c r="AC60">
        <v>0</v>
      </c>
      <c r="AD60">
        <v>303.11</v>
      </c>
      <c r="AE60">
        <v>0</v>
      </c>
      <c r="AF60">
        <v>0</v>
      </c>
      <c r="AG60">
        <v>0</v>
      </c>
      <c r="AH60">
        <v>303.11</v>
      </c>
      <c r="AI60">
        <v>1</v>
      </c>
      <c r="AJ60">
        <v>1</v>
      </c>
      <c r="AK60">
        <v>1</v>
      </c>
      <c r="AL60">
        <v>1</v>
      </c>
      <c r="AM60">
        <v>-2</v>
      </c>
      <c r="AN60">
        <v>0</v>
      </c>
      <c r="AO60">
        <v>0</v>
      </c>
      <c r="AP60">
        <v>1</v>
      </c>
      <c r="AQ60">
        <v>1</v>
      </c>
      <c r="AR60">
        <v>0</v>
      </c>
      <c r="AS60" t="s">
        <v>6</v>
      </c>
      <c r="AT60">
        <v>13.4</v>
      </c>
      <c r="AU60" t="s">
        <v>6</v>
      </c>
      <c r="AV60">
        <v>1</v>
      </c>
      <c r="AW60">
        <v>2</v>
      </c>
      <c r="AX60">
        <v>41875503</v>
      </c>
      <c r="AY60">
        <v>1</v>
      </c>
      <c r="AZ60">
        <v>0</v>
      </c>
      <c r="BA60">
        <v>60</v>
      </c>
      <c r="BB60">
        <v>1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0</v>
      </c>
      <c r="BI60">
        <v>0</v>
      </c>
      <c r="BJ60">
        <v>0</v>
      </c>
      <c r="BK60">
        <v>0</v>
      </c>
      <c r="BL60">
        <v>0</v>
      </c>
      <c r="BM60">
        <v>4061.6740000000004</v>
      </c>
      <c r="BN60">
        <v>13.4</v>
      </c>
      <c r="BO60">
        <v>0</v>
      </c>
      <c r="BP60">
        <v>1</v>
      </c>
      <c r="BQ60">
        <v>0</v>
      </c>
      <c r="BR60">
        <v>0</v>
      </c>
      <c r="BS60">
        <v>0</v>
      </c>
      <c r="BT60">
        <v>4061.6740000000004</v>
      </c>
      <c r="BU60">
        <v>13.4</v>
      </c>
      <c r="BV60">
        <v>0</v>
      </c>
      <c r="BW60">
        <v>1</v>
      </c>
      <c r="CU60">
        <f>ROUND(AT60*Source!I42*AH60*AL60,2)</f>
        <v>4061.67</v>
      </c>
      <c r="CV60">
        <f>ROUND(Y60*Source!I42,7)</f>
        <v>13.4</v>
      </c>
      <c r="CW60">
        <v>0</v>
      </c>
      <c r="CX60">
        <f>ROUND(Y60*Source!I42,7)</f>
        <v>13.4</v>
      </c>
      <c r="CY60">
        <f>AD60</f>
        <v>303.11</v>
      </c>
      <c r="CZ60">
        <f>AH60</f>
        <v>303.11</v>
      </c>
      <c r="DA60">
        <f>AL60</f>
        <v>1</v>
      </c>
      <c r="DB60">
        <f t="shared" si="19"/>
        <v>4061.67</v>
      </c>
      <c r="DC60">
        <f t="shared" si="20"/>
        <v>0</v>
      </c>
      <c r="DD60" t="s">
        <v>6</v>
      </c>
      <c r="DE60" t="s">
        <v>6</v>
      </c>
      <c r="DF60">
        <f t="shared" si="21"/>
        <v>0</v>
      </c>
      <c r="DG60">
        <f t="shared" si="17"/>
        <v>0</v>
      </c>
      <c r="DH60">
        <f t="shared" si="1"/>
        <v>0</v>
      </c>
      <c r="DI60">
        <f t="shared" si="2"/>
        <v>4061.67</v>
      </c>
      <c r="DJ60">
        <f>DI60</f>
        <v>4061.67</v>
      </c>
      <c r="DK60">
        <v>1</v>
      </c>
      <c r="DL60" t="s">
        <v>6</v>
      </c>
      <c r="DM60">
        <v>0</v>
      </c>
      <c r="DN60" t="s">
        <v>6</v>
      </c>
      <c r="DO60">
        <v>0</v>
      </c>
    </row>
    <row r="61" spans="1:119">
      <c r="A61">
        <f>ROW(Source!A42)</f>
        <v>42</v>
      </c>
      <c r="B61">
        <v>41874946</v>
      </c>
      <c r="C61">
        <v>41875491</v>
      </c>
      <c r="D61">
        <v>40670210</v>
      </c>
      <c r="E61">
        <v>108</v>
      </c>
      <c r="F61">
        <v>1</v>
      </c>
      <c r="G61">
        <v>1</v>
      </c>
      <c r="H61">
        <v>1</v>
      </c>
      <c r="I61" t="s">
        <v>689</v>
      </c>
      <c r="J61" t="s">
        <v>6</v>
      </c>
      <c r="K61" t="s">
        <v>690</v>
      </c>
      <c r="L61">
        <v>1191</v>
      </c>
      <c r="N61">
        <v>1013</v>
      </c>
      <c r="O61" t="s">
        <v>688</v>
      </c>
      <c r="P61" t="s">
        <v>688</v>
      </c>
      <c r="Q61">
        <v>1</v>
      </c>
      <c r="W61">
        <v>0</v>
      </c>
      <c r="X61">
        <v>-1417349443</v>
      </c>
      <c r="Y61">
        <f t="shared" si="18"/>
        <v>0.25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1</v>
      </c>
      <c r="AJ61">
        <v>1</v>
      </c>
      <c r="AK61">
        <v>1</v>
      </c>
      <c r="AL61">
        <v>1</v>
      </c>
      <c r="AM61">
        <v>-2</v>
      </c>
      <c r="AN61">
        <v>0</v>
      </c>
      <c r="AO61">
        <v>0</v>
      </c>
      <c r="AP61">
        <v>1</v>
      </c>
      <c r="AQ61">
        <v>1</v>
      </c>
      <c r="AR61">
        <v>0</v>
      </c>
      <c r="AS61" t="s">
        <v>6</v>
      </c>
      <c r="AT61">
        <v>0.25</v>
      </c>
      <c r="AU61" t="s">
        <v>6</v>
      </c>
      <c r="AV61">
        <v>2</v>
      </c>
      <c r="AW61">
        <v>2</v>
      </c>
      <c r="AX61">
        <v>41875504</v>
      </c>
      <c r="AY61">
        <v>1</v>
      </c>
      <c r="AZ61">
        <v>0</v>
      </c>
      <c r="BA61">
        <v>61</v>
      </c>
      <c r="BB61">
        <v>1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0</v>
      </c>
      <c r="BI61">
        <v>0</v>
      </c>
      <c r="BJ61">
        <v>0</v>
      </c>
      <c r="BK61">
        <v>0</v>
      </c>
      <c r="BL61">
        <v>0</v>
      </c>
      <c r="BM61">
        <v>0</v>
      </c>
      <c r="BN61">
        <v>0</v>
      </c>
      <c r="BO61">
        <v>0</v>
      </c>
      <c r="BP61">
        <v>0</v>
      </c>
      <c r="BQ61">
        <v>0</v>
      </c>
      <c r="BR61">
        <v>0</v>
      </c>
      <c r="BS61">
        <v>0</v>
      </c>
      <c r="BT61">
        <v>0</v>
      </c>
      <c r="BU61">
        <v>0</v>
      </c>
      <c r="BV61">
        <v>0</v>
      </c>
      <c r="BW61">
        <v>0</v>
      </c>
      <c r="CV61">
        <v>0</v>
      </c>
      <c r="CW61">
        <v>0</v>
      </c>
      <c r="CX61">
        <f>ROUND(Y61*Source!I42,7)</f>
        <v>0.25</v>
      </c>
      <c r="CY61">
        <f>AD61</f>
        <v>0</v>
      </c>
      <c r="CZ61">
        <f>AH61</f>
        <v>0</v>
      </c>
      <c r="DA61">
        <f>AL61</f>
        <v>1</v>
      </c>
      <c r="DB61">
        <f t="shared" si="19"/>
        <v>0</v>
      </c>
      <c r="DC61">
        <f t="shared" si="20"/>
        <v>0</v>
      </c>
      <c r="DD61" t="s">
        <v>6</v>
      </c>
      <c r="DE61" t="s">
        <v>6</v>
      </c>
      <c r="DF61">
        <f t="shared" si="21"/>
        <v>0</v>
      </c>
      <c r="DG61">
        <f t="shared" si="17"/>
        <v>0</v>
      </c>
      <c r="DH61">
        <f t="shared" si="1"/>
        <v>0</v>
      </c>
      <c r="DI61">
        <f t="shared" si="2"/>
        <v>0</v>
      </c>
      <c r="DJ61">
        <f>DI61</f>
        <v>0</v>
      </c>
      <c r="DK61">
        <v>0</v>
      </c>
      <c r="DL61" t="s">
        <v>6</v>
      </c>
      <c r="DM61">
        <v>0</v>
      </c>
      <c r="DN61" t="s">
        <v>6</v>
      </c>
      <c r="DO61">
        <v>0</v>
      </c>
    </row>
    <row r="62" spans="1:119">
      <c r="A62">
        <f>ROW(Source!A42)</f>
        <v>42</v>
      </c>
      <c r="B62">
        <v>41874946</v>
      </c>
      <c r="C62">
        <v>41875491</v>
      </c>
      <c r="D62">
        <v>40987978</v>
      </c>
      <c r="E62">
        <v>1</v>
      </c>
      <c r="F62">
        <v>1</v>
      </c>
      <c r="G62">
        <v>1</v>
      </c>
      <c r="H62">
        <v>2</v>
      </c>
      <c r="I62" t="s">
        <v>691</v>
      </c>
      <c r="J62" t="s">
        <v>692</v>
      </c>
      <c r="K62" t="s">
        <v>693</v>
      </c>
      <c r="L62">
        <v>1368</v>
      </c>
      <c r="N62">
        <v>1011</v>
      </c>
      <c r="O62" t="s">
        <v>694</v>
      </c>
      <c r="P62" t="s">
        <v>694</v>
      </c>
      <c r="Q62">
        <v>1</v>
      </c>
      <c r="W62">
        <v>0</v>
      </c>
      <c r="X62">
        <v>-848025172</v>
      </c>
      <c r="Y62">
        <f t="shared" si="18"/>
        <v>0.09</v>
      </c>
      <c r="AA62">
        <v>0</v>
      </c>
      <c r="AB62">
        <v>1442.85</v>
      </c>
      <c r="AC62">
        <v>407.16</v>
      </c>
      <c r="AD62">
        <v>0</v>
      </c>
      <c r="AE62">
        <v>0</v>
      </c>
      <c r="AF62">
        <v>1442.85</v>
      </c>
      <c r="AG62">
        <v>407.16</v>
      </c>
      <c r="AH62">
        <v>0</v>
      </c>
      <c r="AI62">
        <v>1</v>
      </c>
      <c r="AJ62">
        <v>1</v>
      </c>
      <c r="AK62">
        <v>1</v>
      </c>
      <c r="AL62">
        <v>1</v>
      </c>
      <c r="AM62">
        <v>-2</v>
      </c>
      <c r="AN62">
        <v>0</v>
      </c>
      <c r="AO62">
        <v>0</v>
      </c>
      <c r="AP62">
        <v>1</v>
      </c>
      <c r="AQ62">
        <v>1</v>
      </c>
      <c r="AR62">
        <v>0</v>
      </c>
      <c r="AS62" t="s">
        <v>6</v>
      </c>
      <c r="AT62">
        <v>0.09</v>
      </c>
      <c r="AU62" t="s">
        <v>6</v>
      </c>
      <c r="AV62">
        <v>1</v>
      </c>
      <c r="AW62">
        <v>2</v>
      </c>
      <c r="AX62">
        <v>41875505</v>
      </c>
      <c r="AY62">
        <v>1</v>
      </c>
      <c r="AZ62">
        <v>0</v>
      </c>
      <c r="BA62">
        <v>62</v>
      </c>
      <c r="BB62">
        <v>1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0</v>
      </c>
      <c r="BI62">
        <v>0</v>
      </c>
      <c r="BJ62">
        <v>0</v>
      </c>
      <c r="BK62">
        <v>129.85649999999998</v>
      </c>
      <c r="BL62">
        <v>36.644399999999997</v>
      </c>
      <c r="BM62">
        <v>0</v>
      </c>
      <c r="BN62">
        <v>0</v>
      </c>
      <c r="BO62">
        <v>0.09</v>
      </c>
      <c r="BP62">
        <v>1</v>
      </c>
      <c r="BQ62">
        <v>0</v>
      </c>
      <c r="BR62">
        <v>129.85649999999998</v>
      </c>
      <c r="BS62">
        <v>36.644399999999997</v>
      </c>
      <c r="BT62">
        <v>0</v>
      </c>
      <c r="BU62">
        <v>0</v>
      </c>
      <c r="BV62">
        <v>0.09</v>
      </c>
      <c r="BW62">
        <v>1</v>
      </c>
      <c r="CV62">
        <v>0</v>
      </c>
      <c r="CW62">
        <f>ROUND(Y62*Source!I42,7)</f>
        <v>0.09</v>
      </c>
      <c r="CX62">
        <f>ROUND(Y62*Source!I42,7)</f>
        <v>0.09</v>
      </c>
      <c r="CY62">
        <f>AB62</f>
        <v>1442.85</v>
      </c>
      <c r="CZ62">
        <f>AF62</f>
        <v>1442.85</v>
      </c>
      <c r="DA62">
        <f>AJ62</f>
        <v>1</v>
      </c>
      <c r="DB62">
        <f t="shared" si="19"/>
        <v>129.86000000000001</v>
      </c>
      <c r="DC62">
        <f t="shared" si="20"/>
        <v>36.64</v>
      </c>
      <c r="DD62" t="s">
        <v>6</v>
      </c>
      <c r="DE62" t="s">
        <v>6</v>
      </c>
      <c r="DF62">
        <f t="shared" si="21"/>
        <v>0</v>
      </c>
      <c r="DG62">
        <f t="shared" si="17"/>
        <v>129.86000000000001</v>
      </c>
      <c r="DH62">
        <f t="shared" si="1"/>
        <v>36.64</v>
      </c>
      <c r="DI62">
        <f t="shared" si="2"/>
        <v>0</v>
      </c>
      <c r="DJ62">
        <f>DG62+DH62</f>
        <v>166.5</v>
      </c>
      <c r="DK62">
        <v>1</v>
      </c>
      <c r="DL62" t="s">
        <v>695</v>
      </c>
      <c r="DM62">
        <v>6</v>
      </c>
      <c r="DN62" t="s">
        <v>688</v>
      </c>
      <c r="DO62">
        <v>1</v>
      </c>
    </row>
    <row r="63" spans="1:119">
      <c r="A63">
        <f>ROW(Source!A42)</f>
        <v>42</v>
      </c>
      <c r="B63">
        <v>41874946</v>
      </c>
      <c r="C63">
        <v>41875491</v>
      </c>
      <c r="D63">
        <v>40988168</v>
      </c>
      <c r="E63">
        <v>1</v>
      </c>
      <c r="F63">
        <v>1</v>
      </c>
      <c r="G63">
        <v>1</v>
      </c>
      <c r="H63">
        <v>2</v>
      </c>
      <c r="I63" t="s">
        <v>710</v>
      </c>
      <c r="J63" t="s">
        <v>711</v>
      </c>
      <c r="K63" t="s">
        <v>712</v>
      </c>
      <c r="L63">
        <v>1368</v>
      </c>
      <c r="N63">
        <v>1011</v>
      </c>
      <c r="O63" t="s">
        <v>694</v>
      </c>
      <c r="P63" t="s">
        <v>694</v>
      </c>
      <c r="Q63">
        <v>1</v>
      </c>
      <c r="W63">
        <v>0</v>
      </c>
      <c r="X63">
        <v>927517157</v>
      </c>
      <c r="Y63">
        <f t="shared" si="18"/>
        <v>7.0000000000000007E-2</v>
      </c>
      <c r="AA63">
        <v>0</v>
      </c>
      <c r="AB63">
        <v>71.959999999999994</v>
      </c>
      <c r="AC63">
        <v>269.18</v>
      </c>
      <c r="AD63">
        <v>0</v>
      </c>
      <c r="AE63">
        <v>0</v>
      </c>
      <c r="AF63">
        <v>55.78</v>
      </c>
      <c r="AG63">
        <v>269.18</v>
      </c>
      <c r="AH63">
        <v>0</v>
      </c>
      <c r="AI63">
        <v>1</v>
      </c>
      <c r="AJ63">
        <v>1.29</v>
      </c>
      <c r="AK63">
        <v>1</v>
      </c>
      <c r="AL63">
        <v>1</v>
      </c>
      <c r="AM63">
        <v>2</v>
      </c>
      <c r="AN63">
        <v>0</v>
      </c>
      <c r="AO63">
        <v>0</v>
      </c>
      <c r="AP63">
        <v>1</v>
      </c>
      <c r="AQ63">
        <v>1</v>
      </c>
      <c r="AR63">
        <v>0</v>
      </c>
      <c r="AS63" t="s">
        <v>6</v>
      </c>
      <c r="AT63">
        <v>7.0000000000000007E-2</v>
      </c>
      <c r="AU63" t="s">
        <v>6</v>
      </c>
      <c r="AV63">
        <v>1</v>
      </c>
      <c r="AW63">
        <v>2</v>
      </c>
      <c r="AX63">
        <v>41875506</v>
      </c>
      <c r="AY63">
        <v>1</v>
      </c>
      <c r="AZ63">
        <v>0</v>
      </c>
      <c r="BA63">
        <v>63</v>
      </c>
      <c r="BB63">
        <v>1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0</v>
      </c>
      <c r="BI63">
        <v>0</v>
      </c>
      <c r="BJ63">
        <v>0</v>
      </c>
      <c r="BK63">
        <v>3.9046000000000003</v>
      </c>
      <c r="BL63">
        <v>18.842600000000001</v>
      </c>
      <c r="BM63">
        <v>0</v>
      </c>
      <c r="BN63">
        <v>0</v>
      </c>
      <c r="BO63">
        <v>7.0000000000000007E-2</v>
      </c>
      <c r="BP63">
        <v>1</v>
      </c>
      <c r="BQ63">
        <v>0</v>
      </c>
      <c r="BR63">
        <v>3.9046000000000003</v>
      </c>
      <c r="BS63">
        <v>18.842600000000001</v>
      </c>
      <c r="BT63">
        <v>0</v>
      </c>
      <c r="BU63">
        <v>0</v>
      </c>
      <c r="BV63">
        <v>7.0000000000000007E-2</v>
      </c>
      <c r="BW63">
        <v>1</v>
      </c>
      <c r="CV63">
        <v>0</v>
      </c>
      <c r="CW63">
        <f>ROUND(Y63*Source!I42,7)</f>
        <v>7.0000000000000007E-2</v>
      </c>
      <c r="CX63">
        <f>ROUND(Y63*Source!I42,7)</f>
        <v>7.0000000000000007E-2</v>
      </c>
      <c r="CY63">
        <f>AB63</f>
        <v>71.959999999999994</v>
      </c>
      <c r="CZ63">
        <f>AF63</f>
        <v>55.78</v>
      </c>
      <c r="DA63">
        <f>AJ63</f>
        <v>1.29</v>
      </c>
      <c r="DB63">
        <f t="shared" si="19"/>
        <v>3.9</v>
      </c>
      <c r="DC63">
        <f t="shared" si="20"/>
        <v>18.84</v>
      </c>
      <c r="DD63" t="s">
        <v>6</v>
      </c>
      <c r="DE63" t="s">
        <v>6</v>
      </c>
      <c r="DF63">
        <f t="shared" si="21"/>
        <v>0</v>
      </c>
      <c r="DG63">
        <f>ROUND(ROUND(AF63*AJ63,2)*CX63,2)</f>
        <v>5.04</v>
      </c>
      <c r="DH63">
        <f t="shared" si="1"/>
        <v>18.84</v>
      </c>
      <c r="DI63">
        <f t="shared" si="2"/>
        <v>0</v>
      </c>
      <c r="DJ63">
        <f>DG63+DH63</f>
        <v>23.88</v>
      </c>
      <c r="DK63">
        <v>1</v>
      </c>
      <c r="DL63" t="s">
        <v>713</v>
      </c>
      <c r="DM63">
        <v>3</v>
      </c>
      <c r="DN63" t="s">
        <v>688</v>
      </c>
      <c r="DO63">
        <v>1</v>
      </c>
    </row>
    <row r="64" spans="1:119">
      <c r="A64">
        <f>ROW(Source!A42)</f>
        <v>42</v>
      </c>
      <c r="B64">
        <v>41874946</v>
      </c>
      <c r="C64">
        <v>41875491</v>
      </c>
      <c r="D64">
        <v>40989217</v>
      </c>
      <c r="E64">
        <v>1</v>
      </c>
      <c r="F64">
        <v>1</v>
      </c>
      <c r="G64">
        <v>1</v>
      </c>
      <c r="H64">
        <v>2</v>
      </c>
      <c r="I64" t="s">
        <v>696</v>
      </c>
      <c r="J64" t="s">
        <v>697</v>
      </c>
      <c r="K64" t="s">
        <v>698</v>
      </c>
      <c r="L64">
        <v>1368</v>
      </c>
      <c r="N64">
        <v>1011</v>
      </c>
      <c r="O64" t="s">
        <v>694</v>
      </c>
      <c r="P64" t="s">
        <v>694</v>
      </c>
      <c r="Q64">
        <v>1</v>
      </c>
      <c r="W64">
        <v>0</v>
      </c>
      <c r="X64">
        <v>1230426758</v>
      </c>
      <c r="Y64">
        <f t="shared" si="18"/>
        <v>0.09</v>
      </c>
      <c r="AA64">
        <v>0</v>
      </c>
      <c r="AB64">
        <v>557.94000000000005</v>
      </c>
      <c r="AC64">
        <v>303.11</v>
      </c>
      <c r="AD64">
        <v>0</v>
      </c>
      <c r="AE64">
        <v>0</v>
      </c>
      <c r="AF64">
        <v>557.94000000000005</v>
      </c>
      <c r="AG64">
        <v>303.11</v>
      </c>
      <c r="AH64">
        <v>0</v>
      </c>
      <c r="AI64">
        <v>1</v>
      </c>
      <c r="AJ64">
        <v>1</v>
      </c>
      <c r="AK64">
        <v>1</v>
      </c>
      <c r="AL64">
        <v>1</v>
      </c>
      <c r="AM64">
        <v>-2</v>
      </c>
      <c r="AN64">
        <v>0</v>
      </c>
      <c r="AO64">
        <v>0</v>
      </c>
      <c r="AP64">
        <v>1</v>
      </c>
      <c r="AQ64">
        <v>1</v>
      </c>
      <c r="AR64">
        <v>0</v>
      </c>
      <c r="AS64" t="s">
        <v>6</v>
      </c>
      <c r="AT64">
        <v>0.09</v>
      </c>
      <c r="AU64" t="s">
        <v>6</v>
      </c>
      <c r="AV64">
        <v>1</v>
      </c>
      <c r="AW64">
        <v>2</v>
      </c>
      <c r="AX64">
        <v>41875507</v>
      </c>
      <c r="AY64">
        <v>1</v>
      </c>
      <c r="AZ64">
        <v>0</v>
      </c>
      <c r="BA64">
        <v>64</v>
      </c>
      <c r="BB64">
        <v>1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0</v>
      </c>
      <c r="BI64">
        <v>0</v>
      </c>
      <c r="BJ64">
        <v>0</v>
      </c>
      <c r="BK64">
        <v>50.214600000000004</v>
      </c>
      <c r="BL64">
        <v>27.279900000000001</v>
      </c>
      <c r="BM64">
        <v>0</v>
      </c>
      <c r="BN64">
        <v>0</v>
      </c>
      <c r="BO64">
        <v>0.09</v>
      </c>
      <c r="BP64">
        <v>1</v>
      </c>
      <c r="BQ64">
        <v>0</v>
      </c>
      <c r="BR64">
        <v>50.214600000000004</v>
      </c>
      <c r="BS64">
        <v>27.279900000000001</v>
      </c>
      <c r="BT64">
        <v>0</v>
      </c>
      <c r="BU64">
        <v>0</v>
      </c>
      <c r="BV64">
        <v>0.09</v>
      </c>
      <c r="BW64">
        <v>1</v>
      </c>
      <c r="CV64">
        <v>0</v>
      </c>
      <c r="CW64">
        <f>ROUND(Y64*Source!I42,7)</f>
        <v>0.09</v>
      </c>
      <c r="CX64">
        <f>ROUND(Y64*Source!I42,7)</f>
        <v>0.09</v>
      </c>
      <c r="CY64">
        <f>AB64</f>
        <v>557.94000000000005</v>
      </c>
      <c r="CZ64">
        <f>AF64</f>
        <v>557.94000000000005</v>
      </c>
      <c r="DA64">
        <f>AJ64</f>
        <v>1</v>
      </c>
      <c r="DB64">
        <f t="shared" si="19"/>
        <v>50.21</v>
      </c>
      <c r="DC64">
        <f t="shared" si="20"/>
        <v>27.28</v>
      </c>
      <c r="DD64" t="s">
        <v>6</v>
      </c>
      <c r="DE64" t="s">
        <v>6</v>
      </c>
      <c r="DF64">
        <f t="shared" si="21"/>
        <v>0</v>
      </c>
      <c r="DG64">
        <f t="shared" ref="DG64:DG73" si="22">ROUND(ROUND(AF64,2)*CX64,2)</f>
        <v>50.21</v>
      </c>
      <c r="DH64">
        <f t="shared" si="1"/>
        <v>27.28</v>
      </c>
      <c r="DI64">
        <f t="shared" si="2"/>
        <v>0</v>
      </c>
      <c r="DJ64">
        <f>DG64+DH64</f>
        <v>77.490000000000009</v>
      </c>
      <c r="DK64">
        <v>1</v>
      </c>
      <c r="DL64" t="s">
        <v>699</v>
      </c>
      <c r="DM64">
        <v>4</v>
      </c>
      <c r="DN64" t="s">
        <v>688</v>
      </c>
      <c r="DO64">
        <v>1</v>
      </c>
    </row>
    <row r="65" spans="1:119">
      <c r="A65">
        <f>ROW(Source!A42)</f>
        <v>42</v>
      </c>
      <c r="B65">
        <v>41874946</v>
      </c>
      <c r="C65">
        <v>41875491</v>
      </c>
      <c r="D65">
        <v>40989496</v>
      </c>
      <c r="E65">
        <v>1</v>
      </c>
      <c r="F65">
        <v>1</v>
      </c>
      <c r="G65">
        <v>1</v>
      </c>
      <c r="H65">
        <v>2</v>
      </c>
      <c r="I65" t="s">
        <v>714</v>
      </c>
      <c r="J65" t="s">
        <v>715</v>
      </c>
      <c r="K65" t="s">
        <v>716</v>
      </c>
      <c r="L65">
        <v>1368</v>
      </c>
      <c r="N65">
        <v>1011</v>
      </c>
      <c r="O65" t="s">
        <v>694</v>
      </c>
      <c r="P65" t="s">
        <v>694</v>
      </c>
      <c r="Q65">
        <v>1</v>
      </c>
      <c r="W65">
        <v>0</v>
      </c>
      <c r="X65">
        <v>1280601743</v>
      </c>
      <c r="Y65">
        <f t="shared" si="18"/>
        <v>0.28000000000000003</v>
      </c>
      <c r="AA65">
        <v>0</v>
      </c>
      <c r="AB65">
        <v>17.78</v>
      </c>
      <c r="AC65">
        <v>0</v>
      </c>
      <c r="AD65">
        <v>0</v>
      </c>
      <c r="AE65">
        <v>0</v>
      </c>
      <c r="AF65">
        <v>17.78</v>
      </c>
      <c r="AG65">
        <v>0</v>
      </c>
      <c r="AH65">
        <v>0</v>
      </c>
      <c r="AI65">
        <v>1</v>
      </c>
      <c r="AJ65">
        <v>1</v>
      </c>
      <c r="AK65">
        <v>1</v>
      </c>
      <c r="AL65">
        <v>1</v>
      </c>
      <c r="AM65">
        <v>-2</v>
      </c>
      <c r="AN65">
        <v>0</v>
      </c>
      <c r="AO65">
        <v>0</v>
      </c>
      <c r="AP65">
        <v>1</v>
      </c>
      <c r="AQ65">
        <v>1</v>
      </c>
      <c r="AR65">
        <v>0</v>
      </c>
      <c r="AS65" t="s">
        <v>6</v>
      </c>
      <c r="AT65">
        <v>0.28000000000000003</v>
      </c>
      <c r="AU65" t="s">
        <v>6</v>
      </c>
      <c r="AV65">
        <v>1</v>
      </c>
      <c r="AW65">
        <v>2</v>
      </c>
      <c r="AX65">
        <v>41875508</v>
      </c>
      <c r="AY65">
        <v>1</v>
      </c>
      <c r="AZ65">
        <v>0</v>
      </c>
      <c r="BA65">
        <v>65</v>
      </c>
      <c r="BB65">
        <v>1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0</v>
      </c>
      <c r="BI65">
        <v>0</v>
      </c>
      <c r="BJ65">
        <v>0</v>
      </c>
      <c r="BK65">
        <v>4.9784000000000006</v>
      </c>
      <c r="BL65">
        <v>0</v>
      </c>
      <c r="BM65">
        <v>0</v>
      </c>
      <c r="BN65">
        <v>0</v>
      </c>
      <c r="BO65">
        <v>0</v>
      </c>
      <c r="BP65">
        <v>1</v>
      </c>
      <c r="BQ65">
        <v>0</v>
      </c>
      <c r="BR65">
        <v>4.9784000000000006</v>
      </c>
      <c r="BS65">
        <v>0</v>
      </c>
      <c r="BT65">
        <v>0</v>
      </c>
      <c r="BU65">
        <v>0</v>
      </c>
      <c r="BV65">
        <v>0</v>
      </c>
      <c r="BW65">
        <v>1</v>
      </c>
      <c r="CV65">
        <v>0</v>
      </c>
      <c r="CW65">
        <f>ROUND(Y65*Source!I42,7)</f>
        <v>0.28000000000000003</v>
      </c>
      <c r="CX65">
        <f>ROUND(Y65*Source!I42,7)</f>
        <v>0.28000000000000003</v>
      </c>
      <c r="CY65">
        <f>AB65</f>
        <v>17.78</v>
      </c>
      <c r="CZ65">
        <f>AF65</f>
        <v>17.78</v>
      </c>
      <c r="DA65">
        <f>AJ65</f>
        <v>1</v>
      </c>
      <c r="DB65">
        <f t="shared" si="19"/>
        <v>4.9800000000000004</v>
      </c>
      <c r="DC65">
        <f t="shared" si="20"/>
        <v>0</v>
      </c>
      <c r="DD65" t="s">
        <v>6</v>
      </c>
      <c r="DE65" t="s">
        <v>6</v>
      </c>
      <c r="DF65">
        <f t="shared" si="21"/>
        <v>0</v>
      </c>
      <c r="DG65">
        <f t="shared" si="22"/>
        <v>4.9800000000000004</v>
      </c>
      <c r="DH65">
        <f t="shared" ref="DH65:DH128" si="23">ROUND(ROUND(AG65,2)*CX65,2)</f>
        <v>0</v>
      </c>
      <c r="DI65">
        <f t="shared" ref="DI65:DI128" si="24">ROUND(ROUND(AH65,2)*CX65,2)</f>
        <v>0</v>
      </c>
      <c r="DJ65">
        <f>DG65+DH65</f>
        <v>4.9800000000000004</v>
      </c>
      <c r="DK65">
        <v>1</v>
      </c>
      <c r="DL65" t="s">
        <v>6</v>
      </c>
      <c r="DM65">
        <v>0</v>
      </c>
      <c r="DN65" t="s">
        <v>6</v>
      </c>
      <c r="DO65">
        <v>0</v>
      </c>
    </row>
    <row r="66" spans="1:119">
      <c r="A66">
        <f>ROW(Source!A42)</f>
        <v>42</v>
      </c>
      <c r="B66">
        <v>41874946</v>
      </c>
      <c r="C66">
        <v>41875491</v>
      </c>
      <c r="D66">
        <v>40995195</v>
      </c>
      <c r="E66">
        <v>1</v>
      </c>
      <c r="F66">
        <v>1</v>
      </c>
      <c r="G66">
        <v>1</v>
      </c>
      <c r="H66">
        <v>3</v>
      </c>
      <c r="I66" t="s">
        <v>717</v>
      </c>
      <c r="J66" t="s">
        <v>718</v>
      </c>
      <c r="K66" t="s">
        <v>719</v>
      </c>
      <c r="L66">
        <v>1346</v>
      </c>
      <c r="N66">
        <v>1009</v>
      </c>
      <c r="O66" t="s">
        <v>703</v>
      </c>
      <c r="P66" t="s">
        <v>703</v>
      </c>
      <c r="Q66">
        <v>1</v>
      </c>
      <c r="W66">
        <v>0</v>
      </c>
      <c r="X66">
        <v>-1545686836</v>
      </c>
      <c r="Y66">
        <f t="shared" si="18"/>
        <v>0.2</v>
      </c>
      <c r="AA66">
        <v>160.30000000000001</v>
      </c>
      <c r="AB66">
        <v>0</v>
      </c>
      <c r="AC66">
        <v>0</v>
      </c>
      <c r="AD66">
        <v>0</v>
      </c>
      <c r="AE66">
        <v>155.63</v>
      </c>
      <c r="AF66">
        <v>0</v>
      </c>
      <c r="AG66">
        <v>0</v>
      </c>
      <c r="AH66">
        <v>0</v>
      </c>
      <c r="AI66">
        <v>1.03</v>
      </c>
      <c r="AJ66">
        <v>1</v>
      </c>
      <c r="AK66">
        <v>1</v>
      </c>
      <c r="AL66">
        <v>1</v>
      </c>
      <c r="AM66">
        <v>2</v>
      </c>
      <c r="AN66">
        <v>0</v>
      </c>
      <c r="AO66">
        <v>0</v>
      </c>
      <c r="AP66">
        <v>1</v>
      </c>
      <c r="AQ66">
        <v>1</v>
      </c>
      <c r="AR66">
        <v>0</v>
      </c>
      <c r="AS66" t="s">
        <v>6</v>
      </c>
      <c r="AT66">
        <v>0.2</v>
      </c>
      <c r="AU66" t="s">
        <v>6</v>
      </c>
      <c r="AV66">
        <v>0</v>
      </c>
      <c r="AW66">
        <v>2</v>
      </c>
      <c r="AX66">
        <v>41875509</v>
      </c>
      <c r="AY66">
        <v>1</v>
      </c>
      <c r="AZ66">
        <v>0</v>
      </c>
      <c r="BA66">
        <v>66</v>
      </c>
      <c r="BB66">
        <v>1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0</v>
      </c>
      <c r="BI66">
        <v>0</v>
      </c>
      <c r="BJ66">
        <v>31.126000000000001</v>
      </c>
      <c r="BK66">
        <v>0</v>
      </c>
      <c r="BL66">
        <v>0</v>
      </c>
      <c r="BM66">
        <v>0</v>
      </c>
      <c r="BN66">
        <v>0</v>
      </c>
      <c r="BO66">
        <v>0</v>
      </c>
      <c r="BP66">
        <v>1</v>
      </c>
      <c r="BQ66">
        <v>31.126000000000001</v>
      </c>
      <c r="BR66">
        <v>0</v>
      </c>
      <c r="BS66">
        <v>0</v>
      </c>
      <c r="BT66">
        <v>0</v>
      </c>
      <c r="BU66">
        <v>0</v>
      </c>
      <c r="BV66">
        <v>0</v>
      </c>
      <c r="BW66">
        <v>1</v>
      </c>
      <c r="CV66">
        <v>0</v>
      </c>
      <c r="CW66">
        <v>0</v>
      </c>
      <c r="CX66">
        <f>ROUND(Y66*Source!I42,7)</f>
        <v>0.2</v>
      </c>
      <c r="CY66">
        <f>AA66</f>
        <v>160.30000000000001</v>
      </c>
      <c r="CZ66">
        <f>AE66</f>
        <v>155.63</v>
      </c>
      <c r="DA66">
        <f>AI66</f>
        <v>1.03</v>
      </c>
      <c r="DB66">
        <f t="shared" si="19"/>
        <v>31.13</v>
      </c>
      <c r="DC66">
        <f t="shared" si="20"/>
        <v>0</v>
      </c>
      <c r="DD66" t="s">
        <v>6</v>
      </c>
      <c r="DE66" t="s">
        <v>6</v>
      </c>
      <c r="DF66">
        <f>ROUND(ROUND(AE66*AI66,2)*CX66,2)</f>
        <v>32.06</v>
      </c>
      <c r="DG66">
        <f t="shared" si="22"/>
        <v>0</v>
      </c>
      <c r="DH66">
        <f t="shared" si="23"/>
        <v>0</v>
      </c>
      <c r="DI66">
        <f t="shared" si="24"/>
        <v>0</v>
      </c>
      <c r="DJ66">
        <f>DF66</f>
        <v>32.06</v>
      </c>
      <c r="DK66">
        <v>0</v>
      </c>
      <c r="DL66" t="s">
        <v>6</v>
      </c>
      <c r="DM66">
        <v>0</v>
      </c>
      <c r="DN66" t="s">
        <v>6</v>
      </c>
      <c r="DO66">
        <v>0</v>
      </c>
    </row>
    <row r="67" spans="1:119">
      <c r="A67">
        <f>ROW(Source!A42)</f>
        <v>42</v>
      </c>
      <c r="B67">
        <v>41874946</v>
      </c>
      <c r="C67">
        <v>41875491</v>
      </c>
      <c r="D67">
        <v>40996264</v>
      </c>
      <c r="E67">
        <v>1</v>
      </c>
      <c r="F67">
        <v>1</v>
      </c>
      <c r="G67">
        <v>1</v>
      </c>
      <c r="H67">
        <v>3</v>
      </c>
      <c r="I67" t="s">
        <v>700</v>
      </c>
      <c r="J67" t="s">
        <v>701</v>
      </c>
      <c r="K67" t="s">
        <v>702</v>
      </c>
      <c r="L67">
        <v>1346</v>
      </c>
      <c r="N67">
        <v>1009</v>
      </c>
      <c r="O67" t="s">
        <v>703</v>
      </c>
      <c r="P67" t="s">
        <v>703</v>
      </c>
      <c r="Q67">
        <v>1</v>
      </c>
      <c r="W67">
        <v>0</v>
      </c>
      <c r="X67">
        <v>-385218612</v>
      </c>
      <c r="Y67">
        <f t="shared" si="18"/>
        <v>3.4</v>
      </c>
      <c r="AA67">
        <v>194.17</v>
      </c>
      <c r="AB67">
        <v>0</v>
      </c>
      <c r="AC67">
        <v>0</v>
      </c>
      <c r="AD67">
        <v>0</v>
      </c>
      <c r="AE67">
        <v>174.93</v>
      </c>
      <c r="AF67">
        <v>0</v>
      </c>
      <c r="AG67">
        <v>0</v>
      </c>
      <c r="AH67">
        <v>0</v>
      </c>
      <c r="AI67">
        <v>1.1100000000000001</v>
      </c>
      <c r="AJ67">
        <v>1</v>
      </c>
      <c r="AK67">
        <v>1</v>
      </c>
      <c r="AL67">
        <v>1</v>
      </c>
      <c r="AM67">
        <v>2</v>
      </c>
      <c r="AN67">
        <v>0</v>
      </c>
      <c r="AO67">
        <v>0</v>
      </c>
      <c r="AP67">
        <v>1</v>
      </c>
      <c r="AQ67">
        <v>1</v>
      </c>
      <c r="AR67">
        <v>0</v>
      </c>
      <c r="AS67" t="s">
        <v>6</v>
      </c>
      <c r="AT67">
        <v>3.4</v>
      </c>
      <c r="AU67" t="s">
        <v>6</v>
      </c>
      <c r="AV67">
        <v>0</v>
      </c>
      <c r="AW67">
        <v>2</v>
      </c>
      <c r="AX67">
        <v>41875510</v>
      </c>
      <c r="AY67">
        <v>1</v>
      </c>
      <c r="AZ67">
        <v>0</v>
      </c>
      <c r="BA67">
        <v>67</v>
      </c>
      <c r="BB67">
        <v>1</v>
      </c>
      <c r="BC67">
        <v>0</v>
      </c>
      <c r="BD67">
        <v>0</v>
      </c>
      <c r="BE67">
        <v>0</v>
      </c>
      <c r="BF67">
        <v>0</v>
      </c>
      <c r="BG67">
        <v>0</v>
      </c>
      <c r="BH67">
        <v>0</v>
      </c>
      <c r="BI67">
        <v>0</v>
      </c>
      <c r="BJ67">
        <v>594.76200000000006</v>
      </c>
      <c r="BK67">
        <v>0</v>
      </c>
      <c r="BL67">
        <v>0</v>
      </c>
      <c r="BM67">
        <v>0</v>
      </c>
      <c r="BN67">
        <v>0</v>
      </c>
      <c r="BO67">
        <v>0</v>
      </c>
      <c r="BP67">
        <v>1</v>
      </c>
      <c r="BQ67">
        <v>594.76200000000006</v>
      </c>
      <c r="BR67">
        <v>0</v>
      </c>
      <c r="BS67">
        <v>0</v>
      </c>
      <c r="BT67">
        <v>0</v>
      </c>
      <c r="BU67">
        <v>0</v>
      </c>
      <c r="BV67">
        <v>0</v>
      </c>
      <c r="BW67">
        <v>1</v>
      </c>
      <c r="CV67">
        <v>0</v>
      </c>
      <c r="CW67">
        <v>0</v>
      </c>
      <c r="CX67">
        <f>ROUND(Y67*Source!I42,7)</f>
        <v>3.4</v>
      </c>
      <c r="CY67">
        <f>AA67</f>
        <v>194.17</v>
      </c>
      <c r="CZ67">
        <f>AE67</f>
        <v>174.93</v>
      </c>
      <c r="DA67">
        <f>AI67</f>
        <v>1.1100000000000001</v>
      </c>
      <c r="DB67">
        <f t="shared" si="19"/>
        <v>594.76</v>
      </c>
      <c r="DC67">
        <f t="shared" si="20"/>
        <v>0</v>
      </c>
      <c r="DD67" t="s">
        <v>6</v>
      </c>
      <c r="DE67" t="s">
        <v>6</v>
      </c>
      <c r="DF67">
        <f>ROUND(ROUND(AE67*AI67,2)*CX67,2)</f>
        <v>660.18</v>
      </c>
      <c r="DG67">
        <f t="shared" si="22"/>
        <v>0</v>
      </c>
      <c r="DH67">
        <f t="shared" si="23"/>
        <v>0</v>
      </c>
      <c r="DI67">
        <f t="shared" si="24"/>
        <v>0</v>
      </c>
      <c r="DJ67">
        <f>DF67</f>
        <v>660.18</v>
      </c>
      <c r="DK67">
        <v>0</v>
      </c>
      <c r="DL67" t="s">
        <v>6</v>
      </c>
      <c r="DM67">
        <v>0</v>
      </c>
      <c r="DN67" t="s">
        <v>6</v>
      </c>
      <c r="DO67">
        <v>0</v>
      </c>
    </row>
    <row r="68" spans="1:119">
      <c r="A68">
        <f>ROW(Source!A42)</f>
        <v>42</v>
      </c>
      <c r="B68">
        <v>41874946</v>
      </c>
      <c r="C68">
        <v>41875491</v>
      </c>
      <c r="D68">
        <v>41008416</v>
      </c>
      <c r="E68">
        <v>1</v>
      </c>
      <c r="F68">
        <v>1</v>
      </c>
      <c r="G68">
        <v>1</v>
      </c>
      <c r="H68">
        <v>3</v>
      </c>
      <c r="I68" t="s">
        <v>720</v>
      </c>
      <c r="J68" t="s">
        <v>721</v>
      </c>
      <c r="K68" t="s">
        <v>722</v>
      </c>
      <c r="L68">
        <v>1348</v>
      </c>
      <c r="N68">
        <v>1009</v>
      </c>
      <c r="O68" t="s">
        <v>324</v>
      </c>
      <c r="P68" t="s">
        <v>324</v>
      </c>
      <c r="Q68">
        <v>1000</v>
      </c>
      <c r="W68">
        <v>0</v>
      </c>
      <c r="X68">
        <v>771280945</v>
      </c>
      <c r="Y68">
        <f t="shared" si="18"/>
        <v>0.03</v>
      </c>
      <c r="AA68">
        <v>62341.4</v>
      </c>
      <c r="AB68">
        <v>0</v>
      </c>
      <c r="AC68">
        <v>0</v>
      </c>
      <c r="AD68">
        <v>0</v>
      </c>
      <c r="AE68">
        <v>70842.5</v>
      </c>
      <c r="AF68">
        <v>0</v>
      </c>
      <c r="AG68">
        <v>0</v>
      </c>
      <c r="AH68">
        <v>0</v>
      </c>
      <c r="AI68">
        <v>0.88</v>
      </c>
      <c r="AJ68">
        <v>1</v>
      </c>
      <c r="AK68">
        <v>1</v>
      </c>
      <c r="AL68">
        <v>1</v>
      </c>
      <c r="AM68">
        <v>2</v>
      </c>
      <c r="AN68">
        <v>0</v>
      </c>
      <c r="AO68">
        <v>0</v>
      </c>
      <c r="AP68">
        <v>1</v>
      </c>
      <c r="AQ68">
        <v>1</v>
      </c>
      <c r="AR68">
        <v>0</v>
      </c>
      <c r="AS68" t="s">
        <v>6</v>
      </c>
      <c r="AT68">
        <v>0.03</v>
      </c>
      <c r="AU68" t="s">
        <v>6</v>
      </c>
      <c r="AV68">
        <v>0</v>
      </c>
      <c r="AW68">
        <v>2</v>
      </c>
      <c r="AX68">
        <v>41875511</v>
      </c>
      <c r="AY68">
        <v>1</v>
      </c>
      <c r="AZ68">
        <v>0</v>
      </c>
      <c r="BA68">
        <v>68</v>
      </c>
      <c r="BB68">
        <v>1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0</v>
      </c>
      <c r="BI68">
        <v>0</v>
      </c>
      <c r="BJ68">
        <v>2125.2750000000001</v>
      </c>
      <c r="BK68">
        <v>0</v>
      </c>
      <c r="BL68">
        <v>0</v>
      </c>
      <c r="BM68">
        <v>0</v>
      </c>
      <c r="BN68">
        <v>0</v>
      </c>
      <c r="BO68">
        <v>0</v>
      </c>
      <c r="BP68">
        <v>1</v>
      </c>
      <c r="BQ68">
        <v>2125.2750000000001</v>
      </c>
      <c r="BR68">
        <v>0</v>
      </c>
      <c r="BS68">
        <v>0</v>
      </c>
      <c r="BT68">
        <v>0</v>
      </c>
      <c r="BU68">
        <v>0</v>
      </c>
      <c r="BV68">
        <v>0</v>
      </c>
      <c r="BW68">
        <v>1</v>
      </c>
      <c r="CV68">
        <v>0</v>
      </c>
      <c r="CW68">
        <v>0</v>
      </c>
      <c r="CX68">
        <f>ROUND(Y68*Source!I42,7)</f>
        <v>0.03</v>
      </c>
      <c r="CY68">
        <f>AA68</f>
        <v>62341.4</v>
      </c>
      <c r="CZ68">
        <f>AE68</f>
        <v>70842.5</v>
      </c>
      <c r="DA68">
        <f>AI68</f>
        <v>0.88</v>
      </c>
      <c r="DB68">
        <f t="shared" si="19"/>
        <v>2125.2800000000002</v>
      </c>
      <c r="DC68">
        <f t="shared" si="20"/>
        <v>0</v>
      </c>
      <c r="DD68" t="s">
        <v>6</v>
      </c>
      <c r="DE68" t="s">
        <v>6</v>
      </c>
      <c r="DF68">
        <f>ROUND(ROUND(AE68*AI68,2)*CX68,2)</f>
        <v>1870.24</v>
      </c>
      <c r="DG68">
        <f t="shared" si="22"/>
        <v>0</v>
      </c>
      <c r="DH68">
        <f t="shared" si="23"/>
        <v>0</v>
      </c>
      <c r="DI68">
        <f t="shared" si="24"/>
        <v>0</v>
      </c>
      <c r="DJ68">
        <f>DF68</f>
        <v>1870.24</v>
      </c>
      <c r="DK68">
        <v>0</v>
      </c>
      <c r="DL68" t="s">
        <v>6</v>
      </c>
      <c r="DM68">
        <v>0</v>
      </c>
      <c r="DN68" t="s">
        <v>6</v>
      </c>
      <c r="DO68">
        <v>0</v>
      </c>
    </row>
    <row r="69" spans="1:119">
      <c r="A69">
        <f>ROW(Source!A42)</f>
        <v>42</v>
      </c>
      <c r="B69">
        <v>41874946</v>
      </c>
      <c r="C69">
        <v>41875491</v>
      </c>
      <c r="D69">
        <v>41024880</v>
      </c>
      <c r="E69">
        <v>1</v>
      </c>
      <c r="F69">
        <v>1</v>
      </c>
      <c r="G69">
        <v>1</v>
      </c>
      <c r="H69">
        <v>3</v>
      </c>
      <c r="I69" t="s">
        <v>707</v>
      </c>
      <c r="J69" t="s">
        <v>708</v>
      </c>
      <c r="K69" t="s">
        <v>709</v>
      </c>
      <c r="L69">
        <v>1346</v>
      </c>
      <c r="N69">
        <v>1009</v>
      </c>
      <c r="O69" t="s">
        <v>703</v>
      </c>
      <c r="P69" t="s">
        <v>703</v>
      </c>
      <c r="Q69">
        <v>1</v>
      </c>
      <c r="W69">
        <v>0</v>
      </c>
      <c r="X69">
        <v>50985725</v>
      </c>
      <c r="Y69">
        <f t="shared" si="18"/>
        <v>1.1000000000000001</v>
      </c>
      <c r="AA69">
        <v>109.44</v>
      </c>
      <c r="AB69">
        <v>0</v>
      </c>
      <c r="AC69">
        <v>0</v>
      </c>
      <c r="AD69">
        <v>0</v>
      </c>
      <c r="AE69">
        <v>79.88</v>
      </c>
      <c r="AF69">
        <v>0</v>
      </c>
      <c r="AG69">
        <v>0</v>
      </c>
      <c r="AH69">
        <v>0</v>
      </c>
      <c r="AI69">
        <v>1.37</v>
      </c>
      <c r="AJ69">
        <v>1</v>
      </c>
      <c r="AK69">
        <v>1</v>
      </c>
      <c r="AL69">
        <v>1</v>
      </c>
      <c r="AM69">
        <v>2</v>
      </c>
      <c r="AN69">
        <v>0</v>
      </c>
      <c r="AO69">
        <v>0</v>
      </c>
      <c r="AP69">
        <v>1</v>
      </c>
      <c r="AQ69">
        <v>1</v>
      </c>
      <c r="AR69">
        <v>0</v>
      </c>
      <c r="AS69" t="s">
        <v>6</v>
      </c>
      <c r="AT69">
        <v>1.1000000000000001</v>
      </c>
      <c r="AU69" t="s">
        <v>6</v>
      </c>
      <c r="AV69">
        <v>0</v>
      </c>
      <c r="AW69">
        <v>2</v>
      </c>
      <c r="AX69">
        <v>41875512</v>
      </c>
      <c r="AY69">
        <v>1</v>
      </c>
      <c r="AZ69">
        <v>0</v>
      </c>
      <c r="BA69">
        <v>69</v>
      </c>
      <c r="BB69">
        <v>1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0</v>
      </c>
      <c r="BI69">
        <v>0</v>
      </c>
      <c r="BJ69">
        <v>87.867999999999995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1</v>
      </c>
      <c r="BQ69">
        <v>87.867999999999995</v>
      </c>
      <c r="BR69">
        <v>0</v>
      </c>
      <c r="BS69">
        <v>0</v>
      </c>
      <c r="BT69">
        <v>0</v>
      </c>
      <c r="BU69">
        <v>0</v>
      </c>
      <c r="BV69">
        <v>0</v>
      </c>
      <c r="BW69">
        <v>1</v>
      </c>
      <c r="CV69">
        <v>0</v>
      </c>
      <c r="CW69">
        <v>0</v>
      </c>
      <c r="CX69">
        <f>ROUND(Y69*Source!I42,7)</f>
        <v>1.1000000000000001</v>
      </c>
      <c r="CY69">
        <f>AA69</f>
        <v>109.44</v>
      </c>
      <c r="CZ69">
        <f>AE69</f>
        <v>79.88</v>
      </c>
      <c r="DA69">
        <f>AI69</f>
        <v>1.37</v>
      </c>
      <c r="DB69">
        <f t="shared" si="19"/>
        <v>87.87</v>
      </c>
      <c r="DC69">
        <f t="shared" si="20"/>
        <v>0</v>
      </c>
      <c r="DD69" t="s">
        <v>6</v>
      </c>
      <c r="DE69" t="s">
        <v>6</v>
      </c>
      <c r="DF69">
        <f>ROUND(ROUND(AE69*AI69,2)*CX69,2)</f>
        <v>120.38</v>
      </c>
      <c r="DG69">
        <f t="shared" si="22"/>
        <v>0</v>
      </c>
      <c r="DH69">
        <f t="shared" si="23"/>
        <v>0</v>
      </c>
      <c r="DI69">
        <f t="shared" si="24"/>
        <v>0</v>
      </c>
      <c r="DJ69">
        <f>DF69</f>
        <v>120.38</v>
      </c>
      <c r="DK69">
        <v>0</v>
      </c>
      <c r="DL69" t="s">
        <v>6</v>
      </c>
      <c r="DM69">
        <v>0</v>
      </c>
      <c r="DN69" t="s">
        <v>6</v>
      </c>
      <c r="DO69">
        <v>0</v>
      </c>
    </row>
    <row r="70" spans="1:119">
      <c r="A70">
        <f>ROW(Source!A42)</f>
        <v>42</v>
      </c>
      <c r="B70">
        <v>41874946</v>
      </c>
      <c r="C70">
        <v>41875491</v>
      </c>
      <c r="D70">
        <v>40676108</v>
      </c>
      <c r="E70">
        <v>108</v>
      </c>
      <c r="F70">
        <v>1</v>
      </c>
      <c r="G70">
        <v>1</v>
      </c>
      <c r="H70">
        <v>3</v>
      </c>
      <c r="I70" t="s">
        <v>30</v>
      </c>
      <c r="J70" t="s">
        <v>6</v>
      </c>
      <c r="K70" t="s">
        <v>31</v>
      </c>
      <c r="L70">
        <v>3277935</v>
      </c>
      <c r="N70">
        <v>1013</v>
      </c>
      <c r="O70" t="s">
        <v>32</v>
      </c>
      <c r="P70" t="s">
        <v>32</v>
      </c>
      <c r="Q70">
        <v>1</v>
      </c>
      <c r="W70">
        <v>0</v>
      </c>
      <c r="X70">
        <v>274903907</v>
      </c>
      <c r="Y70">
        <f t="shared" si="18"/>
        <v>2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1</v>
      </c>
      <c r="AJ70">
        <v>1</v>
      </c>
      <c r="AK70">
        <v>1</v>
      </c>
      <c r="AL70">
        <v>1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  <c r="AS70" t="s">
        <v>6</v>
      </c>
      <c r="AT70">
        <v>2</v>
      </c>
      <c r="AU70" t="s">
        <v>6</v>
      </c>
      <c r="AV70">
        <v>0</v>
      </c>
      <c r="AW70">
        <v>2</v>
      </c>
      <c r="AX70">
        <v>41875513</v>
      </c>
      <c r="AY70">
        <v>1</v>
      </c>
      <c r="AZ70">
        <v>0</v>
      </c>
      <c r="BA70">
        <v>70</v>
      </c>
      <c r="BB70">
        <v>0</v>
      </c>
      <c r="BC70">
        <v>0</v>
      </c>
      <c r="BD70">
        <v>0</v>
      </c>
      <c r="BE70">
        <v>0</v>
      </c>
      <c r="BF70">
        <v>0</v>
      </c>
      <c r="BG70">
        <v>0</v>
      </c>
      <c r="BH70">
        <v>0</v>
      </c>
      <c r="BI70">
        <v>0</v>
      </c>
      <c r="BJ70">
        <v>0</v>
      </c>
      <c r="BK70">
        <v>0</v>
      </c>
      <c r="BL70">
        <v>0</v>
      </c>
      <c r="BM70">
        <v>0</v>
      </c>
      <c r="BN70">
        <v>0</v>
      </c>
      <c r="BO70">
        <v>0</v>
      </c>
      <c r="BP70">
        <v>0</v>
      </c>
      <c r="BQ70">
        <v>0</v>
      </c>
      <c r="BR70">
        <v>0</v>
      </c>
      <c r="BS70">
        <v>0</v>
      </c>
      <c r="BT70">
        <v>0</v>
      </c>
      <c r="BU70">
        <v>0</v>
      </c>
      <c r="BV70">
        <v>0</v>
      </c>
      <c r="BW70">
        <v>0</v>
      </c>
      <c r="CV70">
        <v>0</v>
      </c>
      <c r="CW70">
        <v>0</v>
      </c>
      <c r="CX70">
        <f>ROUND(Y70*Source!I42,7)</f>
        <v>2</v>
      </c>
      <c r="CY70">
        <f>AA70</f>
        <v>0</v>
      </c>
      <c r="CZ70">
        <f>AE70</f>
        <v>0</v>
      </c>
      <c r="DA70">
        <f>AI70</f>
        <v>1</v>
      </c>
      <c r="DB70">
        <f t="shared" si="19"/>
        <v>0</v>
      </c>
      <c r="DC70">
        <f t="shared" si="20"/>
        <v>0</v>
      </c>
      <c r="DD70" t="s">
        <v>6</v>
      </c>
      <c r="DE70" t="s">
        <v>6</v>
      </c>
      <c r="DF70">
        <f t="shared" ref="DF70:DF75" si="25">ROUND(ROUND(AE70,2)*CX70,2)</f>
        <v>0</v>
      </c>
      <c r="DG70">
        <f t="shared" si="22"/>
        <v>0</v>
      </c>
      <c r="DH70">
        <f t="shared" si="23"/>
        <v>0</v>
      </c>
      <c r="DI70">
        <f t="shared" si="24"/>
        <v>0</v>
      </c>
      <c r="DJ70">
        <f>DF70</f>
        <v>0</v>
      </c>
      <c r="DK70">
        <v>0</v>
      </c>
      <c r="DL70" t="s">
        <v>6</v>
      </c>
      <c r="DM70">
        <v>0</v>
      </c>
      <c r="DN70" t="s">
        <v>6</v>
      </c>
      <c r="DO70">
        <v>0</v>
      </c>
    </row>
    <row r="71" spans="1:119">
      <c r="A71">
        <f>ROW(Source!A44)</f>
        <v>44</v>
      </c>
      <c r="B71">
        <v>41874946</v>
      </c>
      <c r="C71">
        <v>41875515</v>
      </c>
      <c r="D71">
        <v>40669976</v>
      </c>
      <c r="E71">
        <v>108</v>
      </c>
      <c r="F71">
        <v>1</v>
      </c>
      <c r="G71">
        <v>1</v>
      </c>
      <c r="H71">
        <v>1</v>
      </c>
      <c r="I71" t="s">
        <v>686</v>
      </c>
      <c r="J71" t="s">
        <v>6</v>
      </c>
      <c r="K71" t="s">
        <v>687</v>
      </c>
      <c r="L71">
        <v>1191</v>
      </c>
      <c r="N71">
        <v>1013</v>
      </c>
      <c r="O71" t="s">
        <v>688</v>
      </c>
      <c r="P71" t="s">
        <v>688</v>
      </c>
      <c r="Q71">
        <v>1</v>
      </c>
      <c r="W71">
        <v>0</v>
      </c>
      <c r="X71">
        <v>-1111239348</v>
      </c>
      <c r="Y71">
        <f>(AT71*ROUND(0.7,7))</f>
        <v>2.653</v>
      </c>
      <c r="AA71">
        <v>0</v>
      </c>
      <c r="AB71">
        <v>0</v>
      </c>
      <c r="AC71">
        <v>0</v>
      </c>
      <c r="AD71">
        <v>303.11</v>
      </c>
      <c r="AE71">
        <v>0</v>
      </c>
      <c r="AF71">
        <v>0</v>
      </c>
      <c r="AG71">
        <v>0</v>
      </c>
      <c r="AH71">
        <v>303.11</v>
      </c>
      <c r="AI71">
        <v>1</v>
      </c>
      <c r="AJ71">
        <v>1</v>
      </c>
      <c r="AK71">
        <v>1</v>
      </c>
      <c r="AL71">
        <v>1</v>
      </c>
      <c r="AM71">
        <v>-2</v>
      </c>
      <c r="AN71">
        <v>0</v>
      </c>
      <c r="AO71">
        <v>0</v>
      </c>
      <c r="AP71">
        <v>1</v>
      </c>
      <c r="AQ71">
        <v>1</v>
      </c>
      <c r="AR71">
        <v>0</v>
      </c>
      <c r="AS71" t="s">
        <v>6</v>
      </c>
      <c r="AT71">
        <v>3.79</v>
      </c>
      <c r="AU71" t="s">
        <v>23</v>
      </c>
      <c r="AV71">
        <v>1</v>
      </c>
      <c r="AW71">
        <v>2</v>
      </c>
      <c r="AX71">
        <v>41875524</v>
      </c>
      <c r="AY71">
        <v>1</v>
      </c>
      <c r="AZ71">
        <v>0</v>
      </c>
      <c r="BA71">
        <v>71</v>
      </c>
      <c r="BB71">
        <v>1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0</v>
      </c>
      <c r="BI71">
        <v>0</v>
      </c>
      <c r="BJ71">
        <v>0</v>
      </c>
      <c r="BK71">
        <v>0</v>
      </c>
      <c r="BL71">
        <v>0</v>
      </c>
      <c r="BM71">
        <v>1148.7869000000001</v>
      </c>
      <c r="BN71">
        <v>3.79</v>
      </c>
      <c r="BO71">
        <v>0</v>
      </c>
      <c r="BP71">
        <v>1</v>
      </c>
      <c r="BQ71">
        <v>0</v>
      </c>
      <c r="BR71">
        <v>0</v>
      </c>
      <c r="BS71">
        <v>0</v>
      </c>
      <c r="BT71">
        <v>804.15083000000004</v>
      </c>
      <c r="BU71">
        <v>2.653</v>
      </c>
      <c r="BV71">
        <v>0</v>
      </c>
      <c r="BW71">
        <v>1</v>
      </c>
      <c r="CU71">
        <f>ROUND(AT71*Source!I44*AH71*AL71,2)</f>
        <v>1148.79</v>
      </c>
      <c r="CV71">
        <f>ROUND(Y71*Source!I44,7)</f>
        <v>2.653</v>
      </c>
      <c r="CW71">
        <v>0</v>
      </c>
      <c r="CX71">
        <f>ROUND(Y71*Source!I44,7)</f>
        <v>2.653</v>
      </c>
      <c r="CY71">
        <f>AD71</f>
        <v>303.11</v>
      </c>
      <c r="CZ71">
        <f>AH71</f>
        <v>303.11</v>
      </c>
      <c r="DA71">
        <f>AL71</f>
        <v>1</v>
      </c>
      <c r="DB71">
        <f>ROUND((ROUND(AT71*CZ71,2)*ROUND(0.7,7)),2)</f>
        <v>804.15</v>
      </c>
      <c r="DC71">
        <f>ROUND((ROUND(AT71*AG71,2)*ROUND(0.7,7)),2)</f>
        <v>0</v>
      </c>
      <c r="DD71" t="s">
        <v>6</v>
      </c>
      <c r="DE71" t="s">
        <v>6</v>
      </c>
      <c r="DF71">
        <f t="shared" si="25"/>
        <v>0</v>
      </c>
      <c r="DG71">
        <f t="shared" si="22"/>
        <v>0</v>
      </c>
      <c r="DH71">
        <f t="shared" si="23"/>
        <v>0</v>
      </c>
      <c r="DI71">
        <f t="shared" si="24"/>
        <v>804.15</v>
      </c>
      <c r="DJ71">
        <f>DI71</f>
        <v>804.15</v>
      </c>
      <c r="DK71">
        <v>1</v>
      </c>
      <c r="DL71" t="s">
        <v>6</v>
      </c>
      <c r="DM71">
        <v>0</v>
      </c>
      <c r="DN71" t="s">
        <v>6</v>
      </c>
      <c r="DO71">
        <v>0</v>
      </c>
    </row>
    <row r="72" spans="1:119">
      <c r="A72">
        <f>ROW(Source!A44)</f>
        <v>44</v>
      </c>
      <c r="B72">
        <v>41874946</v>
      </c>
      <c r="C72">
        <v>41875515</v>
      </c>
      <c r="D72">
        <v>40670210</v>
      </c>
      <c r="E72">
        <v>108</v>
      </c>
      <c r="F72">
        <v>1</v>
      </c>
      <c r="G72">
        <v>1</v>
      </c>
      <c r="H72">
        <v>1</v>
      </c>
      <c r="I72" t="s">
        <v>689</v>
      </c>
      <c r="J72" t="s">
        <v>6</v>
      </c>
      <c r="K72" t="s">
        <v>690</v>
      </c>
      <c r="L72">
        <v>1191</v>
      </c>
      <c r="N72">
        <v>1013</v>
      </c>
      <c r="O72" t="s">
        <v>688</v>
      </c>
      <c r="P72" t="s">
        <v>688</v>
      </c>
      <c r="Q72">
        <v>1</v>
      </c>
      <c r="W72">
        <v>0</v>
      </c>
      <c r="X72">
        <v>-1417349443</v>
      </c>
      <c r="Y72">
        <f>(AT72*ROUND(0.7,7))</f>
        <v>0.13999999999999999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1</v>
      </c>
      <c r="AJ72">
        <v>1</v>
      </c>
      <c r="AK72">
        <v>1</v>
      </c>
      <c r="AL72">
        <v>1</v>
      </c>
      <c r="AM72">
        <v>-2</v>
      </c>
      <c r="AN72">
        <v>0</v>
      </c>
      <c r="AO72">
        <v>0</v>
      </c>
      <c r="AP72">
        <v>1</v>
      </c>
      <c r="AQ72">
        <v>1</v>
      </c>
      <c r="AR72">
        <v>0</v>
      </c>
      <c r="AS72" t="s">
        <v>6</v>
      </c>
      <c r="AT72">
        <v>0.2</v>
      </c>
      <c r="AU72" t="s">
        <v>23</v>
      </c>
      <c r="AV72">
        <v>2</v>
      </c>
      <c r="AW72">
        <v>2</v>
      </c>
      <c r="AX72">
        <v>41875525</v>
      </c>
      <c r="AY72">
        <v>1</v>
      </c>
      <c r="AZ72">
        <v>0</v>
      </c>
      <c r="BA72">
        <v>72</v>
      </c>
      <c r="BB72">
        <v>1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0</v>
      </c>
      <c r="BI72">
        <v>0</v>
      </c>
      <c r="BJ72">
        <v>0</v>
      </c>
      <c r="BK72">
        <v>0</v>
      </c>
      <c r="BL72">
        <v>0</v>
      </c>
      <c r="BM72">
        <v>0</v>
      </c>
      <c r="BN72">
        <v>0</v>
      </c>
      <c r="BO72">
        <v>0</v>
      </c>
      <c r="BP72">
        <v>0</v>
      </c>
      <c r="BQ72">
        <v>0</v>
      </c>
      <c r="BR72">
        <v>0</v>
      </c>
      <c r="BS72">
        <v>0</v>
      </c>
      <c r="BT72">
        <v>0</v>
      </c>
      <c r="BU72">
        <v>0</v>
      </c>
      <c r="BV72">
        <v>0</v>
      </c>
      <c r="BW72">
        <v>0</v>
      </c>
      <c r="CV72">
        <v>0</v>
      </c>
      <c r="CW72">
        <v>0</v>
      </c>
      <c r="CX72">
        <f>ROUND(Y72*Source!I44,7)</f>
        <v>0.14000000000000001</v>
      </c>
      <c r="CY72">
        <f>AD72</f>
        <v>0</v>
      </c>
      <c r="CZ72">
        <f>AH72</f>
        <v>0</v>
      </c>
      <c r="DA72">
        <f>AL72</f>
        <v>1</v>
      </c>
      <c r="DB72">
        <f>ROUND((ROUND(AT72*CZ72,2)*ROUND(0.7,7)),2)</f>
        <v>0</v>
      </c>
      <c r="DC72">
        <f>ROUND((ROUND(AT72*AG72,2)*ROUND(0.7,7)),2)</f>
        <v>0</v>
      </c>
      <c r="DD72" t="s">
        <v>6</v>
      </c>
      <c r="DE72" t="s">
        <v>6</v>
      </c>
      <c r="DF72">
        <f t="shared" si="25"/>
        <v>0</v>
      </c>
      <c r="DG72">
        <f t="shared" si="22"/>
        <v>0</v>
      </c>
      <c r="DH72">
        <f t="shared" si="23"/>
        <v>0</v>
      </c>
      <c r="DI72">
        <f t="shared" si="24"/>
        <v>0</v>
      </c>
      <c r="DJ72">
        <f>DI72</f>
        <v>0</v>
      </c>
      <c r="DK72">
        <v>0</v>
      </c>
      <c r="DL72" t="s">
        <v>6</v>
      </c>
      <c r="DM72">
        <v>0</v>
      </c>
      <c r="DN72" t="s">
        <v>6</v>
      </c>
      <c r="DO72">
        <v>0</v>
      </c>
    </row>
    <row r="73" spans="1:119">
      <c r="A73">
        <f>ROW(Source!A44)</f>
        <v>44</v>
      </c>
      <c r="B73">
        <v>41874946</v>
      </c>
      <c r="C73">
        <v>41875515</v>
      </c>
      <c r="D73">
        <v>40987978</v>
      </c>
      <c r="E73">
        <v>1</v>
      </c>
      <c r="F73">
        <v>1</v>
      </c>
      <c r="G73">
        <v>1</v>
      </c>
      <c r="H73">
        <v>2</v>
      </c>
      <c r="I73" t="s">
        <v>691</v>
      </c>
      <c r="J73" t="s">
        <v>692</v>
      </c>
      <c r="K73" t="s">
        <v>693</v>
      </c>
      <c r="L73">
        <v>1368</v>
      </c>
      <c r="N73">
        <v>1011</v>
      </c>
      <c r="O73" t="s">
        <v>694</v>
      </c>
      <c r="P73" t="s">
        <v>694</v>
      </c>
      <c r="Q73">
        <v>1</v>
      </c>
      <c r="W73">
        <v>0</v>
      </c>
      <c r="X73">
        <v>-848025172</v>
      </c>
      <c r="Y73">
        <f>(AT73*ROUND(0.7,7))</f>
        <v>4.9000000000000002E-2</v>
      </c>
      <c r="AA73">
        <v>0</v>
      </c>
      <c r="AB73">
        <v>1442.85</v>
      </c>
      <c r="AC73">
        <v>407.16</v>
      </c>
      <c r="AD73">
        <v>0</v>
      </c>
      <c r="AE73">
        <v>0</v>
      </c>
      <c r="AF73">
        <v>1442.85</v>
      </c>
      <c r="AG73">
        <v>407.16</v>
      </c>
      <c r="AH73">
        <v>0</v>
      </c>
      <c r="AI73">
        <v>1</v>
      </c>
      <c r="AJ73">
        <v>1</v>
      </c>
      <c r="AK73">
        <v>1</v>
      </c>
      <c r="AL73">
        <v>1</v>
      </c>
      <c r="AM73">
        <v>-2</v>
      </c>
      <c r="AN73">
        <v>0</v>
      </c>
      <c r="AO73">
        <v>0</v>
      </c>
      <c r="AP73">
        <v>1</v>
      </c>
      <c r="AQ73">
        <v>1</v>
      </c>
      <c r="AR73">
        <v>0</v>
      </c>
      <c r="AS73" t="s">
        <v>6</v>
      </c>
      <c r="AT73">
        <v>7.0000000000000007E-2</v>
      </c>
      <c r="AU73" t="s">
        <v>23</v>
      </c>
      <c r="AV73">
        <v>1</v>
      </c>
      <c r="AW73">
        <v>2</v>
      </c>
      <c r="AX73">
        <v>41875526</v>
      </c>
      <c r="AY73">
        <v>1</v>
      </c>
      <c r="AZ73">
        <v>0</v>
      </c>
      <c r="BA73">
        <v>73</v>
      </c>
      <c r="BB73">
        <v>1</v>
      </c>
      <c r="BC73">
        <v>0</v>
      </c>
      <c r="BD73">
        <v>0</v>
      </c>
      <c r="BE73">
        <v>0</v>
      </c>
      <c r="BF73">
        <v>0</v>
      </c>
      <c r="BG73">
        <v>0</v>
      </c>
      <c r="BH73">
        <v>0</v>
      </c>
      <c r="BI73">
        <v>0</v>
      </c>
      <c r="BJ73">
        <v>0</v>
      </c>
      <c r="BK73">
        <v>100.9995</v>
      </c>
      <c r="BL73">
        <v>28.501200000000004</v>
      </c>
      <c r="BM73">
        <v>0</v>
      </c>
      <c r="BN73">
        <v>0</v>
      </c>
      <c r="BO73">
        <v>7.0000000000000007E-2</v>
      </c>
      <c r="BP73">
        <v>1</v>
      </c>
      <c r="BQ73">
        <v>0</v>
      </c>
      <c r="BR73">
        <v>70.699649999999991</v>
      </c>
      <c r="BS73">
        <v>19.950840000000003</v>
      </c>
      <c r="BT73">
        <v>0</v>
      </c>
      <c r="BU73">
        <v>0</v>
      </c>
      <c r="BV73">
        <v>4.9000000000000002E-2</v>
      </c>
      <c r="BW73">
        <v>1</v>
      </c>
      <c r="CV73">
        <v>0</v>
      </c>
      <c r="CW73">
        <f>ROUND(Y73*Source!I44,7)</f>
        <v>4.9000000000000002E-2</v>
      </c>
      <c r="CX73">
        <f>ROUND(Y73*Source!I44,7)</f>
        <v>4.9000000000000002E-2</v>
      </c>
      <c r="CY73">
        <f>AB73</f>
        <v>1442.85</v>
      </c>
      <c r="CZ73">
        <f>AF73</f>
        <v>1442.85</v>
      </c>
      <c r="DA73">
        <f>AJ73</f>
        <v>1</v>
      </c>
      <c r="DB73">
        <f>ROUND((ROUND(AT73*CZ73,2)*ROUND(0.7,7)),2)</f>
        <v>70.7</v>
      </c>
      <c r="DC73">
        <f>ROUND((ROUND(AT73*AG73,2)*ROUND(0.7,7)),2)</f>
        <v>19.95</v>
      </c>
      <c r="DD73" t="s">
        <v>6</v>
      </c>
      <c r="DE73" t="s">
        <v>6</v>
      </c>
      <c r="DF73">
        <f t="shared" si="25"/>
        <v>0</v>
      </c>
      <c r="DG73">
        <f t="shared" si="22"/>
        <v>70.7</v>
      </c>
      <c r="DH73">
        <f t="shared" si="23"/>
        <v>19.95</v>
      </c>
      <c r="DI73">
        <f t="shared" si="24"/>
        <v>0</v>
      </c>
      <c r="DJ73">
        <f>DG73+DH73</f>
        <v>90.65</v>
      </c>
      <c r="DK73">
        <v>1</v>
      </c>
      <c r="DL73" t="s">
        <v>695</v>
      </c>
      <c r="DM73">
        <v>6</v>
      </c>
      <c r="DN73" t="s">
        <v>688</v>
      </c>
      <c r="DO73">
        <v>1</v>
      </c>
    </row>
    <row r="74" spans="1:119">
      <c r="A74">
        <f>ROW(Source!A44)</f>
        <v>44</v>
      </c>
      <c r="B74">
        <v>41874946</v>
      </c>
      <c r="C74">
        <v>41875515</v>
      </c>
      <c r="D74">
        <v>40988168</v>
      </c>
      <c r="E74">
        <v>1</v>
      </c>
      <c r="F74">
        <v>1</v>
      </c>
      <c r="G74">
        <v>1</v>
      </c>
      <c r="H74">
        <v>2</v>
      </c>
      <c r="I74" t="s">
        <v>710</v>
      </c>
      <c r="J74" t="s">
        <v>711</v>
      </c>
      <c r="K74" t="s">
        <v>712</v>
      </c>
      <c r="L74">
        <v>1368</v>
      </c>
      <c r="N74">
        <v>1011</v>
      </c>
      <c r="O74" t="s">
        <v>694</v>
      </c>
      <c r="P74" t="s">
        <v>694</v>
      </c>
      <c r="Q74">
        <v>1</v>
      </c>
      <c r="W74">
        <v>0</v>
      </c>
      <c r="X74">
        <v>927517157</v>
      </c>
      <c r="Y74">
        <f>(AT74*ROUND(0.7,7))</f>
        <v>4.1999999999999996E-2</v>
      </c>
      <c r="AA74">
        <v>0</v>
      </c>
      <c r="AB74">
        <v>71.959999999999994</v>
      </c>
      <c r="AC74">
        <v>269.18</v>
      </c>
      <c r="AD74">
        <v>0</v>
      </c>
      <c r="AE74">
        <v>0</v>
      </c>
      <c r="AF74">
        <v>55.78</v>
      </c>
      <c r="AG74">
        <v>269.18</v>
      </c>
      <c r="AH74">
        <v>0</v>
      </c>
      <c r="AI74">
        <v>1</v>
      </c>
      <c r="AJ74">
        <v>1.29</v>
      </c>
      <c r="AK74">
        <v>1</v>
      </c>
      <c r="AL74">
        <v>1</v>
      </c>
      <c r="AM74">
        <v>2</v>
      </c>
      <c r="AN74">
        <v>0</v>
      </c>
      <c r="AO74">
        <v>0</v>
      </c>
      <c r="AP74">
        <v>1</v>
      </c>
      <c r="AQ74">
        <v>1</v>
      </c>
      <c r="AR74">
        <v>0</v>
      </c>
      <c r="AS74" t="s">
        <v>6</v>
      </c>
      <c r="AT74">
        <v>0.06</v>
      </c>
      <c r="AU74" t="s">
        <v>23</v>
      </c>
      <c r="AV74">
        <v>1</v>
      </c>
      <c r="AW74">
        <v>2</v>
      </c>
      <c r="AX74">
        <v>41875527</v>
      </c>
      <c r="AY74">
        <v>1</v>
      </c>
      <c r="AZ74">
        <v>0</v>
      </c>
      <c r="BA74">
        <v>74</v>
      </c>
      <c r="BB74">
        <v>1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0</v>
      </c>
      <c r="BI74">
        <v>0</v>
      </c>
      <c r="BJ74">
        <v>0</v>
      </c>
      <c r="BK74">
        <v>3.3468</v>
      </c>
      <c r="BL74">
        <v>16.1508</v>
      </c>
      <c r="BM74">
        <v>0</v>
      </c>
      <c r="BN74">
        <v>0</v>
      </c>
      <c r="BO74">
        <v>0.06</v>
      </c>
      <c r="BP74">
        <v>1</v>
      </c>
      <c r="BQ74">
        <v>0</v>
      </c>
      <c r="BR74">
        <v>2.3427599999999997</v>
      </c>
      <c r="BS74">
        <v>11.30556</v>
      </c>
      <c r="BT74">
        <v>0</v>
      </c>
      <c r="BU74">
        <v>0</v>
      </c>
      <c r="BV74">
        <v>4.1999999999999996E-2</v>
      </c>
      <c r="BW74">
        <v>1</v>
      </c>
      <c r="CV74">
        <v>0</v>
      </c>
      <c r="CW74">
        <f>ROUND(Y74*Source!I44,7)</f>
        <v>4.2000000000000003E-2</v>
      </c>
      <c r="CX74">
        <f>ROUND(Y74*Source!I44,7)</f>
        <v>4.2000000000000003E-2</v>
      </c>
      <c r="CY74">
        <f>AB74</f>
        <v>71.959999999999994</v>
      </c>
      <c r="CZ74">
        <f>AF74</f>
        <v>55.78</v>
      </c>
      <c r="DA74">
        <f>AJ74</f>
        <v>1.29</v>
      </c>
      <c r="DB74">
        <f>ROUND((ROUND(AT74*CZ74,2)*ROUND(0.7,7)),2)</f>
        <v>2.35</v>
      </c>
      <c r="DC74">
        <f>ROUND((ROUND(AT74*AG74,2)*ROUND(0.7,7)),2)</f>
        <v>11.31</v>
      </c>
      <c r="DD74" t="s">
        <v>6</v>
      </c>
      <c r="DE74" t="s">
        <v>6</v>
      </c>
      <c r="DF74">
        <f t="shared" si="25"/>
        <v>0</v>
      </c>
      <c r="DG74">
        <f>ROUND(ROUND(AF74*AJ74,2)*CX74,2)</f>
        <v>3.02</v>
      </c>
      <c r="DH74">
        <f t="shared" si="23"/>
        <v>11.31</v>
      </c>
      <c r="DI74">
        <f t="shared" si="24"/>
        <v>0</v>
      </c>
      <c r="DJ74">
        <f>DG74+DH74</f>
        <v>14.33</v>
      </c>
      <c r="DK74">
        <v>1</v>
      </c>
      <c r="DL74" t="s">
        <v>713</v>
      </c>
      <c r="DM74">
        <v>3</v>
      </c>
      <c r="DN74" t="s">
        <v>688</v>
      </c>
      <c r="DO74">
        <v>1</v>
      </c>
    </row>
    <row r="75" spans="1:119">
      <c r="A75">
        <f>ROW(Source!A44)</f>
        <v>44</v>
      </c>
      <c r="B75">
        <v>41874946</v>
      </c>
      <c r="C75">
        <v>41875515</v>
      </c>
      <c r="D75">
        <v>40989217</v>
      </c>
      <c r="E75">
        <v>1</v>
      </c>
      <c r="F75">
        <v>1</v>
      </c>
      <c r="G75">
        <v>1</v>
      </c>
      <c r="H75">
        <v>2</v>
      </c>
      <c r="I75" t="s">
        <v>696</v>
      </c>
      <c r="J75" t="s">
        <v>697</v>
      </c>
      <c r="K75" t="s">
        <v>698</v>
      </c>
      <c r="L75">
        <v>1368</v>
      </c>
      <c r="N75">
        <v>1011</v>
      </c>
      <c r="O75" t="s">
        <v>694</v>
      </c>
      <c r="P75" t="s">
        <v>694</v>
      </c>
      <c r="Q75">
        <v>1</v>
      </c>
      <c r="W75">
        <v>0</v>
      </c>
      <c r="X75">
        <v>1230426758</v>
      </c>
      <c r="Y75">
        <f>(AT75*ROUND(0.7,7))</f>
        <v>4.9000000000000002E-2</v>
      </c>
      <c r="AA75">
        <v>0</v>
      </c>
      <c r="AB75">
        <v>557.94000000000005</v>
      </c>
      <c r="AC75">
        <v>303.11</v>
      </c>
      <c r="AD75">
        <v>0</v>
      </c>
      <c r="AE75">
        <v>0</v>
      </c>
      <c r="AF75">
        <v>557.94000000000005</v>
      </c>
      <c r="AG75">
        <v>303.11</v>
      </c>
      <c r="AH75">
        <v>0</v>
      </c>
      <c r="AI75">
        <v>1</v>
      </c>
      <c r="AJ75">
        <v>1</v>
      </c>
      <c r="AK75">
        <v>1</v>
      </c>
      <c r="AL75">
        <v>1</v>
      </c>
      <c r="AM75">
        <v>-2</v>
      </c>
      <c r="AN75">
        <v>0</v>
      </c>
      <c r="AO75">
        <v>0</v>
      </c>
      <c r="AP75">
        <v>1</v>
      </c>
      <c r="AQ75">
        <v>1</v>
      </c>
      <c r="AR75">
        <v>0</v>
      </c>
      <c r="AS75" t="s">
        <v>6</v>
      </c>
      <c r="AT75">
        <v>7.0000000000000007E-2</v>
      </c>
      <c r="AU75" t="s">
        <v>23</v>
      </c>
      <c r="AV75">
        <v>1</v>
      </c>
      <c r="AW75">
        <v>2</v>
      </c>
      <c r="AX75">
        <v>41875528</v>
      </c>
      <c r="AY75">
        <v>1</v>
      </c>
      <c r="AZ75">
        <v>0</v>
      </c>
      <c r="BA75">
        <v>75</v>
      </c>
      <c r="BB75">
        <v>1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0</v>
      </c>
      <c r="BI75">
        <v>0</v>
      </c>
      <c r="BJ75">
        <v>0</v>
      </c>
      <c r="BK75">
        <v>39.055800000000005</v>
      </c>
      <c r="BL75">
        <v>21.217700000000004</v>
      </c>
      <c r="BM75">
        <v>0</v>
      </c>
      <c r="BN75">
        <v>0</v>
      </c>
      <c r="BO75">
        <v>7.0000000000000007E-2</v>
      </c>
      <c r="BP75">
        <v>1</v>
      </c>
      <c r="BQ75">
        <v>0</v>
      </c>
      <c r="BR75">
        <v>27.339060000000003</v>
      </c>
      <c r="BS75">
        <v>14.852390000000002</v>
      </c>
      <c r="BT75">
        <v>0</v>
      </c>
      <c r="BU75">
        <v>0</v>
      </c>
      <c r="BV75">
        <v>4.9000000000000002E-2</v>
      </c>
      <c r="BW75">
        <v>1</v>
      </c>
      <c r="CV75">
        <v>0</v>
      </c>
      <c r="CW75">
        <f>ROUND(Y75*Source!I44,7)</f>
        <v>4.9000000000000002E-2</v>
      </c>
      <c r="CX75">
        <f>ROUND(Y75*Source!I44,7)</f>
        <v>4.9000000000000002E-2</v>
      </c>
      <c r="CY75">
        <f>AB75</f>
        <v>557.94000000000005</v>
      </c>
      <c r="CZ75">
        <f>AF75</f>
        <v>557.94000000000005</v>
      </c>
      <c r="DA75">
        <f>AJ75</f>
        <v>1</v>
      </c>
      <c r="DB75">
        <f>ROUND((ROUND(AT75*CZ75,2)*ROUND(0.7,7)),2)</f>
        <v>27.34</v>
      </c>
      <c r="DC75">
        <f>ROUND((ROUND(AT75*AG75,2)*ROUND(0.7,7)),2)</f>
        <v>14.85</v>
      </c>
      <c r="DD75" t="s">
        <v>6</v>
      </c>
      <c r="DE75" t="s">
        <v>6</v>
      </c>
      <c r="DF75">
        <f t="shared" si="25"/>
        <v>0</v>
      </c>
      <c r="DG75">
        <f t="shared" ref="DG75:DG81" si="26">ROUND(ROUND(AF75,2)*CX75,2)</f>
        <v>27.34</v>
      </c>
      <c r="DH75">
        <f t="shared" si="23"/>
        <v>14.85</v>
      </c>
      <c r="DI75">
        <f t="shared" si="24"/>
        <v>0</v>
      </c>
      <c r="DJ75">
        <f>DG75+DH75</f>
        <v>42.19</v>
      </c>
      <c r="DK75">
        <v>1</v>
      </c>
      <c r="DL75" t="s">
        <v>699</v>
      </c>
      <c r="DM75">
        <v>4</v>
      </c>
      <c r="DN75" t="s">
        <v>688</v>
      </c>
      <c r="DO75">
        <v>1</v>
      </c>
    </row>
    <row r="76" spans="1:119">
      <c r="A76">
        <f>ROW(Source!A44)</f>
        <v>44</v>
      </c>
      <c r="B76">
        <v>41874946</v>
      </c>
      <c r="C76">
        <v>41875515</v>
      </c>
      <c r="D76">
        <v>40996264</v>
      </c>
      <c r="E76">
        <v>1</v>
      </c>
      <c r="F76">
        <v>1</v>
      </c>
      <c r="G76">
        <v>1</v>
      </c>
      <c r="H76">
        <v>3</v>
      </c>
      <c r="I76" t="s">
        <v>700</v>
      </c>
      <c r="J76" t="s">
        <v>701</v>
      </c>
      <c r="K76" t="s">
        <v>702</v>
      </c>
      <c r="L76">
        <v>1346</v>
      </c>
      <c r="N76">
        <v>1009</v>
      </c>
      <c r="O76" t="s">
        <v>703</v>
      </c>
      <c r="P76" t="s">
        <v>703</v>
      </c>
      <c r="Q76">
        <v>1</v>
      </c>
      <c r="W76">
        <v>0</v>
      </c>
      <c r="X76">
        <v>-385218612</v>
      </c>
      <c r="Y76">
        <f>(AT76*ROUND(0,7))</f>
        <v>0</v>
      </c>
      <c r="AA76">
        <v>194.17</v>
      </c>
      <c r="AB76">
        <v>0</v>
      </c>
      <c r="AC76">
        <v>0</v>
      </c>
      <c r="AD76">
        <v>0</v>
      </c>
      <c r="AE76">
        <v>174.93</v>
      </c>
      <c r="AF76">
        <v>0</v>
      </c>
      <c r="AG76">
        <v>0</v>
      </c>
      <c r="AH76">
        <v>0</v>
      </c>
      <c r="AI76">
        <v>1.1100000000000001</v>
      </c>
      <c r="AJ76">
        <v>1</v>
      </c>
      <c r="AK76">
        <v>1</v>
      </c>
      <c r="AL76">
        <v>1</v>
      </c>
      <c r="AM76">
        <v>2</v>
      </c>
      <c r="AN76">
        <v>0</v>
      </c>
      <c r="AO76">
        <v>0</v>
      </c>
      <c r="AP76">
        <v>1</v>
      </c>
      <c r="AQ76">
        <v>1</v>
      </c>
      <c r="AR76">
        <v>0</v>
      </c>
      <c r="AS76" t="s">
        <v>6</v>
      </c>
      <c r="AT76">
        <v>0.42</v>
      </c>
      <c r="AU76" t="s">
        <v>22</v>
      </c>
      <c r="AV76">
        <v>0</v>
      </c>
      <c r="AW76">
        <v>2</v>
      </c>
      <c r="AX76">
        <v>41875529</v>
      </c>
      <c r="AY76">
        <v>1</v>
      </c>
      <c r="AZ76">
        <v>0</v>
      </c>
      <c r="BA76">
        <v>76</v>
      </c>
      <c r="BB76">
        <v>1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0</v>
      </c>
      <c r="BI76">
        <v>0</v>
      </c>
      <c r="BJ76">
        <v>73.470600000000005</v>
      </c>
      <c r="BK76">
        <v>0</v>
      </c>
      <c r="BL76">
        <v>0</v>
      </c>
      <c r="BM76">
        <v>0</v>
      </c>
      <c r="BN76">
        <v>0</v>
      </c>
      <c r="BO76">
        <v>0</v>
      </c>
      <c r="BP76">
        <v>1</v>
      </c>
      <c r="BQ76">
        <v>0</v>
      </c>
      <c r="BR76">
        <v>0</v>
      </c>
      <c r="BS76">
        <v>0</v>
      </c>
      <c r="BT76">
        <v>0</v>
      </c>
      <c r="BU76">
        <v>0</v>
      </c>
      <c r="BV76">
        <v>0</v>
      </c>
      <c r="BW76">
        <v>0</v>
      </c>
      <c r="CV76">
        <v>0</v>
      </c>
      <c r="CW76">
        <v>0</v>
      </c>
      <c r="CX76">
        <f>ROUND(Y76*Source!I44,7)</f>
        <v>0</v>
      </c>
      <c r="CY76">
        <f>AA76</f>
        <v>194.17</v>
      </c>
      <c r="CZ76">
        <f>AE76</f>
        <v>174.93</v>
      </c>
      <c r="DA76">
        <f>AI76</f>
        <v>1.1100000000000001</v>
      </c>
      <c r="DB76">
        <f>ROUND((ROUND(AT76*CZ76,2)*ROUND(0,7)),2)</f>
        <v>0</v>
      </c>
      <c r="DC76">
        <f>ROUND((ROUND(AT76*AG76,2)*ROUND(0,7)),2)</f>
        <v>0</v>
      </c>
      <c r="DD76" t="s">
        <v>6</v>
      </c>
      <c r="DE76" t="s">
        <v>6</v>
      </c>
      <c r="DF76">
        <f>ROUND(ROUND(AE76*AI76,2)*CX76,2)</f>
        <v>0</v>
      </c>
      <c r="DG76">
        <f t="shared" si="26"/>
        <v>0</v>
      </c>
      <c r="DH76">
        <f t="shared" si="23"/>
        <v>0</v>
      </c>
      <c r="DI76">
        <f t="shared" si="24"/>
        <v>0</v>
      </c>
      <c r="DJ76">
        <f>DF76</f>
        <v>0</v>
      </c>
      <c r="DK76">
        <v>0</v>
      </c>
      <c r="DL76" t="s">
        <v>6</v>
      </c>
      <c r="DM76">
        <v>0</v>
      </c>
      <c r="DN76" t="s">
        <v>6</v>
      </c>
      <c r="DO76">
        <v>0</v>
      </c>
    </row>
    <row r="77" spans="1:119">
      <c r="A77">
        <f>ROW(Source!A44)</f>
        <v>44</v>
      </c>
      <c r="B77">
        <v>41874946</v>
      </c>
      <c r="C77">
        <v>41875515</v>
      </c>
      <c r="D77">
        <v>40996565</v>
      </c>
      <c r="E77">
        <v>1</v>
      </c>
      <c r="F77">
        <v>1</v>
      </c>
      <c r="G77">
        <v>1</v>
      </c>
      <c r="H77">
        <v>3</v>
      </c>
      <c r="I77" t="s">
        <v>723</v>
      </c>
      <c r="J77" t="s">
        <v>724</v>
      </c>
      <c r="K77" t="s">
        <v>725</v>
      </c>
      <c r="L77">
        <v>1425</v>
      </c>
      <c r="N77">
        <v>1013</v>
      </c>
      <c r="O77" t="s">
        <v>94</v>
      </c>
      <c r="P77" t="s">
        <v>94</v>
      </c>
      <c r="Q77">
        <v>1</v>
      </c>
      <c r="W77">
        <v>0</v>
      </c>
      <c r="X77">
        <v>-869537675</v>
      </c>
      <c r="Y77">
        <f>(AT77*ROUND(0,7))</f>
        <v>0</v>
      </c>
      <c r="AA77">
        <v>1091.57</v>
      </c>
      <c r="AB77">
        <v>0</v>
      </c>
      <c r="AC77">
        <v>0</v>
      </c>
      <c r="AD77">
        <v>0</v>
      </c>
      <c r="AE77">
        <v>941.01</v>
      </c>
      <c r="AF77">
        <v>0</v>
      </c>
      <c r="AG77">
        <v>0</v>
      </c>
      <c r="AH77">
        <v>0</v>
      </c>
      <c r="AI77">
        <v>1.1599999999999999</v>
      </c>
      <c r="AJ77">
        <v>1</v>
      </c>
      <c r="AK77">
        <v>1</v>
      </c>
      <c r="AL77">
        <v>1</v>
      </c>
      <c r="AM77">
        <v>2</v>
      </c>
      <c r="AN77">
        <v>0</v>
      </c>
      <c r="AO77">
        <v>0</v>
      </c>
      <c r="AP77">
        <v>1</v>
      </c>
      <c r="AQ77">
        <v>1</v>
      </c>
      <c r="AR77">
        <v>0</v>
      </c>
      <c r="AS77" t="s">
        <v>6</v>
      </c>
      <c r="AT77">
        <v>0.04</v>
      </c>
      <c r="AU77" t="s">
        <v>22</v>
      </c>
      <c r="AV77">
        <v>0</v>
      </c>
      <c r="AW77">
        <v>2</v>
      </c>
      <c r="AX77">
        <v>41875530</v>
      </c>
      <c r="AY77">
        <v>1</v>
      </c>
      <c r="AZ77">
        <v>0</v>
      </c>
      <c r="BA77">
        <v>77</v>
      </c>
      <c r="BB77">
        <v>1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0</v>
      </c>
      <c r="BI77">
        <v>0</v>
      </c>
      <c r="BJ77">
        <v>37.6404</v>
      </c>
      <c r="BK77">
        <v>0</v>
      </c>
      <c r="BL77">
        <v>0</v>
      </c>
      <c r="BM77">
        <v>0</v>
      </c>
      <c r="BN77">
        <v>0</v>
      </c>
      <c r="BO77">
        <v>0</v>
      </c>
      <c r="BP77">
        <v>1</v>
      </c>
      <c r="BQ77">
        <v>0</v>
      </c>
      <c r="BR77">
        <v>0</v>
      </c>
      <c r="BS77">
        <v>0</v>
      </c>
      <c r="BT77">
        <v>0</v>
      </c>
      <c r="BU77">
        <v>0</v>
      </c>
      <c r="BV77">
        <v>0</v>
      </c>
      <c r="BW77">
        <v>0</v>
      </c>
      <c r="CV77">
        <v>0</v>
      </c>
      <c r="CW77">
        <v>0</v>
      </c>
      <c r="CX77">
        <f>ROUND(Y77*Source!I44,7)</f>
        <v>0</v>
      </c>
      <c r="CY77">
        <f>AA77</f>
        <v>1091.57</v>
      </c>
      <c r="CZ77">
        <f>AE77</f>
        <v>941.01</v>
      </c>
      <c r="DA77">
        <f>AI77</f>
        <v>1.1599999999999999</v>
      </c>
      <c r="DB77">
        <f>ROUND((ROUND(AT77*CZ77,2)*ROUND(0,7)),2)</f>
        <v>0</v>
      </c>
      <c r="DC77">
        <f>ROUND((ROUND(AT77*AG77,2)*ROUND(0,7)),2)</f>
        <v>0</v>
      </c>
      <c r="DD77" t="s">
        <v>6</v>
      </c>
      <c r="DE77" t="s">
        <v>6</v>
      </c>
      <c r="DF77">
        <f>ROUND(ROUND(AE77*AI77,2)*CX77,2)</f>
        <v>0</v>
      </c>
      <c r="DG77">
        <f t="shared" si="26"/>
        <v>0</v>
      </c>
      <c r="DH77">
        <f t="shared" si="23"/>
        <v>0</v>
      </c>
      <c r="DI77">
        <f t="shared" si="24"/>
        <v>0</v>
      </c>
      <c r="DJ77">
        <f>DF77</f>
        <v>0</v>
      </c>
      <c r="DK77">
        <v>0</v>
      </c>
      <c r="DL77" t="s">
        <v>6</v>
      </c>
      <c r="DM77">
        <v>0</v>
      </c>
      <c r="DN77" t="s">
        <v>6</v>
      </c>
      <c r="DO77">
        <v>0</v>
      </c>
    </row>
    <row r="78" spans="1:119">
      <c r="A78">
        <f>ROW(Source!A44)</f>
        <v>44</v>
      </c>
      <c r="B78">
        <v>41874946</v>
      </c>
      <c r="C78">
        <v>41875515</v>
      </c>
      <c r="D78">
        <v>40676108</v>
      </c>
      <c r="E78">
        <v>108</v>
      </c>
      <c r="F78">
        <v>1</v>
      </c>
      <c r="G78">
        <v>1</v>
      </c>
      <c r="H78">
        <v>3</v>
      </c>
      <c r="I78" t="s">
        <v>30</v>
      </c>
      <c r="J78" t="s">
        <v>6</v>
      </c>
      <c r="K78" t="s">
        <v>31</v>
      </c>
      <c r="L78">
        <v>3277935</v>
      </c>
      <c r="N78">
        <v>1013</v>
      </c>
      <c r="O78" t="s">
        <v>32</v>
      </c>
      <c r="P78" t="s">
        <v>32</v>
      </c>
      <c r="Q78">
        <v>1</v>
      </c>
      <c r="W78">
        <v>0</v>
      </c>
      <c r="X78">
        <v>274903907</v>
      </c>
      <c r="Y78">
        <f t="shared" ref="Y78:Y86" si="27">AT78</f>
        <v>2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1</v>
      </c>
      <c r="AJ78">
        <v>1</v>
      </c>
      <c r="AK78">
        <v>1</v>
      </c>
      <c r="AL78">
        <v>1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  <c r="AS78" t="s">
        <v>6</v>
      </c>
      <c r="AT78">
        <v>2</v>
      </c>
      <c r="AU78" t="s">
        <v>6</v>
      </c>
      <c r="AV78">
        <v>0</v>
      </c>
      <c r="AW78">
        <v>2</v>
      </c>
      <c r="AX78">
        <v>41875531</v>
      </c>
      <c r="AY78">
        <v>1</v>
      </c>
      <c r="AZ78">
        <v>2048</v>
      </c>
      <c r="BA78">
        <v>78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0</v>
      </c>
      <c r="BI78">
        <v>0</v>
      </c>
      <c r="BJ78">
        <v>0</v>
      </c>
      <c r="BK78">
        <v>0</v>
      </c>
      <c r="BL78">
        <v>0</v>
      </c>
      <c r="BM78">
        <v>0</v>
      </c>
      <c r="BN78">
        <v>0</v>
      </c>
      <c r="BO78">
        <v>0</v>
      </c>
      <c r="BP78">
        <v>0</v>
      </c>
      <c r="BQ78">
        <v>0</v>
      </c>
      <c r="BR78">
        <v>0</v>
      </c>
      <c r="BS78">
        <v>0</v>
      </c>
      <c r="BT78">
        <v>0</v>
      </c>
      <c r="BU78">
        <v>0</v>
      </c>
      <c r="BV78">
        <v>0</v>
      </c>
      <c r="BW78">
        <v>0</v>
      </c>
      <c r="CV78">
        <v>0</v>
      </c>
      <c r="CW78">
        <v>0</v>
      </c>
      <c r="CX78">
        <f>ROUND(Y78*Source!I44,7)</f>
        <v>2</v>
      </c>
      <c r="CY78">
        <f>AA78</f>
        <v>0</v>
      </c>
      <c r="CZ78">
        <f>AE78</f>
        <v>0</v>
      </c>
      <c r="DA78">
        <f>AI78</f>
        <v>1</v>
      </c>
      <c r="DB78">
        <f t="shared" ref="DB78:DB86" si="28">ROUND(ROUND(AT78*CZ78,2),2)</f>
        <v>0</v>
      </c>
      <c r="DC78">
        <f t="shared" ref="DC78:DC86" si="29">ROUND(ROUND(AT78*AG78,2),2)</f>
        <v>0</v>
      </c>
      <c r="DD78" t="s">
        <v>6</v>
      </c>
      <c r="DE78" t="s">
        <v>6</v>
      </c>
      <c r="DF78">
        <f t="shared" ref="DF78:DF83" si="30">ROUND(ROUND(AE78,2)*CX78,2)</f>
        <v>0</v>
      </c>
      <c r="DG78">
        <f t="shared" si="26"/>
        <v>0</v>
      </c>
      <c r="DH78">
        <f t="shared" si="23"/>
        <v>0</v>
      </c>
      <c r="DI78">
        <f t="shared" si="24"/>
        <v>0</v>
      </c>
      <c r="DJ78">
        <f>DF78</f>
        <v>0</v>
      </c>
      <c r="DK78">
        <v>0</v>
      </c>
      <c r="DL78" t="s">
        <v>6</v>
      </c>
      <c r="DM78">
        <v>0</v>
      </c>
      <c r="DN78" t="s">
        <v>6</v>
      </c>
      <c r="DO78">
        <v>0</v>
      </c>
    </row>
    <row r="79" spans="1:119">
      <c r="A79">
        <f>ROW(Source!A46)</f>
        <v>46</v>
      </c>
      <c r="B79">
        <v>41874946</v>
      </c>
      <c r="C79">
        <v>41875533</v>
      </c>
      <c r="D79">
        <v>40669976</v>
      </c>
      <c r="E79">
        <v>108</v>
      </c>
      <c r="F79">
        <v>1</v>
      </c>
      <c r="G79">
        <v>1</v>
      </c>
      <c r="H79">
        <v>1</v>
      </c>
      <c r="I79" t="s">
        <v>686</v>
      </c>
      <c r="J79" t="s">
        <v>6</v>
      </c>
      <c r="K79" t="s">
        <v>687</v>
      </c>
      <c r="L79">
        <v>1191</v>
      </c>
      <c r="N79">
        <v>1013</v>
      </c>
      <c r="O79" t="s">
        <v>688</v>
      </c>
      <c r="P79" t="s">
        <v>688</v>
      </c>
      <c r="Q79">
        <v>1</v>
      </c>
      <c r="W79">
        <v>0</v>
      </c>
      <c r="X79">
        <v>-1111239348</v>
      </c>
      <c r="Y79">
        <f t="shared" si="27"/>
        <v>3.79</v>
      </c>
      <c r="AA79">
        <v>0</v>
      </c>
      <c r="AB79">
        <v>0</v>
      </c>
      <c r="AC79">
        <v>0</v>
      </c>
      <c r="AD79">
        <v>303.11</v>
      </c>
      <c r="AE79">
        <v>0</v>
      </c>
      <c r="AF79">
        <v>0</v>
      </c>
      <c r="AG79">
        <v>0</v>
      </c>
      <c r="AH79">
        <v>303.11</v>
      </c>
      <c r="AI79">
        <v>1</v>
      </c>
      <c r="AJ79">
        <v>1</v>
      </c>
      <c r="AK79">
        <v>1</v>
      </c>
      <c r="AL79">
        <v>1</v>
      </c>
      <c r="AM79">
        <v>-2</v>
      </c>
      <c r="AN79">
        <v>0</v>
      </c>
      <c r="AO79">
        <v>0</v>
      </c>
      <c r="AP79">
        <v>1</v>
      </c>
      <c r="AQ79">
        <v>1</v>
      </c>
      <c r="AR79">
        <v>0</v>
      </c>
      <c r="AS79" t="s">
        <v>6</v>
      </c>
      <c r="AT79">
        <v>3.79</v>
      </c>
      <c r="AU79" t="s">
        <v>6</v>
      </c>
      <c r="AV79">
        <v>1</v>
      </c>
      <c r="AW79">
        <v>2</v>
      </c>
      <c r="AX79">
        <v>41875542</v>
      </c>
      <c r="AY79">
        <v>1</v>
      </c>
      <c r="AZ79">
        <v>0</v>
      </c>
      <c r="BA79">
        <v>79</v>
      </c>
      <c r="BB79">
        <v>1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0</v>
      </c>
      <c r="BL79">
        <v>0</v>
      </c>
      <c r="BM79">
        <v>1148.7869000000001</v>
      </c>
      <c r="BN79">
        <v>3.79</v>
      </c>
      <c r="BO79">
        <v>0</v>
      </c>
      <c r="BP79">
        <v>1</v>
      </c>
      <c r="BQ79">
        <v>0</v>
      </c>
      <c r="BR79">
        <v>0</v>
      </c>
      <c r="BS79">
        <v>0</v>
      </c>
      <c r="BT79">
        <v>1148.7869000000001</v>
      </c>
      <c r="BU79">
        <v>3.79</v>
      </c>
      <c r="BV79">
        <v>0</v>
      </c>
      <c r="BW79">
        <v>1</v>
      </c>
      <c r="CU79">
        <f>ROUND(AT79*Source!I46*AH79*AL79,2)</f>
        <v>1148.79</v>
      </c>
      <c r="CV79">
        <f>ROUND(Y79*Source!I46,7)</f>
        <v>3.79</v>
      </c>
      <c r="CW79">
        <v>0</v>
      </c>
      <c r="CX79">
        <f>ROUND(Y79*Source!I46,7)</f>
        <v>3.79</v>
      </c>
      <c r="CY79">
        <f>AD79</f>
        <v>303.11</v>
      </c>
      <c r="CZ79">
        <f>AH79</f>
        <v>303.11</v>
      </c>
      <c r="DA79">
        <f>AL79</f>
        <v>1</v>
      </c>
      <c r="DB79">
        <f t="shared" si="28"/>
        <v>1148.79</v>
      </c>
      <c r="DC79">
        <f t="shared" si="29"/>
        <v>0</v>
      </c>
      <c r="DD79" t="s">
        <v>6</v>
      </c>
      <c r="DE79" t="s">
        <v>6</v>
      </c>
      <c r="DF79">
        <f t="shared" si="30"/>
        <v>0</v>
      </c>
      <c r="DG79">
        <f t="shared" si="26"/>
        <v>0</v>
      </c>
      <c r="DH79">
        <f t="shared" si="23"/>
        <v>0</v>
      </c>
      <c r="DI79">
        <f t="shared" si="24"/>
        <v>1148.79</v>
      </c>
      <c r="DJ79">
        <f>DI79</f>
        <v>1148.79</v>
      </c>
      <c r="DK79">
        <v>1</v>
      </c>
      <c r="DL79" t="s">
        <v>6</v>
      </c>
      <c r="DM79">
        <v>0</v>
      </c>
      <c r="DN79" t="s">
        <v>6</v>
      </c>
      <c r="DO79">
        <v>0</v>
      </c>
    </row>
    <row r="80" spans="1:119">
      <c r="A80">
        <f>ROW(Source!A46)</f>
        <v>46</v>
      </c>
      <c r="B80">
        <v>41874946</v>
      </c>
      <c r="C80">
        <v>41875533</v>
      </c>
      <c r="D80">
        <v>40670210</v>
      </c>
      <c r="E80">
        <v>108</v>
      </c>
      <c r="F80">
        <v>1</v>
      </c>
      <c r="G80">
        <v>1</v>
      </c>
      <c r="H80">
        <v>1</v>
      </c>
      <c r="I80" t="s">
        <v>689</v>
      </c>
      <c r="J80" t="s">
        <v>6</v>
      </c>
      <c r="K80" t="s">
        <v>690</v>
      </c>
      <c r="L80">
        <v>1191</v>
      </c>
      <c r="N80">
        <v>1013</v>
      </c>
      <c r="O80" t="s">
        <v>688</v>
      </c>
      <c r="P80" t="s">
        <v>688</v>
      </c>
      <c r="Q80">
        <v>1</v>
      </c>
      <c r="W80">
        <v>0</v>
      </c>
      <c r="X80">
        <v>-1417349443</v>
      </c>
      <c r="Y80">
        <f t="shared" si="27"/>
        <v>0.2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1</v>
      </c>
      <c r="AJ80">
        <v>1</v>
      </c>
      <c r="AK80">
        <v>1</v>
      </c>
      <c r="AL80">
        <v>1</v>
      </c>
      <c r="AM80">
        <v>-2</v>
      </c>
      <c r="AN80">
        <v>0</v>
      </c>
      <c r="AO80">
        <v>0</v>
      </c>
      <c r="AP80">
        <v>1</v>
      </c>
      <c r="AQ80">
        <v>1</v>
      </c>
      <c r="AR80">
        <v>0</v>
      </c>
      <c r="AS80" t="s">
        <v>6</v>
      </c>
      <c r="AT80">
        <v>0.2</v>
      </c>
      <c r="AU80" t="s">
        <v>6</v>
      </c>
      <c r="AV80">
        <v>2</v>
      </c>
      <c r="AW80">
        <v>2</v>
      </c>
      <c r="AX80">
        <v>41875543</v>
      </c>
      <c r="AY80">
        <v>1</v>
      </c>
      <c r="AZ80">
        <v>0</v>
      </c>
      <c r="BA80">
        <v>80</v>
      </c>
      <c r="BB80">
        <v>1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0</v>
      </c>
      <c r="BI80">
        <v>0</v>
      </c>
      <c r="BJ80">
        <v>0</v>
      </c>
      <c r="BK80">
        <v>0</v>
      </c>
      <c r="BL80">
        <v>0</v>
      </c>
      <c r="BM80">
        <v>0</v>
      </c>
      <c r="BN80">
        <v>0</v>
      </c>
      <c r="BO80">
        <v>0</v>
      </c>
      <c r="BP80">
        <v>0</v>
      </c>
      <c r="BQ80">
        <v>0</v>
      </c>
      <c r="BR80">
        <v>0</v>
      </c>
      <c r="BS80">
        <v>0</v>
      </c>
      <c r="BT80">
        <v>0</v>
      </c>
      <c r="BU80">
        <v>0</v>
      </c>
      <c r="BV80">
        <v>0</v>
      </c>
      <c r="BW80">
        <v>0</v>
      </c>
      <c r="CV80">
        <v>0</v>
      </c>
      <c r="CW80">
        <v>0</v>
      </c>
      <c r="CX80">
        <f>ROUND(Y80*Source!I46,7)</f>
        <v>0.2</v>
      </c>
      <c r="CY80">
        <f>AD80</f>
        <v>0</v>
      </c>
      <c r="CZ80">
        <f>AH80</f>
        <v>0</v>
      </c>
      <c r="DA80">
        <f>AL80</f>
        <v>1</v>
      </c>
      <c r="DB80">
        <f t="shared" si="28"/>
        <v>0</v>
      </c>
      <c r="DC80">
        <f t="shared" si="29"/>
        <v>0</v>
      </c>
      <c r="DD80" t="s">
        <v>6</v>
      </c>
      <c r="DE80" t="s">
        <v>6</v>
      </c>
      <c r="DF80">
        <f t="shared" si="30"/>
        <v>0</v>
      </c>
      <c r="DG80">
        <f t="shared" si="26"/>
        <v>0</v>
      </c>
      <c r="DH80">
        <f t="shared" si="23"/>
        <v>0</v>
      </c>
      <c r="DI80">
        <f t="shared" si="24"/>
        <v>0</v>
      </c>
      <c r="DJ80">
        <f>DI80</f>
        <v>0</v>
      </c>
      <c r="DK80">
        <v>0</v>
      </c>
      <c r="DL80" t="s">
        <v>6</v>
      </c>
      <c r="DM80">
        <v>0</v>
      </c>
      <c r="DN80" t="s">
        <v>6</v>
      </c>
      <c r="DO80">
        <v>0</v>
      </c>
    </row>
    <row r="81" spans="1:119">
      <c r="A81">
        <f>ROW(Source!A46)</f>
        <v>46</v>
      </c>
      <c r="B81">
        <v>41874946</v>
      </c>
      <c r="C81">
        <v>41875533</v>
      </c>
      <c r="D81">
        <v>40987978</v>
      </c>
      <c r="E81">
        <v>1</v>
      </c>
      <c r="F81">
        <v>1</v>
      </c>
      <c r="G81">
        <v>1</v>
      </c>
      <c r="H81">
        <v>2</v>
      </c>
      <c r="I81" t="s">
        <v>691</v>
      </c>
      <c r="J81" t="s">
        <v>692</v>
      </c>
      <c r="K81" t="s">
        <v>693</v>
      </c>
      <c r="L81">
        <v>1368</v>
      </c>
      <c r="N81">
        <v>1011</v>
      </c>
      <c r="O81" t="s">
        <v>694</v>
      </c>
      <c r="P81" t="s">
        <v>694</v>
      </c>
      <c r="Q81">
        <v>1</v>
      </c>
      <c r="W81">
        <v>0</v>
      </c>
      <c r="X81">
        <v>-848025172</v>
      </c>
      <c r="Y81">
        <f t="shared" si="27"/>
        <v>7.0000000000000007E-2</v>
      </c>
      <c r="AA81">
        <v>0</v>
      </c>
      <c r="AB81">
        <v>1442.85</v>
      </c>
      <c r="AC81">
        <v>407.16</v>
      </c>
      <c r="AD81">
        <v>0</v>
      </c>
      <c r="AE81">
        <v>0</v>
      </c>
      <c r="AF81">
        <v>1442.85</v>
      </c>
      <c r="AG81">
        <v>407.16</v>
      </c>
      <c r="AH81">
        <v>0</v>
      </c>
      <c r="AI81">
        <v>1</v>
      </c>
      <c r="AJ81">
        <v>1</v>
      </c>
      <c r="AK81">
        <v>1</v>
      </c>
      <c r="AL81">
        <v>1</v>
      </c>
      <c r="AM81">
        <v>-2</v>
      </c>
      <c r="AN81">
        <v>0</v>
      </c>
      <c r="AO81">
        <v>0</v>
      </c>
      <c r="AP81">
        <v>1</v>
      </c>
      <c r="AQ81">
        <v>1</v>
      </c>
      <c r="AR81">
        <v>0</v>
      </c>
      <c r="AS81" t="s">
        <v>6</v>
      </c>
      <c r="AT81">
        <v>7.0000000000000007E-2</v>
      </c>
      <c r="AU81" t="s">
        <v>6</v>
      </c>
      <c r="AV81">
        <v>1</v>
      </c>
      <c r="AW81">
        <v>2</v>
      </c>
      <c r="AX81">
        <v>41875544</v>
      </c>
      <c r="AY81">
        <v>1</v>
      </c>
      <c r="AZ81">
        <v>0</v>
      </c>
      <c r="BA81">
        <v>81</v>
      </c>
      <c r="BB81">
        <v>1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100.9995</v>
      </c>
      <c r="BL81">
        <v>28.501200000000004</v>
      </c>
      <c r="BM81">
        <v>0</v>
      </c>
      <c r="BN81">
        <v>0</v>
      </c>
      <c r="BO81">
        <v>7.0000000000000007E-2</v>
      </c>
      <c r="BP81">
        <v>1</v>
      </c>
      <c r="BQ81">
        <v>0</v>
      </c>
      <c r="BR81">
        <v>100.9995</v>
      </c>
      <c r="BS81">
        <v>28.501200000000004</v>
      </c>
      <c r="BT81">
        <v>0</v>
      </c>
      <c r="BU81">
        <v>0</v>
      </c>
      <c r="BV81">
        <v>7.0000000000000007E-2</v>
      </c>
      <c r="BW81">
        <v>1</v>
      </c>
      <c r="CV81">
        <v>0</v>
      </c>
      <c r="CW81">
        <f>ROUND(Y81*Source!I46,7)</f>
        <v>7.0000000000000007E-2</v>
      </c>
      <c r="CX81">
        <f>ROUND(Y81*Source!I46,7)</f>
        <v>7.0000000000000007E-2</v>
      </c>
      <c r="CY81">
        <f>AB81</f>
        <v>1442.85</v>
      </c>
      <c r="CZ81">
        <f>AF81</f>
        <v>1442.85</v>
      </c>
      <c r="DA81">
        <f>AJ81</f>
        <v>1</v>
      </c>
      <c r="DB81">
        <f t="shared" si="28"/>
        <v>101</v>
      </c>
      <c r="DC81">
        <f t="shared" si="29"/>
        <v>28.5</v>
      </c>
      <c r="DD81" t="s">
        <v>6</v>
      </c>
      <c r="DE81" t="s">
        <v>6</v>
      </c>
      <c r="DF81">
        <f t="shared" si="30"/>
        <v>0</v>
      </c>
      <c r="DG81">
        <f t="shared" si="26"/>
        <v>101</v>
      </c>
      <c r="DH81">
        <f t="shared" si="23"/>
        <v>28.5</v>
      </c>
      <c r="DI81">
        <f t="shared" si="24"/>
        <v>0</v>
      </c>
      <c r="DJ81">
        <f>DG81+DH81</f>
        <v>129.5</v>
      </c>
      <c r="DK81">
        <v>1</v>
      </c>
      <c r="DL81" t="s">
        <v>695</v>
      </c>
      <c r="DM81">
        <v>6</v>
      </c>
      <c r="DN81" t="s">
        <v>688</v>
      </c>
      <c r="DO81">
        <v>1</v>
      </c>
    </row>
    <row r="82" spans="1:119">
      <c r="A82">
        <f>ROW(Source!A46)</f>
        <v>46</v>
      </c>
      <c r="B82">
        <v>41874946</v>
      </c>
      <c r="C82">
        <v>41875533</v>
      </c>
      <c r="D82">
        <v>40988168</v>
      </c>
      <c r="E82">
        <v>1</v>
      </c>
      <c r="F82">
        <v>1</v>
      </c>
      <c r="G82">
        <v>1</v>
      </c>
      <c r="H82">
        <v>2</v>
      </c>
      <c r="I82" t="s">
        <v>710</v>
      </c>
      <c r="J82" t="s">
        <v>711</v>
      </c>
      <c r="K82" t="s">
        <v>712</v>
      </c>
      <c r="L82">
        <v>1368</v>
      </c>
      <c r="N82">
        <v>1011</v>
      </c>
      <c r="O82" t="s">
        <v>694</v>
      </c>
      <c r="P82" t="s">
        <v>694</v>
      </c>
      <c r="Q82">
        <v>1</v>
      </c>
      <c r="W82">
        <v>0</v>
      </c>
      <c r="X82">
        <v>927517157</v>
      </c>
      <c r="Y82">
        <f t="shared" si="27"/>
        <v>0.06</v>
      </c>
      <c r="AA82">
        <v>0</v>
      </c>
      <c r="AB82">
        <v>71.959999999999994</v>
      </c>
      <c r="AC82">
        <v>269.18</v>
      </c>
      <c r="AD82">
        <v>0</v>
      </c>
      <c r="AE82">
        <v>0</v>
      </c>
      <c r="AF82">
        <v>55.78</v>
      </c>
      <c r="AG82">
        <v>269.18</v>
      </c>
      <c r="AH82">
        <v>0</v>
      </c>
      <c r="AI82">
        <v>1</v>
      </c>
      <c r="AJ82">
        <v>1.29</v>
      </c>
      <c r="AK82">
        <v>1</v>
      </c>
      <c r="AL82">
        <v>1</v>
      </c>
      <c r="AM82">
        <v>2</v>
      </c>
      <c r="AN82">
        <v>0</v>
      </c>
      <c r="AO82">
        <v>0</v>
      </c>
      <c r="AP82">
        <v>1</v>
      </c>
      <c r="AQ82">
        <v>1</v>
      </c>
      <c r="AR82">
        <v>0</v>
      </c>
      <c r="AS82" t="s">
        <v>6</v>
      </c>
      <c r="AT82">
        <v>0.06</v>
      </c>
      <c r="AU82" t="s">
        <v>6</v>
      </c>
      <c r="AV82">
        <v>1</v>
      </c>
      <c r="AW82">
        <v>2</v>
      </c>
      <c r="AX82">
        <v>41875545</v>
      </c>
      <c r="AY82">
        <v>1</v>
      </c>
      <c r="AZ82">
        <v>0</v>
      </c>
      <c r="BA82">
        <v>82</v>
      </c>
      <c r="BB82">
        <v>1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0</v>
      </c>
      <c r="BI82">
        <v>0</v>
      </c>
      <c r="BJ82">
        <v>0</v>
      </c>
      <c r="BK82">
        <v>3.3468</v>
      </c>
      <c r="BL82">
        <v>16.1508</v>
      </c>
      <c r="BM82">
        <v>0</v>
      </c>
      <c r="BN82">
        <v>0</v>
      </c>
      <c r="BO82">
        <v>0.06</v>
      </c>
      <c r="BP82">
        <v>1</v>
      </c>
      <c r="BQ82">
        <v>0</v>
      </c>
      <c r="BR82">
        <v>3.3468</v>
      </c>
      <c r="BS82">
        <v>16.1508</v>
      </c>
      <c r="BT82">
        <v>0</v>
      </c>
      <c r="BU82">
        <v>0</v>
      </c>
      <c r="BV82">
        <v>0.06</v>
      </c>
      <c r="BW82">
        <v>1</v>
      </c>
      <c r="CV82">
        <v>0</v>
      </c>
      <c r="CW82">
        <f>ROUND(Y82*Source!I46,7)</f>
        <v>0.06</v>
      </c>
      <c r="CX82">
        <f>ROUND(Y82*Source!I46,7)</f>
        <v>0.06</v>
      </c>
      <c r="CY82">
        <f>AB82</f>
        <v>71.959999999999994</v>
      </c>
      <c r="CZ82">
        <f>AF82</f>
        <v>55.78</v>
      </c>
      <c r="DA82">
        <f>AJ82</f>
        <v>1.29</v>
      </c>
      <c r="DB82">
        <f t="shared" si="28"/>
        <v>3.35</v>
      </c>
      <c r="DC82">
        <f t="shared" si="29"/>
        <v>16.149999999999999</v>
      </c>
      <c r="DD82" t="s">
        <v>6</v>
      </c>
      <c r="DE82" t="s">
        <v>6</v>
      </c>
      <c r="DF82">
        <f t="shared" si="30"/>
        <v>0</v>
      </c>
      <c r="DG82">
        <f>ROUND(ROUND(AF82*AJ82,2)*CX82,2)</f>
        <v>4.32</v>
      </c>
      <c r="DH82">
        <f t="shared" si="23"/>
        <v>16.149999999999999</v>
      </c>
      <c r="DI82">
        <f t="shared" si="24"/>
        <v>0</v>
      </c>
      <c r="DJ82">
        <f>DG82+DH82</f>
        <v>20.47</v>
      </c>
      <c r="DK82">
        <v>1</v>
      </c>
      <c r="DL82" t="s">
        <v>713</v>
      </c>
      <c r="DM82">
        <v>3</v>
      </c>
      <c r="DN82" t="s">
        <v>688</v>
      </c>
      <c r="DO82">
        <v>1</v>
      </c>
    </row>
    <row r="83" spans="1:119">
      <c r="A83">
        <f>ROW(Source!A46)</f>
        <v>46</v>
      </c>
      <c r="B83">
        <v>41874946</v>
      </c>
      <c r="C83">
        <v>41875533</v>
      </c>
      <c r="D83">
        <v>40989217</v>
      </c>
      <c r="E83">
        <v>1</v>
      </c>
      <c r="F83">
        <v>1</v>
      </c>
      <c r="G83">
        <v>1</v>
      </c>
      <c r="H83">
        <v>2</v>
      </c>
      <c r="I83" t="s">
        <v>696</v>
      </c>
      <c r="J83" t="s">
        <v>697</v>
      </c>
      <c r="K83" t="s">
        <v>698</v>
      </c>
      <c r="L83">
        <v>1368</v>
      </c>
      <c r="N83">
        <v>1011</v>
      </c>
      <c r="O83" t="s">
        <v>694</v>
      </c>
      <c r="P83" t="s">
        <v>694</v>
      </c>
      <c r="Q83">
        <v>1</v>
      </c>
      <c r="W83">
        <v>0</v>
      </c>
      <c r="X83">
        <v>1230426758</v>
      </c>
      <c r="Y83">
        <f t="shared" si="27"/>
        <v>7.0000000000000007E-2</v>
      </c>
      <c r="AA83">
        <v>0</v>
      </c>
      <c r="AB83">
        <v>557.94000000000005</v>
      </c>
      <c r="AC83">
        <v>303.11</v>
      </c>
      <c r="AD83">
        <v>0</v>
      </c>
      <c r="AE83">
        <v>0</v>
      </c>
      <c r="AF83">
        <v>557.94000000000005</v>
      </c>
      <c r="AG83">
        <v>303.11</v>
      </c>
      <c r="AH83">
        <v>0</v>
      </c>
      <c r="AI83">
        <v>1</v>
      </c>
      <c r="AJ83">
        <v>1</v>
      </c>
      <c r="AK83">
        <v>1</v>
      </c>
      <c r="AL83">
        <v>1</v>
      </c>
      <c r="AM83">
        <v>-2</v>
      </c>
      <c r="AN83">
        <v>0</v>
      </c>
      <c r="AO83">
        <v>0</v>
      </c>
      <c r="AP83">
        <v>1</v>
      </c>
      <c r="AQ83">
        <v>1</v>
      </c>
      <c r="AR83">
        <v>0</v>
      </c>
      <c r="AS83" t="s">
        <v>6</v>
      </c>
      <c r="AT83">
        <v>7.0000000000000007E-2</v>
      </c>
      <c r="AU83" t="s">
        <v>6</v>
      </c>
      <c r="AV83">
        <v>1</v>
      </c>
      <c r="AW83">
        <v>2</v>
      </c>
      <c r="AX83">
        <v>41875546</v>
      </c>
      <c r="AY83">
        <v>1</v>
      </c>
      <c r="AZ83">
        <v>0</v>
      </c>
      <c r="BA83">
        <v>83</v>
      </c>
      <c r="BB83">
        <v>1</v>
      </c>
      <c r="BC83">
        <v>0</v>
      </c>
      <c r="BD83">
        <v>0</v>
      </c>
      <c r="BE83">
        <v>0</v>
      </c>
      <c r="BF83">
        <v>0</v>
      </c>
      <c r="BG83">
        <v>0</v>
      </c>
      <c r="BH83">
        <v>0</v>
      </c>
      <c r="BI83">
        <v>0</v>
      </c>
      <c r="BJ83">
        <v>0</v>
      </c>
      <c r="BK83">
        <v>39.055800000000005</v>
      </c>
      <c r="BL83">
        <v>21.217700000000004</v>
      </c>
      <c r="BM83">
        <v>0</v>
      </c>
      <c r="BN83">
        <v>0</v>
      </c>
      <c r="BO83">
        <v>7.0000000000000007E-2</v>
      </c>
      <c r="BP83">
        <v>1</v>
      </c>
      <c r="BQ83">
        <v>0</v>
      </c>
      <c r="BR83">
        <v>39.055800000000005</v>
      </c>
      <c r="BS83">
        <v>21.217700000000004</v>
      </c>
      <c r="BT83">
        <v>0</v>
      </c>
      <c r="BU83">
        <v>0</v>
      </c>
      <c r="BV83">
        <v>7.0000000000000007E-2</v>
      </c>
      <c r="BW83">
        <v>1</v>
      </c>
      <c r="CV83">
        <v>0</v>
      </c>
      <c r="CW83">
        <f>ROUND(Y83*Source!I46,7)</f>
        <v>7.0000000000000007E-2</v>
      </c>
      <c r="CX83">
        <f>ROUND(Y83*Source!I46,7)</f>
        <v>7.0000000000000007E-2</v>
      </c>
      <c r="CY83">
        <f>AB83</f>
        <v>557.94000000000005</v>
      </c>
      <c r="CZ83">
        <f>AF83</f>
        <v>557.94000000000005</v>
      </c>
      <c r="DA83">
        <f>AJ83</f>
        <v>1</v>
      </c>
      <c r="DB83">
        <f t="shared" si="28"/>
        <v>39.06</v>
      </c>
      <c r="DC83">
        <f t="shared" si="29"/>
        <v>21.22</v>
      </c>
      <c r="DD83" t="s">
        <v>6</v>
      </c>
      <c r="DE83" t="s">
        <v>6</v>
      </c>
      <c r="DF83">
        <f t="shared" si="30"/>
        <v>0</v>
      </c>
      <c r="DG83">
        <f t="shared" ref="DG83:DG109" si="31">ROUND(ROUND(AF83,2)*CX83,2)</f>
        <v>39.06</v>
      </c>
      <c r="DH83">
        <f t="shared" si="23"/>
        <v>21.22</v>
      </c>
      <c r="DI83">
        <f t="shared" si="24"/>
        <v>0</v>
      </c>
      <c r="DJ83">
        <f>DG83+DH83</f>
        <v>60.28</v>
      </c>
      <c r="DK83">
        <v>1</v>
      </c>
      <c r="DL83" t="s">
        <v>699</v>
      </c>
      <c r="DM83">
        <v>4</v>
      </c>
      <c r="DN83" t="s">
        <v>688</v>
      </c>
      <c r="DO83">
        <v>1</v>
      </c>
    </row>
    <row r="84" spans="1:119">
      <c r="A84">
        <f>ROW(Source!A46)</f>
        <v>46</v>
      </c>
      <c r="B84">
        <v>41874946</v>
      </c>
      <c r="C84">
        <v>41875533</v>
      </c>
      <c r="D84">
        <v>40996264</v>
      </c>
      <c r="E84">
        <v>1</v>
      </c>
      <c r="F84">
        <v>1</v>
      </c>
      <c r="G84">
        <v>1</v>
      </c>
      <c r="H84">
        <v>3</v>
      </c>
      <c r="I84" t="s">
        <v>700</v>
      </c>
      <c r="J84" t="s">
        <v>701</v>
      </c>
      <c r="K84" t="s">
        <v>702</v>
      </c>
      <c r="L84">
        <v>1346</v>
      </c>
      <c r="N84">
        <v>1009</v>
      </c>
      <c r="O84" t="s">
        <v>703</v>
      </c>
      <c r="P84" t="s">
        <v>703</v>
      </c>
      <c r="Q84">
        <v>1</v>
      </c>
      <c r="W84">
        <v>0</v>
      </c>
      <c r="X84">
        <v>-385218612</v>
      </c>
      <c r="Y84">
        <f t="shared" si="27"/>
        <v>0.42</v>
      </c>
      <c r="AA84">
        <v>194.17</v>
      </c>
      <c r="AB84">
        <v>0</v>
      </c>
      <c r="AC84">
        <v>0</v>
      </c>
      <c r="AD84">
        <v>0</v>
      </c>
      <c r="AE84">
        <v>174.93</v>
      </c>
      <c r="AF84">
        <v>0</v>
      </c>
      <c r="AG84">
        <v>0</v>
      </c>
      <c r="AH84">
        <v>0</v>
      </c>
      <c r="AI84">
        <v>1.1100000000000001</v>
      </c>
      <c r="AJ84">
        <v>1</v>
      </c>
      <c r="AK84">
        <v>1</v>
      </c>
      <c r="AL84">
        <v>1</v>
      </c>
      <c r="AM84">
        <v>2</v>
      </c>
      <c r="AN84">
        <v>0</v>
      </c>
      <c r="AO84">
        <v>0</v>
      </c>
      <c r="AP84">
        <v>1</v>
      </c>
      <c r="AQ84">
        <v>1</v>
      </c>
      <c r="AR84">
        <v>0</v>
      </c>
      <c r="AS84" t="s">
        <v>6</v>
      </c>
      <c r="AT84">
        <v>0.42</v>
      </c>
      <c r="AU84" t="s">
        <v>6</v>
      </c>
      <c r="AV84">
        <v>0</v>
      </c>
      <c r="AW84">
        <v>2</v>
      </c>
      <c r="AX84">
        <v>41875547</v>
      </c>
      <c r="AY84">
        <v>1</v>
      </c>
      <c r="AZ84">
        <v>0</v>
      </c>
      <c r="BA84">
        <v>84</v>
      </c>
      <c r="BB84">
        <v>1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0</v>
      </c>
      <c r="BI84">
        <v>0</v>
      </c>
      <c r="BJ84">
        <v>73.470600000000005</v>
      </c>
      <c r="BK84">
        <v>0</v>
      </c>
      <c r="BL84">
        <v>0</v>
      </c>
      <c r="BM84">
        <v>0</v>
      </c>
      <c r="BN84">
        <v>0</v>
      </c>
      <c r="BO84">
        <v>0</v>
      </c>
      <c r="BP84">
        <v>1</v>
      </c>
      <c r="BQ84">
        <v>73.470600000000005</v>
      </c>
      <c r="BR84">
        <v>0</v>
      </c>
      <c r="BS84">
        <v>0</v>
      </c>
      <c r="BT84">
        <v>0</v>
      </c>
      <c r="BU84">
        <v>0</v>
      </c>
      <c r="BV84">
        <v>0</v>
      </c>
      <c r="BW84">
        <v>1</v>
      </c>
      <c r="CV84">
        <v>0</v>
      </c>
      <c r="CW84">
        <v>0</v>
      </c>
      <c r="CX84">
        <f>ROUND(Y84*Source!I46,7)</f>
        <v>0.42</v>
      </c>
      <c r="CY84">
        <f>AA84</f>
        <v>194.17</v>
      </c>
      <c r="CZ84">
        <f>AE84</f>
        <v>174.93</v>
      </c>
      <c r="DA84">
        <f>AI84</f>
        <v>1.1100000000000001</v>
      </c>
      <c r="DB84">
        <f t="shared" si="28"/>
        <v>73.47</v>
      </c>
      <c r="DC84">
        <f t="shared" si="29"/>
        <v>0</v>
      </c>
      <c r="DD84" t="s">
        <v>6</v>
      </c>
      <c r="DE84" t="s">
        <v>6</v>
      </c>
      <c r="DF84">
        <f>ROUND(ROUND(AE84*AI84,2)*CX84,2)</f>
        <v>81.55</v>
      </c>
      <c r="DG84">
        <f t="shared" si="31"/>
        <v>0</v>
      </c>
      <c r="DH84">
        <f t="shared" si="23"/>
        <v>0</v>
      </c>
      <c r="DI84">
        <f t="shared" si="24"/>
        <v>0</v>
      </c>
      <c r="DJ84">
        <f>DF84</f>
        <v>81.55</v>
      </c>
      <c r="DK84">
        <v>0</v>
      </c>
      <c r="DL84" t="s">
        <v>6</v>
      </c>
      <c r="DM84">
        <v>0</v>
      </c>
      <c r="DN84" t="s">
        <v>6</v>
      </c>
      <c r="DO84">
        <v>0</v>
      </c>
    </row>
    <row r="85" spans="1:119">
      <c r="A85">
        <f>ROW(Source!A46)</f>
        <v>46</v>
      </c>
      <c r="B85">
        <v>41874946</v>
      </c>
      <c r="C85">
        <v>41875533</v>
      </c>
      <c r="D85">
        <v>40996565</v>
      </c>
      <c r="E85">
        <v>1</v>
      </c>
      <c r="F85">
        <v>1</v>
      </c>
      <c r="G85">
        <v>1</v>
      </c>
      <c r="H85">
        <v>3</v>
      </c>
      <c r="I85" t="s">
        <v>723</v>
      </c>
      <c r="J85" t="s">
        <v>724</v>
      </c>
      <c r="K85" t="s">
        <v>725</v>
      </c>
      <c r="L85">
        <v>1425</v>
      </c>
      <c r="N85">
        <v>1013</v>
      </c>
      <c r="O85" t="s">
        <v>94</v>
      </c>
      <c r="P85" t="s">
        <v>94</v>
      </c>
      <c r="Q85">
        <v>1</v>
      </c>
      <c r="W85">
        <v>0</v>
      </c>
      <c r="X85">
        <v>-869537675</v>
      </c>
      <c r="Y85">
        <f t="shared" si="27"/>
        <v>0.04</v>
      </c>
      <c r="AA85">
        <v>1091.57</v>
      </c>
      <c r="AB85">
        <v>0</v>
      </c>
      <c r="AC85">
        <v>0</v>
      </c>
      <c r="AD85">
        <v>0</v>
      </c>
      <c r="AE85">
        <v>941.01</v>
      </c>
      <c r="AF85">
        <v>0</v>
      </c>
      <c r="AG85">
        <v>0</v>
      </c>
      <c r="AH85">
        <v>0</v>
      </c>
      <c r="AI85">
        <v>1.1599999999999999</v>
      </c>
      <c r="AJ85">
        <v>1</v>
      </c>
      <c r="AK85">
        <v>1</v>
      </c>
      <c r="AL85">
        <v>1</v>
      </c>
      <c r="AM85">
        <v>2</v>
      </c>
      <c r="AN85">
        <v>0</v>
      </c>
      <c r="AO85">
        <v>0</v>
      </c>
      <c r="AP85">
        <v>1</v>
      </c>
      <c r="AQ85">
        <v>1</v>
      </c>
      <c r="AR85">
        <v>0</v>
      </c>
      <c r="AS85" t="s">
        <v>6</v>
      </c>
      <c r="AT85">
        <v>0.04</v>
      </c>
      <c r="AU85" t="s">
        <v>6</v>
      </c>
      <c r="AV85">
        <v>0</v>
      </c>
      <c r="AW85">
        <v>2</v>
      </c>
      <c r="AX85">
        <v>41875548</v>
      </c>
      <c r="AY85">
        <v>1</v>
      </c>
      <c r="AZ85">
        <v>0</v>
      </c>
      <c r="BA85">
        <v>85</v>
      </c>
      <c r="BB85">
        <v>1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0</v>
      </c>
      <c r="BI85">
        <v>0</v>
      </c>
      <c r="BJ85">
        <v>37.6404</v>
      </c>
      <c r="BK85">
        <v>0</v>
      </c>
      <c r="BL85">
        <v>0</v>
      </c>
      <c r="BM85">
        <v>0</v>
      </c>
      <c r="BN85">
        <v>0</v>
      </c>
      <c r="BO85">
        <v>0</v>
      </c>
      <c r="BP85">
        <v>1</v>
      </c>
      <c r="BQ85">
        <v>37.6404</v>
      </c>
      <c r="BR85">
        <v>0</v>
      </c>
      <c r="BS85">
        <v>0</v>
      </c>
      <c r="BT85">
        <v>0</v>
      </c>
      <c r="BU85">
        <v>0</v>
      </c>
      <c r="BV85">
        <v>0</v>
      </c>
      <c r="BW85">
        <v>1</v>
      </c>
      <c r="CV85">
        <v>0</v>
      </c>
      <c r="CW85">
        <v>0</v>
      </c>
      <c r="CX85">
        <f>ROUND(Y85*Source!I46,7)</f>
        <v>0.04</v>
      </c>
      <c r="CY85">
        <f>AA85</f>
        <v>1091.57</v>
      </c>
      <c r="CZ85">
        <f>AE85</f>
        <v>941.01</v>
      </c>
      <c r="DA85">
        <f>AI85</f>
        <v>1.1599999999999999</v>
      </c>
      <c r="DB85">
        <f t="shared" si="28"/>
        <v>37.64</v>
      </c>
      <c r="DC85">
        <f t="shared" si="29"/>
        <v>0</v>
      </c>
      <c r="DD85" t="s">
        <v>6</v>
      </c>
      <c r="DE85" t="s">
        <v>6</v>
      </c>
      <c r="DF85">
        <f>ROUND(ROUND(AE85*AI85,2)*CX85,2)</f>
        <v>43.66</v>
      </c>
      <c r="DG85">
        <f t="shared" si="31"/>
        <v>0</v>
      </c>
      <c r="DH85">
        <f t="shared" si="23"/>
        <v>0</v>
      </c>
      <c r="DI85">
        <f t="shared" si="24"/>
        <v>0</v>
      </c>
      <c r="DJ85">
        <f>DF85</f>
        <v>43.66</v>
      </c>
      <c r="DK85">
        <v>0</v>
      </c>
      <c r="DL85" t="s">
        <v>6</v>
      </c>
      <c r="DM85">
        <v>0</v>
      </c>
      <c r="DN85" t="s">
        <v>6</v>
      </c>
      <c r="DO85">
        <v>0</v>
      </c>
    </row>
    <row r="86" spans="1:119">
      <c r="A86">
        <f>ROW(Source!A46)</f>
        <v>46</v>
      </c>
      <c r="B86">
        <v>41874946</v>
      </c>
      <c r="C86">
        <v>41875533</v>
      </c>
      <c r="D86">
        <v>40676108</v>
      </c>
      <c r="E86">
        <v>108</v>
      </c>
      <c r="F86">
        <v>1</v>
      </c>
      <c r="G86">
        <v>1</v>
      </c>
      <c r="H86">
        <v>3</v>
      </c>
      <c r="I86" t="s">
        <v>30</v>
      </c>
      <c r="J86" t="s">
        <v>6</v>
      </c>
      <c r="K86" t="s">
        <v>31</v>
      </c>
      <c r="L86">
        <v>3277935</v>
      </c>
      <c r="N86">
        <v>1013</v>
      </c>
      <c r="O86" t="s">
        <v>32</v>
      </c>
      <c r="P86" t="s">
        <v>32</v>
      </c>
      <c r="Q86">
        <v>1</v>
      </c>
      <c r="W86">
        <v>0</v>
      </c>
      <c r="X86">
        <v>274903907</v>
      </c>
      <c r="Y86">
        <f t="shared" si="27"/>
        <v>2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1</v>
      </c>
      <c r="AJ86">
        <v>1</v>
      </c>
      <c r="AK86">
        <v>1</v>
      </c>
      <c r="AL86">
        <v>1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  <c r="AS86" t="s">
        <v>6</v>
      </c>
      <c r="AT86">
        <v>2</v>
      </c>
      <c r="AU86" t="s">
        <v>6</v>
      </c>
      <c r="AV86">
        <v>0</v>
      </c>
      <c r="AW86">
        <v>2</v>
      </c>
      <c r="AX86">
        <v>41875549</v>
      </c>
      <c r="AY86">
        <v>1</v>
      </c>
      <c r="AZ86">
        <v>0</v>
      </c>
      <c r="BA86">
        <v>86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0</v>
      </c>
      <c r="BI86">
        <v>0</v>
      </c>
      <c r="BJ86">
        <v>0</v>
      </c>
      <c r="BK86">
        <v>0</v>
      </c>
      <c r="BL86">
        <v>0</v>
      </c>
      <c r="BM86">
        <v>0</v>
      </c>
      <c r="BN86">
        <v>0</v>
      </c>
      <c r="BO86">
        <v>0</v>
      </c>
      <c r="BP86">
        <v>0</v>
      </c>
      <c r="BQ86">
        <v>0</v>
      </c>
      <c r="BR86">
        <v>0</v>
      </c>
      <c r="BS86">
        <v>0</v>
      </c>
      <c r="BT86">
        <v>0</v>
      </c>
      <c r="BU86">
        <v>0</v>
      </c>
      <c r="BV86">
        <v>0</v>
      </c>
      <c r="BW86">
        <v>0</v>
      </c>
      <c r="CV86">
        <v>0</v>
      </c>
      <c r="CW86">
        <v>0</v>
      </c>
      <c r="CX86">
        <f>ROUND(Y86*Source!I46,7)</f>
        <v>2</v>
      </c>
      <c r="CY86">
        <f>AA86</f>
        <v>0</v>
      </c>
      <c r="CZ86">
        <f>AE86</f>
        <v>0</v>
      </c>
      <c r="DA86">
        <f>AI86</f>
        <v>1</v>
      </c>
      <c r="DB86">
        <f t="shared" si="28"/>
        <v>0</v>
      </c>
      <c r="DC86">
        <f t="shared" si="29"/>
        <v>0</v>
      </c>
      <c r="DD86" t="s">
        <v>6</v>
      </c>
      <c r="DE86" t="s">
        <v>6</v>
      </c>
      <c r="DF86">
        <f t="shared" ref="DF86:DF91" si="32">ROUND(ROUND(AE86,2)*CX86,2)</f>
        <v>0</v>
      </c>
      <c r="DG86">
        <f t="shared" si="31"/>
        <v>0</v>
      </c>
      <c r="DH86">
        <f t="shared" si="23"/>
        <v>0</v>
      </c>
      <c r="DI86">
        <f t="shared" si="24"/>
        <v>0</v>
      </c>
      <c r="DJ86">
        <f>DF86</f>
        <v>0</v>
      </c>
      <c r="DK86">
        <v>0</v>
      </c>
      <c r="DL86" t="s">
        <v>6</v>
      </c>
      <c r="DM86">
        <v>0</v>
      </c>
      <c r="DN86" t="s">
        <v>6</v>
      </c>
      <c r="DO86">
        <v>0</v>
      </c>
    </row>
    <row r="87" spans="1:119">
      <c r="A87">
        <f>ROW(Source!A48)</f>
        <v>48</v>
      </c>
      <c r="B87">
        <v>41874946</v>
      </c>
      <c r="C87">
        <v>41875551</v>
      </c>
      <c r="D87">
        <v>40669982</v>
      </c>
      <c r="E87">
        <v>108</v>
      </c>
      <c r="F87">
        <v>1</v>
      </c>
      <c r="G87">
        <v>1</v>
      </c>
      <c r="H87">
        <v>1</v>
      </c>
      <c r="I87" t="s">
        <v>726</v>
      </c>
      <c r="J87" t="s">
        <v>6</v>
      </c>
      <c r="K87" t="s">
        <v>727</v>
      </c>
      <c r="L87">
        <v>1191</v>
      </c>
      <c r="N87">
        <v>1013</v>
      </c>
      <c r="O87" t="s">
        <v>688</v>
      </c>
      <c r="P87" t="s">
        <v>688</v>
      </c>
      <c r="Q87">
        <v>1</v>
      </c>
      <c r="W87">
        <v>0</v>
      </c>
      <c r="X87">
        <v>-1936699058</v>
      </c>
      <c r="Y87">
        <f>(AT87*ROUND(0.7,7))</f>
        <v>2.1629999999999998</v>
      </c>
      <c r="AA87">
        <v>0</v>
      </c>
      <c r="AB87">
        <v>0</v>
      </c>
      <c r="AC87">
        <v>0</v>
      </c>
      <c r="AD87">
        <v>312.16000000000003</v>
      </c>
      <c r="AE87">
        <v>0</v>
      </c>
      <c r="AF87">
        <v>0</v>
      </c>
      <c r="AG87">
        <v>0</v>
      </c>
      <c r="AH87">
        <v>312.16000000000003</v>
      </c>
      <c r="AI87">
        <v>1</v>
      </c>
      <c r="AJ87">
        <v>1</v>
      </c>
      <c r="AK87">
        <v>1</v>
      </c>
      <c r="AL87">
        <v>1</v>
      </c>
      <c r="AM87">
        <v>-2</v>
      </c>
      <c r="AN87">
        <v>0</v>
      </c>
      <c r="AO87">
        <v>0</v>
      </c>
      <c r="AP87">
        <v>1</v>
      </c>
      <c r="AQ87">
        <v>1</v>
      </c>
      <c r="AR87">
        <v>0</v>
      </c>
      <c r="AS87" t="s">
        <v>6</v>
      </c>
      <c r="AT87">
        <v>3.09</v>
      </c>
      <c r="AU87" t="s">
        <v>23</v>
      </c>
      <c r="AV87">
        <v>1</v>
      </c>
      <c r="AW87">
        <v>2</v>
      </c>
      <c r="AX87">
        <v>41875562</v>
      </c>
      <c r="AY87">
        <v>1</v>
      </c>
      <c r="AZ87">
        <v>0</v>
      </c>
      <c r="BA87">
        <v>87</v>
      </c>
      <c r="BB87">
        <v>1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0</v>
      </c>
      <c r="BI87">
        <v>0</v>
      </c>
      <c r="BJ87">
        <v>0</v>
      </c>
      <c r="BK87">
        <v>0</v>
      </c>
      <c r="BL87">
        <v>0</v>
      </c>
      <c r="BM87">
        <v>964.57440000000008</v>
      </c>
      <c r="BN87">
        <v>3.09</v>
      </c>
      <c r="BO87">
        <v>0</v>
      </c>
      <c r="BP87">
        <v>1</v>
      </c>
      <c r="BQ87">
        <v>0</v>
      </c>
      <c r="BR87">
        <v>0</v>
      </c>
      <c r="BS87">
        <v>0</v>
      </c>
      <c r="BT87">
        <v>675.20208000000002</v>
      </c>
      <c r="BU87">
        <v>2.1629999999999998</v>
      </c>
      <c r="BV87">
        <v>0</v>
      </c>
      <c r="BW87">
        <v>1</v>
      </c>
      <c r="CU87">
        <f>ROUND(AT87*Source!I48*AH87*AL87,2)</f>
        <v>964.57</v>
      </c>
      <c r="CV87">
        <f>ROUND(Y87*Source!I48,7)</f>
        <v>2.1629999999999998</v>
      </c>
      <c r="CW87">
        <v>0</v>
      </c>
      <c r="CX87">
        <f>ROUND(Y87*Source!I48,7)</f>
        <v>2.1629999999999998</v>
      </c>
      <c r="CY87">
        <f>AD87</f>
        <v>312.16000000000003</v>
      </c>
      <c r="CZ87">
        <f>AH87</f>
        <v>312.16000000000003</v>
      </c>
      <c r="DA87">
        <f>AL87</f>
        <v>1</v>
      </c>
      <c r="DB87">
        <f>ROUND((ROUND(AT87*CZ87,2)*ROUND(0.7,7)),2)</f>
        <v>675.2</v>
      </c>
      <c r="DC87">
        <f>ROUND((ROUND(AT87*AG87,2)*ROUND(0.7,7)),2)</f>
        <v>0</v>
      </c>
      <c r="DD87" t="s">
        <v>6</v>
      </c>
      <c r="DE87" t="s">
        <v>6</v>
      </c>
      <c r="DF87">
        <f t="shared" si="32"/>
        <v>0</v>
      </c>
      <c r="DG87">
        <f t="shared" si="31"/>
        <v>0</v>
      </c>
      <c r="DH87">
        <f t="shared" si="23"/>
        <v>0</v>
      </c>
      <c r="DI87">
        <f t="shared" si="24"/>
        <v>675.2</v>
      </c>
      <c r="DJ87">
        <f>DI87</f>
        <v>675.2</v>
      </c>
      <c r="DK87">
        <v>1</v>
      </c>
      <c r="DL87" t="s">
        <v>6</v>
      </c>
      <c r="DM87">
        <v>0</v>
      </c>
      <c r="DN87" t="s">
        <v>6</v>
      </c>
      <c r="DO87">
        <v>0</v>
      </c>
    </row>
    <row r="88" spans="1:119">
      <c r="A88">
        <f>ROW(Source!A48)</f>
        <v>48</v>
      </c>
      <c r="B88">
        <v>41874946</v>
      </c>
      <c r="C88">
        <v>41875551</v>
      </c>
      <c r="D88">
        <v>40670210</v>
      </c>
      <c r="E88">
        <v>108</v>
      </c>
      <c r="F88">
        <v>1</v>
      </c>
      <c r="G88">
        <v>1</v>
      </c>
      <c r="H88">
        <v>1</v>
      </c>
      <c r="I88" t="s">
        <v>689</v>
      </c>
      <c r="J88" t="s">
        <v>6</v>
      </c>
      <c r="K88" t="s">
        <v>690</v>
      </c>
      <c r="L88">
        <v>1191</v>
      </c>
      <c r="N88">
        <v>1013</v>
      </c>
      <c r="O88" t="s">
        <v>688</v>
      </c>
      <c r="P88" t="s">
        <v>688</v>
      </c>
      <c r="Q88">
        <v>1</v>
      </c>
      <c r="W88">
        <v>0</v>
      </c>
      <c r="X88">
        <v>-1417349443</v>
      </c>
      <c r="Y88">
        <f>(AT88*ROUND(0.7,7))</f>
        <v>0.378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1</v>
      </c>
      <c r="AJ88">
        <v>1</v>
      </c>
      <c r="AK88">
        <v>1</v>
      </c>
      <c r="AL88">
        <v>1</v>
      </c>
      <c r="AM88">
        <v>-2</v>
      </c>
      <c r="AN88">
        <v>0</v>
      </c>
      <c r="AO88">
        <v>0</v>
      </c>
      <c r="AP88">
        <v>1</v>
      </c>
      <c r="AQ88">
        <v>1</v>
      </c>
      <c r="AR88">
        <v>0</v>
      </c>
      <c r="AS88" t="s">
        <v>6</v>
      </c>
      <c r="AT88">
        <v>0.54</v>
      </c>
      <c r="AU88" t="s">
        <v>23</v>
      </c>
      <c r="AV88">
        <v>2</v>
      </c>
      <c r="AW88">
        <v>2</v>
      </c>
      <c r="AX88">
        <v>41875563</v>
      </c>
      <c r="AY88">
        <v>1</v>
      </c>
      <c r="AZ88">
        <v>0</v>
      </c>
      <c r="BA88">
        <v>88</v>
      </c>
      <c r="BB88">
        <v>1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0</v>
      </c>
      <c r="BI88">
        <v>0</v>
      </c>
      <c r="BJ88">
        <v>0</v>
      </c>
      <c r="BK88">
        <v>0</v>
      </c>
      <c r="BL88">
        <v>0</v>
      </c>
      <c r="BM88">
        <v>0</v>
      </c>
      <c r="BN88">
        <v>0</v>
      </c>
      <c r="BO88">
        <v>0</v>
      </c>
      <c r="BP88">
        <v>0</v>
      </c>
      <c r="BQ88">
        <v>0</v>
      </c>
      <c r="BR88">
        <v>0</v>
      </c>
      <c r="BS88">
        <v>0</v>
      </c>
      <c r="BT88">
        <v>0</v>
      </c>
      <c r="BU88">
        <v>0</v>
      </c>
      <c r="BV88">
        <v>0</v>
      </c>
      <c r="BW88">
        <v>0</v>
      </c>
      <c r="CV88">
        <v>0</v>
      </c>
      <c r="CW88">
        <v>0</v>
      </c>
      <c r="CX88">
        <f>ROUND(Y88*Source!I48,7)</f>
        <v>0.378</v>
      </c>
      <c r="CY88">
        <f>AD88</f>
        <v>0</v>
      </c>
      <c r="CZ88">
        <f>AH88</f>
        <v>0</v>
      </c>
      <c r="DA88">
        <f>AL88</f>
        <v>1</v>
      </c>
      <c r="DB88">
        <f>ROUND((ROUND(AT88*CZ88,2)*ROUND(0.7,7)),2)</f>
        <v>0</v>
      </c>
      <c r="DC88">
        <f>ROUND((ROUND(AT88*AG88,2)*ROUND(0.7,7)),2)</f>
        <v>0</v>
      </c>
      <c r="DD88" t="s">
        <v>6</v>
      </c>
      <c r="DE88" t="s">
        <v>6</v>
      </c>
      <c r="DF88">
        <f t="shared" si="32"/>
        <v>0</v>
      </c>
      <c r="DG88">
        <f t="shared" si="31"/>
        <v>0</v>
      </c>
      <c r="DH88">
        <f t="shared" si="23"/>
        <v>0</v>
      </c>
      <c r="DI88">
        <f t="shared" si="24"/>
        <v>0</v>
      </c>
      <c r="DJ88">
        <f>DI88</f>
        <v>0</v>
      </c>
      <c r="DK88">
        <v>0</v>
      </c>
      <c r="DL88" t="s">
        <v>6</v>
      </c>
      <c r="DM88">
        <v>0</v>
      </c>
      <c r="DN88" t="s">
        <v>6</v>
      </c>
      <c r="DO88">
        <v>0</v>
      </c>
    </row>
    <row r="89" spans="1:119">
      <c r="A89">
        <f>ROW(Source!A48)</f>
        <v>48</v>
      </c>
      <c r="B89">
        <v>41874946</v>
      </c>
      <c r="C89">
        <v>41875551</v>
      </c>
      <c r="D89">
        <v>40987978</v>
      </c>
      <c r="E89">
        <v>1</v>
      </c>
      <c r="F89">
        <v>1</v>
      </c>
      <c r="G89">
        <v>1</v>
      </c>
      <c r="H89">
        <v>2</v>
      </c>
      <c r="I89" t="s">
        <v>691</v>
      </c>
      <c r="J89" t="s">
        <v>692</v>
      </c>
      <c r="K89" t="s">
        <v>693</v>
      </c>
      <c r="L89">
        <v>1368</v>
      </c>
      <c r="N89">
        <v>1011</v>
      </c>
      <c r="O89" t="s">
        <v>694</v>
      </c>
      <c r="P89" t="s">
        <v>694</v>
      </c>
      <c r="Q89">
        <v>1</v>
      </c>
      <c r="W89">
        <v>0</v>
      </c>
      <c r="X89">
        <v>-848025172</v>
      </c>
      <c r="Y89">
        <f>(AT89*ROUND(0.7,7))</f>
        <v>0.189</v>
      </c>
      <c r="AA89">
        <v>0</v>
      </c>
      <c r="AB89">
        <v>1442.85</v>
      </c>
      <c r="AC89">
        <v>407.16</v>
      </c>
      <c r="AD89">
        <v>0</v>
      </c>
      <c r="AE89">
        <v>0</v>
      </c>
      <c r="AF89">
        <v>1442.85</v>
      </c>
      <c r="AG89">
        <v>407.16</v>
      </c>
      <c r="AH89">
        <v>0</v>
      </c>
      <c r="AI89">
        <v>1</v>
      </c>
      <c r="AJ89">
        <v>1</v>
      </c>
      <c r="AK89">
        <v>1</v>
      </c>
      <c r="AL89">
        <v>1</v>
      </c>
      <c r="AM89">
        <v>-2</v>
      </c>
      <c r="AN89">
        <v>0</v>
      </c>
      <c r="AO89">
        <v>0</v>
      </c>
      <c r="AP89">
        <v>1</v>
      </c>
      <c r="AQ89">
        <v>1</v>
      </c>
      <c r="AR89">
        <v>0</v>
      </c>
      <c r="AS89" t="s">
        <v>6</v>
      </c>
      <c r="AT89">
        <v>0.27</v>
      </c>
      <c r="AU89" t="s">
        <v>23</v>
      </c>
      <c r="AV89">
        <v>1</v>
      </c>
      <c r="AW89">
        <v>2</v>
      </c>
      <c r="AX89">
        <v>41875564</v>
      </c>
      <c r="AY89">
        <v>1</v>
      </c>
      <c r="AZ89">
        <v>0</v>
      </c>
      <c r="BA89">
        <v>89</v>
      </c>
      <c r="BB89">
        <v>1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0</v>
      </c>
      <c r="BI89">
        <v>0</v>
      </c>
      <c r="BJ89">
        <v>0</v>
      </c>
      <c r="BK89">
        <v>389.56950000000001</v>
      </c>
      <c r="BL89">
        <v>109.93320000000001</v>
      </c>
      <c r="BM89">
        <v>0</v>
      </c>
      <c r="BN89">
        <v>0</v>
      </c>
      <c r="BO89">
        <v>0.27</v>
      </c>
      <c r="BP89">
        <v>1</v>
      </c>
      <c r="BQ89">
        <v>0</v>
      </c>
      <c r="BR89">
        <v>272.69864999999999</v>
      </c>
      <c r="BS89">
        <v>76.953240000000008</v>
      </c>
      <c r="BT89">
        <v>0</v>
      </c>
      <c r="BU89">
        <v>0</v>
      </c>
      <c r="BV89">
        <v>0.189</v>
      </c>
      <c r="BW89">
        <v>1</v>
      </c>
      <c r="CV89">
        <v>0</v>
      </c>
      <c r="CW89">
        <f>ROUND(Y89*Source!I48,7)</f>
        <v>0.189</v>
      </c>
      <c r="CX89">
        <f>ROUND(Y89*Source!I48,7)</f>
        <v>0.189</v>
      </c>
      <c r="CY89">
        <f>AB89</f>
        <v>1442.85</v>
      </c>
      <c r="CZ89">
        <f>AF89</f>
        <v>1442.85</v>
      </c>
      <c r="DA89">
        <f>AJ89</f>
        <v>1</v>
      </c>
      <c r="DB89">
        <f>ROUND((ROUND(AT89*CZ89,2)*ROUND(0.7,7)),2)</f>
        <v>272.7</v>
      </c>
      <c r="DC89">
        <f>ROUND((ROUND(AT89*AG89,2)*ROUND(0.7,7)),2)</f>
        <v>76.95</v>
      </c>
      <c r="DD89" t="s">
        <v>6</v>
      </c>
      <c r="DE89" t="s">
        <v>6</v>
      </c>
      <c r="DF89">
        <f t="shared" si="32"/>
        <v>0</v>
      </c>
      <c r="DG89">
        <f t="shared" si="31"/>
        <v>272.7</v>
      </c>
      <c r="DH89">
        <f t="shared" si="23"/>
        <v>76.95</v>
      </c>
      <c r="DI89">
        <f t="shared" si="24"/>
        <v>0</v>
      </c>
      <c r="DJ89">
        <f>DG89+DH89</f>
        <v>349.65</v>
      </c>
      <c r="DK89">
        <v>1</v>
      </c>
      <c r="DL89" t="s">
        <v>695</v>
      </c>
      <c r="DM89">
        <v>6</v>
      </c>
      <c r="DN89" t="s">
        <v>688</v>
      </c>
      <c r="DO89">
        <v>1</v>
      </c>
    </row>
    <row r="90" spans="1:119">
      <c r="A90">
        <f>ROW(Source!A48)</f>
        <v>48</v>
      </c>
      <c r="B90">
        <v>41874946</v>
      </c>
      <c r="C90">
        <v>41875551</v>
      </c>
      <c r="D90">
        <v>40989217</v>
      </c>
      <c r="E90">
        <v>1</v>
      </c>
      <c r="F90">
        <v>1</v>
      </c>
      <c r="G90">
        <v>1</v>
      </c>
      <c r="H90">
        <v>2</v>
      </c>
      <c r="I90" t="s">
        <v>696</v>
      </c>
      <c r="J90" t="s">
        <v>697</v>
      </c>
      <c r="K90" t="s">
        <v>698</v>
      </c>
      <c r="L90">
        <v>1368</v>
      </c>
      <c r="N90">
        <v>1011</v>
      </c>
      <c r="O90" t="s">
        <v>694</v>
      </c>
      <c r="P90" t="s">
        <v>694</v>
      </c>
      <c r="Q90">
        <v>1</v>
      </c>
      <c r="W90">
        <v>0</v>
      </c>
      <c r="X90">
        <v>1230426758</v>
      </c>
      <c r="Y90">
        <f>(AT90*ROUND(0.7,7))</f>
        <v>0.189</v>
      </c>
      <c r="AA90">
        <v>0</v>
      </c>
      <c r="AB90">
        <v>557.94000000000005</v>
      </c>
      <c r="AC90">
        <v>303.11</v>
      </c>
      <c r="AD90">
        <v>0</v>
      </c>
      <c r="AE90">
        <v>0</v>
      </c>
      <c r="AF90">
        <v>557.94000000000005</v>
      </c>
      <c r="AG90">
        <v>303.11</v>
      </c>
      <c r="AH90">
        <v>0</v>
      </c>
      <c r="AI90">
        <v>1</v>
      </c>
      <c r="AJ90">
        <v>1</v>
      </c>
      <c r="AK90">
        <v>1</v>
      </c>
      <c r="AL90">
        <v>1</v>
      </c>
      <c r="AM90">
        <v>-2</v>
      </c>
      <c r="AN90">
        <v>0</v>
      </c>
      <c r="AO90">
        <v>0</v>
      </c>
      <c r="AP90">
        <v>1</v>
      </c>
      <c r="AQ90">
        <v>1</v>
      </c>
      <c r="AR90">
        <v>0</v>
      </c>
      <c r="AS90" t="s">
        <v>6</v>
      </c>
      <c r="AT90">
        <v>0.27</v>
      </c>
      <c r="AU90" t="s">
        <v>23</v>
      </c>
      <c r="AV90">
        <v>1</v>
      </c>
      <c r="AW90">
        <v>2</v>
      </c>
      <c r="AX90">
        <v>41875565</v>
      </c>
      <c r="AY90">
        <v>1</v>
      </c>
      <c r="AZ90">
        <v>0</v>
      </c>
      <c r="BA90">
        <v>90</v>
      </c>
      <c r="BB90">
        <v>1</v>
      </c>
      <c r="BC90">
        <v>0</v>
      </c>
      <c r="BD90">
        <v>0</v>
      </c>
      <c r="BE90">
        <v>0</v>
      </c>
      <c r="BF90">
        <v>0</v>
      </c>
      <c r="BG90">
        <v>0</v>
      </c>
      <c r="BH90">
        <v>0</v>
      </c>
      <c r="BI90">
        <v>0</v>
      </c>
      <c r="BJ90">
        <v>0</v>
      </c>
      <c r="BK90">
        <v>150.64380000000003</v>
      </c>
      <c r="BL90">
        <v>81.839700000000008</v>
      </c>
      <c r="BM90">
        <v>0</v>
      </c>
      <c r="BN90">
        <v>0</v>
      </c>
      <c r="BO90">
        <v>0.27</v>
      </c>
      <c r="BP90">
        <v>1</v>
      </c>
      <c r="BQ90">
        <v>0</v>
      </c>
      <c r="BR90">
        <v>105.45066000000001</v>
      </c>
      <c r="BS90">
        <v>57.287790000000001</v>
      </c>
      <c r="BT90">
        <v>0</v>
      </c>
      <c r="BU90">
        <v>0</v>
      </c>
      <c r="BV90">
        <v>0.189</v>
      </c>
      <c r="BW90">
        <v>1</v>
      </c>
      <c r="CV90">
        <v>0</v>
      </c>
      <c r="CW90">
        <f>ROUND(Y90*Source!I48,7)</f>
        <v>0.189</v>
      </c>
      <c r="CX90">
        <f>ROUND(Y90*Source!I48,7)</f>
        <v>0.189</v>
      </c>
      <c r="CY90">
        <f>AB90</f>
        <v>557.94000000000005</v>
      </c>
      <c r="CZ90">
        <f>AF90</f>
        <v>557.94000000000005</v>
      </c>
      <c r="DA90">
        <f>AJ90</f>
        <v>1</v>
      </c>
      <c r="DB90">
        <f>ROUND((ROUND(AT90*CZ90,2)*ROUND(0.7,7)),2)</f>
        <v>105.45</v>
      </c>
      <c r="DC90">
        <f>ROUND((ROUND(AT90*AG90,2)*ROUND(0.7,7)),2)</f>
        <v>57.29</v>
      </c>
      <c r="DD90" t="s">
        <v>6</v>
      </c>
      <c r="DE90" t="s">
        <v>6</v>
      </c>
      <c r="DF90">
        <f t="shared" si="32"/>
        <v>0</v>
      </c>
      <c r="DG90">
        <f t="shared" si="31"/>
        <v>105.45</v>
      </c>
      <c r="DH90">
        <f t="shared" si="23"/>
        <v>57.29</v>
      </c>
      <c r="DI90">
        <f t="shared" si="24"/>
        <v>0</v>
      </c>
      <c r="DJ90">
        <f>DG90+DH90</f>
        <v>162.74</v>
      </c>
      <c r="DK90">
        <v>1</v>
      </c>
      <c r="DL90" t="s">
        <v>699</v>
      </c>
      <c r="DM90">
        <v>4</v>
      </c>
      <c r="DN90" t="s">
        <v>688</v>
      </c>
      <c r="DO90">
        <v>1</v>
      </c>
    </row>
    <row r="91" spans="1:119">
      <c r="A91">
        <f>ROW(Source!A48)</f>
        <v>48</v>
      </c>
      <c r="B91">
        <v>41874946</v>
      </c>
      <c r="C91">
        <v>41875551</v>
      </c>
      <c r="D91">
        <v>40989496</v>
      </c>
      <c r="E91">
        <v>1</v>
      </c>
      <c r="F91">
        <v>1</v>
      </c>
      <c r="G91">
        <v>1</v>
      </c>
      <c r="H91">
        <v>2</v>
      </c>
      <c r="I91" t="s">
        <v>714</v>
      </c>
      <c r="J91" t="s">
        <v>715</v>
      </c>
      <c r="K91" t="s">
        <v>716</v>
      </c>
      <c r="L91">
        <v>1368</v>
      </c>
      <c r="N91">
        <v>1011</v>
      </c>
      <c r="O91" t="s">
        <v>694</v>
      </c>
      <c r="P91" t="s">
        <v>694</v>
      </c>
      <c r="Q91">
        <v>1</v>
      </c>
      <c r="W91">
        <v>0</v>
      </c>
      <c r="X91">
        <v>1280601743</v>
      </c>
      <c r="Y91">
        <f>(AT91*ROUND(0.7,7))</f>
        <v>0.47599999999999998</v>
      </c>
      <c r="AA91">
        <v>0</v>
      </c>
      <c r="AB91">
        <v>17.78</v>
      </c>
      <c r="AC91">
        <v>0</v>
      </c>
      <c r="AD91">
        <v>0</v>
      </c>
      <c r="AE91">
        <v>0</v>
      </c>
      <c r="AF91">
        <v>17.78</v>
      </c>
      <c r="AG91">
        <v>0</v>
      </c>
      <c r="AH91">
        <v>0</v>
      </c>
      <c r="AI91">
        <v>1</v>
      </c>
      <c r="AJ91">
        <v>1</v>
      </c>
      <c r="AK91">
        <v>1</v>
      </c>
      <c r="AL91">
        <v>1</v>
      </c>
      <c r="AM91">
        <v>-2</v>
      </c>
      <c r="AN91">
        <v>0</v>
      </c>
      <c r="AO91">
        <v>0</v>
      </c>
      <c r="AP91">
        <v>1</v>
      </c>
      <c r="AQ91">
        <v>1</v>
      </c>
      <c r="AR91">
        <v>0</v>
      </c>
      <c r="AS91" t="s">
        <v>6</v>
      </c>
      <c r="AT91">
        <v>0.68</v>
      </c>
      <c r="AU91" t="s">
        <v>23</v>
      </c>
      <c r="AV91">
        <v>1</v>
      </c>
      <c r="AW91">
        <v>2</v>
      </c>
      <c r="AX91">
        <v>41875566</v>
      </c>
      <c r="AY91">
        <v>1</v>
      </c>
      <c r="AZ91">
        <v>0</v>
      </c>
      <c r="BA91">
        <v>91</v>
      </c>
      <c r="BB91">
        <v>1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0</v>
      </c>
      <c r="BI91">
        <v>0</v>
      </c>
      <c r="BJ91">
        <v>0</v>
      </c>
      <c r="BK91">
        <v>12.090400000000002</v>
      </c>
      <c r="BL91">
        <v>0</v>
      </c>
      <c r="BM91">
        <v>0</v>
      </c>
      <c r="BN91">
        <v>0</v>
      </c>
      <c r="BO91">
        <v>0</v>
      </c>
      <c r="BP91">
        <v>1</v>
      </c>
      <c r="BQ91">
        <v>0</v>
      </c>
      <c r="BR91">
        <v>8.463280000000001</v>
      </c>
      <c r="BS91">
        <v>0</v>
      </c>
      <c r="BT91">
        <v>0</v>
      </c>
      <c r="BU91">
        <v>0</v>
      </c>
      <c r="BV91">
        <v>0</v>
      </c>
      <c r="BW91">
        <v>1</v>
      </c>
      <c r="CV91">
        <v>0</v>
      </c>
      <c r="CW91">
        <f>ROUND(Y91*Source!I48,7)</f>
        <v>0.47599999999999998</v>
      </c>
      <c r="CX91">
        <f>ROUND(Y91*Source!I48,7)</f>
        <v>0.47599999999999998</v>
      </c>
      <c r="CY91">
        <f>AB91</f>
        <v>17.78</v>
      </c>
      <c r="CZ91">
        <f>AF91</f>
        <v>17.78</v>
      </c>
      <c r="DA91">
        <f>AJ91</f>
        <v>1</v>
      </c>
      <c r="DB91">
        <f>ROUND((ROUND(AT91*CZ91,2)*ROUND(0.7,7)),2)</f>
        <v>8.4600000000000009</v>
      </c>
      <c r="DC91">
        <f>ROUND((ROUND(AT91*AG91,2)*ROUND(0.7,7)),2)</f>
        <v>0</v>
      </c>
      <c r="DD91" t="s">
        <v>6</v>
      </c>
      <c r="DE91" t="s">
        <v>6</v>
      </c>
      <c r="DF91">
        <f t="shared" si="32"/>
        <v>0</v>
      </c>
      <c r="DG91">
        <f t="shared" si="31"/>
        <v>8.4600000000000009</v>
      </c>
      <c r="DH91">
        <f t="shared" si="23"/>
        <v>0</v>
      </c>
      <c r="DI91">
        <f t="shared" si="24"/>
        <v>0</v>
      </c>
      <c r="DJ91">
        <f>DG91+DH91</f>
        <v>8.4600000000000009</v>
      </c>
      <c r="DK91">
        <v>1</v>
      </c>
      <c r="DL91" t="s">
        <v>6</v>
      </c>
      <c r="DM91">
        <v>0</v>
      </c>
      <c r="DN91" t="s">
        <v>6</v>
      </c>
      <c r="DO91">
        <v>0</v>
      </c>
    </row>
    <row r="92" spans="1:119">
      <c r="A92">
        <f>ROW(Source!A48)</f>
        <v>48</v>
      </c>
      <c r="B92">
        <v>41874946</v>
      </c>
      <c r="C92">
        <v>41875551</v>
      </c>
      <c r="D92">
        <v>40995195</v>
      </c>
      <c r="E92">
        <v>1</v>
      </c>
      <c r="F92">
        <v>1</v>
      </c>
      <c r="G92">
        <v>1</v>
      </c>
      <c r="H92">
        <v>3</v>
      </c>
      <c r="I92" t="s">
        <v>717</v>
      </c>
      <c r="J92" t="s">
        <v>718</v>
      </c>
      <c r="K92" t="s">
        <v>719</v>
      </c>
      <c r="L92">
        <v>1346</v>
      </c>
      <c r="N92">
        <v>1009</v>
      </c>
      <c r="O92" t="s">
        <v>703</v>
      </c>
      <c r="P92" t="s">
        <v>703</v>
      </c>
      <c r="Q92">
        <v>1</v>
      </c>
      <c r="W92">
        <v>0</v>
      </c>
      <c r="X92">
        <v>-1545686836</v>
      </c>
      <c r="Y92">
        <f>(AT92*ROUND(0,7))</f>
        <v>0</v>
      </c>
      <c r="AA92">
        <v>160.30000000000001</v>
      </c>
      <c r="AB92">
        <v>0</v>
      </c>
      <c r="AC92">
        <v>0</v>
      </c>
      <c r="AD92">
        <v>0</v>
      </c>
      <c r="AE92">
        <v>155.63</v>
      </c>
      <c r="AF92">
        <v>0</v>
      </c>
      <c r="AG92">
        <v>0</v>
      </c>
      <c r="AH92">
        <v>0</v>
      </c>
      <c r="AI92">
        <v>1.03</v>
      </c>
      <c r="AJ92">
        <v>1</v>
      </c>
      <c r="AK92">
        <v>1</v>
      </c>
      <c r="AL92">
        <v>1</v>
      </c>
      <c r="AM92">
        <v>2</v>
      </c>
      <c r="AN92">
        <v>0</v>
      </c>
      <c r="AO92">
        <v>0</v>
      </c>
      <c r="AP92">
        <v>1</v>
      </c>
      <c r="AQ92">
        <v>1</v>
      </c>
      <c r="AR92">
        <v>0</v>
      </c>
      <c r="AS92" t="s">
        <v>6</v>
      </c>
      <c r="AT92">
        <v>0.25</v>
      </c>
      <c r="AU92" t="s">
        <v>22</v>
      </c>
      <c r="AV92">
        <v>0</v>
      </c>
      <c r="AW92">
        <v>2</v>
      </c>
      <c r="AX92">
        <v>41875567</v>
      </c>
      <c r="AY92">
        <v>1</v>
      </c>
      <c r="AZ92">
        <v>0</v>
      </c>
      <c r="BA92">
        <v>92</v>
      </c>
      <c r="BB92">
        <v>1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0</v>
      </c>
      <c r="BI92">
        <v>0</v>
      </c>
      <c r="BJ92">
        <v>38.907499999999999</v>
      </c>
      <c r="BK92">
        <v>0</v>
      </c>
      <c r="BL92">
        <v>0</v>
      </c>
      <c r="BM92">
        <v>0</v>
      </c>
      <c r="BN92">
        <v>0</v>
      </c>
      <c r="BO92">
        <v>0</v>
      </c>
      <c r="BP92">
        <v>1</v>
      </c>
      <c r="BQ92">
        <v>0</v>
      </c>
      <c r="BR92">
        <v>0</v>
      </c>
      <c r="BS92">
        <v>0</v>
      </c>
      <c r="BT92">
        <v>0</v>
      </c>
      <c r="BU92">
        <v>0</v>
      </c>
      <c r="BV92">
        <v>0</v>
      </c>
      <c r="BW92">
        <v>0</v>
      </c>
      <c r="CV92">
        <v>0</v>
      </c>
      <c r="CW92">
        <v>0</v>
      </c>
      <c r="CX92">
        <f>ROUND(Y92*Source!I48,7)</f>
        <v>0</v>
      </c>
      <c r="CY92">
        <f>AA92</f>
        <v>160.30000000000001</v>
      </c>
      <c r="CZ92">
        <f>AE92</f>
        <v>155.63</v>
      </c>
      <c r="DA92">
        <f>AI92</f>
        <v>1.03</v>
      </c>
      <c r="DB92">
        <f>ROUND((ROUND(AT92*CZ92,2)*ROUND(0,7)),2)</f>
        <v>0</v>
      </c>
      <c r="DC92">
        <f>ROUND((ROUND(AT92*AG92,2)*ROUND(0,7)),2)</f>
        <v>0</v>
      </c>
      <c r="DD92" t="s">
        <v>6</v>
      </c>
      <c r="DE92" t="s">
        <v>6</v>
      </c>
      <c r="DF92">
        <f>ROUND(ROUND(AE92*AI92,2)*CX92,2)</f>
        <v>0</v>
      </c>
      <c r="DG92">
        <f t="shared" si="31"/>
        <v>0</v>
      </c>
      <c r="DH92">
        <f t="shared" si="23"/>
        <v>0</v>
      </c>
      <c r="DI92">
        <f t="shared" si="24"/>
        <v>0</v>
      </c>
      <c r="DJ92">
        <f>DF92</f>
        <v>0</v>
      </c>
      <c r="DK92">
        <v>0</v>
      </c>
      <c r="DL92" t="s">
        <v>6</v>
      </c>
      <c r="DM92">
        <v>0</v>
      </c>
      <c r="DN92" t="s">
        <v>6</v>
      </c>
      <c r="DO92">
        <v>0</v>
      </c>
    </row>
    <row r="93" spans="1:119">
      <c r="A93">
        <f>ROW(Source!A48)</f>
        <v>48</v>
      </c>
      <c r="B93">
        <v>41874946</v>
      </c>
      <c r="C93">
        <v>41875551</v>
      </c>
      <c r="D93">
        <v>40996264</v>
      </c>
      <c r="E93">
        <v>1</v>
      </c>
      <c r="F93">
        <v>1</v>
      </c>
      <c r="G93">
        <v>1</v>
      </c>
      <c r="H93">
        <v>3</v>
      </c>
      <c r="I93" t="s">
        <v>700</v>
      </c>
      <c r="J93" t="s">
        <v>701</v>
      </c>
      <c r="K93" t="s">
        <v>702</v>
      </c>
      <c r="L93">
        <v>1346</v>
      </c>
      <c r="N93">
        <v>1009</v>
      </c>
      <c r="O93" t="s">
        <v>703</v>
      </c>
      <c r="P93" t="s">
        <v>703</v>
      </c>
      <c r="Q93">
        <v>1</v>
      </c>
      <c r="W93">
        <v>0</v>
      </c>
      <c r="X93">
        <v>-385218612</v>
      </c>
      <c r="Y93">
        <f>(AT93*ROUND(0,7))</f>
        <v>0</v>
      </c>
      <c r="AA93">
        <v>194.17</v>
      </c>
      <c r="AB93">
        <v>0</v>
      </c>
      <c r="AC93">
        <v>0</v>
      </c>
      <c r="AD93">
        <v>0</v>
      </c>
      <c r="AE93">
        <v>174.93</v>
      </c>
      <c r="AF93">
        <v>0</v>
      </c>
      <c r="AG93">
        <v>0</v>
      </c>
      <c r="AH93">
        <v>0</v>
      </c>
      <c r="AI93">
        <v>1.1100000000000001</v>
      </c>
      <c r="AJ93">
        <v>1</v>
      </c>
      <c r="AK93">
        <v>1</v>
      </c>
      <c r="AL93">
        <v>1</v>
      </c>
      <c r="AM93">
        <v>2</v>
      </c>
      <c r="AN93">
        <v>0</v>
      </c>
      <c r="AO93">
        <v>0</v>
      </c>
      <c r="AP93">
        <v>1</v>
      </c>
      <c r="AQ93">
        <v>1</v>
      </c>
      <c r="AR93">
        <v>0</v>
      </c>
      <c r="AS93" t="s">
        <v>6</v>
      </c>
      <c r="AT93">
        <v>0.06</v>
      </c>
      <c r="AU93" t="s">
        <v>22</v>
      </c>
      <c r="AV93">
        <v>0</v>
      </c>
      <c r="AW93">
        <v>2</v>
      </c>
      <c r="AX93">
        <v>41875568</v>
      </c>
      <c r="AY93">
        <v>1</v>
      </c>
      <c r="AZ93">
        <v>0</v>
      </c>
      <c r="BA93">
        <v>93</v>
      </c>
      <c r="BB93">
        <v>1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0</v>
      </c>
      <c r="BI93">
        <v>0</v>
      </c>
      <c r="BJ93">
        <v>10.495800000000001</v>
      </c>
      <c r="BK93">
        <v>0</v>
      </c>
      <c r="BL93">
        <v>0</v>
      </c>
      <c r="BM93">
        <v>0</v>
      </c>
      <c r="BN93">
        <v>0</v>
      </c>
      <c r="BO93">
        <v>0</v>
      </c>
      <c r="BP93">
        <v>1</v>
      </c>
      <c r="BQ93">
        <v>0</v>
      </c>
      <c r="BR93">
        <v>0</v>
      </c>
      <c r="BS93">
        <v>0</v>
      </c>
      <c r="BT93">
        <v>0</v>
      </c>
      <c r="BU93">
        <v>0</v>
      </c>
      <c r="BV93">
        <v>0</v>
      </c>
      <c r="BW93">
        <v>0</v>
      </c>
      <c r="CV93">
        <v>0</v>
      </c>
      <c r="CW93">
        <v>0</v>
      </c>
      <c r="CX93">
        <f>ROUND(Y93*Source!I48,7)</f>
        <v>0</v>
      </c>
      <c r="CY93">
        <f>AA93</f>
        <v>194.17</v>
      </c>
      <c r="CZ93">
        <f>AE93</f>
        <v>174.93</v>
      </c>
      <c r="DA93">
        <f>AI93</f>
        <v>1.1100000000000001</v>
      </c>
      <c r="DB93">
        <f>ROUND((ROUND(AT93*CZ93,2)*ROUND(0,7)),2)</f>
        <v>0</v>
      </c>
      <c r="DC93">
        <f>ROUND((ROUND(AT93*AG93,2)*ROUND(0,7)),2)</f>
        <v>0</v>
      </c>
      <c r="DD93" t="s">
        <v>6</v>
      </c>
      <c r="DE93" t="s">
        <v>6</v>
      </c>
      <c r="DF93">
        <f>ROUND(ROUND(AE93*AI93,2)*CX93,2)</f>
        <v>0</v>
      </c>
      <c r="DG93">
        <f t="shared" si="31"/>
        <v>0</v>
      </c>
      <c r="DH93">
        <f t="shared" si="23"/>
        <v>0</v>
      </c>
      <c r="DI93">
        <f t="shared" si="24"/>
        <v>0</v>
      </c>
      <c r="DJ93">
        <f>DF93</f>
        <v>0</v>
      </c>
      <c r="DK93">
        <v>0</v>
      </c>
      <c r="DL93" t="s">
        <v>6</v>
      </c>
      <c r="DM93">
        <v>0</v>
      </c>
      <c r="DN93" t="s">
        <v>6</v>
      </c>
      <c r="DO93">
        <v>0</v>
      </c>
    </row>
    <row r="94" spans="1:119">
      <c r="A94">
        <f>ROW(Source!A48)</f>
        <v>48</v>
      </c>
      <c r="B94">
        <v>41874946</v>
      </c>
      <c r="C94">
        <v>41875551</v>
      </c>
      <c r="D94">
        <v>41004163</v>
      </c>
      <c r="E94">
        <v>1</v>
      </c>
      <c r="F94">
        <v>1</v>
      </c>
      <c r="G94">
        <v>1</v>
      </c>
      <c r="H94">
        <v>3</v>
      </c>
      <c r="I94" t="s">
        <v>728</v>
      </c>
      <c r="J94" t="s">
        <v>729</v>
      </c>
      <c r="K94" t="s">
        <v>730</v>
      </c>
      <c r="L94">
        <v>1348</v>
      </c>
      <c r="N94">
        <v>1009</v>
      </c>
      <c r="O94" t="s">
        <v>324</v>
      </c>
      <c r="P94" t="s">
        <v>324</v>
      </c>
      <c r="Q94">
        <v>1000</v>
      </c>
      <c r="W94">
        <v>0</v>
      </c>
      <c r="X94">
        <v>-1588183596</v>
      </c>
      <c r="Y94">
        <f>(AT94*ROUND(0,7))</f>
        <v>0</v>
      </c>
      <c r="AA94">
        <v>116859.48</v>
      </c>
      <c r="AB94">
        <v>0</v>
      </c>
      <c r="AC94">
        <v>0</v>
      </c>
      <c r="AD94">
        <v>0</v>
      </c>
      <c r="AE94">
        <v>105278.81</v>
      </c>
      <c r="AF94">
        <v>0</v>
      </c>
      <c r="AG94">
        <v>0</v>
      </c>
      <c r="AH94">
        <v>0</v>
      </c>
      <c r="AI94">
        <v>1.1100000000000001</v>
      </c>
      <c r="AJ94">
        <v>1</v>
      </c>
      <c r="AK94">
        <v>1</v>
      </c>
      <c r="AL94">
        <v>1</v>
      </c>
      <c r="AM94">
        <v>2</v>
      </c>
      <c r="AN94">
        <v>0</v>
      </c>
      <c r="AO94">
        <v>0</v>
      </c>
      <c r="AP94">
        <v>1</v>
      </c>
      <c r="AQ94">
        <v>1</v>
      </c>
      <c r="AR94">
        <v>0</v>
      </c>
      <c r="AS94" t="s">
        <v>6</v>
      </c>
      <c r="AT94">
        <v>2.5000000000000001E-2</v>
      </c>
      <c r="AU94" t="s">
        <v>22</v>
      </c>
      <c r="AV94">
        <v>0</v>
      </c>
      <c r="AW94">
        <v>2</v>
      </c>
      <c r="AX94">
        <v>41875569</v>
      </c>
      <c r="AY94">
        <v>1</v>
      </c>
      <c r="AZ94">
        <v>0</v>
      </c>
      <c r="BA94">
        <v>94</v>
      </c>
      <c r="BB94">
        <v>1</v>
      </c>
      <c r="BC94">
        <v>0</v>
      </c>
      <c r="BD94">
        <v>0</v>
      </c>
      <c r="BE94">
        <v>0</v>
      </c>
      <c r="BF94">
        <v>0</v>
      </c>
      <c r="BG94">
        <v>0</v>
      </c>
      <c r="BH94">
        <v>0</v>
      </c>
      <c r="BI94">
        <v>0</v>
      </c>
      <c r="BJ94">
        <v>2631.9702500000003</v>
      </c>
      <c r="BK94">
        <v>0</v>
      </c>
      <c r="BL94">
        <v>0</v>
      </c>
      <c r="BM94">
        <v>0</v>
      </c>
      <c r="BN94">
        <v>0</v>
      </c>
      <c r="BO94">
        <v>0</v>
      </c>
      <c r="BP94">
        <v>1</v>
      </c>
      <c r="BQ94">
        <v>0</v>
      </c>
      <c r="BR94">
        <v>0</v>
      </c>
      <c r="BS94">
        <v>0</v>
      </c>
      <c r="BT94">
        <v>0</v>
      </c>
      <c r="BU94">
        <v>0</v>
      </c>
      <c r="BV94">
        <v>0</v>
      </c>
      <c r="BW94">
        <v>0</v>
      </c>
      <c r="CV94">
        <v>0</v>
      </c>
      <c r="CW94">
        <v>0</v>
      </c>
      <c r="CX94">
        <f>ROUND(Y94*Source!I48,7)</f>
        <v>0</v>
      </c>
      <c r="CY94">
        <f>AA94</f>
        <v>116859.48</v>
      </c>
      <c r="CZ94">
        <f>AE94</f>
        <v>105278.81</v>
      </c>
      <c r="DA94">
        <f>AI94</f>
        <v>1.1100000000000001</v>
      </c>
      <c r="DB94">
        <f>ROUND((ROUND(AT94*CZ94,2)*ROUND(0,7)),2)</f>
        <v>0</v>
      </c>
      <c r="DC94">
        <f>ROUND((ROUND(AT94*AG94,2)*ROUND(0,7)),2)</f>
        <v>0</v>
      </c>
      <c r="DD94" t="s">
        <v>6</v>
      </c>
      <c r="DE94" t="s">
        <v>6</v>
      </c>
      <c r="DF94">
        <f>ROUND(ROUND(AE94*AI94,2)*CX94,2)</f>
        <v>0</v>
      </c>
      <c r="DG94">
        <f t="shared" si="31"/>
        <v>0</v>
      </c>
      <c r="DH94">
        <f t="shared" si="23"/>
        <v>0</v>
      </c>
      <c r="DI94">
        <f t="shared" si="24"/>
        <v>0</v>
      </c>
      <c r="DJ94">
        <f>DF94</f>
        <v>0</v>
      </c>
      <c r="DK94">
        <v>0</v>
      </c>
      <c r="DL94" t="s">
        <v>6</v>
      </c>
      <c r="DM94">
        <v>0</v>
      </c>
      <c r="DN94" t="s">
        <v>6</v>
      </c>
      <c r="DO94">
        <v>0</v>
      </c>
    </row>
    <row r="95" spans="1:119">
      <c r="A95">
        <f>ROW(Source!A48)</f>
        <v>48</v>
      </c>
      <c r="B95">
        <v>41874946</v>
      </c>
      <c r="C95">
        <v>41875551</v>
      </c>
      <c r="D95">
        <v>41024880</v>
      </c>
      <c r="E95">
        <v>1</v>
      </c>
      <c r="F95">
        <v>1</v>
      </c>
      <c r="G95">
        <v>1</v>
      </c>
      <c r="H95">
        <v>3</v>
      </c>
      <c r="I95" t="s">
        <v>707</v>
      </c>
      <c r="J95" t="s">
        <v>708</v>
      </c>
      <c r="K95" t="s">
        <v>709</v>
      </c>
      <c r="L95">
        <v>1346</v>
      </c>
      <c r="N95">
        <v>1009</v>
      </c>
      <c r="O95" t="s">
        <v>703</v>
      </c>
      <c r="P95" t="s">
        <v>703</v>
      </c>
      <c r="Q95">
        <v>1</v>
      </c>
      <c r="W95">
        <v>0</v>
      </c>
      <c r="X95">
        <v>50985725</v>
      </c>
      <c r="Y95">
        <f>(AT95*ROUND(0,7))</f>
        <v>0</v>
      </c>
      <c r="AA95">
        <v>109.44</v>
      </c>
      <c r="AB95">
        <v>0</v>
      </c>
      <c r="AC95">
        <v>0</v>
      </c>
      <c r="AD95">
        <v>0</v>
      </c>
      <c r="AE95">
        <v>79.88</v>
      </c>
      <c r="AF95">
        <v>0</v>
      </c>
      <c r="AG95">
        <v>0</v>
      </c>
      <c r="AH95">
        <v>0</v>
      </c>
      <c r="AI95">
        <v>1.37</v>
      </c>
      <c r="AJ95">
        <v>1</v>
      </c>
      <c r="AK95">
        <v>1</v>
      </c>
      <c r="AL95">
        <v>1</v>
      </c>
      <c r="AM95">
        <v>2</v>
      </c>
      <c r="AN95">
        <v>0</v>
      </c>
      <c r="AO95">
        <v>0</v>
      </c>
      <c r="AP95">
        <v>1</v>
      </c>
      <c r="AQ95">
        <v>1</v>
      </c>
      <c r="AR95">
        <v>0</v>
      </c>
      <c r="AS95" t="s">
        <v>6</v>
      </c>
      <c r="AT95">
        <v>0.03</v>
      </c>
      <c r="AU95" t="s">
        <v>22</v>
      </c>
      <c r="AV95">
        <v>0</v>
      </c>
      <c r="AW95">
        <v>2</v>
      </c>
      <c r="AX95">
        <v>41875570</v>
      </c>
      <c r="AY95">
        <v>1</v>
      </c>
      <c r="AZ95">
        <v>0</v>
      </c>
      <c r="BA95">
        <v>95</v>
      </c>
      <c r="BB95">
        <v>1</v>
      </c>
      <c r="BC95">
        <v>0</v>
      </c>
      <c r="BD95">
        <v>0</v>
      </c>
      <c r="BE95">
        <v>0</v>
      </c>
      <c r="BF95">
        <v>0</v>
      </c>
      <c r="BG95">
        <v>0</v>
      </c>
      <c r="BH95">
        <v>0</v>
      </c>
      <c r="BI95">
        <v>0</v>
      </c>
      <c r="BJ95">
        <v>2.3963999999999999</v>
      </c>
      <c r="BK95">
        <v>0</v>
      </c>
      <c r="BL95">
        <v>0</v>
      </c>
      <c r="BM95">
        <v>0</v>
      </c>
      <c r="BN95">
        <v>0</v>
      </c>
      <c r="BO95">
        <v>0</v>
      </c>
      <c r="BP95">
        <v>1</v>
      </c>
      <c r="BQ95">
        <v>0</v>
      </c>
      <c r="BR95">
        <v>0</v>
      </c>
      <c r="BS95">
        <v>0</v>
      </c>
      <c r="BT95">
        <v>0</v>
      </c>
      <c r="BU95">
        <v>0</v>
      </c>
      <c r="BV95">
        <v>0</v>
      </c>
      <c r="BW95">
        <v>0</v>
      </c>
      <c r="CV95">
        <v>0</v>
      </c>
      <c r="CW95">
        <v>0</v>
      </c>
      <c r="CX95">
        <f>ROUND(Y95*Source!I48,7)</f>
        <v>0</v>
      </c>
      <c r="CY95">
        <f>AA95</f>
        <v>109.44</v>
      </c>
      <c r="CZ95">
        <f>AE95</f>
        <v>79.88</v>
      </c>
      <c r="DA95">
        <f>AI95</f>
        <v>1.37</v>
      </c>
      <c r="DB95">
        <f>ROUND((ROUND(AT95*CZ95,2)*ROUND(0,7)),2)</f>
        <v>0</v>
      </c>
      <c r="DC95">
        <f>ROUND((ROUND(AT95*AG95,2)*ROUND(0,7)),2)</f>
        <v>0</v>
      </c>
      <c r="DD95" t="s">
        <v>6</v>
      </c>
      <c r="DE95" t="s">
        <v>6</v>
      </c>
      <c r="DF95">
        <f>ROUND(ROUND(AE95*AI95,2)*CX95,2)</f>
        <v>0</v>
      </c>
      <c r="DG95">
        <f t="shared" si="31"/>
        <v>0</v>
      </c>
      <c r="DH95">
        <f t="shared" si="23"/>
        <v>0</v>
      </c>
      <c r="DI95">
        <f t="shared" si="24"/>
        <v>0</v>
      </c>
      <c r="DJ95">
        <f>DF95</f>
        <v>0</v>
      </c>
      <c r="DK95">
        <v>0</v>
      </c>
      <c r="DL95" t="s">
        <v>6</v>
      </c>
      <c r="DM95">
        <v>0</v>
      </c>
      <c r="DN95" t="s">
        <v>6</v>
      </c>
      <c r="DO95">
        <v>0</v>
      </c>
    </row>
    <row r="96" spans="1:119">
      <c r="A96">
        <f>ROW(Source!A48)</f>
        <v>48</v>
      </c>
      <c r="B96">
        <v>41874946</v>
      </c>
      <c r="C96">
        <v>41875551</v>
      </c>
      <c r="D96">
        <v>40676108</v>
      </c>
      <c r="E96">
        <v>108</v>
      </c>
      <c r="F96">
        <v>1</v>
      </c>
      <c r="G96">
        <v>1</v>
      </c>
      <c r="H96">
        <v>3</v>
      </c>
      <c r="I96" t="s">
        <v>30</v>
      </c>
      <c r="J96" t="s">
        <v>6</v>
      </c>
      <c r="K96" t="s">
        <v>31</v>
      </c>
      <c r="L96">
        <v>3277935</v>
      </c>
      <c r="N96">
        <v>1013</v>
      </c>
      <c r="O96" t="s">
        <v>32</v>
      </c>
      <c r="P96" t="s">
        <v>32</v>
      </c>
      <c r="Q96">
        <v>1</v>
      </c>
      <c r="W96">
        <v>0</v>
      </c>
      <c r="X96">
        <v>274903907</v>
      </c>
      <c r="Y96">
        <f t="shared" ref="Y96:Y106" si="33">AT96</f>
        <v>2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1</v>
      </c>
      <c r="AJ96">
        <v>1</v>
      </c>
      <c r="AK96">
        <v>1</v>
      </c>
      <c r="AL96">
        <v>1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  <c r="AS96" t="s">
        <v>6</v>
      </c>
      <c r="AT96">
        <v>2</v>
      </c>
      <c r="AU96" t="s">
        <v>6</v>
      </c>
      <c r="AV96">
        <v>0</v>
      </c>
      <c r="AW96">
        <v>2</v>
      </c>
      <c r="AX96">
        <v>41875571</v>
      </c>
      <c r="AY96">
        <v>1</v>
      </c>
      <c r="AZ96">
        <v>2048</v>
      </c>
      <c r="BA96">
        <v>96</v>
      </c>
      <c r="BB96">
        <v>0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0</v>
      </c>
      <c r="BI96">
        <v>0</v>
      </c>
      <c r="BJ96">
        <v>0</v>
      </c>
      <c r="BK96">
        <v>0</v>
      </c>
      <c r="BL96">
        <v>0</v>
      </c>
      <c r="BM96">
        <v>0</v>
      </c>
      <c r="BN96">
        <v>0</v>
      </c>
      <c r="BO96">
        <v>0</v>
      </c>
      <c r="BP96">
        <v>0</v>
      </c>
      <c r="BQ96">
        <v>0</v>
      </c>
      <c r="BR96">
        <v>0</v>
      </c>
      <c r="BS96">
        <v>0</v>
      </c>
      <c r="BT96">
        <v>0</v>
      </c>
      <c r="BU96">
        <v>0</v>
      </c>
      <c r="BV96">
        <v>0</v>
      </c>
      <c r="BW96">
        <v>0</v>
      </c>
      <c r="CV96">
        <v>0</v>
      </c>
      <c r="CW96">
        <v>0</v>
      </c>
      <c r="CX96">
        <f>ROUND(Y96*Source!I48,7)</f>
        <v>2</v>
      </c>
      <c r="CY96">
        <f>AA96</f>
        <v>0</v>
      </c>
      <c r="CZ96">
        <f>AE96</f>
        <v>0</v>
      </c>
      <c r="DA96">
        <f>AI96</f>
        <v>1</v>
      </c>
      <c r="DB96">
        <f t="shared" ref="DB96:DB106" si="34">ROUND(ROUND(AT96*CZ96,2),2)</f>
        <v>0</v>
      </c>
      <c r="DC96">
        <f t="shared" ref="DC96:DC106" si="35">ROUND(ROUND(AT96*AG96,2),2)</f>
        <v>0</v>
      </c>
      <c r="DD96" t="s">
        <v>6</v>
      </c>
      <c r="DE96" t="s">
        <v>6</v>
      </c>
      <c r="DF96">
        <f t="shared" ref="DF96:DF101" si="36">ROUND(ROUND(AE96,2)*CX96,2)</f>
        <v>0</v>
      </c>
      <c r="DG96">
        <f t="shared" si="31"/>
        <v>0</v>
      </c>
      <c r="DH96">
        <f t="shared" si="23"/>
        <v>0</v>
      </c>
      <c r="DI96">
        <f t="shared" si="24"/>
        <v>0</v>
      </c>
      <c r="DJ96">
        <f>DF96</f>
        <v>0</v>
      </c>
      <c r="DK96">
        <v>0</v>
      </c>
      <c r="DL96" t="s">
        <v>6</v>
      </c>
      <c r="DM96">
        <v>0</v>
      </c>
      <c r="DN96" t="s">
        <v>6</v>
      </c>
      <c r="DO96">
        <v>0</v>
      </c>
    </row>
    <row r="97" spans="1:119">
      <c r="A97">
        <f>ROW(Source!A50)</f>
        <v>50</v>
      </c>
      <c r="B97">
        <v>41874946</v>
      </c>
      <c r="C97">
        <v>41875573</v>
      </c>
      <c r="D97">
        <v>40669982</v>
      </c>
      <c r="E97">
        <v>108</v>
      </c>
      <c r="F97">
        <v>1</v>
      </c>
      <c r="G97">
        <v>1</v>
      </c>
      <c r="H97">
        <v>1</v>
      </c>
      <c r="I97" t="s">
        <v>726</v>
      </c>
      <c r="J97" t="s">
        <v>6</v>
      </c>
      <c r="K97" t="s">
        <v>727</v>
      </c>
      <c r="L97">
        <v>1191</v>
      </c>
      <c r="N97">
        <v>1013</v>
      </c>
      <c r="O97" t="s">
        <v>688</v>
      </c>
      <c r="P97" t="s">
        <v>688</v>
      </c>
      <c r="Q97">
        <v>1</v>
      </c>
      <c r="W97">
        <v>0</v>
      </c>
      <c r="X97">
        <v>-1936699058</v>
      </c>
      <c r="Y97">
        <f t="shared" si="33"/>
        <v>3.09</v>
      </c>
      <c r="AA97">
        <v>0</v>
      </c>
      <c r="AB97">
        <v>0</v>
      </c>
      <c r="AC97">
        <v>0</v>
      </c>
      <c r="AD97">
        <v>312.16000000000003</v>
      </c>
      <c r="AE97">
        <v>0</v>
      </c>
      <c r="AF97">
        <v>0</v>
      </c>
      <c r="AG97">
        <v>0</v>
      </c>
      <c r="AH97">
        <v>312.16000000000003</v>
      </c>
      <c r="AI97">
        <v>1</v>
      </c>
      <c r="AJ97">
        <v>1</v>
      </c>
      <c r="AK97">
        <v>1</v>
      </c>
      <c r="AL97">
        <v>1</v>
      </c>
      <c r="AM97">
        <v>-2</v>
      </c>
      <c r="AN97">
        <v>0</v>
      </c>
      <c r="AO97">
        <v>0</v>
      </c>
      <c r="AP97">
        <v>1</v>
      </c>
      <c r="AQ97">
        <v>1</v>
      </c>
      <c r="AR97">
        <v>0</v>
      </c>
      <c r="AS97" t="s">
        <v>6</v>
      </c>
      <c r="AT97">
        <v>3.09</v>
      </c>
      <c r="AU97" t="s">
        <v>6</v>
      </c>
      <c r="AV97">
        <v>1</v>
      </c>
      <c r="AW97">
        <v>2</v>
      </c>
      <c r="AX97">
        <v>41875584</v>
      </c>
      <c r="AY97">
        <v>1</v>
      </c>
      <c r="AZ97">
        <v>0</v>
      </c>
      <c r="BA97">
        <v>97</v>
      </c>
      <c r="BB97">
        <v>1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0</v>
      </c>
      <c r="BI97">
        <v>0</v>
      </c>
      <c r="BJ97">
        <v>0</v>
      </c>
      <c r="BK97">
        <v>0</v>
      </c>
      <c r="BL97">
        <v>0</v>
      </c>
      <c r="BM97">
        <v>964.57440000000008</v>
      </c>
      <c r="BN97">
        <v>3.09</v>
      </c>
      <c r="BO97">
        <v>0</v>
      </c>
      <c r="BP97">
        <v>1</v>
      </c>
      <c r="BQ97">
        <v>0</v>
      </c>
      <c r="BR97">
        <v>0</v>
      </c>
      <c r="BS97">
        <v>0</v>
      </c>
      <c r="BT97">
        <v>964.57440000000008</v>
      </c>
      <c r="BU97">
        <v>3.09</v>
      </c>
      <c r="BV97">
        <v>0</v>
      </c>
      <c r="BW97">
        <v>1</v>
      </c>
      <c r="CU97">
        <f>ROUND(AT97*Source!I50*AH97*AL97,2)</f>
        <v>964.57</v>
      </c>
      <c r="CV97">
        <f>ROUND(Y97*Source!I50,7)</f>
        <v>3.09</v>
      </c>
      <c r="CW97">
        <v>0</v>
      </c>
      <c r="CX97">
        <f>ROUND(Y97*Source!I50,7)</f>
        <v>3.09</v>
      </c>
      <c r="CY97">
        <f>AD97</f>
        <v>312.16000000000003</v>
      </c>
      <c r="CZ97">
        <f>AH97</f>
        <v>312.16000000000003</v>
      </c>
      <c r="DA97">
        <f>AL97</f>
        <v>1</v>
      </c>
      <c r="DB97">
        <f t="shared" si="34"/>
        <v>964.57</v>
      </c>
      <c r="DC97">
        <f t="shared" si="35"/>
        <v>0</v>
      </c>
      <c r="DD97" t="s">
        <v>6</v>
      </c>
      <c r="DE97" t="s">
        <v>6</v>
      </c>
      <c r="DF97">
        <f t="shared" si="36"/>
        <v>0</v>
      </c>
      <c r="DG97">
        <f t="shared" si="31"/>
        <v>0</v>
      </c>
      <c r="DH97">
        <f t="shared" si="23"/>
        <v>0</v>
      </c>
      <c r="DI97">
        <f t="shared" si="24"/>
        <v>964.57</v>
      </c>
      <c r="DJ97">
        <f>DI97</f>
        <v>964.57</v>
      </c>
      <c r="DK97">
        <v>1</v>
      </c>
      <c r="DL97" t="s">
        <v>6</v>
      </c>
      <c r="DM97">
        <v>0</v>
      </c>
      <c r="DN97" t="s">
        <v>6</v>
      </c>
      <c r="DO97">
        <v>0</v>
      </c>
    </row>
    <row r="98" spans="1:119">
      <c r="A98">
        <f>ROW(Source!A50)</f>
        <v>50</v>
      </c>
      <c r="B98">
        <v>41874946</v>
      </c>
      <c r="C98">
        <v>41875573</v>
      </c>
      <c r="D98">
        <v>40670210</v>
      </c>
      <c r="E98">
        <v>108</v>
      </c>
      <c r="F98">
        <v>1</v>
      </c>
      <c r="G98">
        <v>1</v>
      </c>
      <c r="H98">
        <v>1</v>
      </c>
      <c r="I98" t="s">
        <v>689</v>
      </c>
      <c r="J98" t="s">
        <v>6</v>
      </c>
      <c r="K98" t="s">
        <v>690</v>
      </c>
      <c r="L98">
        <v>1191</v>
      </c>
      <c r="N98">
        <v>1013</v>
      </c>
      <c r="O98" t="s">
        <v>688</v>
      </c>
      <c r="P98" t="s">
        <v>688</v>
      </c>
      <c r="Q98">
        <v>1</v>
      </c>
      <c r="W98">
        <v>0</v>
      </c>
      <c r="X98">
        <v>-1417349443</v>
      </c>
      <c r="Y98">
        <f t="shared" si="33"/>
        <v>0.54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1</v>
      </c>
      <c r="AJ98">
        <v>1</v>
      </c>
      <c r="AK98">
        <v>1</v>
      </c>
      <c r="AL98">
        <v>1</v>
      </c>
      <c r="AM98">
        <v>-2</v>
      </c>
      <c r="AN98">
        <v>0</v>
      </c>
      <c r="AO98">
        <v>0</v>
      </c>
      <c r="AP98">
        <v>1</v>
      </c>
      <c r="AQ98">
        <v>1</v>
      </c>
      <c r="AR98">
        <v>0</v>
      </c>
      <c r="AS98" t="s">
        <v>6</v>
      </c>
      <c r="AT98">
        <v>0.54</v>
      </c>
      <c r="AU98" t="s">
        <v>6</v>
      </c>
      <c r="AV98">
        <v>2</v>
      </c>
      <c r="AW98">
        <v>2</v>
      </c>
      <c r="AX98">
        <v>41875585</v>
      </c>
      <c r="AY98">
        <v>1</v>
      </c>
      <c r="AZ98">
        <v>0</v>
      </c>
      <c r="BA98">
        <v>98</v>
      </c>
      <c r="BB98">
        <v>1</v>
      </c>
      <c r="BC98">
        <v>0</v>
      </c>
      <c r="BD98">
        <v>0</v>
      </c>
      <c r="BE98">
        <v>0</v>
      </c>
      <c r="BF98">
        <v>0</v>
      </c>
      <c r="BG98">
        <v>0</v>
      </c>
      <c r="BH98">
        <v>0</v>
      </c>
      <c r="BI98">
        <v>0</v>
      </c>
      <c r="BJ98">
        <v>0</v>
      </c>
      <c r="BK98">
        <v>0</v>
      </c>
      <c r="BL98">
        <v>0</v>
      </c>
      <c r="BM98">
        <v>0</v>
      </c>
      <c r="BN98">
        <v>0</v>
      </c>
      <c r="BO98">
        <v>0</v>
      </c>
      <c r="BP98">
        <v>0</v>
      </c>
      <c r="BQ98">
        <v>0</v>
      </c>
      <c r="BR98">
        <v>0</v>
      </c>
      <c r="BS98">
        <v>0</v>
      </c>
      <c r="BT98">
        <v>0</v>
      </c>
      <c r="BU98">
        <v>0</v>
      </c>
      <c r="BV98">
        <v>0</v>
      </c>
      <c r="BW98">
        <v>0</v>
      </c>
      <c r="CV98">
        <v>0</v>
      </c>
      <c r="CW98">
        <v>0</v>
      </c>
      <c r="CX98">
        <f>ROUND(Y98*Source!I50,7)</f>
        <v>0.54</v>
      </c>
      <c r="CY98">
        <f>AD98</f>
        <v>0</v>
      </c>
      <c r="CZ98">
        <f>AH98</f>
        <v>0</v>
      </c>
      <c r="DA98">
        <f>AL98</f>
        <v>1</v>
      </c>
      <c r="DB98">
        <f t="shared" si="34"/>
        <v>0</v>
      </c>
      <c r="DC98">
        <f t="shared" si="35"/>
        <v>0</v>
      </c>
      <c r="DD98" t="s">
        <v>6</v>
      </c>
      <c r="DE98" t="s">
        <v>6</v>
      </c>
      <c r="DF98">
        <f t="shared" si="36"/>
        <v>0</v>
      </c>
      <c r="DG98">
        <f t="shared" si="31"/>
        <v>0</v>
      </c>
      <c r="DH98">
        <f t="shared" si="23"/>
        <v>0</v>
      </c>
      <c r="DI98">
        <f t="shared" si="24"/>
        <v>0</v>
      </c>
      <c r="DJ98">
        <f>DI98</f>
        <v>0</v>
      </c>
      <c r="DK98">
        <v>0</v>
      </c>
      <c r="DL98" t="s">
        <v>6</v>
      </c>
      <c r="DM98">
        <v>0</v>
      </c>
      <c r="DN98" t="s">
        <v>6</v>
      </c>
      <c r="DO98">
        <v>0</v>
      </c>
    </row>
    <row r="99" spans="1:119">
      <c r="A99">
        <f>ROW(Source!A50)</f>
        <v>50</v>
      </c>
      <c r="B99">
        <v>41874946</v>
      </c>
      <c r="C99">
        <v>41875573</v>
      </c>
      <c r="D99">
        <v>40987978</v>
      </c>
      <c r="E99">
        <v>1</v>
      </c>
      <c r="F99">
        <v>1</v>
      </c>
      <c r="G99">
        <v>1</v>
      </c>
      <c r="H99">
        <v>2</v>
      </c>
      <c r="I99" t="s">
        <v>691</v>
      </c>
      <c r="J99" t="s">
        <v>692</v>
      </c>
      <c r="K99" t="s">
        <v>693</v>
      </c>
      <c r="L99">
        <v>1368</v>
      </c>
      <c r="N99">
        <v>1011</v>
      </c>
      <c r="O99" t="s">
        <v>694</v>
      </c>
      <c r="P99" t="s">
        <v>694</v>
      </c>
      <c r="Q99">
        <v>1</v>
      </c>
      <c r="W99">
        <v>0</v>
      </c>
      <c r="X99">
        <v>-848025172</v>
      </c>
      <c r="Y99">
        <f t="shared" si="33"/>
        <v>0.27</v>
      </c>
      <c r="AA99">
        <v>0</v>
      </c>
      <c r="AB99">
        <v>1442.85</v>
      </c>
      <c r="AC99">
        <v>407.16</v>
      </c>
      <c r="AD99">
        <v>0</v>
      </c>
      <c r="AE99">
        <v>0</v>
      </c>
      <c r="AF99">
        <v>1442.85</v>
      </c>
      <c r="AG99">
        <v>407.16</v>
      </c>
      <c r="AH99">
        <v>0</v>
      </c>
      <c r="AI99">
        <v>1</v>
      </c>
      <c r="AJ99">
        <v>1</v>
      </c>
      <c r="AK99">
        <v>1</v>
      </c>
      <c r="AL99">
        <v>1</v>
      </c>
      <c r="AM99">
        <v>-2</v>
      </c>
      <c r="AN99">
        <v>0</v>
      </c>
      <c r="AO99">
        <v>0</v>
      </c>
      <c r="AP99">
        <v>1</v>
      </c>
      <c r="AQ99">
        <v>1</v>
      </c>
      <c r="AR99">
        <v>0</v>
      </c>
      <c r="AS99" t="s">
        <v>6</v>
      </c>
      <c r="AT99">
        <v>0.27</v>
      </c>
      <c r="AU99" t="s">
        <v>6</v>
      </c>
      <c r="AV99">
        <v>1</v>
      </c>
      <c r="AW99">
        <v>2</v>
      </c>
      <c r="AX99">
        <v>41875586</v>
      </c>
      <c r="AY99">
        <v>1</v>
      </c>
      <c r="AZ99">
        <v>0</v>
      </c>
      <c r="BA99">
        <v>99</v>
      </c>
      <c r="BB99">
        <v>1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0</v>
      </c>
      <c r="BI99">
        <v>0</v>
      </c>
      <c r="BJ99">
        <v>0</v>
      </c>
      <c r="BK99">
        <v>389.56950000000001</v>
      </c>
      <c r="BL99">
        <v>109.93320000000001</v>
      </c>
      <c r="BM99">
        <v>0</v>
      </c>
      <c r="BN99">
        <v>0</v>
      </c>
      <c r="BO99">
        <v>0.27</v>
      </c>
      <c r="BP99">
        <v>1</v>
      </c>
      <c r="BQ99">
        <v>0</v>
      </c>
      <c r="BR99">
        <v>389.56950000000001</v>
      </c>
      <c r="BS99">
        <v>109.93320000000001</v>
      </c>
      <c r="BT99">
        <v>0</v>
      </c>
      <c r="BU99">
        <v>0</v>
      </c>
      <c r="BV99">
        <v>0.27</v>
      </c>
      <c r="BW99">
        <v>1</v>
      </c>
      <c r="CV99">
        <v>0</v>
      </c>
      <c r="CW99">
        <f>ROUND(Y99*Source!I50,7)</f>
        <v>0.27</v>
      </c>
      <c r="CX99">
        <f>ROUND(Y99*Source!I50,7)</f>
        <v>0.27</v>
      </c>
      <c r="CY99">
        <f>AB99</f>
        <v>1442.85</v>
      </c>
      <c r="CZ99">
        <f>AF99</f>
        <v>1442.85</v>
      </c>
      <c r="DA99">
        <f>AJ99</f>
        <v>1</v>
      </c>
      <c r="DB99">
        <f t="shared" si="34"/>
        <v>389.57</v>
      </c>
      <c r="DC99">
        <f t="shared" si="35"/>
        <v>109.93</v>
      </c>
      <c r="DD99" t="s">
        <v>6</v>
      </c>
      <c r="DE99" t="s">
        <v>6</v>
      </c>
      <c r="DF99">
        <f t="shared" si="36"/>
        <v>0</v>
      </c>
      <c r="DG99">
        <f t="shared" si="31"/>
        <v>389.57</v>
      </c>
      <c r="DH99">
        <f t="shared" si="23"/>
        <v>109.93</v>
      </c>
      <c r="DI99">
        <f t="shared" si="24"/>
        <v>0</v>
      </c>
      <c r="DJ99">
        <f>DG99+DH99</f>
        <v>499.5</v>
      </c>
      <c r="DK99">
        <v>1</v>
      </c>
      <c r="DL99" t="s">
        <v>695</v>
      </c>
      <c r="DM99">
        <v>6</v>
      </c>
      <c r="DN99" t="s">
        <v>688</v>
      </c>
      <c r="DO99">
        <v>1</v>
      </c>
    </row>
    <row r="100" spans="1:119">
      <c r="A100">
        <f>ROW(Source!A50)</f>
        <v>50</v>
      </c>
      <c r="B100">
        <v>41874946</v>
      </c>
      <c r="C100">
        <v>41875573</v>
      </c>
      <c r="D100">
        <v>40989217</v>
      </c>
      <c r="E100">
        <v>1</v>
      </c>
      <c r="F100">
        <v>1</v>
      </c>
      <c r="G100">
        <v>1</v>
      </c>
      <c r="H100">
        <v>2</v>
      </c>
      <c r="I100" t="s">
        <v>696</v>
      </c>
      <c r="J100" t="s">
        <v>697</v>
      </c>
      <c r="K100" t="s">
        <v>698</v>
      </c>
      <c r="L100">
        <v>1368</v>
      </c>
      <c r="N100">
        <v>1011</v>
      </c>
      <c r="O100" t="s">
        <v>694</v>
      </c>
      <c r="P100" t="s">
        <v>694</v>
      </c>
      <c r="Q100">
        <v>1</v>
      </c>
      <c r="W100">
        <v>0</v>
      </c>
      <c r="X100">
        <v>1230426758</v>
      </c>
      <c r="Y100">
        <f t="shared" si="33"/>
        <v>0.27</v>
      </c>
      <c r="AA100">
        <v>0</v>
      </c>
      <c r="AB100">
        <v>557.94000000000005</v>
      </c>
      <c r="AC100">
        <v>303.11</v>
      </c>
      <c r="AD100">
        <v>0</v>
      </c>
      <c r="AE100">
        <v>0</v>
      </c>
      <c r="AF100">
        <v>557.94000000000005</v>
      </c>
      <c r="AG100">
        <v>303.11</v>
      </c>
      <c r="AH100">
        <v>0</v>
      </c>
      <c r="AI100">
        <v>1</v>
      </c>
      <c r="AJ100">
        <v>1</v>
      </c>
      <c r="AK100">
        <v>1</v>
      </c>
      <c r="AL100">
        <v>1</v>
      </c>
      <c r="AM100">
        <v>-2</v>
      </c>
      <c r="AN100">
        <v>0</v>
      </c>
      <c r="AO100">
        <v>0</v>
      </c>
      <c r="AP100">
        <v>1</v>
      </c>
      <c r="AQ100">
        <v>1</v>
      </c>
      <c r="AR100">
        <v>0</v>
      </c>
      <c r="AS100" t="s">
        <v>6</v>
      </c>
      <c r="AT100">
        <v>0.27</v>
      </c>
      <c r="AU100" t="s">
        <v>6</v>
      </c>
      <c r="AV100">
        <v>1</v>
      </c>
      <c r="AW100">
        <v>2</v>
      </c>
      <c r="AX100">
        <v>41875587</v>
      </c>
      <c r="AY100">
        <v>1</v>
      </c>
      <c r="AZ100">
        <v>0</v>
      </c>
      <c r="BA100">
        <v>100</v>
      </c>
      <c r="BB100">
        <v>1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0</v>
      </c>
      <c r="BI100">
        <v>0</v>
      </c>
      <c r="BJ100">
        <v>0</v>
      </c>
      <c r="BK100">
        <v>150.64380000000003</v>
      </c>
      <c r="BL100">
        <v>81.839700000000008</v>
      </c>
      <c r="BM100">
        <v>0</v>
      </c>
      <c r="BN100">
        <v>0</v>
      </c>
      <c r="BO100">
        <v>0.27</v>
      </c>
      <c r="BP100">
        <v>1</v>
      </c>
      <c r="BQ100">
        <v>0</v>
      </c>
      <c r="BR100">
        <v>150.64380000000003</v>
      </c>
      <c r="BS100">
        <v>81.839700000000008</v>
      </c>
      <c r="BT100">
        <v>0</v>
      </c>
      <c r="BU100">
        <v>0</v>
      </c>
      <c r="BV100">
        <v>0.27</v>
      </c>
      <c r="BW100">
        <v>1</v>
      </c>
      <c r="CV100">
        <v>0</v>
      </c>
      <c r="CW100">
        <f>ROUND(Y100*Source!I50,7)</f>
        <v>0.27</v>
      </c>
      <c r="CX100">
        <f>ROUND(Y100*Source!I50,7)</f>
        <v>0.27</v>
      </c>
      <c r="CY100">
        <f>AB100</f>
        <v>557.94000000000005</v>
      </c>
      <c r="CZ100">
        <f>AF100</f>
        <v>557.94000000000005</v>
      </c>
      <c r="DA100">
        <f>AJ100</f>
        <v>1</v>
      </c>
      <c r="DB100">
        <f t="shared" si="34"/>
        <v>150.63999999999999</v>
      </c>
      <c r="DC100">
        <f t="shared" si="35"/>
        <v>81.84</v>
      </c>
      <c r="DD100" t="s">
        <v>6</v>
      </c>
      <c r="DE100" t="s">
        <v>6</v>
      </c>
      <c r="DF100">
        <f t="shared" si="36"/>
        <v>0</v>
      </c>
      <c r="DG100">
        <f t="shared" si="31"/>
        <v>150.63999999999999</v>
      </c>
      <c r="DH100">
        <f t="shared" si="23"/>
        <v>81.84</v>
      </c>
      <c r="DI100">
        <f t="shared" si="24"/>
        <v>0</v>
      </c>
      <c r="DJ100">
        <f>DG100+DH100</f>
        <v>232.48</v>
      </c>
      <c r="DK100">
        <v>1</v>
      </c>
      <c r="DL100" t="s">
        <v>699</v>
      </c>
      <c r="DM100">
        <v>4</v>
      </c>
      <c r="DN100" t="s">
        <v>688</v>
      </c>
      <c r="DO100">
        <v>1</v>
      </c>
    </row>
    <row r="101" spans="1:119">
      <c r="A101">
        <f>ROW(Source!A50)</f>
        <v>50</v>
      </c>
      <c r="B101">
        <v>41874946</v>
      </c>
      <c r="C101">
        <v>41875573</v>
      </c>
      <c r="D101">
        <v>40989496</v>
      </c>
      <c r="E101">
        <v>1</v>
      </c>
      <c r="F101">
        <v>1</v>
      </c>
      <c r="G101">
        <v>1</v>
      </c>
      <c r="H101">
        <v>2</v>
      </c>
      <c r="I101" t="s">
        <v>714</v>
      </c>
      <c r="J101" t="s">
        <v>715</v>
      </c>
      <c r="K101" t="s">
        <v>716</v>
      </c>
      <c r="L101">
        <v>1368</v>
      </c>
      <c r="N101">
        <v>1011</v>
      </c>
      <c r="O101" t="s">
        <v>694</v>
      </c>
      <c r="P101" t="s">
        <v>694</v>
      </c>
      <c r="Q101">
        <v>1</v>
      </c>
      <c r="W101">
        <v>0</v>
      </c>
      <c r="X101">
        <v>1280601743</v>
      </c>
      <c r="Y101">
        <f t="shared" si="33"/>
        <v>0.68</v>
      </c>
      <c r="AA101">
        <v>0</v>
      </c>
      <c r="AB101">
        <v>17.78</v>
      </c>
      <c r="AC101">
        <v>0</v>
      </c>
      <c r="AD101">
        <v>0</v>
      </c>
      <c r="AE101">
        <v>0</v>
      </c>
      <c r="AF101">
        <v>17.78</v>
      </c>
      <c r="AG101">
        <v>0</v>
      </c>
      <c r="AH101">
        <v>0</v>
      </c>
      <c r="AI101">
        <v>1</v>
      </c>
      <c r="AJ101">
        <v>1</v>
      </c>
      <c r="AK101">
        <v>1</v>
      </c>
      <c r="AL101">
        <v>1</v>
      </c>
      <c r="AM101">
        <v>-2</v>
      </c>
      <c r="AN101">
        <v>0</v>
      </c>
      <c r="AO101">
        <v>0</v>
      </c>
      <c r="AP101">
        <v>1</v>
      </c>
      <c r="AQ101">
        <v>1</v>
      </c>
      <c r="AR101">
        <v>0</v>
      </c>
      <c r="AS101" t="s">
        <v>6</v>
      </c>
      <c r="AT101">
        <v>0.68</v>
      </c>
      <c r="AU101" t="s">
        <v>6</v>
      </c>
      <c r="AV101">
        <v>1</v>
      </c>
      <c r="AW101">
        <v>2</v>
      </c>
      <c r="AX101">
        <v>41875588</v>
      </c>
      <c r="AY101">
        <v>1</v>
      </c>
      <c r="AZ101">
        <v>0</v>
      </c>
      <c r="BA101">
        <v>101</v>
      </c>
      <c r="BB101">
        <v>1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0</v>
      </c>
      <c r="BI101">
        <v>0</v>
      </c>
      <c r="BJ101">
        <v>0</v>
      </c>
      <c r="BK101">
        <v>12.090400000000002</v>
      </c>
      <c r="BL101">
        <v>0</v>
      </c>
      <c r="BM101">
        <v>0</v>
      </c>
      <c r="BN101">
        <v>0</v>
      </c>
      <c r="BO101">
        <v>0</v>
      </c>
      <c r="BP101">
        <v>1</v>
      </c>
      <c r="BQ101">
        <v>0</v>
      </c>
      <c r="BR101">
        <v>12.090400000000002</v>
      </c>
      <c r="BS101">
        <v>0</v>
      </c>
      <c r="BT101">
        <v>0</v>
      </c>
      <c r="BU101">
        <v>0</v>
      </c>
      <c r="BV101">
        <v>0</v>
      </c>
      <c r="BW101">
        <v>1</v>
      </c>
      <c r="CV101">
        <v>0</v>
      </c>
      <c r="CW101">
        <f>ROUND(Y101*Source!I50,7)</f>
        <v>0.68</v>
      </c>
      <c r="CX101">
        <f>ROUND(Y101*Source!I50,7)</f>
        <v>0.68</v>
      </c>
      <c r="CY101">
        <f>AB101</f>
        <v>17.78</v>
      </c>
      <c r="CZ101">
        <f>AF101</f>
        <v>17.78</v>
      </c>
      <c r="DA101">
        <f>AJ101</f>
        <v>1</v>
      </c>
      <c r="DB101">
        <f t="shared" si="34"/>
        <v>12.09</v>
      </c>
      <c r="DC101">
        <f t="shared" si="35"/>
        <v>0</v>
      </c>
      <c r="DD101" t="s">
        <v>6</v>
      </c>
      <c r="DE101" t="s">
        <v>6</v>
      </c>
      <c r="DF101">
        <f t="shared" si="36"/>
        <v>0</v>
      </c>
      <c r="DG101">
        <f t="shared" si="31"/>
        <v>12.09</v>
      </c>
      <c r="DH101">
        <f t="shared" si="23"/>
        <v>0</v>
      </c>
      <c r="DI101">
        <f t="shared" si="24"/>
        <v>0</v>
      </c>
      <c r="DJ101">
        <f>DG101+DH101</f>
        <v>12.09</v>
      </c>
      <c r="DK101">
        <v>1</v>
      </c>
      <c r="DL101" t="s">
        <v>6</v>
      </c>
      <c r="DM101">
        <v>0</v>
      </c>
      <c r="DN101" t="s">
        <v>6</v>
      </c>
      <c r="DO101">
        <v>0</v>
      </c>
    </row>
    <row r="102" spans="1:119">
      <c r="A102">
        <f>ROW(Source!A50)</f>
        <v>50</v>
      </c>
      <c r="B102">
        <v>41874946</v>
      </c>
      <c r="C102">
        <v>41875573</v>
      </c>
      <c r="D102">
        <v>40995195</v>
      </c>
      <c r="E102">
        <v>1</v>
      </c>
      <c r="F102">
        <v>1</v>
      </c>
      <c r="G102">
        <v>1</v>
      </c>
      <c r="H102">
        <v>3</v>
      </c>
      <c r="I102" t="s">
        <v>717</v>
      </c>
      <c r="J102" t="s">
        <v>718</v>
      </c>
      <c r="K102" t="s">
        <v>719</v>
      </c>
      <c r="L102">
        <v>1346</v>
      </c>
      <c r="N102">
        <v>1009</v>
      </c>
      <c r="O102" t="s">
        <v>703</v>
      </c>
      <c r="P102" t="s">
        <v>703</v>
      </c>
      <c r="Q102">
        <v>1</v>
      </c>
      <c r="W102">
        <v>0</v>
      </c>
      <c r="X102">
        <v>-1545686836</v>
      </c>
      <c r="Y102">
        <f t="shared" si="33"/>
        <v>0.25</v>
      </c>
      <c r="AA102">
        <v>160.30000000000001</v>
      </c>
      <c r="AB102">
        <v>0</v>
      </c>
      <c r="AC102">
        <v>0</v>
      </c>
      <c r="AD102">
        <v>0</v>
      </c>
      <c r="AE102">
        <v>155.63</v>
      </c>
      <c r="AF102">
        <v>0</v>
      </c>
      <c r="AG102">
        <v>0</v>
      </c>
      <c r="AH102">
        <v>0</v>
      </c>
      <c r="AI102">
        <v>1.03</v>
      </c>
      <c r="AJ102">
        <v>1</v>
      </c>
      <c r="AK102">
        <v>1</v>
      </c>
      <c r="AL102">
        <v>1</v>
      </c>
      <c r="AM102">
        <v>2</v>
      </c>
      <c r="AN102">
        <v>0</v>
      </c>
      <c r="AO102">
        <v>0</v>
      </c>
      <c r="AP102">
        <v>1</v>
      </c>
      <c r="AQ102">
        <v>1</v>
      </c>
      <c r="AR102">
        <v>0</v>
      </c>
      <c r="AS102" t="s">
        <v>6</v>
      </c>
      <c r="AT102">
        <v>0.25</v>
      </c>
      <c r="AU102" t="s">
        <v>6</v>
      </c>
      <c r="AV102">
        <v>0</v>
      </c>
      <c r="AW102">
        <v>2</v>
      </c>
      <c r="AX102">
        <v>41875589</v>
      </c>
      <c r="AY102">
        <v>1</v>
      </c>
      <c r="AZ102">
        <v>0</v>
      </c>
      <c r="BA102">
        <v>102</v>
      </c>
      <c r="BB102">
        <v>1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0</v>
      </c>
      <c r="BI102">
        <v>0</v>
      </c>
      <c r="BJ102">
        <v>38.907499999999999</v>
      </c>
      <c r="BK102">
        <v>0</v>
      </c>
      <c r="BL102">
        <v>0</v>
      </c>
      <c r="BM102">
        <v>0</v>
      </c>
      <c r="BN102">
        <v>0</v>
      </c>
      <c r="BO102">
        <v>0</v>
      </c>
      <c r="BP102">
        <v>1</v>
      </c>
      <c r="BQ102">
        <v>38.907499999999999</v>
      </c>
      <c r="BR102">
        <v>0</v>
      </c>
      <c r="BS102">
        <v>0</v>
      </c>
      <c r="BT102">
        <v>0</v>
      </c>
      <c r="BU102">
        <v>0</v>
      </c>
      <c r="BV102">
        <v>0</v>
      </c>
      <c r="BW102">
        <v>1</v>
      </c>
      <c r="CV102">
        <v>0</v>
      </c>
      <c r="CW102">
        <v>0</v>
      </c>
      <c r="CX102">
        <f>ROUND(Y102*Source!I50,7)</f>
        <v>0.25</v>
      </c>
      <c r="CY102">
        <f>AA102</f>
        <v>160.30000000000001</v>
      </c>
      <c r="CZ102">
        <f>AE102</f>
        <v>155.63</v>
      </c>
      <c r="DA102">
        <f>AI102</f>
        <v>1.03</v>
      </c>
      <c r="DB102">
        <f t="shared" si="34"/>
        <v>38.909999999999997</v>
      </c>
      <c r="DC102">
        <f t="shared" si="35"/>
        <v>0</v>
      </c>
      <c r="DD102" t="s">
        <v>6</v>
      </c>
      <c r="DE102" t="s">
        <v>6</v>
      </c>
      <c r="DF102">
        <f>ROUND(ROUND(AE102*AI102,2)*CX102,2)</f>
        <v>40.08</v>
      </c>
      <c r="DG102">
        <f t="shared" si="31"/>
        <v>0</v>
      </c>
      <c r="DH102">
        <f t="shared" si="23"/>
        <v>0</v>
      </c>
      <c r="DI102">
        <f t="shared" si="24"/>
        <v>0</v>
      </c>
      <c r="DJ102">
        <f>DF102</f>
        <v>40.08</v>
      </c>
      <c r="DK102">
        <v>0</v>
      </c>
      <c r="DL102" t="s">
        <v>6</v>
      </c>
      <c r="DM102">
        <v>0</v>
      </c>
      <c r="DN102" t="s">
        <v>6</v>
      </c>
      <c r="DO102">
        <v>0</v>
      </c>
    </row>
    <row r="103" spans="1:119">
      <c r="A103">
        <f>ROW(Source!A50)</f>
        <v>50</v>
      </c>
      <c r="B103">
        <v>41874946</v>
      </c>
      <c r="C103">
        <v>41875573</v>
      </c>
      <c r="D103">
        <v>40996264</v>
      </c>
      <c r="E103">
        <v>1</v>
      </c>
      <c r="F103">
        <v>1</v>
      </c>
      <c r="G103">
        <v>1</v>
      </c>
      <c r="H103">
        <v>3</v>
      </c>
      <c r="I103" t="s">
        <v>700</v>
      </c>
      <c r="J103" t="s">
        <v>701</v>
      </c>
      <c r="K103" t="s">
        <v>702</v>
      </c>
      <c r="L103">
        <v>1346</v>
      </c>
      <c r="N103">
        <v>1009</v>
      </c>
      <c r="O103" t="s">
        <v>703</v>
      </c>
      <c r="P103" t="s">
        <v>703</v>
      </c>
      <c r="Q103">
        <v>1</v>
      </c>
      <c r="W103">
        <v>0</v>
      </c>
      <c r="X103">
        <v>-385218612</v>
      </c>
      <c r="Y103">
        <f t="shared" si="33"/>
        <v>0.06</v>
      </c>
      <c r="AA103">
        <v>194.17</v>
      </c>
      <c r="AB103">
        <v>0</v>
      </c>
      <c r="AC103">
        <v>0</v>
      </c>
      <c r="AD103">
        <v>0</v>
      </c>
      <c r="AE103">
        <v>174.93</v>
      </c>
      <c r="AF103">
        <v>0</v>
      </c>
      <c r="AG103">
        <v>0</v>
      </c>
      <c r="AH103">
        <v>0</v>
      </c>
      <c r="AI103">
        <v>1.1100000000000001</v>
      </c>
      <c r="AJ103">
        <v>1</v>
      </c>
      <c r="AK103">
        <v>1</v>
      </c>
      <c r="AL103">
        <v>1</v>
      </c>
      <c r="AM103">
        <v>2</v>
      </c>
      <c r="AN103">
        <v>0</v>
      </c>
      <c r="AO103">
        <v>0</v>
      </c>
      <c r="AP103">
        <v>1</v>
      </c>
      <c r="AQ103">
        <v>1</v>
      </c>
      <c r="AR103">
        <v>0</v>
      </c>
      <c r="AS103" t="s">
        <v>6</v>
      </c>
      <c r="AT103">
        <v>0.06</v>
      </c>
      <c r="AU103" t="s">
        <v>6</v>
      </c>
      <c r="AV103">
        <v>0</v>
      </c>
      <c r="AW103">
        <v>2</v>
      </c>
      <c r="AX103">
        <v>41875590</v>
      </c>
      <c r="AY103">
        <v>1</v>
      </c>
      <c r="AZ103">
        <v>0</v>
      </c>
      <c r="BA103">
        <v>103</v>
      </c>
      <c r="BB103">
        <v>1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0</v>
      </c>
      <c r="BI103">
        <v>0</v>
      </c>
      <c r="BJ103">
        <v>10.495800000000001</v>
      </c>
      <c r="BK103">
        <v>0</v>
      </c>
      <c r="BL103">
        <v>0</v>
      </c>
      <c r="BM103">
        <v>0</v>
      </c>
      <c r="BN103">
        <v>0</v>
      </c>
      <c r="BO103">
        <v>0</v>
      </c>
      <c r="BP103">
        <v>1</v>
      </c>
      <c r="BQ103">
        <v>10.495800000000001</v>
      </c>
      <c r="BR103">
        <v>0</v>
      </c>
      <c r="BS103">
        <v>0</v>
      </c>
      <c r="BT103">
        <v>0</v>
      </c>
      <c r="BU103">
        <v>0</v>
      </c>
      <c r="BV103">
        <v>0</v>
      </c>
      <c r="BW103">
        <v>1</v>
      </c>
      <c r="CV103">
        <v>0</v>
      </c>
      <c r="CW103">
        <v>0</v>
      </c>
      <c r="CX103">
        <f>ROUND(Y103*Source!I50,7)</f>
        <v>0.06</v>
      </c>
      <c r="CY103">
        <f>AA103</f>
        <v>194.17</v>
      </c>
      <c r="CZ103">
        <f>AE103</f>
        <v>174.93</v>
      </c>
      <c r="DA103">
        <f>AI103</f>
        <v>1.1100000000000001</v>
      </c>
      <c r="DB103">
        <f t="shared" si="34"/>
        <v>10.5</v>
      </c>
      <c r="DC103">
        <f t="shared" si="35"/>
        <v>0</v>
      </c>
      <c r="DD103" t="s">
        <v>6</v>
      </c>
      <c r="DE103" t="s">
        <v>6</v>
      </c>
      <c r="DF103">
        <f>ROUND(ROUND(AE103*AI103,2)*CX103,2)</f>
        <v>11.65</v>
      </c>
      <c r="DG103">
        <f t="shared" si="31"/>
        <v>0</v>
      </c>
      <c r="DH103">
        <f t="shared" si="23"/>
        <v>0</v>
      </c>
      <c r="DI103">
        <f t="shared" si="24"/>
        <v>0</v>
      </c>
      <c r="DJ103">
        <f>DF103</f>
        <v>11.65</v>
      </c>
      <c r="DK103">
        <v>0</v>
      </c>
      <c r="DL103" t="s">
        <v>6</v>
      </c>
      <c r="DM103">
        <v>0</v>
      </c>
      <c r="DN103" t="s">
        <v>6</v>
      </c>
      <c r="DO103">
        <v>0</v>
      </c>
    </row>
    <row r="104" spans="1:119">
      <c r="A104">
        <f>ROW(Source!A50)</f>
        <v>50</v>
      </c>
      <c r="B104">
        <v>41874946</v>
      </c>
      <c r="C104">
        <v>41875573</v>
      </c>
      <c r="D104">
        <v>41004163</v>
      </c>
      <c r="E104">
        <v>1</v>
      </c>
      <c r="F104">
        <v>1</v>
      </c>
      <c r="G104">
        <v>1</v>
      </c>
      <c r="H104">
        <v>3</v>
      </c>
      <c r="I104" t="s">
        <v>728</v>
      </c>
      <c r="J104" t="s">
        <v>729</v>
      </c>
      <c r="K104" t="s">
        <v>730</v>
      </c>
      <c r="L104">
        <v>1348</v>
      </c>
      <c r="N104">
        <v>1009</v>
      </c>
      <c r="O104" t="s">
        <v>324</v>
      </c>
      <c r="P104" t="s">
        <v>324</v>
      </c>
      <c r="Q104">
        <v>1000</v>
      </c>
      <c r="W104">
        <v>0</v>
      </c>
      <c r="X104">
        <v>-1588183596</v>
      </c>
      <c r="Y104">
        <f t="shared" si="33"/>
        <v>2.5000000000000001E-2</v>
      </c>
      <c r="AA104">
        <v>116859.48</v>
      </c>
      <c r="AB104">
        <v>0</v>
      </c>
      <c r="AC104">
        <v>0</v>
      </c>
      <c r="AD104">
        <v>0</v>
      </c>
      <c r="AE104">
        <v>105278.81</v>
      </c>
      <c r="AF104">
        <v>0</v>
      </c>
      <c r="AG104">
        <v>0</v>
      </c>
      <c r="AH104">
        <v>0</v>
      </c>
      <c r="AI104">
        <v>1.1100000000000001</v>
      </c>
      <c r="AJ104">
        <v>1</v>
      </c>
      <c r="AK104">
        <v>1</v>
      </c>
      <c r="AL104">
        <v>1</v>
      </c>
      <c r="AM104">
        <v>2</v>
      </c>
      <c r="AN104">
        <v>0</v>
      </c>
      <c r="AO104">
        <v>0</v>
      </c>
      <c r="AP104">
        <v>1</v>
      </c>
      <c r="AQ104">
        <v>1</v>
      </c>
      <c r="AR104">
        <v>0</v>
      </c>
      <c r="AS104" t="s">
        <v>6</v>
      </c>
      <c r="AT104">
        <v>2.5000000000000001E-2</v>
      </c>
      <c r="AU104" t="s">
        <v>6</v>
      </c>
      <c r="AV104">
        <v>0</v>
      </c>
      <c r="AW104">
        <v>2</v>
      </c>
      <c r="AX104">
        <v>41875591</v>
      </c>
      <c r="AY104">
        <v>1</v>
      </c>
      <c r="AZ104">
        <v>0</v>
      </c>
      <c r="BA104">
        <v>104</v>
      </c>
      <c r="BB104">
        <v>1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0</v>
      </c>
      <c r="BI104">
        <v>0</v>
      </c>
      <c r="BJ104">
        <v>2631.9702500000003</v>
      </c>
      <c r="BK104">
        <v>0</v>
      </c>
      <c r="BL104">
        <v>0</v>
      </c>
      <c r="BM104">
        <v>0</v>
      </c>
      <c r="BN104">
        <v>0</v>
      </c>
      <c r="BO104">
        <v>0</v>
      </c>
      <c r="BP104">
        <v>1</v>
      </c>
      <c r="BQ104">
        <v>2631.9702500000003</v>
      </c>
      <c r="BR104">
        <v>0</v>
      </c>
      <c r="BS104">
        <v>0</v>
      </c>
      <c r="BT104">
        <v>0</v>
      </c>
      <c r="BU104">
        <v>0</v>
      </c>
      <c r="BV104">
        <v>0</v>
      </c>
      <c r="BW104">
        <v>1</v>
      </c>
      <c r="CV104">
        <v>0</v>
      </c>
      <c r="CW104">
        <v>0</v>
      </c>
      <c r="CX104">
        <f>ROUND(Y104*Source!I50,7)</f>
        <v>2.5000000000000001E-2</v>
      </c>
      <c r="CY104">
        <f>AA104</f>
        <v>116859.48</v>
      </c>
      <c r="CZ104">
        <f>AE104</f>
        <v>105278.81</v>
      </c>
      <c r="DA104">
        <f>AI104</f>
        <v>1.1100000000000001</v>
      </c>
      <c r="DB104">
        <f t="shared" si="34"/>
        <v>2631.97</v>
      </c>
      <c r="DC104">
        <f t="shared" si="35"/>
        <v>0</v>
      </c>
      <c r="DD104" t="s">
        <v>6</v>
      </c>
      <c r="DE104" t="s">
        <v>6</v>
      </c>
      <c r="DF104">
        <f>ROUND(ROUND(AE104*AI104,2)*CX104,2)</f>
        <v>2921.49</v>
      </c>
      <c r="DG104">
        <f t="shared" si="31"/>
        <v>0</v>
      </c>
      <c r="DH104">
        <f t="shared" si="23"/>
        <v>0</v>
      </c>
      <c r="DI104">
        <f t="shared" si="24"/>
        <v>0</v>
      </c>
      <c r="DJ104">
        <f>DF104</f>
        <v>2921.49</v>
      </c>
      <c r="DK104">
        <v>0</v>
      </c>
      <c r="DL104" t="s">
        <v>6</v>
      </c>
      <c r="DM104">
        <v>0</v>
      </c>
      <c r="DN104" t="s">
        <v>6</v>
      </c>
      <c r="DO104">
        <v>0</v>
      </c>
    </row>
    <row r="105" spans="1:119">
      <c r="A105">
        <f>ROW(Source!A50)</f>
        <v>50</v>
      </c>
      <c r="B105">
        <v>41874946</v>
      </c>
      <c r="C105">
        <v>41875573</v>
      </c>
      <c r="D105">
        <v>41024880</v>
      </c>
      <c r="E105">
        <v>1</v>
      </c>
      <c r="F105">
        <v>1</v>
      </c>
      <c r="G105">
        <v>1</v>
      </c>
      <c r="H105">
        <v>3</v>
      </c>
      <c r="I105" t="s">
        <v>707</v>
      </c>
      <c r="J105" t="s">
        <v>708</v>
      </c>
      <c r="K105" t="s">
        <v>709</v>
      </c>
      <c r="L105">
        <v>1346</v>
      </c>
      <c r="N105">
        <v>1009</v>
      </c>
      <c r="O105" t="s">
        <v>703</v>
      </c>
      <c r="P105" t="s">
        <v>703</v>
      </c>
      <c r="Q105">
        <v>1</v>
      </c>
      <c r="W105">
        <v>0</v>
      </c>
      <c r="X105">
        <v>50985725</v>
      </c>
      <c r="Y105">
        <f t="shared" si="33"/>
        <v>0.03</v>
      </c>
      <c r="AA105">
        <v>109.44</v>
      </c>
      <c r="AB105">
        <v>0</v>
      </c>
      <c r="AC105">
        <v>0</v>
      </c>
      <c r="AD105">
        <v>0</v>
      </c>
      <c r="AE105">
        <v>79.88</v>
      </c>
      <c r="AF105">
        <v>0</v>
      </c>
      <c r="AG105">
        <v>0</v>
      </c>
      <c r="AH105">
        <v>0</v>
      </c>
      <c r="AI105">
        <v>1.37</v>
      </c>
      <c r="AJ105">
        <v>1</v>
      </c>
      <c r="AK105">
        <v>1</v>
      </c>
      <c r="AL105">
        <v>1</v>
      </c>
      <c r="AM105">
        <v>2</v>
      </c>
      <c r="AN105">
        <v>0</v>
      </c>
      <c r="AO105">
        <v>0</v>
      </c>
      <c r="AP105">
        <v>1</v>
      </c>
      <c r="AQ105">
        <v>1</v>
      </c>
      <c r="AR105">
        <v>0</v>
      </c>
      <c r="AS105" t="s">
        <v>6</v>
      </c>
      <c r="AT105">
        <v>0.03</v>
      </c>
      <c r="AU105" t="s">
        <v>6</v>
      </c>
      <c r="AV105">
        <v>0</v>
      </c>
      <c r="AW105">
        <v>2</v>
      </c>
      <c r="AX105">
        <v>41875592</v>
      </c>
      <c r="AY105">
        <v>1</v>
      </c>
      <c r="AZ105">
        <v>0</v>
      </c>
      <c r="BA105">
        <v>105</v>
      </c>
      <c r="BB105">
        <v>1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0</v>
      </c>
      <c r="BI105">
        <v>0</v>
      </c>
      <c r="BJ105">
        <v>2.3963999999999999</v>
      </c>
      <c r="BK105">
        <v>0</v>
      </c>
      <c r="BL105">
        <v>0</v>
      </c>
      <c r="BM105">
        <v>0</v>
      </c>
      <c r="BN105">
        <v>0</v>
      </c>
      <c r="BO105">
        <v>0</v>
      </c>
      <c r="BP105">
        <v>1</v>
      </c>
      <c r="BQ105">
        <v>2.3963999999999999</v>
      </c>
      <c r="BR105">
        <v>0</v>
      </c>
      <c r="BS105">
        <v>0</v>
      </c>
      <c r="BT105">
        <v>0</v>
      </c>
      <c r="BU105">
        <v>0</v>
      </c>
      <c r="BV105">
        <v>0</v>
      </c>
      <c r="BW105">
        <v>1</v>
      </c>
      <c r="CV105">
        <v>0</v>
      </c>
      <c r="CW105">
        <v>0</v>
      </c>
      <c r="CX105">
        <f>ROUND(Y105*Source!I50,7)</f>
        <v>0.03</v>
      </c>
      <c r="CY105">
        <f>AA105</f>
        <v>109.44</v>
      </c>
      <c r="CZ105">
        <f>AE105</f>
        <v>79.88</v>
      </c>
      <c r="DA105">
        <f>AI105</f>
        <v>1.37</v>
      </c>
      <c r="DB105">
        <f t="shared" si="34"/>
        <v>2.4</v>
      </c>
      <c r="DC105">
        <f t="shared" si="35"/>
        <v>0</v>
      </c>
      <c r="DD105" t="s">
        <v>6</v>
      </c>
      <c r="DE105" t="s">
        <v>6</v>
      </c>
      <c r="DF105">
        <f>ROUND(ROUND(AE105*AI105,2)*CX105,2)</f>
        <v>3.28</v>
      </c>
      <c r="DG105">
        <f t="shared" si="31"/>
        <v>0</v>
      </c>
      <c r="DH105">
        <f t="shared" si="23"/>
        <v>0</v>
      </c>
      <c r="DI105">
        <f t="shared" si="24"/>
        <v>0</v>
      </c>
      <c r="DJ105">
        <f>DF105</f>
        <v>3.28</v>
      </c>
      <c r="DK105">
        <v>0</v>
      </c>
      <c r="DL105" t="s">
        <v>6</v>
      </c>
      <c r="DM105">
        <v>0</v>
      </c>
      <c r="DN105" t="s">
        <v>6</v>
      </c>
      <c r="DO105">
        <v>0</v>
      </c>
    </row>
    <row r="106" spans="1:119">
      <c r="A106">
        <f>ROW(Source!A50)</f>
        <v>50</v>
      </c>
      <c r="B106">
        <v>41874946</v>
      </c>
      <c r="C106">
        <v>41875573</v>
      </c>
      <c r="D106">
        <v>40676108</v>
      </c>
      <c r="E106">
        <v>108</v>
      </c>
      <c r="F106">
        <v>1</v>
      </c>
      <c r="G106">
        <v>1</v>
      </c>
      <c r="H106">
        <v>3</v>
      </c>
      <c r="I106" t="s">
        <v>30</v>
      </c>
      <c r="J106" t="s">
        <v>6</v>
      </c>
      <c r="K106" t="s">
        <v>31</v>
      </c>
      <c r="L106">
        <v>3277935</v>
      </c>
      <c r="N106">
        <v>1013</v>
      </c>
      <c r="O106" t="s">
        <v>32</v>
      </c>
      <c r="P106" t="s">
        <v>32</v>
      </c>
      <c r="Q106">
        <v>1</v>
      </c>
      <c r="W106">
        <v>0</v>
      </c>
      <c r="X106">
        <v>274903907</v>
      </c>
      <c r="Y106">
        <f t="shared" si="33"/>
        <v>2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1</v>
      </c>
      <c r="AJ106">
        <v>1</v>
      </c>
      <c r="AK106">
        <v>1</v>
      </c>
      <c r="AL106">
        <v>1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 t="s">
        <v>6</v>
      </c>
      <c r="AT106">
        <v>2</v>
      </c>
      <c r="AU106" t="s">
        <v>6</v>
      </c>
      <c r="AV106">
        <v>0</v>
      </c>
      <c r="AW106">
        <v>2</v>
      </c>
      <c r="AX106">
        <v>41875593</v>
      </c>
      <c r="AY106">
        <v>1</v>
      </c>
      <c r="AZ106">
        <v>0</v>
      </c>
      <c r="BA106">
        <v>106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0</v>
      </c>
      <c r="BI106">
        <v>0</v>
      </c>
      <c r="BJ106">
        <v>0</v>
      </c>
      <c r="BK106">
        <v>0</v>
      </c>
      <c r="BL106">
        <v>0</v>
      </c>
      <c r="BM106">
        <v>0</v>
      </c>
      <c r="BN106">
        <v>0</v>
      </c>
      <c r="BO106">
        <v>0</v>
      </c>
      <c r="BP106">
        <v>0</v>
      </c>
      <c r="BQ106">
        <v>0</v>
      </c>
      <c r="BR106">
        <v>0</v>
      </c>
      <c r="BS106">
        <v>0</v>
      </c>
      <c r="BT106">
        <v>0</v>
      </c>
      <c r="BU106">
        <v>0</v>
      </c>
      <c r="BV106">
        <v>0</v>
      </c>
      <c r="BW106">
        <v>0</v>
      </c>
      <c r="CV106">
        <v>0</v>
      </c>
      <c r="CW106">
        <v>0</v>
      </c>
      <c r="CX106">
        <f>ROUND(Y106*Source!I50,7)</f>
        <v>2</v>
      </c>
      <c r="CY106">
        <f>AA106</f>
        <v>0</v>
      </c>
      <c r="CZ106">
        <f>AE106</f>
        <v>0</v>
      </c>
      <c r="DA106">
        <f>AI106</f>
        <v>1</v>
      </c>
      <c r="DB106">
        <f t="shared" si="34"/>
        <v>0</v>
      </c>
      <c r="DC106">
        <f t="shared" si="35"/>
        <v>0</v>
      </c>
      <c r="DD106" t="s">
        <v>6</v>
      </c>
      <c r="DE106" t="s">
        <v>6</v>
      </c>
      <c r="DF106">
        <f t="shared" ref="DF106:DF112" si="37">ROUND(ROUND(AE106,2)*CX106,2)</f>
        <v>0</v>
      </c>
      <c r="DG106">
        <f t="shared" si="31"/>
        <v>0</v>
      </c>
      <c r="DH106">
        <f t="shared" si="23"/>
        <v>0</v>
      </c>
      <c r="DI106">
        <f t="shared" si="24"/>
        <v>0</v>
      </c>
      <c r="DJ106">
        <f>DF106</f>
        <v>0</v>
      </c>
      <c r="DK106">
        <v>0</v>
      </c>
      <c r="DL106" t="s">
        <v>6</v>
      </c>
      <c r="DM106">
        <v>0</v>
      </c>
      <c r="DN106" t="s">
        <v>6</v>
      </c>
      <c r="DO106">
        <v>0</v>
      </c>
    </row>
    <row r="107" spans="1:119">
      <c r="A107">
        <f>ROW(Source!A52)</f>
        <v>52</v>
      </c>
      <c r="B107">
        <v>41874946</v>
      </c>
      <c r="C107">
        <v>41875595</v>
      </c>
      <c r="D107">
        <v>40669951</v>
      </c>
      <c r="E107">
        <v>108</v>
      </c>
      <c r="F107">
        <v>1</v>
      </c>
      <c r="G107">
        <v>1</v>
      </c>
      <c r="H107">
        <v>1</v>
      </c>
      <c r="I107" t="s">
        <v>731</v>
      </c>
      <c r="J107" t="s">
        <v>6</v>
      </c>
      <c r="K107" t="s">
        <v>732</v>
      </c>
      <c r="L107">
        <v>1191</v>
      </c>
      <c r="N107">
        <v>1013</v>
      </c>
      <c r="O107" t="s">
        <v>688</v>
      </c>
      <c r="P107" t="s">
        <v>688</v>
      </c>
      <c r="Q107">
        <v>1</v>
      </c>
      <c r="W107">
        <v>0</v>
      </c>
      <c r="X107">
        <v>-112797078</v>
      </c>
      <c r="Y107">
        <f>(AT107*ROUND(0.7,7))</f>
        <v>60.9</v>
      </c>
      <c r="AA107">
        <v>0</v>
      </c>
      <c r="AB107">
        <v>0</v>
      </c>
      <c r="AC107">
        <v>0</v>
      </c>
      <c r="AD107">
        <v>282.75</v>
      </c>
      <c r="AE107">
        <v>0</v>
      </c>
      <c r="AF107">
        <v>0</v>
      </c>
      <c r="AG107">
        <v>0</v>
      </c>
      <c r="AH107">
        <v>282.75</v>
      </c>
      <c r="AI107">
        <v>1</v>
      </c>
      <c r="AJ107">
        <v>1</v>
      </c>
      <c r="AK107">
        <v>1</v>
      </c>
      <c r="AL107">
        <v>1</v>
      </c>
      <c r="AM107">
        <v>-2</v>
      </c>
      <c r="AN107">
        <v>0</v>
      </c>
      <c r="AO107">
        <v>0</v>
      </c>
      <c r="AP107">
        <v>1</v>
      </c>
      <c r="AQ107">
        <v>1</v>
      </c>
      <c r="AR107">
        <v>0</v>
      </c>
      <c r="AS107" t="s">
        <v>6</v>
      </c>
      <c r="AT107">
        <v>87</v>
      </c>
      <c r="AU107" t="s">
        <v>23</v>
      </c>
      <c r="AV107">
        <v>1</v>
      </c>
      <c r="AW107">
        <v>2</v>
      </c>
      <c r="AX107">
        <v>41875605</v>
      </c>
      <c r="AY107">
        <v>1</v>
      </c>
      <c r="AZ107">
        <v>0</v>
      </c>
      <c r="BA107">
        <v>107</v>
      </c>
      <c r="BB107">
        <v>1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0</v>
      </c>
      <c r="BI107">
        <v>0</v>
      </c>
      <c r="BJ107">
        <v>0</v>
      </c>
      <c r="BK107">
        <v>0</v>
      </c>
      <c r="BL107">
        <v>0</v>
      </c>
      <c r="BM107">
        <v>24599.25</v>
      </c>
      <c r="BN107">
        <v>87</v>
      </c>
      <c r="BO107">
        <v>0</v>
      </c>
      <c r="BP107">
        <v>1</v>
      </c>
      <c r="BQ107">
        <v>0</v>
      </c>
      <c r="BR107">
        <v>0</v>
      </c>
      <c r="BS107">
        <v>0</v>
      </c>
      <c r="BT107">
        <v>17219.474999999999</v>
      </c>
      <c r="BU107">
        <v>60.9</v>
      </c>
      <c r="BV107">
        <v>0</v>
      </c>
      <c r="BW107">
        <v>1</v>
      </c>
      <c r="CU107">
        <f>ROUND(AT107*Source!I52*AH107*AL107,2)</f>
        <v>983.97</v>
      </c>
      <c r="CV107">
        <f>ROUND(Y107*Source!I52,7)</f>
        <v>2.4359999999999999</v>
      </c>
      <c r="CW107">
        <v>0</v>
      </c>
      <c r="CX107">
        <f>ROUND(Y107*Source!I52,7)</f>
        <v>2.4359999999999999</v>
      </c>
      <c r="CY107">
        <f>AD107</f>
        <v>282.75</v>
      </c>
      <c r="CZ107">
        <f>AH107</f>
        <v>282.75</v>
      </c>
      <c r="DA107">
        <f>AL107</f>
        <v>1</v>
      </c>
      <c r="DB107">
        <f>ROUND((ROUND(AT107*CZ107,2)*ROUND(0.7,7)),2)</f>
        <v>17219.48</v>
      </c>
      <c r="DC107">
        <f>ROUND((ROUND(AT107*AG107,2)*ROUND(0.7,7)),2)</f>
        <v>0</v>
      </c>
      <c r="DD107" t="s">
        <v>6</v>
      </c>
      <c r="DE107" t="s">
        <v>6</v>
      </c>
      <c r="DF107">
        <f t="shared" si="37"/>
        <v>0</v>
      </c>
      <c r="DG107">
        <f t="shared" si="31"/>
        <v>0</v>
      </c>
      <c r="DH107">
        <f t="shared" si="23"/>
        <v>0</v>
      </c>
      <c r="DI107">
        <f t="shared" si="24"/>
        <v>688.78</v>
      </c>
      <c r="DJ107">
        <f>DI107</f>
        <v>688.78</v>
      </c>
      <c r="DK107">
        <v>1</v>
      </c>
      <c r="DL107" t="s">
        <v>6</v>
      </c>
      <c r="DM107">
        <v>0</v>
      </c>
      <c r="DN107" t="s">
        <v>6</v>
      </c>
      <c r="DO107">
        <v>0</v>
      </c>
    </row>
    <row r="108" spans="1:119">
      <c r="A108">
        <f>ROW(Source!A52)</f>
        <v>52</v>
      </c>
      <c r="B108">
        <v>41874946</v>
      </c>
      <c r="C108">
        <v>41875595</v>
      </c>
      <c r="D108">
        <v>40670210</v>
      </c>
      <c r="E108">
        <v>108</v>
      </c>
      <c r="F108">
        <v>1</v>
      </c>
      <c r="G108">
        <v>1</v>
      </c>
      <c r="H108">
        <v>1</v>
      </c>
      <c r="I108" t="s">
        <v>689</v>
      </c>
      <c r="J108" t="s">
        <v>6</v>
      </c>
      <c r="K108" t="s">
        <v>690</v>
      </c>
      <c r="L108">
        <v>1191</v>
      </c>
      <c r="N108">
        <v>1013</v>
      </c>
      <c r="O108" t="s">
        <v>688</v>
      </c>
      <c r="P108" t="s">
        <v>688</v>
      </c>
      <c r="Q108">
        <v>1</v>
      </c>
      <c r="W108">
        <v>0</v>
      </c>
      <c r="X108">
        <v>-1417349443</v>
      </c>
      <c r="Y108">
        <f>(AT108*ROUND(0.7,7))</f>
        <v>1.9669999999999999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1</v>
      </c>
      <c r="AJ108">
        <v>1</v>
      </c>
      <c r="AK108">
        <v>1</v>
      </c>
      <c r="AL108">
        <v>1</v>
      </c>
      <c r="AM108">
        <v>-2</v>
      </c>
      <c r="AN108">
        <v>0</v>
      </c>
      <c r="AO108">
        <v>0</v>
      </c>
      <c r="AP108">
        <v>1</v>
      </c>
      <c r="AQ108">
        <v>1</v>
      </c>
      <c r="AR108">
        <v>0</v>
      </c>
      <c r="AS108" t="s">
        <v>6</v>
      </c>
      <c r="AT108">
        <v>2.81</v>
      </c>
      <c r="AU108" t="s">
        <v>23</v>
      </c>
      <c r="AV108">
        <v>2</v>
      </c>
      <c r="AW108">
        <v>2</v>
      </c>
      <c r="AX108">
        <v>41875606</v>
      </c>
      <c r="AY108">
        <v>1</v>
      </c>
      <c r="AZ108">
        <v>0</v>
      </c>
      <c r="BA108">
        <v>108</v>
      </c>
      <c r="BB108">
        <v>1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0</v>
      </c>
      <c r="BI108">
        <v>0</v>
      </c>
      <c r="BJ108">
        <v>0</v>
      </c>
      <c r="BK108">
        <v>0</v>
      </c>
      <c r="BL108">
        <v>0</v>
      </c>
      <c r="BM108">
        <v>0</v>
      </c>
      <c r="BN108">
        <v>0</v>
      </c>
      <c r="BO108">
        <v>0</v>
      </c>
      <c r="BP108">
        <v>0</v>
      </c>
      <c r="BQ108">
        <v>0</v>
      </c>
      <c r="BR108">
        <v>0</v>
      </c>
      <c r="BS108">
        <v>0</v>
      </c>
      <c r="BT108">
        <v>0</v>
      </c>
      <c r="BU108">
        <v>0</v>
      </c>
      <c r="BV108">
        <v>0</v>
      </c>
      <c r="BW108">
        <v>0</v>
      </c>
      <c r="CV108">
        <v>0</v>
      </c>
      <c r="CW108">
        <v>0</v>
      </c>
      <c r="CX108">
        <f>ROUND(Y108*Source!I52,7)</f>
        <v>7.868E-2</v>
      </c>
      <c r="CY108">
        <f>AD108</f>
        <v>0</v>
      </c>
      <c r="CZ108">
        <f>AH108</f>
        <v>0</v>
      </c>
      <c r="DA108">
        <f>AL108</f>
        <v>1</v>
      </c>
      <c r="DB108">
        <f>ROUND((ROUND(AT108*CZ108,2)*ROUND(0.7,7)),2)</f>
        <v>0</v>
      </c>
      <c r="DC108">
        <f>ROUND((ROUND(AT108*AG108,2)*ROUND(0.7,7)),2)</f>
        <v>0</v>
      </c>
      <c r="DD108" t="s">
        <v>6</v>
      </c>
      <c r="DE108" t="s">
        <v>6</v>
      </c>
      <c r="DF108">
        <f t="shared" si="37"/>
        <v>0</v>
      </c>
      <c r="DG108">
        <f t="shared" si="31"/>
        <v>0</v>
      </c>
      <c r="DH108">
        <f t="shared" si="23"/>
        <v>0</v>
      </c>
      <c r="DI108">
        <f t="shared" si="24"/>
        <v>0</v>
      </c>
      <c r="DJ108">
        <f>DI108</f>
        <v>0</v>
      </c>
      <c r="DK108">
        <v>0</v>
      </c>
      <c r="DL108" t="s">
        <v>6</v>
      </c>
      <c r="DM108">
        <v>0</v>
      </c>
      <c r="DN108" t="s">
        <v>6</v>
      </c>
      <c r="DO108">
        <v>0</v>
      </c>
    </row>
    <row r="109" spans="1:119">
      <c r="A109">
        <f>ROW(Source!A52)</f>
        <v>52</v>
      </c>
      <c r="B109">
        <v>41874946</v>
      </c>
      <c r="C109">
        <v>41875595</v>
      </c>
      <c r="D109">
        <v>40987978</v>
      </c>
      <c r="E109">
        <v>1</v>
      </c>
      <c r="F109">
        <v>1</v>
      </c>
      <c r="G109">
        <v>1</v>
      </c>
      <c r="H109">
        <v>2</v>
      </c>
      <c r="I109" t="s">
        <v>691</v>
      </c>
      <c r="J109" t="s">
        <v>692</v>
      </c>
      <c r="K109" t="s">
        <v>693</v>
      </c>
      <c r="L109">
        <v>1368</v>
      </c>
      <c r="N109">
        <v>1011</v>
      </c>
      <c r="O109" t="s">
        <v>694</v>
      </c>
      <c r="P109" t="s">
        <v>694</v>
      </c>
      <c r="Q109">
        <v>1</v>
      </c>
      <c r="W109">
        <v>0</v>
      </c>
      <c r="X109">
        <v>-848025172</v>
      </c>
      <c r="Y109">
        <f>(AT109*ROUND(0.7,7))</f>
        <v>6.3E-2</v>
      </c>
      <c r="AA109">
        <v>0</v>
      </c>
      <c r="AB109">
        <v>1442.85</v>
      </c>
      <c r="AC109">
        <v>407.16</v>
      </c>
      <c r="AD109">
        <v>0</v>
      </c>
      <c r="AE109">
        <v>0</v>
      </c>
      <c r="AF109">
        <v>1442.85</v>
      </c>
      <c r="AG109">
        <v>407.16</v>
      </c>
      <c r="AH109">
        <v>0</v>
      </c>
      <c r="AI109">
        <v>1</v>
      </c>
      <c r="AJ109">
        <v>1</v>
      </c>
      <c r="AK109">
        <v>1</v>
      </c>
      <c r="AL109">
        <v>1</v>
      </c>
      <c r="AM109">
        <v>-2</v>
      </c>
      <c r="AN109">
        <v>0</v>
      </c>
      <c r="AO109">
        <v>0</v>
      </c>
      <c r="AP109">
        <v>1</v>
      </c>
      <c r="AQ109">
        <v>1</v>
      </c>
      <c r="AR109">
        <v>0</v>
      </c>
      <c r="AS109" t="s">
        <v>6</v>
      </c>
      <c r="AT109">
        <v>0.09</v>
      </c>
      <c r="AU109" t="s">
        <v>23</v>
      </c>
      <c r="AV109">
        <v>1</v>
      </c>
      <c r="AW109">
        <v>2</v>
      </c>
      <c r="AX109">
        <v>41875607</v>
      </c>
      <c r="AY109">
        <v>1</v>
      </c>
      <c r="AZ109">
        <v>0</v>
      </c>
      <c r="BA109">
        <v>109</v>
      </c>
      <c r="BB109">
        <v>1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0</v>
      </c>
      <c r="BI109">
        <v>0</v>
      </c>
      <c r="BJ109">
        <v>0</v>
      </c>
      <c r="BK109">
        <v>129.85649999999998</v>
      </c>
      <c r="BL109">
        <v>36.644399999999997</v>
      </c>
      <c r="BM109">
        <v>0</v>
      </c>
      <c r="BN109">
        <v>0</v>
      </c>
      <c r="BO109">
        <v>0.09</v>
      </c>
      <c r="BP109">
        <v>1</v>
      </c>
      <c r="BQ109">
        <v>0</v>
      </c>
      <c r="BR109">
        <v>90.899549999999991</v>
      </c>
      <c r="BS109">
        <v>25.65108</v>
      </c>
      <c r="BT109">
        <v>0</v>
      </c>
      <c r="BU109">
        <v>0</v>
      </c>
      <c r="BV109">
        <v>6.3E-2</v>
      </c>
      <c r="BW109">
        <v>1</v>
      </c>
      <c r="CV109">
        <v>0</v>
      </c>
      <c r="CW109">
        <f>ROUND(Y109*Source!I52,7)</f>
        <v>2.5200000000000001E-3</v>
      </c>
      <c r="CX109">
        <f>ROUND(Y109*Source!I52,7)</f>
        <v>2.5200000000000001E-3</v>
      </c>
      <c r="CY109">
        <f>AB109</f>
        <v>1442.85</v>
      </c>
      <c r="CZ109">
        <f>AF109</f>
        <v>1442.85</v>
      </c>
      <c r="DA109">
        <f>AJ109</f>
        <v>1</v>
      </c>
      <c r="DB109">
        <f>ROUND((ROUND(AT109*CZ109,2)*ROUND(0.7,7)),2)</f>
        <v>90.9</v>
      </c>
      <c r="DC109">
        <f>ROUND((ROUND(AT109*AG109,2)*ROUND(0.7,7)),2)</f>
        <v>25.65</v>
      </c>
      <c r="DD109" t="s">
        <v>6</v>
      </c>
      <c r="DE109" t="s">
        <v>6</v>
      </c>
      <c r="DF109">
        <f t="shared" si="37"/>
        <v>0</v>
      </c>
      <c r="DG109">
        <f t="shared" si="31"/>
        <v>3.64</v>
      </c>
      <c r="DH109">
        <f t="shared" si="23"/>
        <v>1.03</v>
      </c>
      <c r="DI109">
        <f t="shared" si="24"/>
        <v>0</v>
      </c>
      <c r="DJ109">
        <f>DG109+DH109</f>
        <v>4.67</v>
      </c>
      <c r="DK109">
        <v>1</v>
      </c>
      <c r="DL109" t="s">
        <v>695</v>
      </c>
      <c r="DM109">
        <v>6</v>
      </c>
      <c r="DN109" t="s">
        <v>688</v>
      </c>
      <c r="DO109">
        <v>1</v>
      </c>
    </row>
    <row r="110" spans="1:119">
      <c r="A110">
        <f>ROW(Source!A52)</f>
        <v>52</v>
      </c>
      <c r="B110">
        <v>41874946</v>
      </c>
      <c r="C110">
        <v>41875595</v>
      </c>
      <c r="D110">
        <v>40988244</v>
      </c>
      <c r="E110">
        <v>1</v>
      </c>
      <c r="F110">
        <v>1</v>
      </c>
      <c r="G110">
        <v>1</v>
      </c>
      <c r="H110">
        <v>2</v>
      </c>
      <c r="I110" t="s">
        <v>733</v>
      </c>
      <c r="J110" t="s">
        <v>734</v>
      </c>
      <c r="K110" t="s">
        <v>735</v>
      </c>
      <c r="L110">
        <v>1368</v>
      </c>
      <c r="N110">
        <v>1011</v>
      </c>
      <c r="O110" t="s">
        <v>694</v>
      </c>
      <c r="P110" t="s">
        <v>694</v>
      </c>
      <c r="Q110">
        <v>1</v>
      </c>
      <c r="W110">
        <v>0</v>
      </c>
      <c r="X110">
        <v>-754521690</v>
      </c>
      <c r="Y110">
        <f>(AT110*ROUND(0.7,7))</f>
        <v>0.67899999999999994</v>
      </c>
      <c r="AA110">
        <v>0</v>
      </c>
      <c r="AB110">
        <v>52.25</v>
      </c>
      <c r="AC110">
        <v>269.18</v>
      </c>
      <c r="AD110">
        <v>0</v>
      </c>
      <c r="AE110">
        <v>0</v>
      </c>
      <c r="AF110">
        <v>37.32</v>
      </c>
      <c r="AG110">
        <v>269.18</v>
      </c>
      <c r="AH110">
        <v>0</v>
      </c>
      <c r="AI110">
        <v>1</v>
      </c>
      <c r="AJ110">
        <v>1.4</v>
      </c>
      <c r="AK110">
        <v>1</v>
      </c>
      <c r="AL110">
        <v>1</v>
      </c>
      <c r="AM110">
        <v>2</v>
      </c>
      <c r="AN110">
        <v>0</v>
      </c>
      <c r="AO110">
        <v>0</v>
      </c>
      <c r="AP110">
        <v>1</v>
      </c>
      <c r="AQ110">
        <v>1</v>
      </c>
      <c r="AR110">
        <v>0</v>
      </c>
      <c r="AS110" t="s">
        <v>6</v>
      </c>
      <c r="AT110">
        <v>0.97</v>
      </c>
      <c r="AU110" t="s">
        <v>23</v>
      </c>
      <c r="AV110">
        <v>1</v>
      </c>
      <c r="AW110">
        <v>2</v>
      </c>
      <c r="AX110">
        <v>41875608</v>
      </c>
      <c r="AY110">
        <v>1</v>
      </c>
      <c r="AZ110">
        <v>0</v>
      </c>
      <c r="BA110">
        <v>110</v>
      </c>
      <c r="BB110">
        <v>1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0</v>
      </c>
      <c r="BI110">
        <v>0</v>
      </c>
      <c r="BJ110">
        <v>0</v>
      </c>
      <c r="BK110">
        <v>36.200400000000002</v>
      </c>
      <c r="BL110">
        <v>261.1046</v>
      </c>
      <c r="BM110">
        <v>0</v>
      </c>
      <c r="BN110">
        <v>0</v>
      </c>
      <c r="BO110">
        <v>0.97</v>
      </c>
      <c r="BP110">
        <v>1</v>
      </c>
      <c r="BQ110">
        <v>0</v>
      </c>
      <c r="BR110">
        <v>25.340279999999996</v>
      </c>
      <c r="BS110">
        <v>182.77321999999998</v>
      </c>
      <c r="BT110">
        <v>0</v>
      </c>
      <c r="BU110">
        <v>0</v>
      </c>
      <c r="BV110">
        <v>0.67899999999999994</v>
      </c>
      <c r="BW110">
        <v>1</v>
      </c>
      <c r="CV110">
        <v>0</v>
      </c>
      <c r="CW110">
        <f>ROUND(Y110*Source!I52,7)</f>
        <v>2.716E-2</v>
      </c>
      <c r="CX110">
        <f>ROUND(Y110*Source!I52,7)</f>
        <v>2.716E-2</v>
      </c>
      <c r="CY110">
        <f>AB110</f>
        <v>52.25</v>
      </c>
      <c r="CZ110">
        <f>AF110</f>
        <v>37.32</v>
      </c>
      <c r="DA110">
        <f>AJ110</f>
        <v>1.4</v>
      </c>
      <c r="DB110">
        <f>ROUND((ROUND(AT110*CZ110,2)*ROUND(0.7,7)),2)</f>
        <v>25.34</v>
      </c>
      <c r="DC110">
        <f>ROUND((ROUND(AT110*AG110,2)*ROUND(0.7,7)),2)</f>
        <v>182.77</v>
      </c>
      <c r="DD110" t="s">
        <v>6</v>
      </c>
      <c r="DE110" t="s">
        <v>6</v>
      </c>
      <c r="DF110">
        <f t="shared" si="37"/>
        <v>0</v>
      </c>
      <c r="DG110">
        <f>ROUND(ROUND(AF110*AJ110,2)*CX110,2)</f>
        <v>1.42</v>
      </c>
      <c r="DH110">
        <f t="shared" si="23"/>
        <v>7.31</v>
      </c>
      <c r="DI110">
        <f t="shared" si="24"/>
        <v>0</v>
      </c>
      <c r="DJ110">
        <f>DG110+DH110</f>
        <v>8.73</v>
      </c>
      <c r="DK110">
        <v>1</v>
      </c>
      <c r="DL110" t="s">
        <v>713</v>
      </c>
      <c r="DM110">
        <v>3</v>
      </c>
      <c r="DN110" t="s">
        <v>688</v>
      </c>
      <c r="DO110">
        <v>1</v>
      </c>
    </row>
    <row r="111" spans="1:119">
      <c r="A111">
        <f>ROW(Source!A52)</f>
        <v>52</v>
      </c>
      <c r="B111">
        <v>41874946</v>
      </c>
      <c r="C111">
        <v>41875595</v>
      </c>
      <c r="D111">
        <v>40989217</v>
      </c>
      <c r="E111">
        <v>1</v>
      </c>
      <c r="F111">
        <v>1</v>
      </c>
      <c r="G111">
        <v>1</v>
      </c>
      <c r="H111">
        <v>2</v>
      </c>
      <c r="I111" t="s">
        <v>696</v>
      </c>
      <c r="J111" t="s">
        <v>697</v>
      </c>
      <c r="K111" t="s">
        <v>698</v>
      </c>
      <c r="L111">
        <v>1368</v>
      </c>
      <c r="N111">
        <v>1011</v>
      </c>
      <c r="O111" t="s">
        <v>694</v>
      </c>
      <c r="P111" t="s">
        <v>694</v>
      </c>
      <c r="Q111">
        <v>1</v>
      </c>
      <c r="W111">
        <v>0</v>
      </c>
      <c r="X111">
        <v>1230426758</v>
      </c>
      <c r="Y111">
        <f>(AT111*ROUND(0.7,7))</f>
        <v>1.2249999999999999</v>
      </c>
      <c r="AA111">
        <v>0</v>
      </c>
      <c r="AB111">
        <v>557.94000000000005</v>
      </c>
      <c r="AC111">
        <v>303.11</v>
      </c>
      <c r="AD111">
        <v>0</v>
      </c>
      <c r="AE111">
        <v>0</v>
      </c>
      <c r="AF111">
        <v>557.94000000000005</v>
      </c>
      <c r="AG111">
        <v>303.11</v>
      </c>
      <c r="AH111">
        <v>0</v>
      </c>
      <c r="AI111">
        <v>1</v>
      </c>
      <c r="AJ111">
        <v>1</v>
      </c>
      <c r="AK111">
        <v>1</v>
      </c>
      <c r="AL111">
        <v>1</v>
      </c>
      <c r="AM111">
        <v>-2</v>
      </c>
      <c r="AN111">
        <v>0</v>
      </c>
      <c r="AO111">
        <v>0</v>
      </c>
      <c r="AP111">
        <v>1</v>
      </c>
      <c r="AQ111">
        <v>1</v>
      </c>
      <c r="AR111">
        <v>0</v>
      </c>
      <c r="AS111" t="s">
        <v>6</v>
      </c>
      <c r="AT111">
        <v>1.75</v>
      </c>
      <c r="AU111" t="s">
        <v>23</v>
      </c>
      <c r="AV111">
        <v>1</v>
      </c>
      <c r="AW111">
        <v>2</v>
      </c>
      <c r="AX111">
        <v>41875609</v>
      </c>
      <c r="AY111">
        <v>1</v>
      </c>
      <c r="AZ111">
        <v>0</v>
      </c>
      <c r="BA111">
        <v>111</v>
      </c>
      <c r="BB111">
        <v>1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0</v>
      </c>
      <c r="BI111">
        <v>0</v>
      </c>
      <c r="BJ111">
        <v>0</v>
      </c>
      <c r="BK111">
        <v>976.3950000000001</v>
      </c>
      <c r="BL111">
        <v>530.4425</v>
      </c>
      <c r="BM111">
        <v>0</v>
      </c>
      <c r="BN111">
        <v>0</v>
      </c>
      <c r="BO111">
        <v>1.75</v>
      </c>
      <c r="BP111">
        <v>1</v>
      </c>
      <c r="BQ111">
        <v>0</v>
      </c>
      <c r="BR111">
        <v>683.47649999999999</v>
      </c>
      <c r="BS111">
        <v>371.30974999999995</v>
      </c>
      <c r="BT111">
        <v>0</v>
      </c>
      <c r="BU111">
        <v>0</v>
      </c>
      <c r="BV111">
        <v>1.2249999999999999</v>
      </c>
      <c r="BW111">
        <v>1</v>
      </c>
      <c r="CV111">
        <v>0</v>
      </c>
      <c r="CW111">
        <f>ROUND(Y111*Source!I52,7)</f>
        <v>4.9000000000000002E-2</v>
      </c>
      <c r="CX111">
        <f>ROUND(Y111*Source!I52,7)</f>
        <v>4.9000000000000002E-2</v>
      </c>
      <c r="CY111">
        <f>AB111</f>
        <v>557.94000000000005</v>
      </c>
      <c r="CZ111">
        <f>AF111</f>
        <v>557.94000000000005</v>
      </c>
      <c r="DA111">
        <f>AJ111</f>
        <v>1</v>
      </c>
      <c r="DB111">
        <f>ROUND((ROUND(AT111*CZ111,2)*ROUND(0.7,7)),2)</f>
        <v>683.48</v>
      </c>
      <c r="DC111">
        <f>ROUND((ROUND(AT111*AG111,2)*ROUND(0.7,7)),2)</f>
        <v>371.31</v>
      </c>
      <c r="DD111" t="s">
        <v>6</v>
      </c>
      <c r="DE111" t="s">
        <v>6</v>
      </c>
      <c r="DF111">
        <f t="shared" si="37"/>
        <v>0</v>
      </c>
      <c r="DG111">
        <f t="shared" ref="DG111:DG118" si="38">ROUND(ROUND(AF111,2)*CX111,2)</f>
        <v>27.34</v>
      </c>
      <c r="DH111">
        <f t="shared" si="23"/>
        <v>14.85</v>
      </c>
      <c r="DI111">
        <f t="shared" si="24"/>
        <v>0</v>
      </c>
      <c r="DJ111">
        <f>DG111+DH111</f>
        <v>42.19</v>
      </c>
      <c r="DK111">
        <v>1</v>
      </c>
      <c r="DL111" t="s">
        <v>699</v>
      </c>
      <c r="DM111">
        <v>4</v>
      </c>
      <c r="DN111" t="s">
        <v>688</v>
      </c>
      <c r="DO111">
        <v>1</v>
      </c>
    </row>
    <row r="112" spans="1:119">
      <c r="A112">
        <f>ROW(Source!A52)</f>
        <v>52</v>
      </c>
      <c r="B112">
        <v>41874946</v>
      </c>
      <c r="C112">
        <v>41875595</v>
      </c>
      <c r="D112">
        <v>40993972</v>
      </c>
      <c r="E112">
        <v>1</v>
      </c>
      <c r="F112">
        <v>1</v>
      </c>
      <c r="G112">
        <v>1</v>
      </c>
      <c r="H112">
        <v>3</v>
      </c>
      <c r="I112" t="s">
        <v>736</v>
      </c>
      <c r="J112" t="s">
        <v>737</v>
      </c>
      <c r="K112" t="s">
        <v>738</v>
      </c>
      <c r="L112">
        <v>1383</v>
      </c>
      <c r="N112">
        <v>1013</v>
      </c>
      <c r="O112" t="s">
        <v>739</v>
      </c>
      <c r="P112" t="s">
        <v>739</v>
      </c>
      <c r="Q112">
        <v>1</v>
      </c>
      <c r="W112">
        <v>0</v>
      </c>
      <c r="X112">
        <v>-218356995</v>
      </c>
      <c r="Y112">
        <f>(AT112*ROUND(0,7))</f>
        <v>0</v>
      </c>
      <c r="AA112">
        <v>6.45</v>
      </c>
      <c r="AB112">
        <v>0</v>
      </c>
      <c r="AC112">
        <v>0</v>
      </c>
      <c r="AD112">
        <v>0</v>
      </c>
      <c r="AE112">
        <v>6.45</v>
      </c>
      <c r="AF112">
        <v>0</v>
      </c>
      <c r="AG112">
        <v>0</v>
      </c>
      <c r="AH112">
        <v>0</v>
      </c>
      <c r="AI112">
        <v>1</v>
      </c>
      <c r="AJ112">
        <v>1</v>
      </c>
      <c r="AK112">
        <v>1</v>
      </c>
      <c r="AL112">
        <v>1</v>
      </c>
      <c r="AM112">
        <v>-2</v>
      </c>
      <c r="AN112">
        <v>0</v>
      </c>
      <c r="AO112">
        <v>0</v>
      </c>
      <c r="AP112">
        <v>1</v>
      </c>
      <c r="AQ112">
        <v>1</v>
      </c>
      <c r="AR112">
        <v>0</v>
      </c>
      <c r="AS112" t="s">
        <v>6</v>
      </c>
      <c r="AT112">
        <v>0.10920000000000001</v>
      </c>
      <c r="AU112" t="s">
        <v>22</v>
      </c>
      <c r="AV112">
        <v>0</v>
      </c>
      <c r="AW112">
        <v>2</v>
      </c>
      <c r="AX112">
        <v>41875610</v>
      </c>
      <c r="AY112">
        <v>1</v>
      </c>
      <c r="AZ112">
        <v>0</v>
      </c>
      <c r="BA112">
        <v>112</v>
      </c>
      <c r="BB112">
        <v>1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0</v>
      </c>
      <c r="BI112">
        <v>0</v>
      </c>
      <c r="BJ112">
        <v>0.70434000000000008</v>
      </c>
      <c r="BK112">
        <v>0</v>
      </c>
      <c r="BL112">
        <v>0</v>
      </c>
      <c r="BM112">
        <v>0</v>
      </c>
      <c r="BN112">
        <v>0</v>
      </c>
      <c r="BO112">
        <v>0</v>
      </c>
      <c r="BP112">
        <v>1</v>
      </c>
      <c r="BQ112">
        <v>0</v>
      </c>
      <c r="BR112">
        <v>0</v>
      </c>
      <c r="BS112">
        <v>0</v>
      </c>
      <c r="BT112">
        <v>0</v>
      </c>
      <c r="BU112">
        <v>0</v>
      </c>
      <c r="BV112">
        <v>0</v>
      </c>
      <c r="BW112">
        <v>0</v>
      </c>
      <c r="CV112">
        <v>0</v>
      </c>
      <c r="CW112">
        <v>0</v>
      </c>
      <c r="CX112">
        <f>ROUND(Y112*Source!I52,7)</f>
        <v>0</v>
      </c>
      <c r="CY112">
        <f>AA112</f>
        <v>6.45</v>
      </c>
      <c r="CZ112">
        <f>AE112</f>
        <v>6.45</v>
      </c>
      <c r="DA112">
        <f>AI112</f>
        <v>1</v>
      </c>
      <c r="DB112">
        <f>ROUND((ROUND(AT112*CZ112,2)*ROUND(0,7)),2)</f>
        <v>0</v>
      </c>
      <c r="DC112">
        <f>ROUND((ROUND(AT112*AG112,2)*ROUND(0,7)),2)</f>
        <v>0</v>
      </c>
      <c r="DD112" t="s">
        <v>6</v>
      </c>
      <c r="DE112" t="s">
        <v>6</v>
      </c>
      <c r="DF112">
        <f t="shared" si="37"/>
        <v>0</v>
      </c>
      <c r="DG112">
        <f t="shared" si="38"/>
        <v>0</v>
      </c>
      <c r="DH112">
        <f t="shared" si="23"/>
        <v>0</v>
      </c>
      <c r="DI112">
        <f t="shared" si="24"/>
        <v>0</v>
      </c>
      <c r="DJ112">
        <f>DF112</f>
        <v>0</v>
      </c>
      <c r="DK112">
        <v>1</v>
      </c>
      <c r="DL112" t="s">
        <v>6</v>
      </c>
      <c r="DM112">
        <v>0</v>
      </c>
      <c r="DN112" t="s">
        <v>6</v>
      </c>
      <c r="DO112">
        <v>0</v>
      </c>
    </row>
    <row r="113" spans="1:119">
      <c r="A113">
        <f>ROW(Source!A52)</f>
        <v>52</v>
      </c>
      <c r="B113">
        <v>41874946</v>
      </c>
      <c r="C113">
        <v>41875595</v>
      </c>
      <c r="D113">
        <v>40996393</v>
      </c>
      <c r="E113">
        <v>1</v>
      </c>
      <c r="F113">
        <v>1</v>
      </c>
      <c r="G113">
        <v>1</v>
      </c>
      <c r="H113">
        <v>3</v>
      </c>
      <c r="I113" t="s">
        <v>740</v>
      </c>
      <c r="J113" t="s">
        <v>741</v>
      </c>
      <c r="K113" t="s">
        <v>742</v>
      </c>
      <c r="L113">
        <v>1407</v>
      </c>
      <c r="N113">
        <v>1013</v>
      </c>
      <c r="O113" t="s">
        <v>743</v>
      </c>
      <c r="P113" t="s">
        <v>743</v>
      </c>
      <c r="Q113">
        <v>1</v>
      </c>
      <c r="W113">
        <v>0</v>
      </c>
      <c r="X113">
        <v>-147000230</v>
      </c>
      <c r="Y113">
        <f>(AT113*ROUND(0,7))</f>
        <v>0</v>
      </c>
      <c r="AA113">
        <v>521.39</v>
      </c>
      <c r="AB113">
        <v>0</v>
      </c>
      <c r="AC113">
        <v>0</v>
      </c>
      <c r="AD113">
        <v>0</v>
      </c>
      <c r="AE113">
        <v>449.47</v>
      </c>
      <c r="AF113">
        <v>0</v>
      </c>
      <c r="AG113">
        <v>0</v>
      </c>
      <c r="AH113">
        <v>0</v>
      </c>
      <c r="AI113">
        <v>1.1599999999999999</v>
      </c>
      <c r="AJ113">
        <v>1</v>
      </c>
      <c r="AK113">
        <v>1</v>
      </c>
      <c r="AL113">
        <v>1</v>
      </c>
      <c r="AM113">
        <v>2</v>
      </c>
      <c r="AN113">
        <v>0</v>
      </c>
      <c r="AO113">
        <v>0</v>
      </c>
      <c r="AP113">
        <v>1</v>
      </c>
      <c r="AQ113">
        <v>1</v>
      </c>
      <c r="AR113">
        <v>0</v>
      </c>
      <c r="AS113" t="s">
        <v>6</v>
      </c>
      <c r="AT113">
        <v>8.8999999999999996E-2</v>
      </c>
      <c r="AU113" t="s">
        <v>22</v>
      </c>
      <c r="AV113">
        <v>0</v>
      </c>
      <c r="AW113">
        <v>2</v>
      </c>
      <c r="AX113">
        <v>41875611</v>
      </c>
      <c r="AY113">
        <v>1</v>
      </c>
      <c r="AZ113">
        <v>0</v>
      </c>
      <c r="BA113">
        <v>113</v>
      </c>
      <c r="BB113">
        <v>1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0</v>
      </c>
      <c r="BI113">
        <v>0</v>
      </c>
      <c r="BJ113">
        <v>40.002830000000003</v>
      </c>
      <c r="BK113">
        <v>0</v>
      </c>
      <c r="BL113">
        <v>0</v>
      </c>
      <c r="BM113">
        <v>0</v>
      </c>
      <c r="BN113">
        <v>0</v>
      </c>
      <c r="BO113">
        <v>0</v>
      </c>
      <c r="BP113">
        <v>1</v>
      </c>
      <c r="BQ113">
        <v>0</v>
      </c>
      <c r="BR113">
        <v>0</v>
      </c>
      <c r="BS113">
        <v>0</v>
      </c>
      <c r="BT113">
        <v>0</v>
      </c>
      <c r="BU113">
        <v>0</v>
      </c>
      <c r="BV113">
        <v>0</v>
      </c>
      <c r="BW113">
        <v>0</v>
      </c>
      <c r="CV113">
        <v>0</v>
      </c>
      <c r="CW113">
        <v>0</v>
      </c>
      <c r="CX113">
        <f>ROUND(Y113*Source!I52,7)</f>
        <v>0</v>
      </c>
      <c r="CY113">
        <f>AA113</f>
        <v>521.39</v>
      </c>
      <c r="CZ113">
        <f>AE113</f>
        <v>449.47</v>
      </c>
      <c r="DA113">
        <f>AI113</f>
        <v>1.1599999999999999</v>
      </c>
      <c r="DB113">
        <f>ROUND((ROUND(AT113*CZ113,2)*ROUND(0,7)),2)</f>
        <v>0</v>
      </c>
      <c r="DC113">
        <f>ROUND((ROUND(AT113*AG113,2)*ROUND(0,7)),2)</f>
        <v>0</v>
      </c>
      <c r="DD113" t="s">
        <v>6</v>
      </c>
      <c r="DE113" t="s">
        <v>6</v>
      </c>
      <c r="DF113">
        <f>ROUND(ROUND(AE113*AI113,2)*CX113,2)</f>
        <v>0</v>
      </c>
      <c r="DG113">
        <f t="shared" si="38"/>
        <v>0</v>
      </c>
      <c r="DH113">
        <f t="shared" si="23"/>
        <v>0</v>
      </c>
      <c r="DI113">
        <f t="shared" si="24"/>
        <v>0</v>
      </c>
      <c r="DJ113">
        <f>DF113</f>
        <v>0</v>
      </c>
      <c r="DK113">
        <v>0</v>
      </c>
      <c r="DL113" t="s">
        <v>6</v>
      </c>
      <c r="DM113">
        <v>0</v>
      </c>
      <c r="DN113" t="s">
        <v>6</v>
      </c>
      <c r="DO113">
        <v>0</v>
      </c>
    </row>
    <row r="114" spans="1:119">
      <c r="A114">
        <f>ROW(Source!A52)</f>
        <v>52</v>
      </c>
      <c r="B114">
        <v>41874946</v>
      </c>
      <c r="C114">
        <v>41875595</v>
      </c>
      <c r="D114">
        <v>40996912</v>
      </c>
      <c r="E114">
        <v>1</v>
      </c>
      <c r="F114">
        <v>1</v>
      </c>
      <c r="G114">
        <v>1</v>
      </c>
      <c r="H114">
        <v>3</v>
      </c>
      <c r="I114" t="s">
        <v>744</v>
      </c>
      <c r="J114" t="s">
        <v>745</v>
      </c>
      <c r="K114" t="s">
        <v>746</v>
      </c>
      <c r="L114">
        <v>1348</v>
      </c>
      <c r="N114">
        <v>1009</v>
      </c>
      <c r="O114" t="s">
        <v>324</v>
      </c>
      <c r="P114" t="s">
        <v>324</v>
      </c>
      <c r="Q114">
        <v>1000</v>
      </c>
      <c r="W114">
        <v>0</v>
      </c>
      <c r="X114">
        <v>-1358957417</v>
      </c>
      <c r="Y114">
        <f>(AT114*ROUND(0,7))</f>
        <v>0</v>
      </c>
      <c r="AA114">
        <v>152568.95000000001</v>
      </c>
      <c r="AB114">
        <v>0</v>
      </c>
      <c r="AC114">
        <v>0</v>
      </c>
      <c r="AD114">
        <v>0</v>
      </c>
      <c r="AE114">
        <v>131524.96</v>
      </c>
      <c r="AF114">
        <v>0</v>
      </c>
      <c r="AG114">
        <v>0</v>
      </c>
      <c r="AH114">
        <v>0</v>
      </c>
      <c r="AI114">
        <v>1.1599999999999999</v>
      </c>
      <c r="AJ114">
        <v>1</v>
      </c>
      <c r="AK114">
        <v>1</v>
      </c>
      <c r="AL114">
        <v>1</v>
      </c>
      <c r="AM114">
        <v>2</v>
      </c>
      <c r="AN114">
        <v>0</v>
      </c>
      <c r="AO114">
        <v>0</v>
      </c>
      <c r="AP114">
        <v>1</v>
      </c>
      <c r="AQ114">
        <v>1</v>
      </c>
      <c r="AR114">
        <v>0</v>
      </c>
      <c r="AS114" t="s">
        <v>6</v>
      </c>
      <c r="AT114">
        <v>4.5999999999999999E-3</v>
      </c>
      <c r="AU114" t="s">
        <v>22</v>
      </c>
      <c r="AV114">
        <v>0</v>
      </c>
      <c r="AW114">
        <v>2</v>
      </c>
      <c r="AX114">
        <v>41875612</v>
      </c>
      <c r="AY114">
        <v>1</v>
      </c>
      <c r="AZ114">
        <v>0</v>
      </c>
      <c r="BA114">
        <v>114</v>
      </c>
      <c r="BB114">
        <v>1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0</v>
      </c>
      <c r="BI114">
        <v>0</v>
      </c>
      <c r="BJ114">
        <v>605.014816</v>
      </c>
      <c r="BK114">
        <v>0</v>
      </c>
      <c r="BL114">
        <v>0</v>
      </c>
      <c r="BM114">
        <v>0</v>
      </c>
      <c r="BN114">
        <v>0</v>
      </c>
      <c r="BO114">
        <v>0</v>
      </c>
      <c r="BP114">
        <v>1</v>
      </c>
      <c r="BQ114">
        <v>0</v>
      </c>
      <c r="BR114">
        <v>0</v>
      </c>
      <c r="BS114">
        <v>0</v>
      </c>
      <c r="BT114">
        <v>0</v>
      </c>
      <c r="BU114">
        <v>0</v>
      </c>
      <c r="BV114">
        <v>0</v>
      </c>
      <c r="BW114">
        <v>0</v>
      </c>
      <c r="CV114">
        <v>0</v>
      </c>
      <c r="CW114">
        <v>0</v>
      </c>
      <c r="CX114">
        <f>ROUND(Y114*Source!I52,7)</f>
        <v>0</v>
      </c>
      <c r="CY114">
        <f>AA114</f>
        <v>152568.95000000001</v>
      </c>
      <c r="CZ114">
        <f>AE114</f>
        <v>131524.96</v>
      </c>
      <c r="DA114">
        <f>AI114</f>
        <v>1.1599999999999999</v>
      </c>
      <c r="DB114">
        <f>ROUND((ROUND(AT114*CZ114,2)*ROUND(0,7)),2)</f>
        <v>0</v>
      </c>
      <c r="DC114">
        <f>ROUND((ROUND(AT114*AG114,2)*ROUND(0,7)),2)</f>
        <v>0</v>
      </c>
      <c r="DD114" t="s">
        <v>6</v>
      </c>
      <c r="DE114" t="s">
        <v>6</v>
      </c>
      <c r="DF114">
        <f>ROUND(ROUND(AE114*AI114,2)*CX114,2)</f>
        <v>0</v>
      </c>
      <c r="DG114">
        <f t="shared" si="38"/>
        <v>0</v>
      </c>
      <c r="DH114">
        <f t="shared" si="23"/>
        <v>0</v>
      </c>
      <c r="DI114">
        <f t="shared" si="24"/>
        <v>0</v>
      </c>
      <c r="DJ114">
        <f>DF114</f>
        <v>0</v>
      </c>
      <c r="DK114">
        <v>0</v>
      </c>
      <c r="DL114" t="s">
        <v>6</v>
      </c>
      <c r="DM114">
        <v>0</v>
      </c>
      <c r="DN114" t="s">
        <v>6</v>
      </c>
      <c r="DO114">
        <v>0</v>
      </c>
    </row>
    <row r="115" spans="1:119">
      <c r="A115">
        <f>ROW(Source!A52)</f>
        <v>52</v>
      </c>
      <c r="B115">
        <v>41874946</v>
      </c>
      <c r="C115">
        <v>41875595</v>
      </c>
      <c r="D115">
        <v>40674624</v>
      </c>
      <c r="E115">
        <v>108</v>
      </c>
      <c r="F115">
        <v>1</v>
      </c>
      <c r="G115">
        <v>1</v>
      </c>
      <c r="H115">
        <v>3</v>
      </c>
      <c r="I115" t="s">
        <v>86</v>
      </c>
      <c r="J115" t="s">
        <v>6</v>
      </c>
      <c r="K115" t="s">
        <v>87</v>
      </c>
      <c r="L115">
        <v>1033</v>
      </c>
      <c r="N115">
        <v>1013</v>
      </c>
      <c r="O115" t="s">
        <v>88</v>
      </c>
      <c r="P115" t="s">
        <v>88</v>
      </c>
      <c r="Q115">
        <v>1</v>
      </c>
      <c r="W115">
        <v>0</v>
      </c>
      <c r="X115">
        <v>-580743732</v>
      </c>
      <c r="Y115">
        <f>(AT115*ROUND(0,7))</f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1</v>
      </c>
      <c r="AJ115">
        <v>1</v>
      </c>
      <c r="AK115">
        <v>1</v>
      </c>
      <c r="AL115">
        <v>1</v>
      </c>
      <c r="AM115">
        <v>0</v>
      </c>
      <c r="AN115">
        <v>0</v>
      </c>
      <c r="AO115">
        <v>0</v>
      </c>
      <c r="AP115">
        <v>1</v>
      </c>
      <c r="AQ115">
        <v>0</v>
      </c>
      <c r="AR115">
        <v>0</v>
      </c>
      <c r="AS115" t="s">
        <v>6</v>
      </c>
      <c r="AT115">
        <v>100</v>
      </c>
      <c r="AU115" t="s">
        <v>22</v>
      </c>
      <c r="AV115">
        <v>0</v>
      </c>
      <c r="AW115">
        <v>2</v>
      </c>
      <c r="AX115">
        <v>41875613</v>
      </c>
      <c r="AY115">
        <v>1</v>
      </c>
      <c r="AZ115">
        <v>0</v>
      </c>
      <c r="BA115">
        <v>115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0</v>
      </c>
      <c r="BI115">
        <v>0</v>
      </c>
      <c r="BJ115">
        <v>0</v>
      </c>
      <c r="BK115">
        <v>0</v>
      </c>
      <c r="BL115">
        <v>0</v>
      </c>
      <c r="BM115">
        <v>0</v>
      </c>
      <c r="BN115">
        <v>0</v>
      </c>
      <c r="BO115">
        <v>0</v>
      </c>
      <c r="BP115">
        <v>0</v>
      </c>
      <c r="BQ115">
        <v>0</v>
      </c>
      <c r="BR115">
        <v>0</v>
      </c>
      <c r="BS115">
        <v>0</v>
      </c>
      <c r="BT115">
        <v>0</v>
      </c>
      <c r="BU115">
        <v>0</v>
      </c>
      <c r="BV115">
        <v>0</v>
      </c>
      <c r="BW115">
        <v>0</v>
      </c>
      <c r="CV115">
        <v>0</v>
      </c>
      <c r="CW115">
        <v>0</v>
      </c>
      <c r="CX115">
        <f>ROUND(Y115*Source!I52,7)</f>
        <v>0</v>
      </c>
      <c r="CY115">
        <f>AA115</f>
        <v>0</v>
      </c>
      <c r="CZ115">
        <f>AE115</f>
        <v>0</v>
      </c>
      <c r="DA115">
        <f>AI115</f>
        <v>1</v>
      </c>
      <c r="DB115">
        <f>ROUND((ROUND(AT115*CZ115,2)*ROUND(0,7)),2)</f>
        <v>0</v>
      </c>
      <c r="DC115">
        <f>ROUND((ROUND(AT115*AG115,2)*ROUND(0,7)),2)</f>
        <v>0</v>
      </c>
      <c r="DD115" t="s">
        <v>6</v>
      </c>
      <c r="DE115" t="s">
        <v>6</v>
      </c>
      <c r="DF115">
        <f t="shared" ref="DF115:DF121" si="39">ROUND(ROUND(AE115,2)*CX115,2)</f>
        <v>0</v>
      </c>
      <c r="DG115">
        <f t="shared" si="38"/>
        <v>0</v>
      </c>
      <c r="DH115">
        <f t="shared" si="23"/>
        <v>0</v>
      </c>
      <c r="DI115">
        <f t="shared" si="24"/>
        <v>0</v>
      </c>
      <c r="DJ115">
        <f>DF115</f>
        <v>0</v>
      </c>
      <c r="DK115">
        <v>0</v>
      </c>
      <c r="DL115" t="s">
        <v>6</v>
      </c>
      <c r="DM115">
        <v>0</v>
      </c>
      <c r="DN115" t="s">
        <v>6</v>
      </c>
      <c r="DO115">
        <v>0</v>
      </c>
    </row>
    <row r="116" spans="1:119">
      <c r="A116">
        <f>ROW(Source!A54)</f>
        <v>54</v>
      </c>
      <c r="B116">
        <v>41874946</v>
      </c>
      <c r="C116">
        <v>41875615</v>
      </c>
      <c r="D116">
        <v>40669951</v>
      </c>
      <c r="E116">
        <v>108</v>
      </c>
      <c r="F116">
        <v>1</v>
      </c>
      <c r="G116">
        <v>1</v>
      </c>
      <c r="H116">
        <v>1</v>
      </c>
      <c r="I116" t="s">
        <v>731</v>
      </c>
      <c r="J116" t="s">
        <v>6</v>
      </c>
      <c r="K116" t="s">
        <v>732</v>
      </c>
      <c r="L116">
        <v>1191</v>
      </c>
      <c r="N116">
        <v>1013</v>
      </c>
      <c r="O116" t="s">
        <v>688</v>
      </c>
      <c r="P116" t="s">
        <v>688</v>
      </c>
      <c r="Q116">
        <v>1</v>
      </c>
      <c r="W116">
        <v>0</v>
      </c>
      <c r="X116">
        <v>-112797078</v>
      </c>
      <c r="Y116">
        <f t="shared" ref="Y116:Y124" si="40">AT116</f>
        <v>87</v>
      </c>
      <c r="AA116">
        <v>0</v>
      </c>
      <c r="AB116">
        <v>0</v>
      </c>
      <c r="AC116">
        <v>0</v>
      </c>
      <c r="AD116">
        <v>282.75</v>
      </c>
      <c r="AE116">
        <v>0</v>
      </c>
      <c r="AF116">
        <v>0</v>
      </c>
      <c r="AG116">
        <v>0</v>
      </c>
      <c r="AH116">
        <v>282.75</v>
      </c>
      <c r="AI116">
        <v>1</v>
      </c>
      <c r="AJ116">
        <v>1</v>
      </c>
      <c r="AK116">
        <v>1</v>
      </c>
      <c r="AL116">
        <v>1</v>
      </c>
      <c r="AM116">
        <v>-2</v>
      </c>
      <c r="AN116">
        <v>0</v>
      </c>
      <c r="AO116">
        <v>0</v>
      </c>
      <c r="AP116">
        <v>1</v>
      </c>
      <c r="AQ116">
        <v>1</v>
      </c>
      <c r="AR116">
        <v>0</v>
      </c>
      <c r="AS116" t="s">
        <v>6</v>
      </c>
      <c r="AT116">
        <v>87</v>
      </c>
      <c r="AU116" t="s">
        <v>6</v>
      </c>
      <c r="AV116">
        <v>1</v>
      </c>
      <c r="AW116">
        <v>2</v>
      </c>
      <c r="AX116">
        <v>41875625</v>
      </c>
      <c r="AY116">
        <v>1</v>
      </c>
      <c r="AZ116">
        <v>0</v>
      </c>
      <c r="BA116">
        <v>116</v>
      </c>
      <c r="BB116">
        <v>1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0</v>
      </c>
      <c r="BI116">
        <v>0</v>
      </c>
      <c r="BJ116">
        <v>0</v>
      </c>
      <c r="BK116">
        <v>0</v>
      </c>
      <c r="BL116">
        <v>0</v>
      </c>
      <c r="BM116">
        <v>24599.25</v>
      </c>
      <c r="BN116">
        <v>87</v>
      </c>
      <c r="BO116">
        <v>0</v>
      </c>
      <c r="BP116">
        <v>1</v>
      </c>
      <c r="BQ116">
        <v>0</v>
      </c>
      <c r="BR116">
        <v>0</v>
      </c>
      <c r="BS116">
        <v>0</v>
      </c>
      <c r="BT116">
        <v>24599.25</v>
      </c>
      <c r="BU116">
        <v>87</v>
      </c>
      <c r="BV116">
        <v>0</v>
      </c>
      <c r="BW116">
        <v>1</v>
      </c>
      <c r="CU116">
        <f>ROUND(AT116*Source!I54*AH116*AL116,2)</f>
        <v>983.97</v>
      </c>
      <c r="CV116">
        <f>ROUND(Y116*Source!I54,7)</f>
        <v>3.48</v>
      </c>
      <c r="CW116">
        <v>0</v>
      </c>
      <c r="CX116">
        <f>ROUND(Y116*Source!I54,7)</f>
        <v>3.48</v>
      </c>
      <c r="CY116">
        <f>AD116</f>
        <v>282.75</v>
      </c>
      <c r="CZ116">
        <f>AH116</f>
        <v>282.75</v>
      </c>
      <c r="DA116">
        <f>AL116</f>
        <v>1</v>
      </c>
      <c r="DB116">
        <f t="shared" ref="DB116:DB124" si="41">ROUND(ROUND(AT116*CZ116,2),2)</f>
        <v>24599.25</v>
      </c>
      <c r="DC116">
        <f t="shared" ref="DC116:DC124" si="42">ROUND(ROUND(AT116*AG116,2),2)</f>
        <v>0</v>
      </c>
      <c r="DD116" t="s">
        <v>6</v>
      </c>
      <c r="DE116" t="s">
        <v>6</v>
      </c>
      <c r="DF116">
        <f t="shared" si="39"/>
        <v>0</v>
      </c>
      <c r="DG116">
        <f t="shared" si="38"/>
        <v>0</v>
      </c>
      <c r="DH116">
        <f t="shared" si="23"/>
        <v>0</v>
      </c>
      <c r="DI116">
        <f t="shared" si="24"/>
        <v>983.97</v>
      </c>
      <c r="DJ116">
        <f>DI116</f>
        <v>983.97</v>
      </c>
      <c r="DK116">
        <v>1</v>
      </c>
      <c r="DL116" t="s">
        <v>6</v>
      </c>
      <c r="DM116">
        <v>0</v>
      </c>
      <c r="DN116" t="s">
        <v>6</v>
      </c>
      <c r="DO116">
        <v>0</v>
      </c>
    </row>
    <row r="117" spans="1:119">
      <c r="A117">
        <f>ROW(Source!A54)</f>
        <v>54</v>
      </c>
      <c r="B117">
        <v>41874946</v>
      </c>
      <c r="C117">
        <v>41875615</v>
      </c>
      <c r="D117">
        <v>40670210</v>
      </c>
      <c r="E117">
        <v>108</v>
      </c>
      <c r="F117">
        <v>1</v>
      </c>
      <c r="G117">
        <v>1</v>
      </c>
      <c r="H117">
        <v>1</v>
      </c>
      <c r="I117" t="s">
        <v>689</v>
      </c>
      <c r="J117" t="s">
        <v>6</v>
      </c>
      <c r="K117" t="s">
        <v>690</v>
      </c>
      <c r="L117">
        <v>1191</v>
      </c>
      <c r="N117">
        <v>1013</v>
      </c>
      <c r="O117" t="s">
        <v>688</v>
      </c>
      <c r="P117" t="s">
        <v>688</v>
      </c>
      <c r="Q117">
        <v>1</v>
      </c>
      <c r="W117">
        <v>0</v>
      </c>
      <c r="X117">
        <v>-1417349443</v>
      </c>
      <c r="Y117">
        <f t="shared" si="40"/>
        <v>2.81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1</v>
      </c>
      <c r="AJ117">
        <v>1</v>
      </c>
      <c r="AK117">
        <v>1</v>
      </c>
      <c r="AL117">
        <v>1</v>
      </c>
      <c r="AM117">
        <v>-2</v>
      </c>
      <c r="AN117">
        <v>0</v>
      </c>
      <c r="AO117">
        <v>0</v>
      </c>
      <c r="AP117">
        <v>1</v>
      </c>
      <c r="AQ117">
        <v>1</v>
      </c>
      <c r="AR117">
        <v>0</v>
      </c>
      <c r="AS117" t="s">
        <v>6</v>
      </c>
      <c r="AT117">
        <v>2.81</v>
      </c>
      <c r="AU117" t="s">
        <v>6</v>
      </c>
      <c r="AV117">
        <v>2</v>
      </c>
      <c r="AW117">
        <v>2</v>
      </c>
      <c r="AX117">
        <v>41875626</v>
      </c>
      <c r="AY117">
        <v>1</v>
      </c>
      <c r="AZ117">
        <v>0</v>
      </c>
      <c r="BA117">
        <v>117</v>
      </c>
      <c r="BB117">
        <v>1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0</v>
      </c>
      <c r="BI117">
        <v>0</v>
      </c>
      <c r="BJ117">
        <v>0</v>
      </c>
      <c r="BK117">
        <v>0</v>
      </c>
      <c r="BL117">
        <v>0</v>
      </c>
      <c r="BM117">
        <v>0</v>
      </c>
      <c r="BN117">
        <v>0</v>
      </c>
      <c r="BO117">
        <v>0</v>
      </c>
      <c r="BP117">
        <v>0</v>
      </c>
      <c r="BQ117">
        <v>0</v>
      </c>
      <c r="BR117">
        <v>0</v>
      </c>
      <c r="BS117">
        <v>0</v>
      </c>
      <c r="BT117">
        <v>0</v>
      </c>
      <c r="BU117">
        <v>0</v>
      </c>
      <c r="BV117">
        <v>0</v>
      </c>
      <c r="BW117">
        <v>0</v>
      </c>
      <c r="CV117">
        <v>0</v>
      </c>
      <c r="CW117">
        <v>0</v>
      </c>
      <c r="CX117">
        <f>ROUND(Y117*Source!I54,7)</f>
        <v>0.1124</v>
      </c>
      <c r="CY117">
        <f>AD117</f>
        <v>0</v>
      </c>
      <c r="CZ117">
        <f>AH117</f>
        <v>0</v>
      </c>
      <c r="DA117">
        <f>AL117</f>
        <v>1</v>
      </c>
      <c r="DB117">
        <f t="shared" si="41"/>
        <v>0</v>
      </c>
      <c r="DC117">
        <f t="shared" si="42"/>
        <v>0</v>
      </c>
      <c r="DD117" t="s">
        <v>6</v>
      </c>
      <c r="DE117" t="s">
        <v>6</v>
      </c>
      <c r="DF117">
        <f t="shared" si="39"/>
        <v>0</v>
      </c>
      <c r="DG117">
        <f t="shared" si="38"/>
        <v>0</v>
      </c>
      <c r="DH117">
        <f t="shared" si="23"/>
        <v>0</v>
      </c>
      <c r="DI117">
        <f t="shared" si="24"/>
        <v>0</v>
      </c>
      <c r="DJ117">
        <f>DI117</f>
        <v>0</v>
      </c>
      <c r="DK117">
        <v>0</v>
      </c>
      <c r="DL117" t="s">
        <v>6</v>
      </c>
      <c r="DM117">
        <v>0</v>
      </c>
      <c r="DN117" t="s">
        <v>6</v>
      </c>
      <c r="DO117">
        <v>0</v>
      </c>
    </row>
    <row r="118" spans="1:119">
      <c r="A118">
        <f>ROW(Source!A54)</f>
        <v>54</v>
      </c>
      <c r="B118">
        <v>41874946</v>
      </c>
      <c r="C118">
        <v>41875615</v>
      </c>
      <c r="D118">
        <v>40987978</v>
      </c>
      <c r="E118">
        <v>1</v>
      </c>
      <c r="F118">
        <v>1</v>
      </c>
      <c r="G118">
        <v>1</v>
      </c>
      <c r="H118">
        <v>2</v>
      </c>
      <c r="I118" t="s">
        <v>691</v>
      </c>
      <c r="J118" t="s">
        <v>692</v>
      </c>
      <c r="K118" t="s">
        <v>693</v>
      </c>
      <c r="L118">
        <v>1368</v>
      </c>
      <c r="N118">
        <v>1011</v>
      </c>
      <c r="O118" t="s">
        <v>694</v>
      </c>
      <c r="P118" t="s">
        <v>694</v>
      </c>
      <c r="Q118">
        <v>1</v>
      </c>
      <c r="W118">
        <v>0</v>
      </c>
      <c r="X118">
        <v>-848025172</v>
      </c>
      <c r="Y118">
        <f t="shared" si="40"/>
        <v>0.09</v>
      </c>
      <c r="AA118">
        <v>0</v>
      </c>
      <c r="AB118">
        <v>1442.85</v>
      </c>
      <c r="AC118">
        <v>407.16</v>
      </c>
      <c r="AD118">
        <v>0</v>
      </c>
      <c r="AE118">
        <v>0</v>
      </c>
      <c r="AF118">
        <v>1442.85</v>
      </c>
      <c r="AG118">
        <v>407.16</v>
      </c>
      <c r="AH118">
        <v>0</v>
      </c>
      <c r="AI118">
        <v>1</v>
      </c>
      <c r="AJ118">
        <v>1</v>
      </c>
      <c r="AK118">
        <v>1</v>
      </c>
      <c r="AL118">
        <v>1</v>
      </c>
      <c r="AM118">
        <v>-2</v>
      </c>
      <c r="AN118">
        <v>0</v>
      </c>
      <c r="AO118">
        <v>0</v>
      </c>
      <c r="AP118">
        <v>1</v>
      </c>
      <c r="AQ118">
        <v>1</v>
      </c>
      <c r="AR118">
        <v>0</v>
      </c>
      <c r="AS118" t="s">
        <v>6</v>
      </c>
      <c r="AT118">
        <v>0.09</v>
      </c>
      <c r="AU118" t="s">
        <v>6</v>
      </c>
      <c r="AV118">
        <v>1</v>
      </c>
      <c r="AW118">
        <v>2</v>
      </c>
      <c r="AX118">
        <v>41875627</v>
      </c>
      <c r="AY118">
        <v>1</v>
      </c>
      <c r="AZ118">
        <v>0</v>
      </c>
      <c r="BA118">
        <v>118</v>
      </c>
      <c r="BB118">
        <v>1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0</v>
      </c>
      <c r="BI118">
        <v>0</v>
      </c>
      <c r="BJ118">
        <v>0</v>
      </c>
      <c r="BK118">
        <v>129.85649999999998</v>
      </c>
      <c r="BL118">
        <v>36.644399999999997</v>
      </c>
      <c r="BM118">
        <v>0</v>
      </c>
      <c r="BN118">
        <v>0</v>
      </c>
      <c r="BO118">
        <v>0.09</v>
      </c>
      <c r="BP118">
        <v>1</v>
      </c>
      <c r="BQ118">
        <v>0</v>
      </c>
      <c r="BR118">
        <v>129.85649999999998</v>
      </c>
      <c r="BS118">
        <v>36.644399999999997</v>
      </c>
      <c r="BT118">
        <v>0</v>
      </c>
      <c r="BU118">
        <v>0</v>
      </c>
      <c r="BV118">
        <v>0.09</v>
      </c>
      <c r="BW118">
        <v>1</v>
      </c>
      <c r="CV118">
        <v>0</v>
      </c>
      <c r="CW118">
        <f>ROUND(Y118*Source!I54,7)</f>
        <v>3.5999999999999999E-3</v>
      </c>
      <c r="CX118">
        <f>ROUND(Y118*Source!I54,7)</f>
        <v>3.5999999999999999E-3</v>
      </c>
      <c r="CY118">
        <f>AB118</f>
        <v>1442.85</v>
      </c>
      <c r="CZ118">
        <f>AF118</f>
        <v>1442.85</v>
      </c>
      <c r="DA118">
        <f>AJ118</f>
        <v>1</v>
      </c>
      <c r="DB118">
        <f t="shared" si="41"/>
        <v>129.86000000000001</v>
      </c>
      <c r="DC118">
        <f t="shared" si="42"/>
        <v>36.64</v>
      </c>
      <c r="DD118" t="s">
        <v>6</v>
      </c>
      <c r="DE118" t="s">
        <v>6</v>
      </c>
      <c r="DF118">
        <f t="shared" si="39"/>
        <v>0</v>
      </c>
      <c r="DG118">
        <f t="shared" si="38"/>
        <v>5.19</v>
      </c>
      <c r="DH118">
        <f t="shared" si="23"/>
        <v>1.47</v>
      </c>
      <c r="DI118">
        <f t="shared" si="24"/>
        <v>0</v>
      </c>
      <c r="DJ118">
        <f>DG118+DH118</f>
        <v>6.66</v>
      </c>
      <c r="DK118">
        <v>1</v>
      </c>
      <c r="DL118" t="s">
        <v>695</v>
      </c>
      <c r="DM118">
        <v>6</v>
      </c>
      <c r="DN118" t="s">
        <v>688</v>
      </c>
      <c r="DO118">
        <v>1</v>
      </c>
    </row>
    <row r="119" spans="1:119">
      <c r="A119">
        <f>ROW(Source!A54)</f>
        <v>54</v>
      </c>
      <c r="B119">
        <v>41874946</v>
      </c>
      <c r="C119">
        <v>41875615</v>
      </c>
      <c r="D119">
        <v>40988244</v>
      </c>
      <c r="E119">
        <v>1</v>
      </c>
      <c r="F119">
        <v>1</v>
      </c>
      <c r="G119">
        <v>1</v>
      </c>
      <c r="H119">
        <v>2</v>
      </c>
      <c r="I119" t="s">
        <v>733</v>
      </c>
      <c r="J119" t="s">
        <v>734</v>
      </c>
      <c r="K119" t="s">
        <v>735</v>
      </c>
      <c r="L119">
        <v>1368</v>
      </c>
      <c r="N119">
        <v>1011</v>
      </c>
      <c r="O119" t="s">
        <v>694</v>
      </c>
      <c r="P119" t="s">
        <v>694</v>
      </c>
      <c r="Q119">
        <v>1</v>
      </c>
      <c r="W119">
        <v>0</v>
      </c>
      <c r="X119">
        <v>-754521690</v>
      </c>
      <c r="Y119">
        <f t="shared" si="40"/>
        <v>0.97</v>
      </c>
      <c r="AA119">
        <v>0</v>
      </c>
      <c r="AB119">
        <v>52.25</v>
      </c>
      <c r="AC119">
        <v>269.18</v>
      </c>
      <c r="AD119">
        <v>0</v>
      </c>
      <c r="AE119">
        <v>0</v>
      </c>
      <c r="AF119">
        <v>37.32</v>
      </c>
      <c r="AG119">
        <v>269.18</v>
      </c>
      <c r="AH119">
        <v>0</v>
      </c>
      <c r="AI119">
        <v>1</v>
      </c>
      <c r="AJ119">
        <v>1.4</v>
      </c>
      <c r="AK119">
        <v>1</v>
      </c>
      <c r="AL119">
        <v>1</v>
      </c>
      <c r="AM119">
        <v>2</v>
      </c>
      <c r="AN119">
        <v>0</v>
      </c>
      <c r="AO119">
        <v>0</v>
      </c>
      <c r="AP119">
        <v>1</v>
      </c>
      <c r="AQ119">
        <v>1</v>
      </c>
      <c r="AR119">
        <v>0</v>
      </c>
      <c r="AS119" t="s">
        <v>6</v>
      </c>
      <c r="AT119">
        <v>0.97</v>
      </c>
      <c r="AU119" t="s">
        <v>6</v>
      </c>
      <c r="AV119">
        <v>1</v>
      </c>
      <c r="AW119">
        <v>2</v>
      </c>
      <c r="AX119">
        <v>41875628</v>
      </c>
      <c r="AY119">
        <v>1</v>
      </c>
      <c r="AZ119">
        <v>0</v>
      </c>
      <c r="BA119">
        <v>119</v>
      </c>
      <c r="BB119">
        <v>1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0</v>
      </c>
      <c r="BI119">
        <v>0</v>
      </c>
      <c r="BJ119">
        <v>0</v>
      </c>
      <c r="BK119">
        <v>36.200400000000002</v>
      </c>
      <c r="BL119">
        <v>261.1046</v>
      </c>
      <c r="BM119">
        <v>0</v>
      </c>
      <c r="BN119">
        <v>0</v>
      </c>
      <c r="BO119">
        <v>0.97</v>
      </c>
      <c r="BP119">
        <v>1</v>
      </c>
      <c r="BQ119">
        <v>0</v>
      </c>
      <c r="BR119">
        <v>36.200400000000002</v>
      </c>
      <c r="BS119">
        <v>261.1046</v>
      </c>
      <c r="BT119">
        <v>0</v>
      </c>
      <c r="BU119">
        <v>0</v>
      </c>
      <c r="BV119">
        <v>0.97</v>
      </c>
      <c r="BW119">
        <v>1</v>
      </c>
      <c r="CV119">
        <v>0</v>
      </c>
      <c r="CW119">
        <f>ROUND(Y119*Source!I54,7)</f>
        <v>3.8800000000000001E-2</v>
      </c>
      <c r="CX119">
        <f>ROUND(Y119*Source!I54,7)</f>
        <v>3.8800000000000001E-2</v>
      </c>
      <c r="CY119">
        <f>AB119</f>
        <v>52.25</v>
      </c>
      <c r="CZ119">
        <f>AF119</f>
        <v>37.32</v>
      </c>
      <c r="DA119">
        <f>AJ119</f>
        <v>1.4</v>
      </c>
      <c r="DB119">
        <f t="shared" si="41"/>
        <v>36.200000000000003</v>
      </c>
      <c r="DC119">
        <f t="shared" si="42"/>
        <v>261.10000000000002</v>
      </c>
      <c r="DD119" t="s">
        <v>6</v>
      </c>
      <c r="DE119" t="s">
        <v>6</v>
      </c>
      <c r="DF119">
        <f t="shared" si="39"/>
        <v>0</v>
      </c>
      <c r="DG119">
        <f>ROUND(ROUND(AF119*AJ119,2)*CX119,2)</f>
        <v>2.0299999999999998</v>
      </c>
      <c r="DH119">
        <f t="shared" si="23"/>
        <v>10.44</v>
      </c>
      <c r="DI119">
        <f t="shared" si="24"/>
        <v>0</v>
      </c>
      <c r="DJ119">
        <f>DG119+DH119</f>
        <v>12.469999999999999</v>
      </c>
      <c r="DK119">
        <v>1</v>
      </c>
      <c r="DL119" t="s">
        <v>713</v>
      </c>
      <c r="DM119">
        <v>3</v>
      </c>
      <c r="DN119" t="s">
        <v>688</v>
      </c>
      <c r="DO119">
        <v>1</v>
      </c>
    </row>
    <row r="120" spans="1:119">
      <c r="A120">
        <f>ROW(Source!A54)</f>
        <v>54</v>
      </c>
      <c r="B120">
        <v>41874946</v>
      </c>
      <c r="C120">
        <v>41875615</v>
      </c>
      <c r="D120">
        <v>40989217</v>
      </c>
      <c r="E120">
        <v>1</v>
      </c>
      <c r="F120">
        <v>1</v>
      </c>
      <c r="G120">
        <v>1</v>
      </c>
      <c r="H120">
        <v>2</v>
      </c>
      <c r="I120" t="s">
        <v>696</v>
      </c>
      <c r="J120" t="s">
        <v>697</v>
      </c>
      <c r="K120" t="s">
        <v>698</v>
      </c>
      <c r="L120">
        <v>1368</v>
      </c>
      <c r="N120">
        <v>1011</v>
      </c>
      <c r="O120" t="s">
        <v>694</v>
      </c>
      <c r="P120" t="s">
        <v>694</v>
      </c>
      <c r="Q120">
        <v>1</v>
      </c>
      <c r="W120">
        <v>0</v>
      </c>
      <c r="X120">
        <v>1230426758</v>
      </c>
      <c r="Y120">
        <f t="shared" si="40"/>
        <v>1.75</v>
      </c>
      <c r="AA120">
        <v>0</v>
      </c>
      <c r="AB120">
        <v>557.94000000000005</v>
      </c>
      <c r="AC120">
        <v>303.11</v>
      </c>
      <c r="AD120">
        <v>0</v>
      </c>
      <c r="AE120">
        <v>0</v>
      </c>
      <c r="AF120">
        <v>557.94000000000005</v>
      </c>
      <c r="AG120">
        <v>303.11</v>
      </c>
      <c r="AH120">
        <v>0</v>
      </c>
      <c r="AI120">
        <v>1</v>
      </c>
      <c r="AJ120">
        <v>1</v>
      </c>
      <c r="AK120">
        <v>1</v>
      </c>
      <c r="AL120">
        <v>1</v>
      </c>
      <c r="AM120">
        <v>-2</v>
      </c>
      <c r="AN120">
        <v>0</v>
      </c>
      <c r="AO120">
        <v>0</v>
      </c>
      <c r="AP120">
        <v>1</v>
      </c>
      <c r="AQ120">
        <v>1</v>
      </c>
      <c r="AR120">
        <v>0</v>
      </c>
      <c r="AS120" t="s">
        <v>6</v>
      </c>
      <c r="AT120">
        <v>1.75</v>
      </c>
      <c r="AU120" t="s">
        <v>6</v>
      </c>
      <c r="AV120">
        <v>1</v>
      </c>
      <c r="AW120">
        <v>2</v>
      </c>
      <c r="AX120">
        <v>41875629</v>
      </c>
      <c r="AY120">
        <v>1</v>
      </c>
      <c r="AZ120">
        <v>0</v>
      </c>
      <c r="BA120">
        <v>120</v>
      </c>
      <c r="BB120">
        <v>1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0</v>
      </c>
      <c r="BI120">
        <v>0</v>
      </c>
      <c r="BJ120">
        <v>0</v>
      </c>
      <c r="BK120">
        <v>976.3950000000001</v>
      </c>
      <c r="BL120">
        <v>530.4425</v>
      </c>
      <c r="BM120">
        <v>0</v>
      </c>
      <c r="BN120">
        <v>0</v>
      </c>
      <c r="BO120">
        <v>1.75</v>
      </c>
      <c r="BP120">
        <v>1</v>
      </c>
      <c r="BQ120">
        <v>0</v>
      </c>
      <c r="BR120">
        <v>976.3950000000001</v>
      </c>
      <c r="BS120">
        <v>530.4425</v>
      </c>
      <c r="BT120">
        <v>0</v>
      </c>
      <c r="BU120">
        <v>0</v>
      </c>
      <c r="BV120">
        <v>1.75</v>
      </c>
      <c r="BW120">
        <v>1</v>
      </c>
      <c r="CV120">
        <v>0</v>
      </c>
      <c r="CW120">
        <f>ROUND(Y120*Source!I54,7)</f>
        <v>7.0000000000000007E-2</v>
      </c>
      <c r="CX120">
        <f>ROUND(Y120*Source!I54,7)</f>
        <v>7.0000000000000007E-2</v>
      </c>
      <c r="CY120">
        <f>AB120</f>
        <v>557.94000000000005</v>
      </c>
      <c r="CZ120">
        <f>AF120</f>
        <v>557.94000000000005</v>
      </c>
      <c r="DA120">
        <f>AJ120</f>
        <v>1</v>
      </c>
      <c r="DB120">
        <f t="shared" si="41"/>
        <v>976.4</v>
      </c>
      <c r="DC120">
        <f t="shared" si="42"/>
        <v>530.44000000000005</v>
      </c>
      <c r="DD120" t="s">
        <v>6</v>
      </c>
      <c r="DE120" t="s">
        <v>6</v>
      </c>
      <c r="DF120">
        <f t="shared" si="39"/>
        <v>0</v>
      </c>
      <c r="DG120">
        <f t="shared" ref="DG120:DG151" si="43">ROUND(ROUND(AF120,2)*CX120,2)</f>
        <v>39.06</v>
      </c>
      <c r="DH120">
        <f t="shared" si="23"/>
        <v>21.22</v>
      </c>
      <c r="DI120">
        <f t="shared" si="24"/>
        <v>0</v>
      </c>
      <c r="DJ120">
        <f>DG120+DH120</f>
        <v>60.28</v>
      </c>
      <c r="DK120">
        <v>1</v>
      </c>
      <c r="DL120" t="s">
        <v>699</v>
      </c>
      <c r="DM120">
        <v>4</v>
      </c>
      <c r="DN120" t="s">
        <v>688</v>
      </c>
      <c r="DO120">
        <v>1</v>
      </c>
    </row>
    <row r="121" spans="1:119">
      <c r="A121">
        <f>ROW(Source!A54)</f>
        <v>54</v>
      </c>
      <c r="B121">
        <v>41874946</v>
      </c>
      <c r="C121">
        <v>41875615</v>
      </c>
      <c r="D121">
        <v>40993972</v>
      </c>
      <c r="E121">
        <v>1</v>
      </c>
      <c r="F121">
        <v>1</v>
      </c>
      <c r="G121">
        <v>1</v>
      </c>
      <c r="H121">
        <v>3</v>
      </c>
      <c r="I121" t="s">
        <v>736</v>
      </c>
      <c r="J121" t="s">
        <v>737</v>
      </c>
      <c r="K121" t="s">
        <v>738</v>
      </c>
      <c r="L121">
        <v>1383</v>
      </c>
      <c r="N121">
        <v>1013</v>
      </c>
      <c r="O121" t="s">
        <v>739</v>
      </c>
      <c r="P121" t="s">
        <v>739</v>
      </c>
      <c r="Q121">
        <v>1</v>
      </c>
      <c r="W121">
        <v>0</v>
      </c>
      <c r="X121">
        <v>-218356995</v>
      </c>
      <c r="Y121">
        <f t="shared" si="40"/>
        <v>0.10920000000000001</v>
      </c>
      <c r="AA121">
        <v>6.45</v>
      </c>
      <c r="AB121">
        <v>0</v>
      </c>
      <c r="AC121">
        <v>0</v>
      </c>
      <c r="AD121">
        <v>0</v>
      </c>
      <c r="AE121">
        <v>6.45</v>
      </c>
      <c r="AF121">
        <v>0</v>
      </c>
      <c r="AG121">
        <v>0</v>
      </c>
      <c r="AH121">
        <v>0</v>
      </c>
      <c r="AI121">
        <v>1</v>
      </c>
      <c r="AJ121">
        <v>1</v>
      </c>
      <c r="AK121">
        <v>1</v>
      </c>
      <c r="AL121">
        <v>1</v>
      </c>
      <c r="AM121">
        <v>-2</v>
      </c>
      <c r="AN121">
        <v>0</v>
      </c>
      <c r="AO121">
        <v>0</v>
      </c>
      <c r="AP121">
        <v>1</v>
      </c>
      <c r="AQ121">
        <v>1</v>
      </c>
      <c r="AR121">
        <v>0</v>
      </c>
      <c r="AS121" t="s">
        <v>6</v>
      </c>
      <c r="AT121">
        <v>0.10920000000000001</v>
      </c>
      <c r="AU121" t="s">
        <v>6</v>
      </c>
      <c r="AV121">
        <v>0</v>
      </c>
      <c r="AW121">
        <v>2</v>
      </c>
      <c r="AX121">
        <v>41875630</v>
      </c>
      <c r="AY121">
        <v>1</v>
      </c>
      <c r="AZ121">
        <v>0</v>
      </c>
      <c r="BA121">
        <v>121</v>
      </c>
      <c r="BB121">
        <v>1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0</v>
      </c>
      <c r="BI121">
        <v>0</v>
      </c>
      <c r="BJ121">
        <v>0.70434000000000008</v>
      </c>
      <c r="BK121">
        <v>0</v>
      </c>
      <c r="BL121">
        <v>0</v>
      </c>
      <c r="BM121">
        <v>0</v>
      </c>
      <c r="BN121">
        <v>0</v>
      </c>
      <c r="BO121">
        <v>0</v>
      </c>
      <c r="BP121">
        <v>1</v>
      </c>
      <c r="BQ121">
        <v>0.70434000000000008</v>
      </c>
      <c r="BR121">
        <v>0</v>
      </c>
      <c r="BS121">
        <v>0</v>
      </c>
      <c r="BT121">
        <v>0</v>
      </c>
      <c r="BU121">
        <v>0</v>
      </c>
      <c r="BV121">
        <v>0</v>
      </c>
      <c r="BW121">
        <v>1</v>
      </c>
      <c r="CV121">
        <v>0</v>
      </c>
      <c r="CW121">
        <v>0</v>
      </c>
      <c r="CX121">
        <f>ROUND(Y121*Source!I54,7)</f>
        <v>4.3680000000000004E-3</v>
      </c>
      <c r="CY121">
        <f>AA121</f>
        <v>6.45</v>
      </c>
      <c r="CZ121">
        <f>AE121</f>
        <v>6.45</v>
      </c>
      <c r="DA121">
        <f>AI121</f>
        <v>1</v>
      </c>
      <c r="DB121">
        <f t="shared" si="41"/>
        <v>0.7</v>
      </c>
      <c r="DC121">
        <f t="shared" si="42"/>
        <v>0</v>
      </c>
      <c r="DD121" t="s">
        <v>6</v>
      </c>
      <c r="DE121" t="s">
        <v>6</v>
      </c>
      <c r="DF121">
        <f t="shared" si="39"/>
        <v>0.03</v>
      </c>
      <c r="DG121">
        <f t="shared" si="43"/>
        <v>0</v>
      </c>
      <c r="DH121">
        <f t="shared" si="23"/>
        <v>0</v>
      </c>
      <c r="DI121">
        <f t="shared" si="24"/>
        <v>0</v>
      </c>
      <c r="DJ121">
        <f>DF121</f>
        <v>0.03</v>
      </c>
      <c r="DK121">
        <v>1</v>
      </c>
      <c r="DL121" t="s">
        <v>6</v>
      </c>
      <c r="DM121">
        <v>0</v>
      </c>
      <c r="DN121" t="s">
        <v>6</v>
      </c>
      <c r="DO121">
        <v>0</v>
      </c>
    </row>
    <row r="122" spans="1:119">
      <c r="A122">
        <f>ROW(Source!A54)</f>
        <v>54</v>
      </c>
      <c r="B122">
        <v>41874946</v>
      </c>
      <c r="C122">
        <v>41875615</v>
      </c>
      <c r="D122">
        <v>40996393</v>
      </c>
      <c r="E122">
        <v>1</v>
      </c>
      <c r="F122">
        <v>1</v>
      </c>
      <c r="G122">
        <v>1</v>
      </c>
      <c r="H122">
        <v>3</v>
      </c>
      <c r="I122" t="s">
        <v>740</v>
      </c>
      <c r="J122" t="s">
        <v>741</v>
      </c>
      <c r="K122" t="s">
        <v>742</v>
      </c>
      <c r="L122">
        <v>1407</v>
      </c>
      <c r="N122">
        <v>1013</v>
      </c>
      <c r="O122" t="s">
        <v>743</v>
      </c>
      <c r="P122" t="s">
        <v>743</v>
      </c>
      <c r="Q122">
        <v>1</v>
      </c>
      <c r="W122">
        <v>0</v>
      </c>
      <c r="X122">
        <v>-147000230</v>
      </c>
      <c r="Y122">
        <f t="shared" si="40"/>
        <v>8.8999999999999996E-2</v>
      </c>
      <c r="AA122">
        <v>521.39</v>
      </c>
      <c r="AB122">
        <v>0</v>
      </c>
      <c r="AC122">
        <v>0</v>
      </c>
      <c r="AD122">
        <v>0</v>
      </c>
      <c r="AE122">
        <v>449.47</v>
      </c>
      <c r="AF122">
        <v>0</v>
      </c>
      <c r="AG122">
        <v>0</v>
      </c>
      <c r="AH122">
        <v>0</v>
      </c>
      <c r="AI122">
        <v>1.1599999999999999</v>
      </c>
      <c r="AJ122">
        <v>1</v>
      </c>
      <c r="AK122">
        <v>1</v>
      </c>
      <c r="AL122">
        <v>1</v>
      </c>
      <c r="AM122">
        <v>2</v>
      </c>
      <c r="AN122">
        <v>0</v>
      </c>
      <c r="AO122">
        <v>0</v>
      </c>
      <c r="AP122">
        <v>1</v>
      </c>
      <c r="AQ122">
        <v>1</v>
      </c>
      <c r="AR122">
        <v>0</v>
      </c>
      <c r="AS122" t="s">
        <v>6</v>
      </c>
      <c r="AT122">
        <v>8.8999999999999996E-2</v>
      </c>
      <c r="AU122" t="s">
        <v>6</v>
      </c>
      <c r="AV122">
        <v>0</v>
      </c>
      <c r="AW122">
        <v>2</v>
      </c>
      <c r="AX122">
        <v>41875631</v>
      </c>
      <c r="AY122">
        <v>1</v>
      </c>
      <c r="AZ122">
        <v>0</v>
      </c>
      <c r="BA122">
        <v>122</v>
      </c>
      <c r="BB122">
        <v>1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0</v>
      </c>
      <c r="BI122">
        <v>0</v>
      </c>
      <c r="BJ122">
        <v>40.002830000000003</v>
      </c>
      <c r="BK122">
        <v>0</v>
      </c>
      <c r="BL122">
        <v>0</v>
      </c>
      <c r="BM122">
        <v>0</v>
      </c>
      <c r="BN122">
        <v>0</v>
      </c>
      <c r="BO122">
        <v>0</v>
      </c>
      <c r="BP122">
        <v>1</v>
      </c>
      <c r="BQ122">
        <v>40.002830000000003</v>
      </c>
      <c r="BR122">
        <v>0</v>
      </c>
      <c r="BS122">
        <v>0</v>
      </c>
      <c r="BT122">
        <v>0</v>
      </c>
      <c r="BU122">
        <v>0</v>
      </c>
      <c r="BV122">
        <v>0</v>
      </c>
      <c r="BW122">
        <v>1</v>
      </c>
      <c r="CV122">
        <v>0</v>
      </c>
      <c r="CW122">
        <v>0</v>
      </c>
      <c r="CX122">
        <f>ROUND(Y122*Source!I54,7)</f>
        <v>3.5599999999999998E-3</v>
      </c>
      <c r="CY122">
        <f>AA122</f>
        <v>521.39</v>
      </c>
      <c r="CZ122">
        <f>AE122</f>
        <v>449.47</v>
      </c>
      <c r="DA122">
        <f>AI122</f>
        <v>1.1599999999999999</v>
      </c>
      <c r="DB122">
        <f t="shared" si="41"/>
        <v>40</v>
      </c>
      <c r="DC122">
        <f t="shared" si="42"/>
        <v>0</v>
      </c>
      <c r="DD122" t="s">
        <v>6</v>
      </c>
      <c r="DE122" t="s">
        <v>6</v>
      </c>
      <c r="DF122">
        <f>ROUND(ROUND(AE122*AI122,2)*CX122,2)</f>
        <v>1.86</v>
      </c>
      <c r="DG122">
        <f t="shared" si="43"/>
        <v>0</v>
      </c>
      <c r="DH122">
        <f t="shared" si="23"/>
        <v>0</v>
      </c>
      <c r="DI122">
        <f t="shared" si="24"/>
        <v>0</v>
      </c>
      <c r="DJ122">
        <f>DF122</f>
        <v>1.86</v>
      </c>
      <c r="DK122">
        <v>0</v>
      </c>
      <c r="DL122" t="s">
        <v>6</v>
      </c>
      <c r="DM122">
        <v>0</v>
      </c>
      <c r="DN122" t="s">
        <v>6</v>
      </c>
      <c r="DO122">
        <v>0</v>
      </c>
    </row>
    <row r="123" spans="1:119">
      <c r="A123">
        <f>ROW(Source!A54)</f>
        <v>54</v>
      </c>
      <c r="B123">
        <v>41874946</v>
      </c>
      <c r="C123">
        <v>41875615</v>
      </c>
      <c r="D123">
        <v>40996912</v>
      </c>
      <c r="E123">
        <v>1</v>
      </c>
      <c r="F123">
        <v>1</v>
      </c>
      <c r="G123">
        <v>1</v>
      </c>
      <c r="H123">
        <v>3</v>
      </c>
      <c r="I123" t="s">
        <v>744</v>
      </c>
      <c r="J123" t="s">
        <v>745</v>
      </c>
      <c r="K123" t="s">
        <v>746</v>
      </c>
      <c r="L123">
        <v>1348</v>
      </c>
      <c r="N123">
        <v>1009</v>
      </c>
      <c r="O123" t="s">
        <v>324</v>
      </c>
      <c r="P123" t="s">
        <v>324</v>
      </c>
      <c r="Q123">
        <v>1000</v>
      </c>
      <c r="W123">
        <v>0</v>
      </c>
      <c r="X123">
        <v>-1358957417</v>
      </c>
      <c r="Y123">
        <f t="shared" si="40"/>
        <v>4.5999999999999999E-3</v>
      </c>
      <c r="AA123">
        <v>152568.95000000001</v>
      </c>
      <c r="AB123">
        <v>0</v>
      </c>
      <c r="AC123">
        <v>0</v>
      </c>
      <c r="AD123">
        <v>0</v>
      </c>
      <c r="AE123">
        <v>131524.96</v>
      </c>
      <c r="AF123">
        <v>0</v>
      </c>
      <c r="AG123">
        <v>0</v>
      </c>
      <c r="AH123">
        <v>0</v>
      </c>
      <c r="AI123">
        <v>1.1599999999999999</v>
      </c>
      <c r="AJ123">
        <v>1</v>
      </c>
      <c r="AK123">
        <v>1</v>
      </c>
      <c r="AL123">
        <v>1</v>
      </c>
      <c r="AM123">
        <v>2</v>
      </c>
      <c r="AN123">
        <v>0</v>
      </c>
      <c r="AO123">
        <v>0</v>
      </c>
      <c r="AP123">
        <v>1</v>
      </c>
      <c r="AQ123">
        <v>1</v>
      </c>
      <c r="AR123">
        <v>0</v>
      </c>
      <c r="AS123" t="s">
        <v>6</v>
      </c>
      <c r="AT123">
        <v>4.5999999999999999E-3</v>
      </c>
      <c r="AU123" t="s">
        <v>6</v>
      </c>
      <c r="AV123">
        <v>0</v>
      </c>
      <c r="AW123">
        <v>2</v>
      </c>
      <c r="AX123">
        <v>41875632</v>
      </c>
      <c r="AY123">
        <v>1</v>
      </c>
      <c r="AZ123">
        <v>0</v>
      </c>
      <c r="BA123">
        <v>123</v>
      </c>
      <c r="BB123">
        <v>1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0</v>
      </c>
      <c r="BI123">
        <v>0</v>
      </c>
      <c r="BJ123">
        <v>605.014816</v>
      </c>
      <c r="BK123">
        <v>0</v>
      </c>
      <c r="BL123">
        <v>0</v>
      </c>
      <c r="BM123">
        <v>0</v>
      </c>
      <c r="BN123">
        <v>0</v>
      </c>
      <c r="BO123">
        <v>0</v>
      </c>
      <c r="BP123">
        <v>1</v>
      </c>
      <c r="BQ123">
        <v>605.014816</v>
      </c>
      <c r="BR123">
        <v>0</v>
      </c>
      <c r="BS123">
        <v>0</v>
      </c>
      <c r="BT123">
        <v>0</v>
      </c>
      <c r="BU123">
        <v>0</v>
      </c>
      <c r="BV123">
        <v>0</v>
      </c>
      <c r="BW123">
        <v>1</v>
      </c>
      <c r="CV123">
        <v>0</v>
      </c>
      <c r="CW123">
        <v>0</v>
      </c>
      <c r="CX123">
        <f>ROUND(Y123*Source!I54,7)</f>
        <v>1.84E-4</v>
      </c>
      <c r="CY123">
        <f>AA123</f>
        <v>152568.95000000001</v>
      </c>
      <c r="CZ123">
        <f>AE123</f>
        <v>131524.96</v>
      </c>
      <c r="DA123">
        <f>AI123</f>
        <v>1.1599999999999999</v>
      </c>
      <c r="DB123">
        <f t="shared" si="41"/>
        <v>605.01</v>
      </c>
      <c r="DC123">
        <f t="shared" si="42"/>
        <v>0</v>
      </c>
      <c r="DD123" t="s">
        <v>6</v>
      </c>
      <c r="DE123" t="s">
        <v>6</v>
      </c>
      <c r="DF123">
        <f>ROUND(ROUND(AE123*AI123,2)*CX123,2)</f>
        <v>28.07</v>
      </c>
      <c r="DG123">
        <f t="shared" si="43"/>
        <v>0</v>
      </c>
      <c r="DH123">
        <f t="shared" si="23"/>
        <v>0</v>
      </c>
      <c r="DI123">
        <f t="shared" si="24"/>
        <v>0</v>
      </c>
      <c r="DJ123">
        <f>DF123</f>
        <v>28.07</v>
      </c>
      <c r="DK123">
        <v>0</v>
      </c>
      <c r="DL123" t="s">
        <v>6</v>
      </c>
      <c r="DM123">
        <v>0</v>
      </c>
      <c r="DN123" t="s">
        <v>6</v>
      </c>
      <c r="DO123">
        <v>0</v>
      </c>
    </row>
    <row r="124" spans="1:119">
      <c r="A124">
        <f>ROW(Source!A54)</f>
        <v>54</v>
      </c>
      <c r="B124">
        <v>41874946</v>
      </c>
      <c r="C124">
        <v>41875615</v>
      </c>
      <c r="D124">
        <v>40674624</v>
      </c>
      <c r="E124">
        <v>108</v>
      </c>
      <c r="F124">
        <v>1</v>
      </c>
      <c r="G124">
        <v>1</v>
      </c>
      <c r="H124">
        <v>3</v>
      </c>
      <c r="I124" t="s">
        <v>86</v>
      </c>
      <c r="J124" t="s">
        <v>6</v>
      </c>
      <c r="K124" t="s">
        <v>87</v>
      </c>
      <c r="L124">
        <v>1033</v>
      </c>
      <c r="N124">
        <v>1013</v>
      </c>
      <c r="O124" t="s">
        <v>88</v>
      </c>
      <c r="P124" t="s">
        <v>88</v>
      </c>
      <c r="Q124">
        <v>1</v>
      </c>
      <c r="W124">
        <v>0</v>
      </c>
      <c r="X124">
        <v>-580743732</v>
      </c>
      <c r="Y124">
        <f t="shared" si="40"/>
        <v>100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1</v>
      </c>
      <c r="AJ124">
        <v>1</v>
      </c>
      <c r="AK124">
        <v>1</v>
      </c>
      <c r="AL124">
        <v>1</v>
      </c>
      <c r="AM124">
        <v>0</v>
      </c>
      <c r="AN124">
        <v>0</v>
      </c>
      <c r="AO124">
        <v>0</v>
      </c>
      <c r="AP124">
        <v>1</v>
      </c>
      <c r="AQ124">
        <v>0</v>
      </c>
      <c r="AR124">
        <v>0</v>
      </c>
      <c r="AS124" t="s">
        <v>6</v>
      </c>
      <c r="AT124">
        <v>100</v>
      </c>
      <c r="AU124" t="s">
        <v>6</v>
      </c>
      <c r="AV124">
        <v>0</v>
      </c>
      <c r="AW124">
        <v>2</v>
      </c>
      <c r="AX124">
        <v>41875633</v>
      </c>
      <c r="AY124">
        <v>1</v>
      </c>
      <c r="AZ124">
        <v>0</v>
      </c>
      <c r="BA124">
        <v>124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0</v>
      </c>
      <c r="BI124">
        <v>0</v>
      </c>
      <c r="BJ124">
        <v>0</v>
      </c>
      <c r="BK124">
        <v>0</v>
      </c>
      <c r="BL124">
        <v>0</v>
      </c>
      <c r="BM124">
        <v>0</v>
      </c>
      <c r="BN124">
        <v>0</v>
      </c>
      <c r="BO124">
        <v>0</v>
      </c>
      <c r="BP124">
        <v>0</v>
      </c>
      <c r="BQ124">
        <v>0</v>
      </c>
      <c r="BR124">
        <v>0</v>
      </c>
      <c r="BS124">
        <v>0</v>
      </c>
      <c r="BT124">
        <v>0</v>
      </c>
      <c r="BU124">
        <v>0</v>
      </c>
      <c r="BV124">
        <v>0</v>
      </c>
      <c r="BW124">
        <v>0</v>
      </c>
      <c r="CV124">
        <v>0</v>
      </c>
      <c r="CW124">
        <v>0</v>
      </c>
      <c r="CX124">
        <f>ROUND(Y124*Source!I54,7)</f>
        <v>4</v>
      </c>
      <c r="CY124">
        <f>AA124</f>
        <v>0</v>
      </c>
      <c r="CZ124">
        <f>AE124</f>
        <v>0</v>
      </c>
      <c r="DA124">
        <f>AI124</f>
        <v>1</v>
      </c>
      <c r="DB124">
        <f t="shared" si="41"/>
        <v>0</v>
      </c>
      <c r="DC124">
        <f t="shared" si="42"/>
        <v>0</v>
      </c>
      <c r="DD124" t="s">
        <v>6</v>
      </c>
      <c r="DE124" t="s">
        <v>6</v>
      </c>
      <c r="DF124">
        <f t="shared" ref="DF124:DF129" si="44">ROUND(ROUND(AE124,2)*CX124,2)</f>
        <v>0</v>
      </c>
      <c r="DG124">
        <f t="shared" si="43"/>
        <v>0</v>
      </c>
      <c r="DH124">
        <f t="shared" si="23"/>
        <v>0</v>
      </c>
      <c r="DI124">
        <f t="shared" si="24"/>
        <v>0</v>
      </c>
      <c r="DJ124">
        <f>DF124</f>
        <v>0</v>
      </c>
      <c r="DK124">
        <v>0</v>
      </c>
      <c r="DL124" t="s">
        <v>6</v>
      </c>
      <c r="DM124">
        <v>0</v>
      </c>
      <c r="DN124" t="s">
        <v>6</v>
      </c>
      <c r="DO124">
        <v>0</v>
      </c>
    </row>
    <row r="125" spans="1:119">
      <c r="A125">
        <f>ROW(Source!A56)</f>
        <v>56</v>
      </c>
      <c r="B125">
        <v>41874946</v>
      </c>
      <c r="C125">
        <v>41875635</v>
      </c>
      <c r="D125">
        <v>40669982</v>
      </c>
      <c r="E125">
        <v>108</v>
      </c>
      <c r="F125">
        <v>1</v>
      </c>
      <c r="G125">
        <v>1</v>
      </c>
      <c r="H125">
        <v>1</v>
      </c>
      <c r="I125" t="s">
        <v>726</v>
      </c>
      <c r="J125" t="s">
        <v>6</v>
      </c>
      <c r="K125" t="s">
        <v>727</v>
      </c>
      <c r="L125">
        <v>1191</v>
      </c>
      <c r="N125">
        <v>1013</v>
      </c>
      <c r="O125" t="s">
        <v>688</v>
      </c>
      <c r="P125" t="s">
        <v>688</v>
      </c>
      <c r="Q125">
        <v>1</v>
      </c>
      <c r="W125">
        <v>0</v>
      </c>
      <c r="X125">
        <v>-1936699058</v>
      </c>
      <c r="Y125">
        <f>(AT125*ROUND(0.7,7))</f>
        <v>22.12</v>
      </c>
      <c r="AA125">
        <v>0</v>
      </c>
      <c r="AB125">
        <v>0</v>
      </c>
      <c r="AC125">
        <v>0</v>
      </c>
      <c r="AD125">
        <v>312.16000000000003</v>
      </c>
      <c r="AE125">
        <v>0</v>
      </c>
      <c r="AF125">
        <v>0</v>
      </c>
      <c r="AG125">
        <v>0</v>
      </c>
      <c r="AH125">
        <v>312.16000000000003</v>
      </c>
      <c r="AI125">
        <v>1</v>
      </c>
      <c r="AJ125">
        <v>1</v>
      </c>
      <c r="AK125">
        <v>1</v>
      </c>
      <c r="AL125">
        <v>1</v>
      </c>
      <c r="AM125">
        <v>-2</v>
      </c>
      <c r="AN125">
        <v>0</v>
      </c>
      <c r="AO125">
        <v>0</v>
      </c>
      <c r="AP125">
        <v>1</v>
      </c>
      <c r="AQ125">
        <v>1</v>
      </c>
      <c r="AR125">
        <v>0</v>
      </c>
      <c r="AS125" t="s">
        <v>6</v>
      </c>
      <c r="AT125">
        <v>31.6</v>
      </c>
      <c r="AU125" t="s">
        <v>23</v>
      </c>
      <c r="AV125">
        <v>1</v>
      </c>
      <c r="AW125">
        <v>2</v>
      </c>
      <c r="AX125">
        <v>41875646</v>
      </c>
      <c r="AY125">
        <v>1</v>
      </c>
      <c r="AZ125">
        <v>0</v>
      </c>
      <c r="BA125">
        <v>125</v>
      </c>
      <c r="BB125">
        <v>1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0</v>
      </c>
      <c r="BI125">
        <v>0</v>
      </c>
      <c r="BJ125">
        <v>0</v>
      </c>
      <c r="BK125">
        <v>0</v>
      </c>
      <c r="BL125">
        <v>0</v>
      </c>
      <c r="BM125">
        <v>9864.2560000000012</v>
      </c>
      <c r="BN125">
        <v>31.6</v>
      </c>
      <c r="BO125">
        <v>0</v>
      </c>
      <c r="BP125">
        <v>1</v>
      </c>
      <c r="BQ125">
        <v>0</v>
      </c>
      <c r="BR125">
        <v>0</v>
      </c>
      <c r="BS125">
        <v>0</v>
      </c>
      <c r="BT125">
        <v>6904.9792000000007</v>
      </c>
      <c r="BU125">
        <v>22.12</v>
      </c>
      <c r="BV125">
        <v>0</v>
      </c>
      <c r="BW125">
        <v>1</v>
      </c>
      <c r="CU125">
        <f>ROUND(AT125*Source!I56*AH125*AL125,2)</f>
        <v>591.86</v>
      </c>
      <c r="CV125">
        <f>ROUND(Y125*Source!I56,7)</f>
        <v>1.3271999999999999</v>
      </c>
      <c r="CW125">
        <v>0</v>
      </c>
      <c r="CX125">
        <f>ROUND(Y125*Source!I56,7)</f>
        <v>1.3271999999999999</v>
      </c>
      <c r="CY125">
        <f>AD125</f>
        <v>312.16000000000003</v>
      </c>
      <c r="CZ125">
        <f>AH125</f>
        <v>312.16000000000003</v>
      </c>
      <c r="DA125">
        <f>AL125</f>
        <v>1</v>
      </c>
      <c r="DB125">
        <f>ROUND((ROUND(AT125*CZ125,2)*ROUND(0.7,7)),2)</f>
        <v>6904.98</v>
      </c>
      <c r="DC125">
        <f>ROUND((ROUND(AT125*AG125,2)*ROUND(0.7,7)),2)</f>
        <v>0</v>
      </c>
      <c r="DD125" t="s">
        <v>6</v>
      </c>
      <c r="DE125" t="s">
        <v>6</v>
      </c>
      <c r="DF125">
        <f t="shared" si="44"/>
        <v>0</v>
      </c>
      <c r="DG125">
        <f t="shared" si="43"/>
        <v>0</v>
      </c>
      <c r="DH125">
        <f t="shared" si="23"/>
        <v>0</v>
      </c>
      <c r="DI125">
        <f t="shared" si="24"/>
        <v>414.3</v>
      </c>
      <c r="DJ125">
        <f>DI125</f>
        <v>414.3</v>
      </c>
      <c r="DK125">
        <v>1</v>
      </c>
      <c r="DL125" t="s">
        <v>6</v>
      </c>
      <c r="DM125">
        <v>0</v>
      </c>
      <c r="DN125" t="s">
        <v>6</v>
      </c>
      <c r="DO125">
        <v>0</v>
      </c>
    </row>
    <row r="126" spans="1:119">
      <c r="A126">
        <f>ROW(Source!A56)</f>
        <v>56</v>
      </c>
      <c r="B126">
        <v>41874946</v>
      </c>
      <c r="C126">
        <v>41875635</v>
      </c>
      <c r="D126">
        <v>40670210</v>
      </c>
      <c r="E126">
        <v>108</v>
      </c>
      <c r="F126">
        <v>1</v>
      </c>
      <c r="G126">
        <v>1</v>
      </c>
      <c r="H126">
        <v>1</v>
      </c>
      <c r="I126" t="s">
        <v>689</v>
      </c>
      <c r="J126" t="s">
        <v>6</v>
      </c>
      <c r="K126" t="s">
        <v>690</v>
      </c>
      <c r="L126">
        <v>1191</v>
      </c>
      <c r="N126">
        <v>1013</v>
      </c>
      <c r="O126" t="s">
        <v>688</v>
      </c>
      <c r="P126" t="s">
        <v>688</v>
      </c>
      <c r="Q126">
        <v>1</v>
      </c>
      <c r="W126">
        <v>0</v>
      </c>
      <c r="X126">
        <v>-1417349443</v>
      </c>
      <c r="Y126">
        <f>(AT126*ROUND(0.7,7))</f>
        <v>3.4999999999999996E-2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1</v>
      </c>
      <c r="AJ126">
        <v>1</v>
      </c>
      <c r="AK126">
        <v>1</v>
      </c>
      <c r="AL126">
        <v>1</v>
      </c>
      <c r="AM126">
        <v>-2</v>
      </c>
      <c r="AN126">
        <v>0</v>
      </c>
      <c r="AO126">
        <v>0</v>
      </c>
      <c r="AP126">
        <v>1</v>
      </c>
      <c r="AQ126">
        <v>1</v>
      </c>
      <c r="AR126">
        <v>0</v>
      </c>
      <c r="AS126" t="s">
        <v>6</v>
      </c>
      <c r="AT126">
        <v>0.05</v>
      </c>
      <c r="AU126" t="s">
        <v>23</v>
      </c>
      <c r="AV126">
        <v>2</v>
      </c>
      <c r="AW126">
        <v>2</v>
      </c>
      <c r="AX126">
        <v>41875647</v>
      </c>
      <c r="AY126">
        <v>1</v>
      </c>
      <c r="AZ126">
        <v>0</v>
      </c>
      <c r="BA126">
        <v>126</v>
      </c>
      <c r="BB126">
        <v>1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0</v>
      </c>
      <c r="BI126">
        <v>0</v>
      </c>
      <c r="BJ126">
        <v>0</v>
      </c>
      <c r="BK126">
        <v>0</v>
      </c>
      <c r="BL126">
        <v>0</v>
      </c>
      <c r="BM126">
        <v>0</v>
      </c>
      <c r="BN126">
        <v>0</v>
      </c>
      <c r="BO126">
        <v>0</v>
      </c>
      <c r="BP126">
        <v>0</v>
      </c>
      <c r="BQ126">
        <v>0</v>
      </c>
      <c r="BR126">
        <v>0</v>
      </c>
      <c r="BS126">
        <v>0</v>
      </c>
      <c r="BT126">
        <v>0</v>
      </c>
      <c r="BU126">
        <v>0</v>
      </c>
      <c r="BV126">
        <v>0</v>
      </c>
      <c r="BW126">
        <v>0</v>
      </c>
      <c r="CV126">
        <v>0</v>
      </c>
      <c r="CW126">
        <v>0</v>
      </c>
      <c r="CX126">
        <f>ROUND(Y126*Source!I56,7)</f>
        <v>2.0999999999999999E-3</v>
      </c>
      <c r="CY126">
        <f>AD126</f>
        <v>0</v>
      </c>
      <c r="CZ126">
        <f>AH126</f>
        <v>0</v>
      </c>
      <c r="DA126">
        <f>AL126</f>
        <v>1</v>
      </c>
      <c r="DB126">
        <f>ROUND((ROUND(AT126*CZ126,2)*ROUND(0.7,7)),2)</f>
        <v>0</v>
      </c>
      <c r="DC126">
        <f>ROUND((ROUND(AT126*AG126,2)*ROUND(0.7,7)),2)</f>
        <v>0</v>
      </c>
      <c r="DD126" t="s">
        <v>6</v>
      </c>
      <c r="DE126" t="s">
        <v>6</v>
      </c>
      <c r="DF126">
        <f t="shared" si="44"/>
        <v>0</v>
      </c>
      <c r="DG126">
        <f t="shared" si="43"/>
        <v>0</v>
      </c>
      <c r="DH126">
        <f t="shared" si="23"/>
        <v>0</v>
      </c>
      <c r="DI126">
        <f t="shared" si="24"/>
        <v>0</v>
      </c>
      <c r="DJ126">
        <f>DI126</f>
        <v>0</v>
      </c>
      <c r="DK126">
        <v>0</v>
      </c>
      <c r="DL126" t="s">
        <v>6</v>
      </c>
      <c r="DM126">
        <v>0</v>
      </c>
      <c r="DN126" t="s">
        <v>6</v>
      </c>
      <c r="DO126">
        <v>0</v>
      </c>
    </row>
    <row r="127" spans="1:119">
      <c r="A127">
        <f>ROW(Source!A56)</f>
        <v>56</v>
      </c>
      <c r="B127">
        <v>41874946</v>
      </c>
      <c r="C127">
        <v>41875635</v>
      </c>
      <c r="D127">
        <v>40987978</v>
      </c>
      <c r="E127">
        <v>1</v>
      </c>
      <c r="F127">
        <v>1</v>
      </c>
      <c r="G127">
        <v>1</v>
      </c>
      <c r="H127">
        <v>2</v>
      </c>
      <c r="I127" t="s">
        <v>691</v>
      </c>
      <c r="J127" t="s">
        <v>692</v>
      </c>
      <c r="K127" t="s">
        <v>693</v>
      </c>
      <c r="L127">
        <v>1368</v>
      </c>
      <c r="N127">
        <v>1011</v>
      </c>
      <c r="O127" t="s">
        <v>694</v>
      </c>
      <c r="P127" t="s">
        <v>694</v>
      </c>
      <c r="Q127">
        <v>1</v>
      </c>
      <c r="W127">
        <v>0</v>
      </c>
      <c r="X127">
        <v>-848025172</v>
      </c>
      <c r="Y127">
        <f>(AT127*ROUND(0.7,7))</f>
        <v>2.0999999999999998E-2</v>
      </c>
      <c r="AA127">
        <v>0</v>
      </c>
      <c r="AB127">
        <v>1442.85</v>
      </c>
      <c r="AC127">
        <v>407.16</v>
      </c>
      <c r="AD127">
        <v>0</v>
      </c>
      <c r="AE127">
        <v>0</v>
      </c>
      <c r="AF127">
        <v>1442.85</v>
      </c>
      <c r="AG127">
        <v>407.16</v>
      </c>
      <c r="AH127">
        <v>0</v>
      </c>
      <c r="AI127">
        <v>1</v>
      </c>
      <c r="AJ127">
        <v>1</v>
      </c>
      <c r="AK127">
        <v>1</v>
      </c>
      <c r="AL127">
        <v>1</v>
      </c>
      <c r="AM127">
        <v>-2</v>
      </c>
      <c r="AN127">
        <v>0</v>
      </c>
      <c r="AO127">
        <v>0</v>
      </c>
      <c r="AP127">
        <v>1</v>
      </c>
      <c r="AQ127">
        <v>1</v>
      </c>
      <c r="AR127">
        <v>0</v>
      </c>
      <c r="AS127" t="s">
        <v>6</v>
      </c>
      <c r="AT127">
        <v>0.03</v>
      </c>
      <c r="AU127" t="s">
        <v>23</v>
      </c>
      <c r="AV127">
        <v>1</v>
      </c>
      <c r="AW127">
        <v>2</v>
      </c>
      <c r="AX127">
        <v>41875648</v>
      </c>
      <c r="AY127">
        <v>1</v>
      </c>
      <c r="AZ127">
        <v>0</v>
      </c>
      <c r="BA127">
        <v>127</v>
      </c>
      <c r="BB127">
        <v>1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0</v>
      </c>
      <c r="BI127">
        <v>0</v>
      </c>
      <c r="BJ127">
        <v>0</v>
      </c>
      <c r="BK127">
        <v>43.285499999999999</v>
      </c>
      <c r="BL127">
        <v>12.2148</v>
      </c>
      <c r="BM127">
        <v>0</v>
      </c>
      <c r="BN127">
        <v>0</v>
      </c>
      <c r="BO127">
        <v>0.03</v>
      </c>
      <c r="BP127">
        <v>1</v>
      </c>
      <c r="BQ127">
        <v>0</v>
      </c>
      <c r="BR127">
        <v>30.299849999999996</v>
      </c>
      <c r="BS127">
        <v>8.5503599999999995</v>
      </c>
      <c r="BT127">
        <v>0</v>
      </c>
      <c r="BU127">
        <v>0</v>
      </c>
      <c r="BV127">
        <v>2.0999999999999998E-2</v>
      </c>
      <c r="BW127">
        <v>1</v>
      </c>
      <c r="CV127">
        <v>0</v>
      </c>
      <c r="CW127">
        <f>ROUND(Y127*Source!I56,7)</f>
        <v>1.2600000000000001E-3</v>
      </c>
      <c r="CX127">
        <f>ROUND(Y127*Source!I56,7)</f>
        <v>1.2600000000000001E-3</v>
      </c>
      <c r="CY127">
        <f>AB127</f>
        <v>1442.85</v>
      </c>
      <c r="CZ127">
        <f>AF127</f>
        <v>1442.85</v>
      </c>
      <c r="DA127">
        <f>AJ127</f>
        <v>1</v>
      </c>
      <c r="DB127">
        <f>ROUND((ROUND(AT127*CZ127,2)*ROUND(0.7,7)),2)</f>
        <v>30.3</v>
      </c>
      <c r="DC127">
        <f>ROUND((ROUND(AT127*AG127,2)*ROUND(0.7,7)),2)</f>
        <v>8.5500000000000007</v>
      </c>
      <c r="DD127" t="s">
        <v>6</v>
      </c>
      <c r="DE127" t="s">
        <v>6</v>
      </c>
      <c r="DF127">
        <f t="shared" si="44"/>
        <v>0</v>
      </c>
      <c r="DG127">
        <f t="shared" si="43"/>
        <v>1.82</v>
      </c>
      <c r="DH127">
        <f t="shared" si="23"/>
        <v>0.51</v>
      </c>
      <c r="DI127">
        <f t="shared" si="24"/>
        <v>0</v>
      </c>
      <c r="DJ127">
        <f>DG127+DH127</f>
        <v>2.33</v>
      </c>
      <c r="DK127">
        <v>1</v>
      </c>
      <c r="DL127" t="s">
        <v>695</v>
      </c>
      <c r="DM127">
        <v>6</v>
      </c>
      <c r="DN127" t="s">
        <v>688</v>
      </c>
      <c r="DO127">
        <v>1</v>
      </c>
    </row>
    <row r="128" spans="1:119">
      <c r="A128">
        <f>ROW(Source!A56)</f>
        <v>56</v>
      </c>
      <c r="B128">
        <v>41874946</v>
      </c>
      <c r="C128">
        <v>41875635</v>
      </c>
      <c r="D128">
        <v>40989217</v>
      </c>
      <c r="E128">
        <v>1</v>
      </c>
      <c r="F128">
        <v>1</v>
      </c>
      <c r="G128">
        <v>1</v>
      </c>
      <c r="H128">
        <v>2</v>
      </c>
      <c r="I128" t="s">
        <v>696</v>
      </c>
      <c r="J128" t="s">
        <v>697</v>
      </c>
      <c r="K128" t="s">
        <v>698</v>
      </c>
      <c r="L128">
        <v>1368</v>
      </c>
      <c r="N128">
        <v>1011</v>
      </c>
      <c r="O128" t="s">
        <v>694</v>
      </c>
      <c r="P128" t="s">
        <v>694</v>
      </c>
      <c r="Q128">
        <v>1</v>
      </c>
      <c r="W128">
        <v>0</v>
      </c>
      <c r="X128">
        <v>1230426758</v>
      </c>
      <c r="Y128">
        <f>(AT128*ROUND(0.7,7))</f>
        <v>1.3999999999999999E-2</v>
      </c>
      <c r="AA128">
        <v>0</v>
      </c>
      <c r="AB128">
        <v>557.94000000000005</v>
      </c>
      <c r="AC128">
        <v>303.11</v>
      </c>
      <c r="AD128">
        <v>0</v>
      </c>
      <c r="AE128">
        <v>0</v>
      </c>
      <c r="AF128">
        <v>557.94000000000005</v>
      </c>
      <c r="AG128">
        <v>303.11</v>
      </c>
      <c r="AH128">
        <v>0</v>
      </c>
      <c r="AI128">
        <v>1</v>
      </c>
      <c r="AJ128">
        <v>1</v>
      </c>
      <c r="AK128">
        <v>1</v>
      </c>
      <c r="AL128">
        <v>1</v>
      </c>
      <c r="AM128">
        <v>-2</v>
      </c>
      <c r="AN128">
        <v>0</v>
      </c>
      <c r="AO128">
        <v>0</v>
      </c>
      <c r="AP128">
        <v>1</v>
      </c>
      <c r="AQ128">
        <v>1</v>
      </c>
      <c r="AR128">
        <v>0</v>
      </c>
      <c r="AS128" t="s">
        <v>6</v>
      </c>
      <c r="AT128">
        <v>0.02</v>
      </c>
      <c r="AU128" t="s">
        <v>23</v>
      </c>
      <c r="AV128">
        <v>1</v>
      </c>
      <c r="AW128">
        <v>2</v>
      </c>
      <c r="AX128">
        <v>41875649</v>
      </c>
      <c r="AY128">
        <v>1</v>
      </c>
      <c r="AZ128">
        <v>0</v>
      </c>
      <c r="BA128">
        <v>128</v>
      </c>
      <c r="BB128">
        <v>1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0</v>
      </c>
      <c r="BI128">
        <v>0</v>
      </c>
      <c r="BJ128">
        <v>0</v>
      </c>
      <c r="BK128">
        <v>11.158800000000001</v>
      </c>
      <c r="BL128">
        <v>6.0622000000000007</v>
      </c>
      <c r="BM128">
        <v>0</v>
      </c>
      <c r="BN128">
        <v>0</v>
      </c>
      <c r="BO128">
        <v>0.02</v>
      </c>
      <c r="BP128">
        <v>1</v>
      </c>
      <c r="BQ128">
        <v>0</v>
      </c>
      <c r="BR128">
        <v>7.8111600000000001</v>
      </c>
      <c r="BS128">
        <v>4.2435399999999994</v>
      </c>
      <c r="BT128">
        <v>0</v>
      </c>
      <c r="BU128">
        <v>0</v>
      </c>
      <c r="BV128">
        <v>1.3999999999999999E-2</v>
      </c>
      <c r="BW128">
        <v>1</v>
      </c>
      <c r="CV128">
        <v>0</v>
      </c>
      <c r="CW128">
        <f>ROUND(Y128*Source!I56,7)</f>
        <v>8.4000000000000003E-4</v>
      </c>
      <c r="CX128">
        <f>ROUND(Y128*Source!I56,7)</f>
        <v>8.4000000000000003E-4</v>
      </c>
      <c r="CY128">
        <f>AB128</f>
        <v>557.94000000000005</v>
      </c>
      <c r="CZ128">
        <f>AF128</f>
        <v>557.94000000000005</v>
      </c>
      <c r="DA128">
        <f>AJ128</f>
        <v>1</v>
      </c>
      <c r="DB128">
        <f>ROUND((ROUND(AT128*CZ128,2)*ROUND(0.7,7)),2)</f>
        <v>7.81</v>
      </c>
      <c r="DC128">
        <f>ROUND((ROUND(AT128*AG128,2)*ROUND(0.7,7)),2)</f>
        <v>4.24</v>
      </c>
      <c r="DD128" t="s">
        <v>6</v>
      </c>
      <c r="DE128" t="s">
        <v>6</v>
      </c>
      <c r="DF128">
        <f t="shared" si="44"/>
        <v>0</v>
      </c>
      <c r="DG128">
        <f t="shared" si="43"/>
        <v>0.47</v>
      </c>
      <c r="DH128">
        <f t="shared" si="23"/>
        <v>0.25</v>
      </c>
      <c r="DI128">
        <f t="shared" si="24"/>
        <v>0</v>
      </c>
      <c r="DJ128">
        <f>DG128+DH128</f>
        <v>0.72</v>
      </c>
      <c r="DK128">
        <v>1</v>
      </c>
      <c r="DL128" t="s">
        <v>699</v>
      </c>
      <c r="DM128">
        <v>4</v>
      </c>
      <c r="DN128" t="s">
        <v>688</v>
      </c>
      <c r="DO128">
        <v>1</v>
      </c>
    </row>
    <row r="129" spans="1:119">
      <c r="A129">
        <f>ROW(Source!A56)</f>
        <v>56</v>
      </c>
      <c r="B129">
        <v>41874946</v>
      </c>
      <c r="C129">
        <v>41875635</v>
      </c>
      <c r="D129">
        <v>40993972</v>
      </c>
      <c r="E129">
        <v>1</v>
      </c>
      <c r="F129">
        <v>1</v>
      </c>
      <c r="G129">
        <v>1</v>
      </c>
      <c r="H129">
        <v>3</v>
      </c>
      <c r="I129" t="s">
        <v>736</v>
      </c>
      <c r="J129" t="s">
        <v>737</v>
      </c>
      <c r="K129" t="s">
        <v>738</v>
      </c>
      <c r="L129">
        <v>1383</v>
      </c>
      <c r="N129">
        <v>1013</v>
      </c>
      <c r="O129" t="s">
        <v>739</v>
      </c>
      <c r="P129" t="s">
        <v>739</v>
      </c>
      <c r="Q129">
        <v>1</v>
      </c>
      <c r="W129">
        <v>0</v>
      </c>
      <c r="X129">
        <v>-218356995</v>
      </c>
      <c r="Y129">
        <f>(AT129*ROUND(0,7))</f>
        <v>0</v>
      </c>
      <c r="AA129">
        <v>6.45</v>
      </c>
      <c r="AB129">
        <v>0</v>
      </c>
      <c r="AC129">
        <v>0</v>
      </c>
      <c r="AD129">
        <v>0</v>
      </c>
      <c r="AE129">
        <v>6.45</v>
      </c>
      <c r="AF129">
        <v>0</v>
      </c>
      <c r="AG129">
        <v>0</v>
      </c>
      <c r="AH129">
        <v>0</v>
      </c>
      <c r="AI129">
        <v>1</v>
      </c>
      <c r="AJ129">
        <v>1</v>
      </c>
      <c r="AK129">
        <v>1</v>
      </c>
      <c r="AL129">
        <v>1</v>
      </c>
      <c r="AM129">
        <v>-2</v>
      </c>
      <c r="AN129">
        <v>0</v>
      </c>
      <c r="AO129">
        <v>0</v>
      </c>
      <c r="AP129">
        <v>1</v>
      </c>
      <c r="AQ129">
        <v>1</v>
      </c>
      <c r="AR129">
        <v>0</v>
      </c>
      <c r="AS129" t="s">
        <v>6</v>
      </c>
      <c r="AT129">
        <v>2.1320000000000001</v>
      </c>
      <c r="AU129" t="s">
        <v>22</v>
      </c>
      <c r="AV129">
        <v>0</v>
      </c>
      <c r="AW129">
        <v>2</v>
      </c>
      <c r="AX129">
        <v>41875650</v>
      </c>
      <c r="AY129">
        <v>1</v>
      </c>
      <c r="AZ129">
        <v>0</v>
      </c>
      <c r="BA129">
        <v>129</v>
      </c>
      <c r="BB129">
        <v>1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0</v>
      </c>
      <c r="BI129">
        <v>0</v>
      </c>
      <c r="BJ129">
        <v>13.7514</v>
      </c>
      <c r="BK129">
        <v>0</v>
      </c>
      <c r="BL129">
        <v>0</v>
      </c>
      <c r="BM129">
        <v>0</v>
      </c>
      <c r="BN129">
        <v>0</v>
      </c>
      <c r="BO129">
        <v>0</v>
      </c>
      <c r="BP129">
        <v>1</v>
      </c>
      <c r="BQ129">
        <v>0</v>
      </c>
      <c r="BR129">
        <v>0</v>
      </c>
      <c r="BS129">
        <v>0</v>
      </c>
      <c r="BT129">
        <v>0</v>
      </c>
      <c r="BU129">
        <v>0</v>
      </c>
      <c r="BV129">
        <v>0</v>
      </c>
      <c r="BW129">
        <v>0</v>
      </c>
      <c r="CV129">
        <v>0</v>
      </c>
      <c r="CW129">
        <v>0</v>
      </c>
      <c r="CX129">
        <f>ROUND(Y129*Source!I56,7)</f>
        <v>0</v>
      </c>
      <c r="CY129">
        <f t="shared" ref="CY129:CY134" si="45">AA129</f>
        <v>6.45</v>
      </c>
      <c r="CZ129">
        <f t="shared" ref="CZ129:CZ134" si="46">AE129</f>
        <v>6.45</v>
      </c>
      <c r="DA129">
        <f t="shared" ref="DA129:DA134" si="47">AI129</f>
        <v>1</v>
      </c>
      <c r="DB129">
        <f>ROUND((ROUND(AT129*CZ129,2)*ROUND(0,7)),2)</f>
        <v>0</v>
      </c>
      <c r="DC129">
        <f>ROUND((ROUND(AT129*AG129,2)*ROUND(0,7)),2)</f>
        <v>0</v>
      </c>
      <c r="DD129" t="s">
        <v>6</v>
      </c>
      <c r="DE129" t="s">
        <v>6</v>
      </c>
      <c r="DF129">
        <f t="shared" si="44"/>
        <v>0</v>
      </c>
      <c r="DG129">
        <f t="shared" si="43"/>
        <v>0</v>
      </c>
      <c r="DH129">
        <f t="shared" ref="DH129:DH192" si="48">ROUND(ROUND(AG129,2)*CX129,2)</f>
        <v>0</v>
      </c>
      <c r="DI129">
        <f t="shared" ref="DI129:DI192" si="49">ROUND(ROUND(AH129,2)*CX129,2)</f>
        <v>0</v>
      </c>
      <c r="DJ129">
        <f t="shared" ref="DJ129:DJ134" si="50">DF129</f>
        <v>0</v>
      </c>
      <c r="DK129">
        <v>1</v>
      </c>
      <c r="DL129" t="s">
        <v>6</v>
      </c>
      <c r="DM129">
        <v>0</v>
      </c>
      <c r="DN129" t="s">
        <v>6</v>
      </c>
      <c r="DO129">
        <v>0</v>
      </c>
    </row>
    <row r="130" spans="1:119">
      <c r="A130">
        <f>ROW(Source!A56)</f>
        <v>56</v>
      </c>
      <c r="B130">
        <v>41874946</v>
      </c>
      <c r="C130">
        <v>41875635</v>
      </c>
      <c r="D130">
        <v>40994260</v>
      </c>
      <c r="E130">
        <v>1</v>
      </c>
      <c r="F130">
        <v>1</v>
      </c>
      <c r="G130">
        <v>1</v>
      </c>
      <c r="H130">
        <v>3</v>
      </c>
      <c r="I130" t="s">
        <v>747</v>
      </c>
      <c r="J130" t="s">
        <v>748</v>
      </c>
      <c r="K130" t="s">
        <v>749</v>
      </c>
      <c r="L130">
        <v>1301</v>
      </c>
      <c r="N130">
        <v>1003</v>
      </c>
      <c r="O130" t="s">
        <v>750</v>
      </c>
      <c r="P130" t="s">
        <v>750</v>
      </c>
      <c r="Q130">
        <v>1</v>
      </c>
      <c r="W130">
        <v>0</v>
      </c>
      <c r="X130">
        <v>971772098</v>
      </c>
      <c r="Y130">
        <f>(AT130*ROUND(0,7))</f>
        <v>0</v>
      </c>
      <c r="AA130">
        <v>6.63</v>
      </c>
      <c r="AB130">
        <v>0</v>
      </c>
      <c r="AC130">
        <v>0</v>
      </c>
      <c r="AD130">
        <v>0</v>
      </c>
      <c r="AE130">
        <v>5.87</v>
      </c>
      <c r="AF130">
        <v>0</v>
      </c>
      <c r="AG130">
        <v>0</v>
      </c>
      <c r="AH130">
        <v>0</v>
      </c>
      <c r="AI130">
        <v>1.1299999999999999</v>
      </c>
      <c r="AJ130">
        <v>1</v>
      </c>
      <c r="AK130">
        <v>1</v>
      </c>
      <c r="AL130">
        <v>1</v>
      </c>
      <c r="AM130">
        <v>2</v>
      </c>
      <c r="AN130">
        <v>0</v>
      </c>
      <c r="AO130">
        <v>0</v>
      </c>
      <c r="AP130">
        <v>1</v>
      </c>
      <c r="AQ130">
        <v>1</v>
      </c>
      <c r="AR130">
        <v>0</v>
      </c>
      <c r="AS130" t="s">
        <v>6</v>
      </c>
      <c r="AT130">
        <v>9.17</v>
      </c>
      <c r="AU130" t="s">
        <v>22</v>
      </c>
      <c r="AV130">
        <v>0</v>
      </c>
      <c r="AW130">
        <v>2</v>
      </c>
      <c r="AX130">
        <v>41875651</v>
      </c>
      <c r="AY130">
        <v>1</v>
      </c>
      <c r="AZ130">
        <v>0</v>
      </c>
      <c r="BA130">
        <v>130</v>
      </c>
      <c r="BB130">
        <v>1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0</v>
      </c>
      <c r="BI130">
        <v>0</v>
      </c>
      <c r="BJ130">
        <v>53.8279</v>
      </c>
      <c r="BK130">
        <v>0</v>
      </c>
      <c r="BL130">
        <v>0</v>
      </c>
      <c r="BM130">
        <v>0</v>
      </c>
      <c r="BN130">
        <v>0</v>
      </c>
      <c r="BO130">
        <v>0</v>
      </c>
      <c r="BP130">
        <v>1</v>
      </c>
      <c r="BQ130">
        <v>0</v>
      </c>
      <c r="BR130">
        <v>0</v>
      </c>
      <c r="BS130">
        <v>0</v>
      </c>
      <c r="BT130">
        <v>0</v>
      </c>
      <c r="BU130">
        <v>0</v>
      </c>
      <c r="BV130">
        <v>0</v>
      </c>
      <c r="BW130">
        <v>0</v>
      </c>
      <c r="CV130">
        <v>0</v>
      </c>
      <c r="CW130">
        <v>0</v>
      </c>
      <c r="CX130">
        <f>ROUND(Y130*Source!I56,7)</f>
        <v>0</v>
      </c>
      <c r="CY130">
        <f t="shared" si="45"/>
        <v>6.63</v>
      </c>
      <c r="CZ130">
        <f t="shared" si="46"/>
        <v>5.87</v>
      </c>
      <c r="DA130">
        <f t="shared" si="47"/>
        <v>1.1299999999999999</v>
      </c>
      <c r="DB130">
        <f>ROUND((ROUND(AT130*CZ130,2)*ROUND(0,7)),2)</f>
        <v>0</v>
      </c>
      <c r="DC130">
        <f>ROUND((ROUND(AT130*AG130,2)*ROUND(0,7)),2)</f>
        <v>0</v>
      </c>
      <c r="DD130" t="s">
        <v>6</v>
      </c>
      <c r="DE130" t="s">
        <v>6</v>
      </c>
      <c r="DF130">
        <f>ROUND(ROUND(AE130*AI130,2)*CX130,2)</f>
        <v>0</v>
      </c>
      <c r="DG130">
        <f t="shared" si="43"/>
        <v>0</v>
      </c>
      <c r="DH130">
        <f t="shared" si="48"/>
        <v>0</v>
      </c>
      <c r="DI130">
        <f t="shared" si="49"/>
        <v>0</v>
      </c>
      <c r="DJ130">
        <f t="shared" si="50"/>
        <v>0</v>
      </c>
      <c r="DK130">
        <v>0</v>
      </c>
      <c r="DL130" t="s">
        <v>6</v>
      </c>
      <c r="DM130">
        <v>0</v>
      </c>
      <c r="DN130" t="s">
        <v>6</v>
      </c>
      <c r="DO130">
        <v>0</v>
      </c>
    </row>
    <row r="131" spans="1:119">
      <c r="A131">
        <f>ROW(Source!A56)</f>
        <v>56</v>
      </c>
      <c r="B131">
        <v>41874946</v>
      </c>
      <c r="C131">
        <v>41875635</v>
      </c>
      <c r="D131">
        <v>40996385</v>
      </c>
      <c r="E131">
        <v>1</v>
      </c>
      <c r="F131">
        <v>1</v>
      </c>
      <c r="G131">
        <v>1</v>
      </c>
      <c r="H131">
        <v>3</v>
      </c>
      <c r="I131" t="s">
        <v>751</v>
      </c>
      <c r="J131" t="s">
        <v>752</v>
      </c>
      <c r="K131" t="s">
        <v>753</v>
      </c>
      <c r="L131">
        <v>1425</v>
      </c>
      <c r="N131">
        <v>1013</v>
      </c>
      <c r="O131" t="s">
        <v>94</v>
      </c>
      <c r="P131" t="s">
        <v>94</v>
      </c>
      <c r="Q131">
        <v>1</v>
      </c>
      <c r="W131">
        <v>0</v>
      </c>
      <c r="X131">
        <v>2015670240</v>
      </c>
      <c r="Y131">
        <f>(AT131*ROUND(0,7))</f>
        <v>0</v>
      </c>
      <c r="AA131">
        <v>48.38</v>
      </c>
      <c r="AB131">
        <v>0</v>
      </c>
      <c r="AC131">
        <v>0</v>
      </c>
      <c r="AD131">
        <v>0</v>
      </c>
      <c r="AE131">
        <v>41.71</v>
      </c>
      <c r="AF131">
        <v>0</v>
      </c>
      <c r="AG131">
        <v>0</v>
      </c>
      <c r="AH131">
        <v>0</v>
      </c>
      <c r="AI131">
        <v>1.1599999999999999</v>
      </c>
      <c r="AJ131">
        <v>1</v>
      </c>
      <c r="AK131">
        <v>1</v>
      </c>
      <c r="AL131">
        <v>1</v>
      </c>
      <c r="AM131">
        <v>2</v>
      </c>
      <c r="AN131">
        <v>0</v>
      </c>
      <c r="AO131">
        <v>0</v>
      </c>
      <c r="AP131">
        <v>1</v>
      </c>
      <c r="AQ131">
        <v>1</v>
      </c>
      <c r="AR131">
        <v>0</v>
      </c>
      <c r="AS131" t="s">
        <v>6</v>
      </c>
      <c r="AT131">
        <v>1.02</v>
      </c>
      <c r="AU131" t="s">
        <v>22</v>
      </c>
      <c r="AV131">
        <v>0</v>
      </c>
      <c r="AW131">
        <v>2</v>
      </c>
      <c r="AX131">
        <v>41875652</v>
      </c>
      <c r="AY131">
        <v>1</v>
      </c>
      <c r="AZ131">
        <v>0</v>
      </c>
      <c r="BA131">
        <v>131</v>
      </c>
      <c r="BB131">
        <v>1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0</v>
      </c>
      <c r="BI131">
        <v>0</v>
      </c>
      <c r="BJ131">
        <v>42.544200000000004</v>
      </c>
      <c r="BK131">
        <v>0</v>
      </c>
      <c r="BL131">
        <v>0</v>
      </c>
      <c r="BM131">
        <v>0</v>
      </c>
      <c r="BN131">
        <v>0</v>
      </c>
      <c r="BO131">
        <v>0</v>
      </c>
      <c r="BP131">
        <v>1</v>
      </c>
      <c r="BQ131">
        <v>0</v>
      </c>
      <c r="BR131">
        <v>0</v>
      </c>
      <c r="BS131">
        <v>0</v>
      </c>
      <c r="BT131">
        <v>0</v>
      </c>
      <c r="BU131">
        <v>0</v>
      </c>
      <c r="BV131">
        <v>0</v>
      </c>
      <c r="BW131">
        <v>0</v>
      </c>
      <c r="CV131">
        <v>0</v>
      </c>
      <c r="CW131">
        <v>0</v>
      </c>
      <c r="CX131">
        <f>ROUND(Y131*Source!I56,7)</f>
        <v>0</v>
      </c>
      <c r="CY131">
        <f t="shared" si="45"/>
        <v>48.38</v>
      </c>
      <c r="CZ131">
        <f t="shared" si="46"/>
        <v>41.71</v>
      </c>
      <c r="DA131">
        <f t="shared" si="47"/>
        <v>1.1599999999999999</v>
      </c>
      <c r="DB131">
        <f>ROUND((ROUND(AT131*CZ131,2)*ROUND(0,7)),2)</f>
        <v>0</v>
      </c>
      <c r="DC131">
        <f>ROUND((ROUND(AT131*AG131,2)*ROUND(0,7)),2)</f>
        <v>0</v>
      </c>
      <c r="DD131" t="s">
        <v>6</v>
      </c>
      <c r="DE131" t="s">
        <v>6</v>
      </c>
      <c r="DF131">
        <f>ROUND(ROUND(AE131*AI131,2)*CX131,2)</f>
        <v>0</v>
      </c>
      <c r="DG131">
        <f t="shared" si="43"/>
        <v>0</v>
      </c>
      <c r="DH131">
        <f t="shared" si="48"/>
        <v>0</v>
      </c>
      <c r="DI131">
        <f t="shared" si="49"/>
        <v>0</v>
      </c>
      <c r="DJ131">
        <f t="shared" si="50"/>
        <v>0</v>
      </c>
      <c r="DK131">
        <v>0</v>
      </c>
      <c r="DL131" t="s">
        <v>6</v>
      </c>
      <c r="DM131">
        <v>0</v>
      </c>
      <c r="DN131" t="s">
        <v>6</v>
      </c>
      <c r="DO131">
        <v>0</v>
      </c>
    </row>
    <row r="132" spans="1:119">
      <c r="A132">
        <f>ROW(Source!A56)</f>
        <v>56</v>
      </c>
      <c r="B132">
        <v>41874946</v>
      </c>
      <c r="C132">
        <v>41875635</v>
      </c>
      <c r="D132">
        <v>40996880</v>
      </c>
      <c r="E132">
        <v>1</v>
      </c>
      <c r="F132">
        <v>1</v>
      </c>
      <c r="G132">
        <v>1</v>
      </c>
      <c r="H132">
        <v>3</v>
      </c>
      <c r="I132" t="s">
        <v>754</v>
      </c>
      <c r="J132" t="s">
        <v>755</v>
      </c>
      <c r="K132" t="s">
        <v>756</v>
      </c>
      <c r="L132">
        <v>1348</v>
      </c>
      <c r="N132">
        <v>1009</v>
      </c>
      <c r="O132" t="s">
        <v>324</v>
      </c>
      <c r="P132" t="s">
        <v>324</v>
      </c>
      <c r="Q132">
        <v>1000</v>
      </c>
      <c r="W132">
        <v>0</v>
      </c>
      <c r="X132">
        <v>-1712558625</v>
      </c>
      <c r="Y132">
        <f>(AT132*ROUND(0,7))</f>
        <v>0</v>
      </c>
      <c r="AA132">
        <v>201553.43</v>
      </c>
      <c r="AB132">
        <v>0</v>
      </c>
      <c r="AC132">
        <v>0</v>
      </c>
      <c r="AD132">
        <v>0</v>
      </c>
      <c r="AE132">
        <v>173752.95999999999</v>
      </c>
      <c r="AF132">
        <v>0</v>
      </c>
      <c r="AG132">
        <v>0</v>
      </c>
      <c r="AH132">
        <v>0</v>
      </c>
      <c r="AI132">
        <v>1.1599999999999999</v>
      </c>
      <c r="AJ132">
        <v>1</v>
      </c>
      <c r="AK132">
        <v>1</v>
      </c>
      <c r="AL132">
        <v>1</v>
      </c>
      <c r="AM132">
        <v>2</v>
      </c>
      <c r="AN132">
        <v>0</v>
      </c>
      <c r="AO132">
        <v>0</v>
      </c>
      <c r="AP132">
        <v>1</v>
      </c>
      <c r="AQ132">
        <v>1</v>
      </c>
      <c r="AR132">
        <v>0</v>
      </c>
      <c r="AS132" t="s">
        <v>6</v>
      </c>
      <c r="AT132">
        <v>1.6000000000000001E-4</v>
      </c>
      <c r="AU132" t="s">
        <v>22</v>
      </c>
      <c r="AV132">
        <v>0</v>
      </c>
      <c r="AW132">
        <v>2</v>
      </c>
      <c r="AX132">
        <v>41875653</v>
      </c>
      <c r="AY132">
        <v>1</v>
      </c>
      <c r="AZ132">
        <v>0</v>
      </c>
      <c r="BA132">
        <v>132</v>
      </c>
      <c r="BB132">
        <v>1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0</v>
      </c>
      <c r="BI132">
        <v>0</v>
      </c>
      <c r="BJ132">
        <v>27.8004736</v>
      </c>
      <c r="BK132">
        <v>0</v>
      </c>
      <c r="BL132">
        <v>0</v>
      </c>
      <c r="BM132">
        <v>0</v>
      </c>
      <c r="BN132">
        <v>0</v>
      </c>
      <c r="BO132">
        <v>0</v>
      </c>
      <c r="BP132">
        <v>1</v>
      </c>
      <c r="BQ132">
        <v>0</v>
      </c>
      <c r="BR132">
        <v>0</v>
      </c>
      <c r="BS132">
        <v>0</v>
      </c>
      <c r="BT132">
        <v>0</v>
      </c>
      <c r="BU132">
        <v>0</v>
      </c>
      <c r="BV132">
        <v>0</v>
      </c>
      <c r="BW132">
        <v>0</v>
      </c>
      <c r="CV132">
        <v>0</v>
      </c>
      <c r="CW132">
        <v>0</v>
      </c>
      <c r="CX132">
        <f>ROUND(Y132*Source!I56,7)</f>
        <v>0</v>
      </c>
      <c r="CY132">
        <f t="shared" si="45"/>
        <v>201553.43</v>
      </c>
      <c r="CZ132">
        <f t="shared" si="46"/>
        <v>173752.95999999999</v>
      </c>
      <c r="DA132">
        <f t="shared" si="47"/>
        <v>1.1599999999999999</v>
      </c>
      <c r="DB132">
        <f>ROUND((ROUND(AT132*CZ132,2)*ROUND(0,7)),2)</f>
        <v>0</v>
      </c>
      <c r="DC132">
        <f>ROUND((ROUND(AT132*AG132,2)*ROUND(0,7)),2)</f>
        <v>0</v>
      </c>
      <c r="DD132" t="s">
        <v>6</v>
      </c>
      <c r="DE132" t="s">
        <v>6</v>
      </c>
      <c r="DF132">
        <f>ROUND(ROUND(AE132*AI132,2)*CX132,2)</f>
        <v>0</v>
      </c>
      <c r="DG132">
        <f t="shared" si="43"/>
        <v>0</v>
      </c>
      <c r="DH132">
        <f t="shared" si="48"/>
        <v>0</v>
      </c>
      <c r="DI132">
        <f t="shared" si="49"/>
        <v>0</v>
      </c>
      <c r="DJ132">
        <f t="shared" si="50"/>
        <v>0</v>
      </c>
      <c r="DK132">
        <v>0</v>
      </c>
      <c r="DL132" t="s">
        <v>6</v>
      </c>
      <c r="DM132">
        <v>0</v>
      </c>
      <c r="DN132" t="s">
        <v>6</v>
      </c>
      <c r="DO132">
        <v>0</v>
      </c>
    </row>
    <row r="133" spans="1:119">
      <c r="A133">
        <f>ROW(Source!A56)</f>
        <v>56</v>
      </c>
      <c r="B133">
        <v>41874946</v>
      </c>
      <c r="C133">
        <v>41875635</v>
      </c>
      <c r="D133">
        <v>40996884</v>
      </c>
      <c r="E133">
        <v>1</v>
      </c>
      <c r="F133">
        <v>1</v>
      </c>
      <c r="G133">
        <v>1</v>
      </c>
      <c r="H133">
        <v>3</v>
      </c>
      <c r="I133" t="s">
        <v>757</v>
      </c>
      <c r="J133" t="s">
        <v>758</v>
      </c>
      <c r="K133" t="s">
        <v>759</v>
      </c>
      <c r="L133">
        <v>1348</v>
      </c>
      <c r="N133">
        <v>1009</v>
      </c>
      <c r="O133" t="s">
        <v>324</v>
      </c>
      <c r="P133" t="s">
        <v>324</v>
      </c>
      <c r="Q133">
        <v>1000</v>
      </c>
      <c r="W133">
        <v>0</v>
      </c>
      <c r="X133">
        <v>-783139045</v>
      </c>
      <c r="Y133">
        <f>(AT133*ROUND(0,7))</f>
        <v>0</v>
      </c>
      <c r="AA133">
        <v>115061.51</v>
      </c>
      <c r="AB133">
        <v>0</v>
      </c>
      <c r="AC133">
        <v>0</v>
      </c>
      <c r="AD133">
        <v>0</v>
      </c>
      <c r="AE133">
        <v>99190.96</v>
      </c>
      <c r="AF133">
        <v>0</v>
      </c>
      <c r="AG133">
        <v>0</v>
      </c>
      <c r="AH133">
        <v>0</v>
      </c>
      <c r="AI133">
        <v>1.1599999999999999</v>
      </c>
      <c r="AJ133">
        <v>1</v>
      </c>
      <c r="AK133">
        <v>1</v>
      </c>
      <c r="AL133">
        <v>1</v>
      </c>
      <c r="AM133">
        <v>2</v>
      </c>
      <c r="AN133">
        <v>0</v>
      </c>
      <c r="AO133">
        <v>0</v>
      </c>
      <c r="AP133">
        <v>1</v>
      </c>
      <c r="AQ133">
        <v>1</v>
      </c>
      <c r="AR133">
        <v>0</v>
      </c>
      <c r="AS133" t="s">
        <v>6</v>
      </c>
      <c r="AT133">
        <v>2.9999999999999997E-4</v>
      </c>
      <c r="AU133" t="s">
        <v>22</v>
      </c>
      <c r="AV133">
        <v>0</v>
      </c>
      <c r="AW133">
        <v>2</v>
      </c>
      <c r="AX133">
        <v>41875654</v>
      </c>
      <c r="AY133">
        <v>1</v>
      </c>
      <c r="AZ133">
        <v>0</v>
      </c>
      <c r="BA133">
        <v>133</v>
      </c>
      <c r="BB133">
        <v>1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0</v>
      </c>
      <c r="BI133">
        <v>0</v>
      </c>
      <c r="BJ133">
        <v>29.757287999999999</v>
      </c>
      <c r="BK133">
        <v>0</v>
      </c>
      <c r="BL133">
        <v>0</v>
      </c>
      <c r="BM133">
        <v>0</v>
      </c>
      <c r="BN133">
        <v>0</v>
      </c>
      <c r="BO133">
        <v>0</v>
      </c>
      <c r="BP133">
        <v>1</v>
      </c>
      <c r="BQ133">
        <v>0</v>
      </c>
      <c r="BR133">
        <v>0</v>
      </c>
      <c r="BS133">
        <v>0</v>
      </c>
      <c r="BT133">
        <v>0</v>
      </c>
      <c r="BU133">
        <v>0</v>
      </c>
      <c r="BV133">
        <v>0</v>
      </c>
      <c r="BW133">
        <v>0</v>
      </c>
      <c r="CV133">
        <v>0</v>
      </c>
      <c r="CW133">
        <v>0</v>
      </c>
      <c r="CX133">
        <f>ROUND(Y133*Source!I56,7)</f>
        <v>0</v>
      </c>
      <c r="CY133">
        <f t="shared" si="45"/>
        <v>115061.51</v>
      </c>
      <c r="CZ133">
        <f t="shared" si="46"/>
        <v>99190.96</v>
      </c>
      <c r="DA133">
        <f t="shared" si="47"/>
        <v>1.1599999999999999</v>
      </c>
      <c r="DB133">
        <f>ROUND((ROUND(AT133*CZ133,2)*ROUND(0,7)),2)</f>
        <v>0</v>
      </c>
      <c r="DC133">
        <f>ROUND((ROUND(AT133*AG133,2)*ROUND(0,7)),2)</f>
        <v>0</v>
      </c>
      <c r="DD133" t="s">
        <v>6</v>
      </c>
      <c r="DE133" t="s">
        <v>6</v>
      </c>
      <c r="DF133">
        <f>ROUND(ROUND(AE133*AI133,2)*CX133,2)</f>
        <v>0</v>
      </c>
      <c r="DG133">
        <f t="shared" si="43"/>
        <v>0</v>
      </c>
      <c r="DH133">
        <f t="shared" si="48"/>
        <v>0</v>
      </c>
      <c r="DI133">
        <f t="shared" si="49"/>
        <v>0</v>
      </c>
      <c r="DJ133">
        <f t="shared" si="50"/>
        <v>0</v>
      </c>
      <c r="DK133">
        <v>0</v>
      </c>
      <c r="DL133" t="s">
        <v>6</v>
      </c>
      <c r="DM133">
        <v>0</v>
      </c>
      <c r="DN133" t="s">
        <v>6</v>
      </c>
      <c r="DO133">
        <v>0</v>
      </c>
    </row>
    <row r="134" spans="1:119">
      <c r="A134">
        <f>ROW(Source!A56)</f>
        <v>56</v>
      </c>
      <c r="B134">
        <v>41874946</v>
      </c>
      <c r="C134">
        <v>41875635</v>
      </c>
      <c r="D134">
        <v>40676108</v>
      </c>
      <c r="E134">
        <v>108</v>
      </c>
      <c r="F134">
        <v>1</v>
      </c>
      <c r="G134">
        <v>1</v>
      </c>
      <c r="H134">
        <v>3</v>
      </c>
      <c r="I134" t="s">
        <v>30</v>
      </c>
      <c r="J134" t="s">
        <v>6</v>
      </c>
      <c r="K134" t="s">
        <v>31</v>
      </c>
      <c r="L134">
        <v>3277935</v>
      </c>
      <c r="N134">
        <v>1013</v>
      </c>
      <c r="O134" t="s">
        <v>32</v>
      </c>
      <c r="P134" t="s">
        <v>32</v>
      </c>
      <c r="Q134">
        <v>1</v>
      </c>
      <c r="W134">
        <v>0</v>
      </c>
      <c r="X134">
        <v>274903907</v>
      </c>
      <c r="Y134">
        <f t="shared" ref="Y134:Y144" si="51">AT134</f>
        <v>2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1</v>
      </c>
      <c r="AJ134">
        <v>1</v>
      </c>
      <c r="AK134">
        <v>1</v>
      </c>
      <c r="AL134">
        <v>1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 t="s">
        <v>6</v>
      </c>
      <c r="AT134">
        <v>2</v>
      </c>
      <c r="AU134" t="s">
        <v>6</v>
      </c>
      <c r="AV134">
        <v>0</v>
      </c>
      <c r="AW134">
        <v>2</v>
      </c>
      <c r="AX134">
        <v>41875655</v>
      </c>
      <c r="AY134">
        <v>1</v>
      </c>
      <c r="AZ134">
        <v>2048</v>
      </c>
      <c r="BA134">
        <v>134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0</v>
      </c>
      <c r="BI134">
        <v>0</v>
      </c>
      <c r="BJ134">
        <v>0</v>
      </c>
      <c r="BK134">
        <v>0</v>
      </c>
      <c r="BL134">
        <v>0</v>
      </c>
      <c r="BM134">
        <v>0</v>
      </c>
      <c r="BN134">
        <v>0</v>
      </c>
      <c r="BO134">
        <v>0</v>
      </c>
      <c r="BP134">
        <v>0</v>
      </c>
      <c r="BQ134">
        <v>0</v>
      </c>
      <c r="BR134">
        <v>0</v>
      </c>
      <c r="BS134">
        <v>0</v>
      </c>
      <c r="BT134">
        <v>0</v>
      </c>
      <c r="BU134">
        <v>0</v>
      </c>
      <c r="BV134">
        <v>0</v>
      </c>
      <c r="BW134">
        <v>0</v>
      </c>
      <c r="CV134">
        <v>0</v>
      </c>
      <c r="CW134">
        <v>0</v>
      </c>
      <c r="CX134">
        <f>ROUND(Y134*Source!I56,7)</f>
        <v>0.12</v>
      </c>
      <c r="CY134">
        <f t="shared" si="45"/>
        <v>0</v>
      </c>
      <c r="CZ134">
        <f t="shared" si="46"/>
        <v>0</v>
      </c>
      <c r="DA134">
        <f t="shared" si="47"/>
        <v>1</v>
      </c>
      <c r="DB134">
        <f t="shared" ref="DB134:DB144" si="52">ROUND(ROUND(AT134*CZ134,2),2)</f>
        <v>0</v>
      </c>
      <c r="DC134">
        <f t="shared" ref="DC134:DC144" si="53">ROUND(ROUND(AT134*AG134,2),2)</f>
        <v>0</v>
      </c>
      <c r="DD134" t="s">
        <v>6</v>
      </c>
      <c r="DE134" t="s">
        <v>6</v>
      </c>
      <c r="DF134">
        <f t="shared" ref="DF134:DF139" si="54">ROUND(ROUND(AE134,2)*CX134,2)</f>
        <v>0</v>
      </c>
      <c r="DG134">
        <f t="shared" si="43"/>
        <v>0</v>
      </c>
      <c r="DH134">
        <f t="shared" si="48"/>
        <v>0</v>
      </c>
      <c r="DI134">
        <f t="shared" si="49"/>
        <v>0</v>
      </c>
      <c r="DJ134">
        <f t="shared" si="50"/>
        <v>0</v>
      </c>
      <c r="DK134">
        <v>0</v>
      </c>
      <c r="DL134" t="s">
        <v>6</v>
      </c>
      <c r="DM134">
        <v>0</v>
      </c>
      <c r="DN134" t="s">
        <v>6</v>
      </c>
      <c r="DO134">
        <v>0</v>
      </c>
    </row>
    <row r="135" spans="1:119">
      <c r="A135">
        <f>ROW(Source!A58)</f>
        <v>58</v>
      </c>
      <c r="B135">
        <v>41874946</v>
      </c>
      <c r="C135">
        <v>41875657</v>
      </c>
      <c r="D135">
        <v>40669982</v>
      </c>
      <c r="E135">
        <v>108</v>
      </c>
      <c r="F135">
        <v>1</v>
      </c>
      <c r="G135">
        <v>1</v>
      </c>
      <c r="H135">
        <v>1</v>
      </c>
      <c r="I135" t="s">
        <v>726</v>
      </c>
      <c r="J135" t="s">
        <v>6</v>
      </c>
      <c r="K135" t="s">
        <v>727</v>
      </c>
      <c r="L135">
        <v>1191</v>
      </c>
      <c r="N135">
        <v>1013</v>
      </c>
      <c r="O135" t="s">
        <v>688</v>
      </c>
      <c r="P135" t="s">
        <v>688</v>
      </c>
      <c r="Q135">
        <v>1</v>
      </c>
      <c r="W135">
        <v>0</v>
      </c>
      <c r="X135">
        <v>-1936699058</v>
      </c>
      <c r="Y135">
        <f t="shared" si="51"/>
        <v>31.6</v>
      </c>
      <c r="AA135">
        <v>0</v>
      </c>
      <c r="AB135">
        <v>0</v>
      </c>
      <c r="AC135">
        <v>0</v>
      </c>
      <c r="AD135">
        <v>312.16000000000003</v>
      </c>
      <c r="AE135">
        <v>0</v>
      </c>
      <c r="AF135">
        <v>0</v>
      </c>
      <c r="AG135">
        <v>0</v>
      </c>
      <c r="AH135">
        <v>312.16000000000003</v>
      </c>
      <c r="AI135">
        <v>1</v>
      </c>
      <c r="AJ135">
        <v>1</v>
      </c>
      <c r="AK135">
        <v>1</v>
      </c>
      <c r="AL135">
        <v>1</v>
      </c>
      <c r="AM135">
        <v>-2</v>
      </c>
      <c r="AN135">
        <v>0</v>
      </c>
      <c r="AO135">
        <v>0</v>
      </c>
      <c r="AP135">
        <v>1</v>
      </c>
      <c r="AQ135">
        <v>1</v>
      </c>
      <c r="AR135">
        <v>0</v>
      </c>
      <c r="AS135" t="s">
        <v>6</v>
      </c>
      <c r="AT135">
        <v>31.6</v>
      </c>
      <c r="AU135" t="s">
        <v>6</v>
      </c>
      <c r="AV135">
        <v>1</v>
      </c>
      <c r="AW135">
        <v>2</v>
      </c>
      <c r="AX135">
        <v>41875668</v>
      </c>
      <c r="AY135">
        <v>1</v>
      </c>
      <c r="AZ135">
        <v>0</v>
      </c>
      <c r="BA135">
        <v>135</v>
      </c>
      <c r="BB135">
        <v>1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0</v>
      </c>
      <c r="BI135">
        <v>0</v>
      </c>
      <c r="BJ135">
        <v>0</v>
      </c>
      <c r="BK135">
        <v>0</v>
      </c>
      <c r="BL135">
        <v>0</v>
      </c>
      <c r="BM135">
        <v>9864.2560000000012</v>
      </c>
      <c r="BN135">
        <v>31.6</v>
      </c>
      <c r="BO135">
        <v>0</v>
      </c>
      <c r="BP135">
        <v>1</v>
      </c>
      <c r="BQ135">
        <v>0</v>
      </c>
      <c r="BR135">
        <v>0</v>
      </c>
      <c r="BS135">
        <v>0</v>
      </c>
      <c r="BT135">
        <v>9864.2560000000012</v>
      </c>
      <c r="BU135">
        <v>31.6</v>
      </c>
      <c r="BV135">
        <v>0</v>
      </c>
      <c r="BW135">
        <v>1</v>
      </c>
      <c r="CU135">
        <f>ROUND(AT135*Source!I58*AH135*AL135,2)</f>
        <v>591.86</v>
      </c>
      <c r="CV135">
        <f>ROUND(Y135*Source!I58,7)</f>
        <v>1.8959999999999999</v>
      </c>
      <c r="CW135">
        <v>0</v>
      </c>
      <c r="CX135">
        <f>ROUND(Y135*Source!I58,7)</f>
        <v>1.8959999999999999</v>
      </c>
      <c r="CY135">
        <f>AD135</f>
        <v>312.16000000000003</v>
      </c>
      <c r="CZ135">
        <f>AH135</f>
        <v>312.16000000000003</v>
      </c>
      <c r="DA135">
        <f>AL135</f>
        <v>1</v>
      </c>
      <c r="DB135">
        <f t="shared" si="52"/>
        <v>9864.26</v>
      </c>
      <c r="DC135">
        <f t="shared" si="53"/>
        <v>0</v>
      </c>
      <c r="DD135" t="s">
        <v>6</v>
      </c>
      <c r="DE135" t="s">
        <v>6</v>
      </c>
      <c r="DF135">
        <f t="shared" si="54"/>
        <v>0</v>
      </c>
      <c r="DG135">
        <f t="shared" si="43"/>
        <v>0</v>
      </c>
      <c r="DH135">
        <f t="shared" si="48"/>
        <v>0</v>
      </c>
      <c r="DI135">
        <f t="shared" si="49"/>
        <v>591.86</v>
      </c>
      <c r="DJ135">
        <f>DI135</f>
        <v>591.86</v>
      </c>
      <c r="DK135">
        <v>1</v>
      </c>
      <c r="DL135" t="s">
        <v>6</v>
      </c>
      <c r="DM135">
        <v>0</v>
      </c>
      <c r="DN135" t="s">
        <v>6</v>
      </c>
      <c r="DO135">
        <v>0</v>
      </c>
    </row>
    <row r="136" spans="1:119">
      <c r="A136">
        <f>ROW(Source!A58)</f>
        <v>58</v>
      </c>
      <c r="B136">
        <v>41874946</v>
      </c>
      <c r="C136">
        <v>41875657</v>
      </c>
      <c r="D136">
        <v>40670210</v>
      </c>
      <c r="E136">
        <v>108</v>
      </c>
      <c r="F136">
        <v>1</v>
      </c>
      <c r="G136">
        <v>1</v>
      </c>
      <c r="H136">
        <v>1</v>
      </c>
      <c r="I136" t="s">
        <v>689</v>
      </c>
      <c r="J136" t="s">
        <v>6</v>
      </c>
      <c r="K136" t="s">
        <v>690</v>
      </c>
      <c r="L136">
        <v>1191</v>
      </c>
      <c r="N136">
        <v>1013</v>
      </c>
      <c r="O136" t="s">
        <v>688</v>
      </c>
      <c r="P136" t="s">
        <v>688</v>
      </c>
      <c r="Q136">
        <v>1</v>
      </c>
      <c r="W136">
        <v>0</v>
      </c>
      <c r="X136">
        <v>-1417349443</v>
      </c>
      <c r="Y136">
        <f t="shared" si="51"/>
        <v>0.05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1</v>
      </c>
      <c r="AJ136">
        <v>1</v>
      </c>
      <c r="AK136">
        <v>1</v>
      </c>
      <c r="AL136">
        <v>1</v>
      </c>
      <c r="AM136">
        <v>-2</v>
      </c>
      <c r="AN136">
        <v>0</v>
      </c>
      <c r="AO136">
        <v>0</v>
      </c>
      <c r="AP136">
        <v>1</v>
      </c>
      <c r="AQ136">
        <v>1</v>
      </c>
      <c r="AR136">
        <v>0</v>
      </c>
      <c r="AS136" t="s">
        <v>6</v>
      </c>
      <c r="AT136">
        <v>0.05</v>
      </c>
      <c r="AU136" t="s">
        <v>6</v>
      </c>
      <c r="AV136">
        <v>2</v>
      </c>
      <c r="AW136">
        <v>2</v>
      </c>
      <c r="AX136">
        <v>41875669</v>
      </c>
      <c r="AY136">
        <v>1</v>
      </c>
      <c r="AZ136">
        <v>0</v>
      </c>
      <c r="BA136">
        <v>136</v>
      </c>
      <c r="BB136">
        <v>1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0</v>
      </c>
      <c r="BI136">
        <v>0</v>
      </c>
      <c r="BJ136">
        <v>0</v>
      </c>
      <c r="BK136">
        <v>0</v>
      </c>
      <c r="BL136">
        <v>0</v>
      </c>
      <c r="BM136">
        <v>0</v>
      </c>
      <c r="BN136">
        <v>0</v>
      </c>
      <c r="BO136">
        <v>0</v>
      </c>
      <c r="BP136">
        <v>0</v>
      </c>
      <c r="BQ136">
        <v>0</v>
      </c>
      <c r="BR136">
        <v>0</v>
      </c>
      <c r="BS136">
        <v>0</v>
      </c>
      <c r="BT136">
        <v>0</v>
      </c>
      <c r="BU136">
        <v>0</v>
      </c>
      <c r="BV136">
        <v>0</v>
      </c>
      <c r="BW136">
        <v>0</v>
      </c>
      <c r="CV136">
        <v>0</v>
      </c>
      <c r="CW136">
        <v>0</v>
      </c>
      <c r="CX136">
        <f>ROUND(Y136*Source!I58,7)</f>
        <v>3.0000000000000001E-3</v>
      </c>
      <c r="CY136">
        <f>AD136</f>
        <v>0</v>
      </c>
      <c r="CZ136">
        <f>AH136</f>
        <v>0</v>
      </c>
      <c r="DA136">
        <f>AL136</f>
        <v>1</v>
      </c>
      <c r="DB136">
        <f t="shared" si="52"/>
        <v>0</v>
      </c>
      <c r="DC136">
        <f t="shared" si="53"/>
        <v>0</v>
      </c>
      <c r="DD136" t="s">
        <v>6</v>
      </c>
      <c r="DE136" t="s">
        <v>6</v>
      </c>
      <c r="DF136">
        <f t="shared" si="54"/>
        <v>0</v>
      </c>
      <c r="DG136">
        <f t="shared" si="43"/>
        <v>0</v>
      </c>
      <c r="DH136">
        <f t="shared" si="48"/>
        <v>0</v>
      </c>
      <c r="DI136">
        <f t="shared" si="49"/>
        <v>0</v>
      </c>
      <c r="DJ136">
        <f>DI136</f>
        <v>0</v>
      </c>
      <c r="DK136">
        <v>0</v>
      </c>
      <c r="DL136" t="s">
        <v>6</v>
      </c>
      <c r="DM136">
        <v>0</v>
      </c>
      <c r="DN136" t="s">
        <v>6</v>
      </c>
      <c r="DO136">
        <v>0</v>
      </c>
    </row>
    <row r="137" spans="1:119">
      <c r="A137">
        <f>ROW(Source!A58)</f>
        <v>58</v>
      </c>
      <c r="B137">
        <v>41874946</v>
      </c>
      <c r="C137">
        <v>41875657</v>
      </c>
      <c r="D137">
        <v>40987978</v>
      </c>
      <c r="E137">
        <v>1</v>
      </c>
      <c r="F137">
        <v>1</v>
      </c>
      <c r="G137">
        <v>1</v>
      </c>
      <c r="H137">
        <v>2</v>
      </c>
      <c r="I137" t="s">
        <v>691</v>
      </c>
      <c r="J137" t="s">
        <v>692</v>
      </c>
      <c r="K137" t="s">
        <v>693</v>
      </c>
      <c r="L137">
        <v>1368</v>
      </c>
      <c r="N137">
        <v>1011</v>
      </c>
      <c r="O137" t="s">
        <v>694</v>
      </c>
      <c r="P137" t="s">
        <v>694</v>
      </c>
      <c r="Q137">
        <v>1</v>
      </c>
      <c r="W137">
        <v>0</v>
      </c>
      <c r="X137">
        <v>-848025172</v>
      </c>
      <c r="Y137">
        <f t="shared" si="51"/>
        <v>0.03</v>
      </c>
      <c r="AA137">
        <v>0</v>
      </c>
      <c r="AB137">
        <v>1442.85</v>
      </c>
      <c r="AC137">
        <v>407.16</v>
      </c>
      <c r="AD137">
        <v>0</v>
      </c>
      <c r="AE137">
        <v>0</v>
      </c>
      <c r="AF137">
        <v>1442.85</v>
      </c>
      <c r="AG137">
        <v>407.16</v>
      </c>
      <c r="AH137">
        <v>0</v>
      </c>
      <c r="AI137">
        <v>1</v>
      </c>
      <c r="AJ137">
        <v>1</v>
      </c>
      <c r="AK137">
        <v>1</v>
      </c>
      <c r="AL137">
        <v>1</v>
      </c>
      <c r="AM137">
        <v>-2</v>
      </c>
      <c r="AN137">
        <v>0</v>
      </c>
      <c r="AO137">
        <v>0</v>
      </c>
      <c r="AP137">
        <v>1</v>
      </c>
      <c r="AQ137">
        <v>1</v>
      </c>
      <c r="AR137">
        <v>0</v>
      </c>
      <c r="AS137" t="s">
        <v>6</v>
      </c>
      <c r="AT137">
        <v>0.03</v>
      </c>
      <c r="AU137" t="s">
        <v>6</v>
      </c>
      <c r="AV137">
        <v>1</v>
      </c>
      <c r="AW137">
        <v>2</v>
      </c>
      <c r="AX137">
        <v>41875670</v>
      </c>
      <c r="AY137">
        <v>1</v>
      </c>
      <c r="AZ137">
        <v>0</v>
      </c>
      <c r="BA137">
        <v>137</v>
      </c>
      <c r="BB137">
        <v>1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0</v>
      </c>
      <c r="BI137">
        <v>0</v>
      </c>
      <c r="BJ137">
        <v>0</v>
      </c>
      <c r="BK137">
        <v>43.285499999999999</v>
      </c>
      <c r="BL137">
        <v>12.2148</v>
      </c>
      <c r="BM137">
        <v>0</v>
      </c>
      <c r="BN137">
        <v>0</v>
      </c>
      <c r="BO137">
        <v>0.03</v>
      </c>
      <c r="BP137">
        <v>1</v>
      </c>
      <c r="BQ137">
        <v>0</v>
      </c>
      <c r="BR137">
        <v>43.285499999999999</v>
      </c>
      <c r="BS137">
        <v>12.2148</v>
      </c>
      <c r="BT137">
        <v>0</v>
      </c>
      <c r="BU137">
        <v>0</v>
      </c>
      <c r="BV137">
        <v>0.03</v>
      </c>
      <c r="BW137">
        <v>1</v>
      </c>
      <c r="CV137">
        <v>0</v>
      </c>
      <c r="CW137">
        <f>ROUND(Y137*Source!I58,7)</f>
        <v>1.8E-3</v>
      </c>
      <c r="CX137">
        <f>ROUND(Y137*Source!I58,7)</f>
        <v>1.8E-3</v>
      </c>
      <c r="CY137">
        <f>AB137</f>
        <v>1442.85</v>
      </c>
      <c r="CZ137">
        <f>AF137</f>
        <v>1442.85</v>
      </c>
      <c r="DA137">
        <f>AJ137</f>
        <v>1</v>
      </c>
      <c r="DB137">
        <f t="shared" si="52"/>
        <v>43.29</v>
      </c>
      <c r="DC137">
        <f t="shared" si="53"/>
        <v>12.21</v>
      </c>
      <c r="DD137" t="s">
        <v>6</v>
      </c>
      <c r="DE137" t="s">
        <v>6</v>
      </c>
      <c r="DF137">
        <f t="shared" si="54"/>
        <v>0</v>
      </c>
      <c r="DG137">
        <f t="shared" si="43"/>
        <v>2.6</v>
      </c>
      <c r="DH137">
        <f t="shared" si="48"/>
        <v>0.73</v>
      </c>
      <c r="DI137">
        <f t="shared" si="49"/>
        <v>0</v>
      </c>
      <c r="DJ137">
        <f>DG137+DH137</f>
        <v>3.33</v>
      </c>
      <c r="DK137">
        <v>1</v>
      </c>
      <c r="DL137" t="s">
        <v>695</v>
      </c>
      <c r="DM137">
        <v>6</v>
      </c>
      <c r="DN137" t="s">
        <v>688</v>
      </c>
      <c r="DO137">
        <v>1</v>
      </c>
    </row>
    <row r="138" spans="1:119">
      <c r="A138">
        <f>ROW(Source!A58)</f>
        <v>58</v>
      </c>
      <c r="B138">
        <v>41874946</v>
      </c>
      <c r="C138">
        <v>41875657</v>
      </c>
      <c r="D138">
        <v>40989217</v>
      </c>
      <c r="E138">
        <v>1</v>
      </c>
      <c r="F138">
        <v>1</v>
      </c>
      <c r="G138">
        <v>1</v>
      </c>
      <c r="H138">
        <v>2</v>
      </c>
      <c r="I138" t="s">
        <v>696</v>
      </c>
      <c r="J138" t="s">
        <v>697</v>
      </c>
      <c r="K138" t="s">
        <v>698</v>
      </c>
      <c r="L138">
        <v>1368</v>
      </c>
      <c r="N138">
        <v>1011</v>
      </c>
      <c r="O138" t="s">
        <v>694</v>
      </c>
      <c r="P138" t="s">
        <v>694</v>
      </c>
      <c r="Q138">
        <v>1</v>
      </c>
      <c r="W138">
        <v>0</v>
      </c>
      <c r="X138">
        <v>1230426758</v>
      </c>
      <c r="Y138">
        <f t="shared" si="51"/>
        <v>0.02</v>
      </c>
      <c r="AA138">
        <v>0</v>
      </c>
      <c r="AB138">
        <v>557.94000000000005</v>
      </c>
      <c r="AC138">
        <v>303.11</v>
      </c>
      <c r="AD138">
        <v>0</v>
      </c>
      <c r="AE138">
        <v>0</v>
      </c>
      <c r="AF138">
        <v>557.94000000000005</v>
      </c>
      <c r="AG138">
        <v>303.11</v>
      </c>
      <c r="AH138">
        <v>0</v>
      </c>
      <c r="AI138">
        <v>1</v>
      </c>
      <c r="AJ138">
        <v>1</v>
      </c>
      <c r="AK138">
        <v>1</v>
      </c>
      <c r="AL138">
        <v>1</v>
      </c>
      <c r="AM138">
        <v>-2</v>
      </c>
      <c r="AN138">
        <v>0</v>
      </c>
      <c r="AO138">
        <v>0</v>
      </c>
      <c r="AP138">
        <v>1</v>
      </c>
      <c r="AQ138">
        <v>1</v>
      </c>
      <c r="AR138">
        <v>0</v>
      </c>
      <c r="AS138" t="s">
        <v>6</v>
      </c>
      <c r="AT138">
        <v>0.02</v>
      </c>
      <c r="AU138" t="s">
        <v>6</v>
      </c>
      <c r="AV138">
        <v>1</v>
      </c>
      <c r="AW138">
        <v>2</v>
      </c>
      <c r="AX138">
        <v>41875671</v>
      </c>
      <c r="AY138">
        <v>1</v>
      </c>
      <c r="AZ138">
        <v>0</v>
      </c>
      <c r="BA138">
        <v>138</v>
      </c>
      <c r="BB138">
        <v>1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0</v>
      </c>
      <c r="BI138">
        <v>0</v>
      </c>
      <c r="BJ138">
        <v>0</v>
      </c>
      <c r="BK138">
        <v>11.158800000000001</v>
      </c>
      <c r="BL138">
        <v>6.0622000000000007</v>
      </c>
      <c r="BM138">
        <v>0</v>
      </c>
      <c r="BN138">
        <v>0</v>
      </c>
      <c r="BO138">
        <v>0.02</v>
      </c>
      <c r="BP138">
        <v>1</v>
      </c>
      <c r="BQ138">
        <v>0</v>
      </c>
      <c r="BR138">
        <v>11.158800000000001</v>
      </c>
      <c r="BS138">
        <v>6.0622000000000007</v>
      </c>
      <c r="BT138">
        <v>0</v>
      </c>
      <c r="BU138">
        <v>0</v>
      </c>
      <c r="BV138">
        <v>0.02</v>
      </c>
      <c r="BW138">
        <v>1</v>
      </c>
      <c r="CV138">
        <v>0</v>
      </c>
      <c r="CW138">
        <f>ROUND(Y138*Source!I58,7)</f>
        <v>1.1999999999999999E-3</v>
      </c>
      <c r="CX138">
        <f>ROUND(Y138*Source!I58,7)</f>
        <v>1.1999999999999999E-3</v>
      </c>
      <c r="CY138">
        <f>AB138</f>
        <v>557.94000000000005</v>
      </c>
      <c r="CZ138">
        <f>AF138</f>
        <v>557.94000000000005</v>
      </c>
      <c r="DA138">
        <f>AJ138</f>
        <v>1</v>
      </c>
      <c r="DB138">
        <f t="shared" si="52"/>
        <v>11.16</v>
      </c>
      <c r="DC138">
        <f t="shared" si="53"/>
        <v>6.06</v>
      </c>
      <c r="DD138" t="s">
        <v>6</v>
      </c>
      <c r="DE138" t="s">
        <v>6</v>
      </c>
      <c r="DF138">
        <f t="shared" si="54"/>
        <v>0</v>
      </c>
      <c r="DG138">
        <f t="shared" si="43"/>
        <v>0.67</v>
      </c>
      <c r="DH138">
        <f t="shared" si="48"/>
        <v>0.36</v>
      </c>
      <c r="DI138">
        <f t="shared" si="49"/>
        <v>0</v>
      </c>
      <c r="DJ138">
        <f>DG138+DH138</f>
        <v>1.03</v>
      </c>
      <c r="DK138">
        <v>1</v>
      </c>
      <c r="DL138" t="s">
        <v>699</v>
      </c>
      <c r="DM138">
        <v>4</v>
      </c>
      <c r="DN138" t="s">
        <v>688</v>
      </c>
      <c r="DO138">
        <v>1</v>
      </c>
    </row>
    <row r="139" spans="1:119">
      <c r="A139">
        <f>ROW(Source!A58)</f>
        <v>58</v>
      </c>
      <c r="B139">
        <v>41874946</v>
      </c>
      <c r="C139">
        <v>41875657</v>
      </c>
      <c r="D139">
        <v>40993972</v>
      </c>
      <c r="E139">
        <v>1</v>
      </c>
      <c r="F139">
        <v>1</v>
      </c>
      <c r="G139">
        <v>1</v>
      </c>
      <c r="H139">
        <v>3</v>
      </c>
      <c r="I139" t="s">
        <v>736</v>
      </c>
      <c r="J139" t="s">
        <v>737</v>
      </c>
      <c r="K139" t="s">
        <v>738</v>
      </c>
      <c r="L139">
        <v>1383</v>
      </c>
      <c r="N139">
        <v>1013</v>
      </c>
      <c r="O139" t="s">
        <v>739</v>
      </c>
      <c r="P139" t="s">
        <v>739</v>
      </c>
      <c r="Q139">
        <v>1</v>
      </c>
      <c r="W139">
        <v>0</v>
      </c>
      <c r="X139">
        <v>-218356995</v>
      </c>
      <c r="Y139">
        <f t="shared" si="51"/>
        <v>2.1320000000000001</v>
      </c>
      <c r="AA139">
        <v>6.45</v>
      </c>
      <c r="AB139">
        <v>0</v>
      </c>
      <c r="AC139">
        <v>0</v>
      </c>
      <c r="AD139">
        <v>0</v>
      </c>
      <c r="AE139">
        <v>6.45</v>
      </c>
      <c r="AF139">
        <v>0</v>
      </c>
      <c r="AG139">
        <v>0</v>
      </c>
      <c r="AH139">
        <v>0</v>
      </c>
      <c r="AI139">
        <v>1</v>
      </c>
      <c r="AJ139">
        <v>1</v>
      </c>
      <c r="AK139">
        <v>1</v>
      </c>
      <c r="AL139">
        <v>1</v>
      </c>
      <c r="AM139">
        <v>-2</v>
      </c>
      <c r="AN139">
        <v>0</v>
      </c>
      <c r="AO139">
        <v>0</v>
      </c>
      <c r="AP139">
        <v>1</v>
      </c>
      <c r="AQ139">
        <v>1</v>
      </c>
      <c r="AR139">
        <v>0</v>
      </c>
      <c r="AS139" t="s">
        <v>6</v>
      </c>
      <c r="AT139">
        <v>2.1320000000000001</v>
      </c>
      <c r="AU139" t="s">
        <v>6</v>
      </c>
      <c r="AV139">
        <v>0</v>
      </c>
      <c r="AW139">
        <v>2</v>
      </c>
      <c r="AX139">
        <v>41875672</v>
      </c>
      <c r="AY139">
        <v>1</v>
      </c>
      <c r="AZ139">
        <v>0</v>
      </c>
      <c r="BA139">
        <v>139</v>
      </c>
      <c r="BB139">
        <v>1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0</v>
      </c>
      <c r="BI139">
        <v>0</v>
      </c>
      <c r="BJ139">
        <v>13.7514</v>
      </c>
      <c r="BK139">
        <v>0</v>
      </c>
      <c r="BL139">
        <v>0</v>
      </c>
      <c r="BM139">
        <v>0</v>
      </c>
      <c r="BN139">
        <v>0</v>
      </c>
      <c r="BO139">
        <v>0</v>
      </c>
      <c r="BP139">
        <v>1</v>
      </c>
      <c r="BQ139">
        <v>13.7514</v>
      </c>
      <c r="BR139">
        <v>0</v>
      </c>
      <c r="BS139">
        <v>0</v>
      </c>
      <c r="BT139">
        <v>0</v>
      </c>
      <c r="BU139">
        <v>0</v>
      </c>
      <c r="BV139">
        <v>0</v>
      </c>
      <c r="BW139">
        <v>1</v>
      </c>
      <c r="CV139">
        <v>0</v>
      </c>
      <c r="CW139">
        <v>0</v>
      </c>
      <c r="CX139">
        <f>ROUND(Y139*Source!I58,7)</f>
        <v>0.12792000000000001</v>
      </c>
      <c r="CY139">
        <f t="shared" ref="CY139:CY144" si="55">AA139</f>
        <v>6.45</v>
      </c>
      <c r="CZ139">
        <f t="shared" ref="CZ139:CZ144" si="56">AE139</f>
        <v>6.45</v>
      </c>
      <c r="DA139">
        <f t="shared" ref="DA139:DA144" si="57">AI139</f>
        <v>1</v>
      </c>
      <c r="DB139">
        <f t="shared" si="52"/>
        <v>13.75</v>
      </c>
      <c r="DC139">
        <f t="shared" si="53"/>
        <v>0</v>
      </c>
      <c r="DD139" t="s">
        <v>6</v>
      </c>
      <c r="DE139" t="s">
        <v>6</v>
      </c>
      <c r="DF139">
        <f t="shared" si="54"/>
        <v>0.83</v>
      </c>
      <c r="DG139">
        <f t="shared" si="43"/>
        <v>0</v>
      </c>
      <c r="DH139">
        <f t="shared" si="48"/>
        <v>0</v>
      </c>
      <c r="DI139">
        <f t="shared" si="49"/>
        <v>0</v>
      </c>
      <c r="DJ139">
        <f t="shared" ref="DJ139:DJ144" si="58">DF139</f>
        <v>0.83</v>
      </c>
      <c r="DK139">
        <v>1</v>
      </c>
      <c r="DL139" t="s">
        <v>6</v>
      </c>
      <c r="DM139">
        <v>0</v>
      </c>
      <c r="DN139" t="s">
        <v>6</v>
      </c>
      <c r="DO139">
        <v>0</v>
      </c>
    </row>
    <row r="140" spans="1:119">
      <c r="A140">
        <f>ROW(Source!A58)</f>
        <v>58</v>
      </c>
      <c r="B140">
        <v>41874946</v>
      </c>
      <c r="C140">
        <v>41875657</v>
      </c>
      <c r="D140">
        <v>40994260</v>
      </c>
      <c r="E140">
        <v>1</v>
      </c>
      <c r="F140">
        <v>1</v>
      </c>
      <c r="G140">
        <v>1</v>
      </c>
      <c r="H140">
        <v>3</v>
      </c>
      <c r="I140" t="s">
        <v>747</v>
      </c>
      <c r="J140" t="s">
        <v>748</v>
      </c>
      <c r="K140" t="s">
        <v>749</v>
      </c>
      <c r="L140">
        <v>1301</v>
      </c>
      <c r="N140">
        <v>1003</v>
      </c>
      <c r="O140" t="s">
        <v>750</v>
      </c>
      <c r="P140" t="s">
        <v>750</v>
      </c>
      <c r="Q140">
        <v>1</v>
      </c>
      <c r="W140">
        <v>0</v>
      </c>
      <c r="X140">
        <v>971772098</v>
      </c>
      <c r="Y140">
        <f t="shared" si="51"/>
        <v>9.17</v>
      </c>
      <c r="AA140">
        <v>6.63</v>
      </c>
      <c r="AB140">
        <v>0</v>
      </c>
      <c r="AC140">
        <v>0</v>
      </c>
      <c r="AD140">
        <v>0</v>
      </c>
      <c r="AE140">
        <v>5.87</v>
      </c>
      <c r="AF140">
        <v>0</v>
      </c>
      <c r="AG140">
        <v>0</v>
      </c>
      <c r="AH140">
        <v>0</v>
      </c>
      <c r="AI140">
        <v>1.1299999999999999</v>
      </c>
      <c r="AJ140">
        <v>1</v>
      </c>
      <c r="AK140">
        <v>1</v>
      </c>
      <c r="AL140">
        <v>1</v>
      </c>
      <c r="AM140">
        <v>2</v>
      </c>
      <c r="AN140">
        <v>0</v>
      </c>
      <c r="AO140">
        <v>0</v>
      </c>
      <c r="AP140">
        <v>1</v>
      </c>
      <c r="AQ140">
        <v>1</v>
      </c>
      <c r="AR140">
        <v>0</v>
      </c>
      <c r="AS140" t="s">
        <v>6</v>
      </c>
      <c r="AT140">
        <v>9.17</v>
      </c>
      <c r="AU140" t="s">
        <v>6</v>
      </c>
      <c r="AV140">
        <v>0</v>
      </c>
      <c r="AW140">
        <v>2</v>
      </c>
      <c r="AX140">
        <v>41875673</v>
      </c>
      <c r="AY140">
        <v>1</v>
      </c>
      <c r="AZ140">
        <v>0</v>
      </c>
      <c r="BA140">
        <v>140</v>
      </c>
      <c r="BB140">
        <v>1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0</v>
      </c>
      <c r="BI140">
        <v>0</v>
      </c>
      <c r="BJ140">
        <v>53.8279</v>
      </c>
      <c r="BK140">
        <v>0</v>
      </c>
      <c r="BL140">
        <v>0</v>
      </c>
      <c r="BM140">
        <v>0</v>
      </c>
      <c r="BN140">
        <v>0</v>
      </c>
      <c r="BO140">
        <v>0</v>
      </c>
      <c r="BP140">
        <v>1</v>
      </c>
      <c r="BQ140">
        <v>53.8279</v>
      </c>
      <c r="BR140">
        <v>0</v>
      </c>
      <c r="BS140">
        <v>0</v>
      </c>
      <c r="BT140">
        <v>0</v>
      </c>
      <c r="BU140">
        <v>0</v>
      </c>
      <c r="BV140">
        <v>0</v>
      </c>
      <c r="BW140">
        <v>1</v>
      </c>
      <c r="CV140">
        <v>0</v>
      </c>
      <c r="CW140">
        <v>0</v>
      </c>
      <c r="CX140">
        <f>ROUND(Y140*Source!I58,7)</f>
        <v>0.55020000000000002</v>
      </c>
      <c r="CY140">
        <f t="shared" si="55"/>
        <v>6.63</v>
      </c>
      <c r="CZ140">
        <f t="shared" si="56"/>
        <v>5.87</v>
      </c>
      <c r="DA140">
        <f t="shared" si="57"/>
        <v>1.1299999999999999</v>
      </c>
      <c r="DB140">
        <f t="shared" si="52"/>
        <v>53.83</v>
      </c>
      <c r="DC140">
        <f t="shared" si="53"/>
        <v>0</v>
      </c>
      <c r="DD140" t="s">
        <v>6</v>
      </c>
      <c r="DE140" t="s">
        <v>6</v>
      </c>
      <c r="DF140">
        <f>ROUND(ROUND(AE140*AI140,2)*CX140,2)</f>
        <v>3.65</v>
      </c>
      <c r="DG140">
        <f t="shared" si="43"/>
        <v>0</v>
      </c>
      <c r="DH140">
        <f t="shared" si="48"/>
        <v>0</v>
      </c>
      <c r="DI140">
        <f t="shared" si="49"/>
        <v>0</v>
      </c>
      <c r="DJ140">
        <f t="shared" si="58"/>
        <v>3.65</v>
      </c>
      <c r="DK140">
        <v>0</v>
      </c>
      <c r="DL140" t="s">
        <v>6</v>
      </c>
      <c r="DM140">
        <v>0</v>
      </c>
      <c r="DN140" t="s">
        <v>6</v>
      </c>
      <c r="DO140">
        <v>0</v>
      </c>
    </row>
    <row r="141" spans="1:119">
      <c r="A141">
        <f>ROW(Source!A58)</f>
        <v>58</v>
      </c>
      <c r="B141">
        <v>41874946</v>
      </c>
      <c r="C141">
        <v>41875657</v>
      </c>
      <c r="D141">
        <v>40996385</v>
      </c>
      <c r="E141">
        <v>1</v>
      </c>
      <c r="F141">
        <v>1</v>
      </c>
      <c r="G141">
        <v>1</v>
      </c>
      <c r="H141">
        <v>3</v>
      </c>
      <c r="I141" t="s">
        <v>751</v>
      </c>
      <c r="J141" t="s">
        <v>752</v>
      </c>
      <c r="K141" t="s">
        <v>753</v>
      </c>
      <c r="L141">
        <v>1425</v>
      </c>
      <c r="N141">
        <v>1013</v>
      </c>
      <c r="O141" t="s">
        <v>94</v>
      </c>
      <c r="P141" t="s">
        <v>94</v>
      </c>
      <c r="Q141">
        <v>1</v>
      </c>
      <c r="W141">
        <v>0</v>
      </c>
      <c r="X141">
        <v>2015670240</v>
      </c>
      <c r="Y141">
        <f t="shared" si="51"/>
        <v>1.02</v>
      </c>
      <c r="AA141">
        <v>48.38</v>
      </c>
      <c r="AB141">
        <v>0</v>
      </c>
      <c r="AC141">
        <v>0</v>
      </c>
      <c r="AD141">
        <v>0</v>
      </c>
      <c r="AE141">
        <v>41.71</v>
      </c>
      <c r="AF141">
        <v>0</v>
      </c>
      <c r="AG141">
        <v>0</v>
      </c>
      <c r="AH141">
        <v>0</v>
      </c>
      <c r="AI141">
        <v>1.1599999999999999</v>
      </c>
      <c r="AJ141">
        <v>1</v>
      </c>
      <c r="AK141">
        <v>1</v>
      </c>
      <c r="AL141">
        <v>1</v>
      </c>
      <c r="AM141">
        <v>2</v>
      </c>
      <c r="AN141">
        <v>0</v>
      </c>
      <c r="AO141">
        <v>0</v>
      </c>
      <c r="AP141">
        <v>1</v>
      </c>
      <c r="AQ141">
        <v>1</v>
      </c>
      <c r="AR141">
        <v>0</v>
      </c>
      <c r="AS141" t="s">
        <v>6</v>
      </c>
      <c r="AT141">
        <v>1.02</v>
      </c>
      <c r="AU141" t="s">
        <v>6</v>
      </c>
      <c r="AV141">
        <v>0</v>
      </c>
      <c r="AW141">
        <v>2</v>
      </c>
      <c r="AX141">
        <v>41875674</v>
      </c>
      <c r="AY141">
        <v>1</v>
      </c>
      <c r="AZ141">
        <v>0</v>
      </c>
      <c r="BA141">
        <v>141</v>
      </c>
      <c r="BB141">
        <v>1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42.544200000000004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1</v>
      </c>
      <c r="BQ141">
        <v>42.544200000000004</v>
      </c>
      <c r="BR141">
        <v>0</v>
      </c>
      <c r="BS141">
        <v>0</v>
      </c>
      <c r="BT141">
        <v>0</v>
      </c>
      <c r="BU141">
        <v>0</v>
      </c>
      <c r="BV141">
        <v>0</v>
      </c>
      <c r="BW141">
        <v>1</v>
      </c>
      <c r="CV141">
        <v>0</v>
      </c>
      <c r="CW141">
        <v>0</v>
      </c>
      <c r="CX141">
        <f>ROUND(Y141*Source!I58,7)</f>
        <v>6.1199999999999997E-2</v>
      </c>
      <c r="CY141">
        <f t="shared" si="55"/>
        <v>48.38</v>
      </c>
      <c r="CZ141">
        <f t="shared" si="56"/>
        <v>41.71</v>
      </c>
      <c r="DA141">
        <f t="shared" si="57"/>
        <v>1.1599999999999999</v>
      </c>
      <c r="DB141">
        <f t="shared" si="52"/>
        <v>42.54</v>
      </c>
      <c r="DC141">
        <f t="shared" si="53"/>
        <v>0</v>
      </c>
      <c r="DD141" t="s">
        <v>6</v>
      </c>
      <c r="DE141" t="s">
        <v>6</v>
      </c>
      <c r="DF141">
        <f>ROUND(ROUND(AE141*AI141,2)*CX141,2)</f>
        <v>2.96</v>
      </c>
      <c r="DG141">
        <f t="shared" si="43"/>
        <v>0</v>
      </c>
      <c r="DH141">
        <f t="shared" si="48"/>
        <v>0</v>
      </c>
      <c r="DI141">
        <f t="shared" si="49"/>
        <v>0</v>
      </c>
      <c r="DJ141">
        <f t="shared" si="58"/>
        <v>2.96</v>
      </c>
      <c r="DK141">
        <v>0</v>
      </c>
      <c r="DL141" t="s">
        <v>6</v>
      </c>
      <c r="DM141">
        <v>0</v>
      </c>
      <c r="DN141" t="s">
        <v>6</v>
      </c>
      <c r="DO141">
        <v>0</v>
      </c>
    </row>
    <row r="142" spans="1:119">
      <c r="A142">
        <f>ROW(Source!A58)</f>
        <v>58</v>
      </c>
      <c r="B142">
        <v>41874946</v>
      </c>
      <c r="C142">
        <v>41875657</v>
      </c>
      <c r="D142">
        <v>40996880</v>
      </c>
      <c r="E142">
        <v>1</v>
      </c>
      <c r="F142">
        <v>1</v>
      </c>
      <c r="G142">
        <v>1</v>
      </c>
      <c r="H142">
        <v>3</v>
      </c>
      <c r="I142" t="s">
        <v>754</v>
      </c>
      <c r="J142" t="s">
        <v>755</v>
      </c>
      <c r="K142" t="s">
        <v>756</v>
      </c>
      <c r="L142">
        <v>1348</v>
      </c>
      <c r="N142">
        <v>1009</v>
      </c>
      <c r="O142" t="s">
        <v>324</v>
      </c>
      <c r="P142" t="s">
        <v>324</v>
      </c>
      <c r="Q142">
        <v>1000</v>
      </c>
      <c r="W142">
        <v>0</v>
      </c>
      <c r="X142">
        <v>-1712558625</v>
      </c>
      <c r="Y142">
        <f t="shared" si="51"/>
        <v>1.6000000000000001E-4</v>
      </c>
      <c r="AA142">
        <v>201553.43</v>
      </c>
      <c r="AB142">
        <v>0</v>
      </c>
      <c r="AC142">
        <v>0</v>
      </c>
      <c r="AD142">
        <v>0</v>
      </c>
      <c r="AE142">
        <v>173752.95999999999</v>
      </c>
      <c r="AF142">
        <v>0</v>
      </c>
      <c r="AG142">
        <v>0</v>
      </c>
      <c r="AH142">
        <v>0</v>
      </c>
      <c r="AI142">
        <v>1.1599999999999999</v>
      </c>
      <c r="AJ142">
        <v>1</v>
      </c>
      <c r="AK142">
        <v>1</v>
      </c>
      <c r="AL142">
        <v>1</v>
      </c>
      <c r="AM142">
        <v>2</v>
      </c>
      <c r="AN142">
        <v>0</v>
      </c>
      <c r="AO142">
        <v>0</v>
      </c>
      <c r="AP142">
        <v>1</v>
      </c>
      <c r="AQ142">
        <v>1</v>
      </c>
      <c r="AR142">
        <v>0</v>
      </c>
      <c r="AS142" t="s">
        <v>6</v>
      </c>
      <c r="AT142">
        <v>1.6000000000000001E-4</v>
      </c>
      <c r="AU142" t="s">
        <v>6</v>
      </c>
      <c r="AV142">
        <v>0</v>
      </c>
      <c r="AW142">
        <v>2</v>
      </c>
      <c r="AX142">
        <v>41875675</v>
      </c>
      <c r="AY142">
        <v>1</v>
      </c>
      <c r="AZ142">
        <v>0</v>
      </c>
      <c r="BA142">
        <v>142</v>
      </c>
      <c r="BB142">
        <v>1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0</v>
      </c>
      <c r="BI142">
        <v>0</v>
      </c>
      <c r="BJ142">
        <v>27.8004736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1</v>
      </c>
      <c r="BQ142">
        <v>27.8004736</v>
      </c>
      <c r="BR142">
        <v>0</v>
      </c>
      <c r="BS142">
        <v>0</v>
      </c>
      <c r="BT142">
        <v>0</v>
      </c>
      <c r="BU142">
        <v>0</v>
      </c>
      <c r="BV142">
        <v>0</v>
      </c>
      <c r="BW142">
        <v>1</v>
      </c>
      <c r="CV142">
        <v>0</v>
      </c>
      <c r="CW142">
        <v>0</v>
      </c>
      <c r="CX142">
        <f>ROUND(Y142*Source!I58,7)</f>
        <v>9.5999999999999996E-6</v>
      </c>
      <c r="CY142">
        <f t="shared" si="55"/>
        <v>201553.43</v>
      </c>
      <c r="CZ142">
        <f t="shared" si="56"/>
        <v>173752.95999999999</v>
      </c>
      <c r="DA142">
        <f t="shared" si="57"/>
        <v>1.1599999999999999</v>
      </c>
      <c r="DB142">
        <f t="shared" si="52"/>
        <v>27.8</v>
      </c>
      <c r="DC142">
        <f t="shared" si="53"/>
        <v>0</v>
      </c>
      <c r="DD142" t="s">
        <v>6</v>
      </c>
      <c r="DE142" t="s">
        <v>6</v>
      </c>
      <c r="DF142">
        <f>ROUND(ROUND(AE142*AI142,2)*CX142,2)</f>
        <v>1.93</v>
      </c>
      <c r="DG142">
        <f t="shared" si="43"/>
        <v>0</v>
      </c>
      <c r="DH142">
        <f t="shared" si="48"/>
        <v>0</v>
      </c>
      <c r="DI142">
        <f t="shared" si="49"/>
        <v>0</v>
      </c>
      <c r="DJ142">
        <f t="shared" si="58"/>
        <v>1.93</v>
      </c>
      <c r="DK142">
        <v>0</v>
      </c>
      <c r="DL142" t="s">
        <v>6</v>
      </c>
      <c r="DM142">
        <v>0</v>
      </c>
      <c r="DN142" t="s">
        <v>6</v>
      </c>
      <c r="DO142">
        <v>0</v>
      </c>
    </row>
    <row r="143" spans="1:119">
      <c r="A143">
        <f>ROW(Source!A58)</f>
        <v>58</v>
      </c>
      <c r="B143">
        <v>41874946</v>
      </c>
      <c r="C143">
        <v>41875657</v>
      </c>
      <c r="D143">
        <v>40996884</v>
      </c>
      <c r="E143">
        <v>1</v>
      </c>
      <c r="F143">
        <v>1</v>
      </c>
      <c r="G143">
        <v>1</v>
      </c>
      <c r="H143">
        <v>3</v>
      </c>
      <c r="I143" t="s">
        <v>757</v>
      </c>
      <c r="J143" t="s">
        <v>758</v>
      </c>
      <c r="K143" t="s">
        <v>759</v>
      </c>
      <c r="L143">
        <v>1348</v>
      </c>
      <c r="N143">
        <v>1009</v>
      </c>
      <c r="O143" t="s">
        <v>324</v>
      </c>
      <c r="P143" t="s">
        <v>324</v>
      </c>
      <c r="Q143">
        <v>1000</v>
      </c>
      <c r="W143">
        <v>0</v>
      </c>
      <c r="X143">
        <v>-783139045</v>
      </c>
      <c r="Y143">
        <f t="shared" si="51"/>
        <v>2.9999999999999997E-4</v>
      </c>
      <c r="AA143">
        <v>115061.51</v>
      </c>
      <c r="AB143">
        <v>0</v>
      </c>
      <c r="AC143">
        <v>0</v>
      </c>
      <c r="AD143">
        <v>0</v>
      </c>
      <c r="AE143">
        <v>99190.96</v>
      </c>
      <c r="AF143">
        <v>0</v>
      </c>
      <c r="AG143">
        <v>0</v>
      </c>
      <c r="AH143">
        <v>0</v>
      </c>
      <c r="AI143">
        <v>1.1599999999999999</v>
      </c>
      <c r="AJ143">
        <v>1</v>
      </c>
      <c r="AK143">
        <v>1</v>
      </c>
      <c r="AL143">
        <v>1</v>
      </c>
      <c r="AM143">
        <v>2</v>
      </c>
      <c r="AN143">
        <v>0</v>
      </c>
      <c r="AO143">
        <v>0</v>
      </c>
      <c r="AP143">
        <v>1</v>
      </c>
      <c r="AQ143">
        <v>1</v>
      </c>
      <c r="AR143">
        <v>0</v>
      </c>
      <c r="AS143" t="s">
        <v>6</v>
      </c>
      <c r="AT143">
        <v>2.9999999999999997E-4</v>
      </c>
      <c r="AU143" t="s">
        <v>6</v>
      </c>
      <c r="AV143">
        <v>0</v>
      </c>
      <c r="AW143">
        <v>2</v>
      </c>
      <c r="AX143">
        <v>41875676</v>
      </c>
      <c r="AY143">
        <v>1</v>
      </c>
      <c r="AZ143">
        <v>0</v>
      </c>
      <c r="BA143">
        <v>143</v>
      </c>
      <c r="BB143">
        <v>1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0</v>
      </c>
      <c r="BI143">
        <v>0</v>
      </c>
      <c r="BJ143">
        <v>29.757287999999999</v>
      </c>
      <c r="BK143">
        <v>0</v>
      </c>
      <c r="BL143">
        <v>0</v>
      </c>
      <c r="BM143">
        <v>0</v>
      </c>
      <c r="BN143">
        <v>0</v>
      </c>
      <c r="BO143">
        <v>0</v>
      </c>
      <c r="BP143">
        <v>1</v>
      </c>
      <c r="BQ143">
        <v>29.757287999999999</v>
      </c>
      <c r="BR143">
        <v>0</v>
      </c>
      <c r="BS143">
        <v>0</v>
      </c>
      <c r="BT143">
        <v>0</v>
      </c>
      <c r="BU143">
        <v>0</v>
      </c>
      <c r="BV143">
        <v>0</v>
      </c>
      <c r="BW143">
        <v>1</v>
      </c>
      <c r="CV143">
        <v>0</v>
      </c>
      <c r="CW143">
        <v>0</v>
      </c>
      <c r="CX143">
        <f>ROUND(Y143*Source!I58,7)</f>
        <v>1.8E-5</v>
      </c>
      <c r="CY143">
        <f t="shared" si="55"/>
        <v>115061.51</v>
      </c>
      <c r="CZ143">
        <f t="shared" si="56"/>
        <v>99190.96</v>
      </c>
      <c r="DA143">
        <f t="shared" si="57"/>
        <v>1.1599999999999999</v>
      </c>
      <c r="DB143">
        <f t="shared" si="52"/>
        <v>29.76</v>
      </c>
      <c r="DC143">
        <f t="shared" si="53"/>
        <v>0</v>
      </c>
      <c r="DD143" t="s">
        <v>6</v>
      </c>
      <c r="DE143" t="s">
        <v>6</v>
      </c>
      <c r="DF143">
        <f>ROUND(ROUND(AE143*AI143,2)*CX143,2)</f>
        <v>2.0699999999999998</v>
      </c>
      <c r="DG143">
        <f t="shared" si="43"/>
        <v>0</v>
      </c>
      <c r="DH143">
        <f t="shared" si="48"/>
        <v>0</v>
      </c>
      <c r="DI143">
        <f t="shared" si="49"/>
        <v>0</v>
      </c>
      <c r="DJ143">
        <f t="shared" si="58"/>
        <v>2.0699999999999998</v>
      </c>
      <c r="DK143">
        <v>0</v>
      </c>
      <c r="DL143" t="s">
        <v>6</v>
      </c>
      <c r="DM143">
        <v>0</v>
      </c>
      <c r="DN143" t="s">
        <v>6</v>
      </c>
      <c r="DO143">
        <v>0</v>
      </c>
    </row>
    <row r="144" spans="1:119">
      <c r="A144">
        <f>ROW(Source!A58)</f>
        <v>58</v>
      </c>
      <c r="B144">
        <v>41874946</v>
      </c>
      <c r="C144">
        <v>41875657</v>
      </c>
      <c r="D144">
        <v>40676108</v>
      </c>
      <c r="E144">
        <v>108</v>
      </c>
      <c r="F144">
        <v>1</v>
      </c>
      <c r="G144">
        <v>1</v>
      </c>
      <c r="H144">
        <v>3</v>
      </c>
      <c r="I144" t="s">
        <v>30</v>
      </c>
      <c r="J144" t="s">
        <v>6</v>
      </c>
      <c r="K144" t="s">
        <v>31</v>
      </c>
      <c r="L144">
        <v>3277935</v>
      </c>
      <c r="N144">
        <v>1013</v>
      </c>
      <c r="O144" t="s">
        <v>32</v>
      </c>
      <c r="P144" t="s">
        <v>32</v>
      </c>
      <c r="Q144">
        <v>1</v>
      </c>
      <c r="W144">
        <v>0</v>
      </c>
      <c r="X144">
        <v>274903907</v>
      </c>
      <c r="Y144">
        <f t="shared" si="51"/>
        <v>2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1</v>
      </c>
      <c r="AJ144">
        <v>1</v>
      </c>
      <c r="AK144">
        <v>1</v>
      </c>
      <c r="AL144">
        <v>1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 t="s">
        <v>6</v>
      </c>
      <c r="AT144">
        <v>2</v>
      </c>
      <c r="AU144" t="s">
        <v>6</v>
      </c>
      <c r="AV144">
        <v>0</v>
      </c>
      <c r="AW144">
        <v>2</v>
      </c>
      <c r="AX144">
        <v>41875677</v>
      </c>
      <c r="AY144">
        <v>1</v>
      </c>
      <c r="AZ144">
        <v>0</v>
      </c>
      <c r="BA144">
        <v>144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0</v>
      </c>
      <c r="BI144">
        <v>0</v>
      </c>
      <c r="BJ144">
        <v>0</v>
      </c>
      <c r="BK144">
        <v>0</v>
      </c>
      <c r="BL144">
        <v>0</v>
      </c>
      <c r="BM144">
        <v>0</v>
      </c>
      <c r="BN144">
        <v>0</v>
      </c>
      <c r="BO144">
        <v>0</v>
      </c>
      <c r="BP144">
        <v>0</v>
      </c>
      <c r="BQ144">
        <v>0</v>
      </c>
      <c r="BR144">
        <v>0</v>
      </c>
      <c r="BS144">
        <v>0</v>
      </c>
      <c r="BT144">
        <v>0</v>
      </c>
      <c r="BU144">
        <v>0</v>
      </c>
      <c r="BV144">
        <v>0</v>
      </c>
      <c r="BW144">
        <v>0</v>
      </c>
      <c r="CV144">
        <v>0</v>
      </c>
      <c r="CW144">
        <v>0</v>
      </c>
      <c r="CX144">
        <f>ROUND(Y144*Source!I58,7)</f>
        <v>0.12</v>
      </c>
      <c r="CY144">
        <f t="shared" si="55"/>
        <v>0</v>
      </c>
      <c r="CZ144">
        <f t="shared" si="56"/>
        <v>0</v>
      </c>
      <c r="DA144">
        <f t="shared" si="57"/>
        <v>1</v>
      </c>
      <c r="DB144">
        <f t="shared" si="52"/>
        <v>0</v>
      </c>
      <c r="DC144">
        <f t="shared" si="53"/>
        <v>0</v>
      </c>
      <c r="DD144" t="s">
        <v>6</v>
      </c>
      <c r="DE144" t="s">
        <v>6</v>
      </c>
      <c r="DF144">
        <f t="shared" ref="DF144:DF149" si="59">ROUND(ROUND(AE144,2)*CX144,2)</f>
        <v>0</v>
      </c>
      <c r="DG144">
        <f t="shared" si="43"/>
        <v>0</v>
      </c>
      <c r="DH144">
        <f t="shared" si="48"/>
        <v>0</v>
      </c>
      <c r="DI144">
        <f t="shared" si="49"/>
        <v>0</v>
      </c>
      <c r="DJ144">
        <f t="shared" si="58"/>
        <v>0</v>
      </c>
      <c r="DK144">
        <v>0</v>
      </c>
      <c r="DL144" t="s">
        <v>6</v>
      </c>
      <c r="DM144">
        <v>0</v>
      </c>
      <c r="DN144" t="s">
        <v>6</v>
      </c>
      <c r="DO144">
        <v>0</v>
      </c>
    </row>
    <row r="145" spans="1:119">
      <c r="A145">
        <f>ROW(Source!A60)</f>
        <v>60</v>
      </c>
      <c r="B145">
        <v>41874946</v>
      </c>
      <c r="C145">
        <v>41875679</v>
      </c>
      <c r="D145">
        <v>40669982</v>
      </c>
      <c r="E145">
        <v>108</v>
      </c>
      <c r="F145">
        <v>1</v>
      </c>
      <c r="G145">
        <v>1</v>
      </c>
      <c r="H145">
        <v>1</v>
      </c>
      <c r="I145" t="s">
        <v>726</v>
      </c>
      <c r="J145" t="s">
        <v>6</v>
      </c>
      <c r="K145" t="s">
        <v>727</v>
      </c>
      <c r="L145">
        <v>1191</v>
      </c>
      <c r="N145">
        <v>1013</v>
      </c>
      <c r="O145" t="s">
        <v>688</v>
      </c>
      <c r="P145" t="s">
        <v>688</v>
      </c>
      <c r="Q145">
        <v>1</v>
      </c>
      <c r="W145">
        <v>0</v>
      </c>
      <c r="X145">
        <v>-1936699058</v>
      </c>
      <c r="Y145">
        <f>(AT145*ROUND(0.7,7))</f>
        <v>24.192</v>
      </c>
      <c r="AA145">
        <v>0</v>
      </c>
      <c r="AB145">
        <v>0</v>
      </c>
      <c r="AC145">
        <v>0</v>
      </c>
      <c r="AD145">
        <v>312.16000000000003</v>
      </c>
      <c r="AE145">
        <v>0</v>
      </c>
      <c r="AF145">
        <v>0</v>
      </c>
      <c r="AG145">
        <v>0</v>
      </c>
      <c r="AH145">
        <v>312.16000000000003</v>
      </c>
      <c r="AI145">
        <v>1</v>
      </c>
      <c r="AJ145">
        <v>1</v>
      </c>
      <c r="AK145">
        <v>1</v>
      </c>
      <c r="AL145">
        <v>1</v>
      </c>
      <c r="AM145">
        <v>-2</v>
      </c>
      <c r="AN145">
        <v>0</v>
      </c>
      <c r="AO145">
        <v>0</v>
      </c>
      <c r="AP145">
        <v>1</v>
      </c>
      <c r="AQ145">
        <v>1</v>
      </c>
      <c r="AR145">
        <v>0</v>
      </c>
      <c r="AS145" t="s">
        <v>6</v>
      </c>
      <c r="AT145">
        <v>34.56</v>
      </c>
      <c r="AU145" t="s">
        <v>23</v>
      </c>
      <c r="AV145">
        <v>1</v>
      </c>
      <c r="AW145">
        <v>2</v>
      </c>
      <c r="AX145">
        <v>41875690</v>
      </c>
      <c r="AY145">
        <v>1</v>
      </c>
      <c r="AZ145">
        <v>0</v>
      </c>
      <c r="BA145">
        <v>145</v>
      </c>
      <c r="BB145">
        <v>1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0</v>
      </c>
      <c r="BI145">
        <v>0</v>
      </c>
      <c r="BJ145">
        <v>0</v>
      </c>
      <c r="BK145">
        <v>0</v>
      </c>
      <c r="BL145">
        <v>0</v>
      </c>
      <c r="BM145">
        <v>10788.249600000001</v>
      </c>
      <c r="BN145">
        <v>34.56</v>
      </c>
      <c r="BO145">
        <v>0</v>
      </c>
      <c r="BP145">
        <v>1</v>
      </c>
      <c r="BQ145">
        <v>0</v>
      </c>
      <c r="BR145">
        <v>0</v>
      </c>
      <c r="BS145">
        <v>0</v>
      </c>
      <c r="BT145">
        <v>7551.7747200000003</v>
      </c>
      <c r="BU145">
        <v>24.192</v>
      </c>
      <c r="BV145">
        <v>0</v>
      </c>
      <c r="BW145">
        <v>1</v>
      </c>
      <c r="CU145">
        <f>ROUND(AT145*Source!I60*AH145*AL145,2)</f>
        <v>755.18</v>
      </c>
      <c r="CV145">
        <f>ROUND(Y145*Source!I60,7)</f>
        <v>1.6934400000000001</v>
      </c>
      <c r="CW145">
        <v>0</v>
      </c>
      <c r="CX145">
        <f>ROUND(Y145*Source!I60,7)</f>
        <v>1.6934400000000001</v>
      </c>
      <c r="CY145">
        <f>AD145</f>
        <v>312.16000000000003</v>
      </c>
      <c r="CZ145">
        <f>AH145</f>
        <v>312.16000000000003</v>
      </c>
      <c r="DA145">
        <f>AL145</f>
        <v>1</v>
      </c>
      <c r="DB145">
        <f>ROUND((ROUND(AT145*CZ145,2)*ROUND(0.7,7)),2)</f>
        <v>7551.78</v>
      </c>
      <c r="DC145">
        <f>ROUND((ROUND(AT145*AG145,2)*ROUND(0.7,7)),2)</f>
        <v>0</v>
      </c>
      <c r="DD145" t="s">
        <v>6</v>
      </c>
      <c r="DE145" t="s">
        <v>6</v>
      </c>
      <c r="DF145">
        <f t="shared" si="59"/>
        <v>0</v>
      </c>
      <c r="DG145">
        <f t="shared" si="43"/>
        <v>0</v>
      </c>
      <c r="DH145">
        <f t="shared" si="48"/>
        <v>0</v>
      </c>
      <c r="DI145">
        <f t="shared" si="49"/>
        <v>528.62</v>
      </c>
      <c r="DJ145">
        <f>DI145</f>
        <v>528.62</v>
      </c>
      <c r="DK145">
        <v>1</v>
      </c>
      <c r="DL145" t="s">
        <v>6</v>
      </c>
      <c r="DM145">
        <v>0</v>
      </c>
      <c r="DN145" t="s">
        <v>6</v>
      </c>
      <c r="DO145">
        <v>0</v>
      </c>
    </row>
    <row r="146" spans="1:119">
      <c r="A146">
        <f>ROW(Source!A60)</f>
        <v>60</v>
      </c>
      <c r="B146">
        <v>41874946</v>
      </c>
      <c r="C146">
        <v>41875679</v>
      </c>
      <c r="D146">
        <v>40670210</v>
      </c>
      <c r="E146">
        <v>108</v>
      </c>
      <c r="F146">
        <v>1</v>
      </c>
      <c r="G146">
        <v>1</v>
      </c>
      <c r="H146">
        <v>1</v>
      </c>
      <c r="I146" t="s">
        <v>689</v>
      </c>
      <c r="J146" t="s">
        <v>6</v>
      </c>
      <c r="K146" t="s">
        <v>690</v>
      </c>
      <c r="L146">
        <v>1191</v>
      </c>
      <c r="N146">
        <v>1013</v>
      </c>
      <c r="O146" t="s">
        <v>688</v>
      </c>
      <c r="P146" t="s">
        <v>688</v>
      </c>
      <c r="Q146">
        <v>1</v>
      </c>
      <c r="W146">
        <v>0</v>
      </c>
      <c r="X146">
        <v>-1417349443</v>
      </c>
      <c r="Y146">
        <f>(AT146*ROUND(0.7,7))</f>
        <v>3.4999999999999996E-2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1</v>
      </c>
      <c r="AJ146">
        <v>1</v>
      </c>
      <c r="AK146">
        <v>1</v>
      </c>
      <c r="AL146">
        <v>1</v>
      </c>
      <c r="AM146">
        <v>-2</v>
      </c>
      <c r="AN146">
        <v>0</v>
      </c>
      <c r="AO146">
        <v>0</v>
      </c>
      <c r="AP146">
        <v>1</v>
      </c>
      <c r="AQ146">
        <v>1</v>
      </c>
      <c r="AR146">
        <v>0</v>
      </c>
      <c r="AS146" t="s">
        <v>6</v>
      </c>
      <c r="AT146">
        <v>0.05</v>
      </c>
      <c r="AU146" t="s">
        <v>23</v>
      </c>
      <c r="AV146">
        <v>2</v>
      </c>
      <c r="AW146">
        <v>2</v>
      </c>
      <c r="AX146">
        <v>41875691</v>
      </c>
      <c r="AY146">
        <v>1</v>
      </c>
      <c r="AZ146">
        <v>0</v>
      </c>
      <c r="BA146">
        <v>146</v>
      </c>
      <c r="BB146">
        <v>1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0</v>
      </c>
      <c r="BI146">
        <v>0</v>
      </c>
      <c r="BJ146">
        <v>0</v>
      </c>
      <c r="BK146">
        <v>0</v>
      </c>
      <c r="BL146">
        <v>0</v>
      </c>
      <c r="BM146">
        <v>0</v>
      </c>
      <c r="BN146">
        <v>0</v>
      </c>
      <c r="BO146">
        <v>0</v>
      </c>
      <c r="BP146">
        <v>0</v>
      </c>
      <c r="BQ146">
        <v>0</v>
      </c>
      <c r="BR146">
        <v>0</v>
      </c>
      <c r="BS146">
        <v>0</v>
      </c>
      <c r="BT146">
        <v>0</v>
      </c>
      <c r="BU146">
        <v>0</v>
      </c>
      <c r="BV146">
        <v>0</v>
      </c>
      <c r="BW146">
        <v>0</v>
      </c>
      <c r="CV146">
        <v>0</v>
      </c>
      <c r="CW146">
        <v>0</v>
      </c>
      <c r="CX146">
        <f>ROUND(Y146*Source!I60,7)</f>
        <v>2.4499999999999999E-3</v>
      </c>
      <c r="CY146">
        <f>AD146</f>
        <v>0</v>
      </c>
      <c r="CZ146">
        <f>AH146</f>
        <v>0</v>
      </c>
      <c r="DA146">
        <f>AL146</f>
        <v>1</v>
      </c>
      <c r="DB146">
        <f>ROUND((ROUND(AT146*CZ146,2)*ROUND(0.7,7)),2)</f>
        <v>0</v>
      </c>
      <c r="DC146">
        <f>ROUND((ROUND(AT146*AG146,2)*ROUND(0.7,7)),2)</f>
        <v>0</v>
      </c>
      <c r="DD146" t="s">
        <v>6</v>
      </c>
      <c r="DE146" t="s">
        <v>6</v>
      </c>
      <c r="DF146">
        <f t="shared" si="59"/>
        <v>0</v>
      </c>
      <c r="DG146">
        <f t="shared" si="43"/>
        <v>0</v>
      </c>
      <c r="DH146">
        <f t="shared" si="48"/>
        <v>0</v>
      </c>
      <c r="DI146">
        <f t="shared" si="49"/>
        <v>0</v>
      </c>
      <c r="DJ146">
        <f>DI146</f>
        <v>0</v>
      </c>
      <c r="DK146">
        <v>0</v>
      </c>
      <c r="DL146" t="s">
        <v>6</v>
      </c>
      <c r="DM146">
        <v>0</v>
      </c>
      <c r="DN146" t="s">
        <v>6</v>
      </c>
      <c r="DO146">
        <v>0</v>
      </c>
    </row>
    <row r="147" spans="1:119">
      <c r="A147">
        <f>ROW(Source!A60)</f>
        <v>60</v>
      </c>
      <c r="B147">
        <v>41874946</v>
      </c>
      <c r="C147">
        <v>41875679</v>
      </c>
      <c r="D147">
        <v>40987978</v>
      </c>
      <c r="E147">
        <v>1</v>
      </c>
      <c r="F147">
        <v>1</v>
      </c>
      <c r="G147">
        <v>1</v>
      </c>
      <c r="H147">
        <v>2</v>
      </c>
      <c r="I147" t="s">
        <v>691</v>
      </c>
      <c r="J147" t="s">
        <v>692</v>
      </c>
      <c r="K147" t="s">
        <v>693</v>
      </c>
      <c r="L147">
        <v>1368</v>
      </c>
      <c r="N147">
        <v>1011</v>
      </c>
      <c r="O147" t="s">
        <v>694</v>
      </c>
      <c r="P147" t="s">
        <v>694</v>
      </c>
      <c r="Q147">
        <v>1</v>
      </c>
      <c r="W147">
        <v>0</v>
      </c>
      <c r="X147">
        <v>-848025172</v>
      </c>
      <c r="Y147">
        <f>(AT147*ROUND(0.7,7))</f>
        <v>2.0999999999999998E-2</v>
      </c>
      <c r="AA147">
        <v>0</v>
      </c>
      <c r="AB147">
        <v>1442.85</v>
      </c>
      <c r="AC147">
        <v>407.16</v>
      </c>
      <c r="AD147">
        <v>0</v>
      </c>
      <c r="AE147">
        <v>0</v>
      </c>
      <c r="AF147">
        <v>1442.85</v>
      </c>
      <c r="AG147">
        <v>407.16</v>
      </c>
      <c r="AH147">
        <v>0</v>
      </c>
      <c r="AI147">
        <v>1</v>
      </c>
      <c r="AJ147">
        <v>1</v>
      </c>
      <c r="AK147">
        <v>1</v>
      </c>
      <c r="AL147">
        <v>1</v>
      </c>
      <c r="AM147">
        <v>-2</v>
      </c>
      <c r="AN147">
        <v>0</v>
      </c>
      <c r="AO147">
        <v>0</v>
      </c>
      <c r="AP147">
        <v>1</v>
      </c>
      <c r="AQ147">
        <v>1</v>
      </c>
      <c r="AR147">
        <v>0</v>
      </c>
      <c r="AS147" t="s">
        <v>6</v>
      </c>
      <c r="AT147">
        <v>0.03</v>
      </c>
      <c r="AU147" t="s">
        <v>23</v>
      </c>
      <c r="AV147">
        <v>1</v>
      </c>
      <c r="AW147">
        <v>2</v>
      </c>
      <c r="AX147">
        <v>41875692</v>
      </c>
      <c r="AY147">
        <v>1</v>
      </c>
      <c r="AZ147">
        <v>0</v>
      </c>
      <c r="BA147">
        <v>147</v>
      </c>
      <c r="BB147">
        <v>1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0</v>
      </c>
      <c r="BI147">
        <v>0</v>
      </c>
      <c r="BJ147">
        <v>0</v>
      </c>
      <c r="BK147">
        <v>43.285499999999999</v>
      </c>
      <c r="BL147">
        <v>12.2148</v>
      </c>
      <c r="BM147">
        <v>0</v>
      </c>
      <c r="BN147">
        <v>0</v>
      </c>
      <c r="BO147">
        <v>0.03</v>
      </c>
      <c r="BP147">
        <v>1</v>
      </c>
      <c r="BQ147">
        <v>0</v>
      </c>
      <c r="BR147">
        <v>30.299849999999996</v>
      </c>
      <c r="BS147">
        <v>8.5503599999999995</v>
      </c>
      <c r="BT147">
        <v>0</v>
      </c>
      <c r="BU147">
        <v>0</v>
      </c>
      <c r="BV147">
        <v>2.0999999999999998E-2</v>
      </c>
      <c r="BW147">
        <v>1</v>
      </c>
      <c r="CV147">
        <v>0</v>
      </c>
      <c r="CW147">
        <f>ROUND(Y147*Source!I60,7)</f>
        <v>1.47E-3</v>
      </c>
      <c r="CX147">
        <f>ROUND(Y147*Source!I60,7)</f>
        <v>1.47E-3</v>
      </c>
      <c r="CY147">
        <f>AB147</f>
        <v>1442.85</v>
      </c>
      <c r="CZ147">
        <f>AF147</f>
        <v>1442.85</v>
      </c>
      <c r="DA147">
        <f>AJ147</f>
        <v>1</v>
      </c>
      <c r="DB147">
        <f>ROUND((ROUND(AT147*CZ147,2)*ROUND(0.7,7)),2)</f>
        <v>30.3</v>
      </c>
      <c r="DC147">
        <f>ROUND((ROUND(AT147*AG147,2)*ROUND(0.7,7)),2)</f>
        <v>8.5500000000000007</v>
      </c>
      <c r="DD147" t="s">
        <v>6</v>
      </c>
      <c r="DE147" t="s">
        <v>6</v>
      </c>
      <c r="DF147">
        <f t="shared" si="59"/>
        <v>0</v>
      </c>
      <c r="DG147">
        <f t="shared" si="43"/>
        <v>2.12</v>
      </c>
      <c r="DH147">
        <f t="shared" si="48"/>
        <v>0.6</v>
      </c>
      <c r="DI147">
        <f t="shared" si="49"/>
        <v>0</v>
      </c>
      <c r="DJ147">
        <f>DG147+DH147</f>
        <v>2.72</v>
      </c>
      <c r="DK147">
        <v>1</v>
      </c>
      <c r="DL147" t="s">
        <v>695</v>
      </c>
      <c r="DM147">
        <v>6</v>
      </c>
      <c r="DN147" t="s">
        <v>688</v>
      </c>
      <c r="DO147">
        <v>1</v>
      </c>
    </row>
    <row r="148" spans="1:119">
      <c r="A148">
        <f>ROW(Source!A60)</f>
        <v>60</v>
      </c>
      <c r="B148">
        <v>41874946</v>
      </c>
      <c r="C148">
        <v>41875679</v>
      </c>
      <c r="D148">
        <v>40989217</v>
      </c>
      <c r="E148">
        <v>1</v>
      </c>
      <c r="F148">
        <v>1</v>
      </c>
      <c r="G148">
        <v>1</v>
      </c>
      <c r="H148">
        <v>2</v>
      </c>
      <c r="I148" t="s">
        <v>696</v>
      </c>
      <c r="J148" t="s">
        <v>697</v>
      </c>
      <c r="K148" t="s">
        <v>698</v>
      </c>
      <c r="L148">
        <v>1368</v>
      </c>
      <c r="N148">
        <v>1011</v>
      </c>
      <c r="O148" t="s">
        <v>694</v>
      </c>
      <c r="P148" t="s">
        <v>694</v>
      </c>
      <c r="Q148">
        <v>1</v>
      </c>
      <c r="W148">
        <v>0</v>
      </c>
      <c r="X148">
        <v>1230426758</v>
      </c>
      <c r="Y148">
        <f>(AT148*ROUND(0.7,7))</f>
        <v>1.3999999999999999E-2</v>
      </c>
      <c r="AA148">
        <v>0</v>
      </c>
      <c r="AB148">
        <v>557.94000000000005</v>
      </c>
      <c r="AC148">
        <v>303.11</v>
      </c>
      <c r="AD148">
        <v>0</v>
      </c>
      <c r="AE148">
        <v>0</v>
      </c>
      <c r="AF148">
        <v>557.94000000000005</v>
      </c>
      <c r="AG148">
        <v>303.11</v>
      </c>
      <c r="AH148">
        <v>0</v>
      </c>
      <c r="AI148">
        <v>1</v>
      </c>
      <c r="AJ148">
        <v>1</v>
      </c>
      <c r="AK148">
        <v>1</v>
      </c>
      <c r="AL148">
        <v>1</v>
      </c>
      <c r="AM148">
        <v>-2</v>
      </c>
      <c r="AN148">
        <v>0</v>
      </c>
      <c r="AO148">
        <v>0</v>
      </c>
      <c r="AP148">
        <v>1</v>
      </c>
      <c r="AQ148">
        <v>1</v>
      </c>
      <c r="AR148">
        <v>0</v>
      </c>
      <c r="AS148" t="s">
        <v>6</v>
      </c>
      <c r="AT148">
        <v>0.02</v>
      </c>
      <c r="AU148" t="s">
        <v>23</v>
      </c>
      <c r="AV148">
        <v>1</v>
      </c>
      <c r="AW148">
        <v>2</v>
      </c>
      <c r="AX148">
        <v>41875693</v>
      </c>
      <c r="AY148">
        <v>1</v>
      </c>
      <c r="AZ148">
        <v>0</v>
      </c>
      <c r="BA148">
        <v>148</v>
      </c>
      <c r="BB148">
        <v>1</v>
      </c>
      <c r="BC148">
        <v>0</v>
      </c>
      <c r="BD148">
        <v>0</v>
      </c>
      <c r="BE148">
        <v>0</v>
      </c>
      <c r="BF148">
        <v>0</v>
      </c>
      <c r="BG148">
        <v>0</v>
      </c>
      <c r="BH148">
        <v>0</v>
      </c>
      <c r="BI148">
        <v>0</v>
      </c>
      <c r="BJ148">
        <v>0</v>
      </c>
      <c r="BK148">
        <v>11.158800000000001</v>
      </c>
      <c r="BL148">
        <v>6.0622000000000007</v>
      </c>
      <c r="BM148">
        <v>0</v>
      </c>
      <c r="BN148">
        <v>0</v>
      </c>
      <c r="BO148">
        <v>0.02</v>
      </c>
      <c r="BP148">
        <v>1</v>
      </c>
      <c r="BQ148">
        <v>0</v>
      </c>
      <c r="BR148">
        <v>7.8111600000000001</v>
      </c>
      <c r="BS148">
        <v>4.2435399999999994</v>
      </c>
      <c r="BT148">
        <v>0</v>
      </c>
      <c r="BU148">
        <v>0</v>
      </c>
      <c r="BV148">
        <v>1.3999999999999999E-2</v>
      </c>
      <c r="BW148">
        <v>1</v>
      </c>
      <c r="CV148">
        <v>0</v>
      </c>
      <c r="CW148">
        <f>ROUND(Y148*Source!I60,7)</f>
        <v>9.7999999999999997E-4</v>
      </c>
      <c r="CX148">
        <f>ROUND(Y148*Source!I60,7)</f>
        <v>9.7999999999999997E-4</v>
      </c>
      <c r="CY148">
        <f>AB148</f>
        <v>557.94000000000005</v>
      </c>
      <c r="CZ148">
        <f>AF148</f>
        <v>557.94000000000005</v>
      </c>
      <c r="DA148">
        <f>AJ148</f>
        <v>1</v>
      </c>
      <c r="DB148">
        <f>ROUND((ROUND(AT148*CZ148,2)*ROUND(0.7,7)),2)</f>
        <v>7.81</v>
      </c>
      <c r="DC148">
        <f>ROUND((ROUND(AT148*AG148,2)*ROUND(0.7,7)),2)</f>
        <v>4.24</v>
      </c>
      <c r="DD148" t="s">
        <v>6</v>
      </c>
      <c r="DE148" t="s">
        <v>6</v>
      </c>
      <c r="DF148">
        <f t="shared" si="59"/>
        <v>0</v>
      </c>
      <c r="DG148">
        <f t="shared" si="43"/>
        <v>0.55000000000000004</v>
      </c>
      <c r="DH148">
        <f t="shared" si="48"/>
        <v>0.3</v>
      </c>
      <c r="DI148">
        <f t="shared" si="49"/>
        <v>0</v>
      </c>
      <c r="DJ148">
        <f>DG148+DH148</f>
        <v>0.85000000000000009</v>
      </c>
      <c r="DK148">
        <v>1</v>
      </c>
      <c r="DL148" t="s">
        <v>699</v>
      </c>
      <c r="DM148">
        <v>4</v>
      </c>
      <c r="DN148" t="s">
        <v>688</v>
      </c>
      <c r="DO148">
        <v>1</v>
      </c>
    </row>
    <row r="149" spans="1:119">
      <c r="A149">
        <f>ROW(Source!A60)</f>
        <v>60</v>
      </c>
      <c r="B149">
        <v>41874946</v>
      </c>
      <c r="C149">
        <v>41875679</v>
      </c>
      <c r="D149">
        <v>40993972</v>
      </c>
      <c r="E149">
        <v>1</v>
      </c>
      <c r="F149">
        <v>1</v>
      </c>
      <c r="G149">
        <v>1</v>
      </c>
      <c r="H149">
        <v>3</v>
      </c>
      <c r="I149" t="s">
        <v>736</v>
      </c>
      <c r="J149" t="s">
        <v>737</v>
      </c>
      <c r="K149" t="s">
        <v>738</v>
      </c>
      <c r="L149">
        <v>1383</v>
      </c>
      <c r="N149">
        <v>1013</v>
      </c>
      <c r="O149" t="s">
        <v>739</v>
      </c>
      <c r="P149" t="s">
        <v>739</v>
      </c>
      <c r="Q149">
        <v>1</v>
      </c>
      <c r="W149">
        <v>0</v>
      </c>
      <c r="X149">
        <v>-218356995</v>
      </c>
      <c r="Y149">
        <f>(AT149*ROUND(0,7))</f>
        <v>0</v>
      </c>
      <c r="AA149">
        <v>6.45</v>
      </c>
      <c r="AB149">
        <v>0</v>
      </c>
      <c r="AC149">
        <v>0</v>
      </c>
      <c r="AD149">
        <v>0</v>
      </c>
      <c r="AE149">
        <v>6.45</v>
      </c>
      <c r="AF149">
        <v>0</v>
      </c>
      <c r="AG149">
        <v>0</v>
      </c>
      <c r="AH149">
        <v>0</v>
      </c>
      <c r="AI149">
        <v>1</v>
      </c>
      <c r="AJ149">
        <v>1</v>
      </c>
      <c r="AK149">
        <v>1</v>
      </c>
      <c r="AL149">
        <v>1</v>
      </c>
      <c r="AM149">
        <v>-2</v>
      </c>
      <c r="AN149">
        <v>0</v>
      </c>
      <c r="AO149">
        <v>0</v>
      </c>
      <c r="AP149">
        <v>1</v>
      </c>
      <c r="AQ149">
        <v>1</v>
      </c>
      <c r="AR149">
        <v>0</v>
      </c>
      <c r="AS149" t="s">
        <v>6</v>
      </c>
      <c r="AT149">
        <v>2.1320000000000001</v>
      </c>
      <c r="AU149" t="s">
        <v>22</v>
      </c>
      <c r="AV149">
        <v>0</v>
      </c>
      <c r="AW149">
        <v>2</v>
      </c>
      <c r="AX149">
        <v>41875694</v>
      </c>
      <c r="AY149">
        <v>1</v>
      </c>
      <c r="AZ149">
        <v>0</v>
      </c>
      <c r="BA149">
        <v>149</v>
      </c>
      <c r="BB149">
        <v>1</v>
      </c>
      <c r="BC149">
        <v>0</v>
      </c>
      <c r="BD149">
        <v>0</v>
      </c>
      <c r="BE149">
        <v>0</v>
      </c>
      <c r="BF149">
        <v>0</v>
      </c>
      <c r="BG149">
        <v>0</v>
      </c>
      <c r="BH149">
        <v>0</v>
      </c>
      <c r="BI149">
        <v>0</v>
      </c>
      <c r="BJ149">
        <v>13.7514</v>
      </c>
      <c r="BK149">
        <v>0</v>
      </c>
      <c r="BL149">
        <v>0</v>
      </c>
      <c r="BM149">
        <v>0</v>
      </c>
      <c r="BN149">
        <v>0</v>
      </c>
      <c r="BO149">
        <v>0</v>
      </c>
      <c r="BP149">
        <v>1</v>
      </c>
      <c r="BQ149">
        <v>0</v>
      </c>
      <c r="BR149">
        <v>0</v>
      </c>
      <c r="BS149">
        <v>0</v>
      </c>
      <c r="BT149">
        <v>0</v>
      </c>
      <c r="BU149">
        <v>0</v>
      </c>
      <c r="BV149">
        <v>0</v>
      </c>
      <c r="BW149">
        <v>0</v>
      </c>
      <c r="CV149">
        <v>0</v>
      </c>
      <c r="CW149">
        <v>0</v>
      </c>
      <c r="CX149">
        <f>ROUND(Y149*Source!I60,7)</f>
        <v>0</v>
      </c>
      <c r="CY149">
        <f t="shared" ref="CY149:CY154" si="60">AA149</f>
        <v>6.45</v>
      </c>
      <c r="CZ149">
        <f t="shared" ref="CZ149:CZ154" si="61">AE149</f>
        <v>6.45</v>
      </c>
      <c r="DA149">
        <f t="shared" ref="DA149:DA154" si="62">AI149</f>
        <v>1</v>
      </c>
      <c r="DB149">
        <f>ROUND((ROUND(AT149*CZ149,2)*ROUND(0,7)),2)</f>
        <v>0</v>
      </c>
      <c r="DC149">
        <f>ROUND((ROUND(AT149*AG149,2)*ROUND(0,7)),2)</f>
        <v>0</v>
      </c>
      <c r="DD149" t="s">
        <v>6</v>
      </c>
      <c r="DE149" t="s">
        <v>6</v>
      </c>
      <c r="DF149">
        <f t="shared" si="59"/>
        <v>0</v>
      </c>
      <c r="DG149">
        <f t="shared" si="43"/>
        <v>0</v>
      </c>
      <c r="DH149">
        <f t="shared" si="48"/>
        <v>0</v>
      </c>
      <c r="DI149">
        <f t="shared" si="49"/>
        <v>0</v>
      </c>
      <c r="DJ149">
        <f t="shared" ref="DJ149:DJ154" si="63">DF149</f>
        <v>0</v>
      </c>
      <c r="DK149">
        <v>1</v>
      </c>
      <c r="DL149" t="s">
        <v>6</v>
      </c>
      <c r="DM149">
        <v>0</v>
      </c>
      <c r="DN149" t="s">
        <v>6</v>
      </c>
      <c r="DO149">
        <v>0</v>
      </c>
    </row>
    <row r="150" spans="1:119">
      <c r="A150">
        <f>ROW(Source!A60)</f>
        <v>60</v>
      </c>
      <c r="B150">
        <v>41874946</v>
      </c>
      <c r="C150">
        <v>41875679</v>
      </c>
      <c r="D150">
        <v>40994260</v>
      </c>
      <c r="E150">
        <v>1</v>
      </c>
      <c r="F150">
        <v>1</v>
      </c>
      <c r="G150">
        <v>1</v>
      </c>
      <c r="H150">
        <v>3</v>
      </c>
      <c r="I150" t="s">
        <v>747</v>
      </c>
      <c r="J150" t="s">
        <v>748</v>
      </c>
      <c r="K150" t="s">
        <v>749</v>
      </c>
      <c r="L150">
        <v>1301</v>
      </c>
      <c r="N150">
        <v>1003</v>
      </c>
      <c r="O150" t="s">
        <v>750</v>
      </c>
      <c r="P150" t="s">
        <v>750</v>
      </c>
      <c r="Q150">
        <v>1</v>
      </c>
      <c r="W150">
        <v>0</v>
      </c>
      <c r="X150">
        <v>971772098</v>
      </c>
      <c r="Y150">
        <f>(AT150*ROUND(0,7))</f>
        <v>0</v>
      </c>
      <c r="AA150">
        <v>6.63</v>
      </c>
      <c r="AB150">
        <v>0</v>
      </c>
      <c r="AC150">
        <v>0</v>
      </c>
      <c r="AD150">
        <v>0</v>
      </c>
      <c r="AE150">
        <v>5.87</v>
      </c>
      <c r="AF150">
        <v>0</v>
      </c>
      <c r="AG150">
        <v>0</v>
      </c>
      <c r="AH150">
        <v>0</v>
      </c>
      <c r="AI150">
        <v>1.1299999999999999</v>
      </c>
      <c r="AJ150">
        <v>1</v>
      </c>
      <c r="AK150">
        <v>1</v>
      </c>
      <c r="AL150">
        <v>1</v>
      </c>
      <c r="AM150">
        <v>2</v>
      </c>
      <c r="AN150">
        <v>0</v>
      </c>
      <c r="AO150">
        <v>0</v>
      </c>
      <c r="AP150">
        <v>1</v>
      </c>
      <c r="AQ150">
        <v>1</v>
      </c>
      <c r="AR150">
        <v>0</v>
      </c>
      <c r="AS150" t="s">
        <v>6</v>
      </c>
      <c r="AT150">
        <v>9.17</v>
      </c>
      <c r="AU150" t="s">
        <v>22</v>
      </c>
      <c r="AV150">
        <v>0</v>
      </c>
      <c r="AW150">
        <v>2</v>
      </c>
      <c r="AX150">
        <v>41875695</v>
      </c>
      <c r="AY150">
        <v>1</v>
      </c>
      <c r="AZ150">
        <v>0</v>
      </c>
      <c r="BA150">
        <v>150</v>
      </c>
      <c r="BB150">
        <v>1</v>
      </c>
      <c r="BC150">
        <v>0</v>
      </c>
      <c r="BD150">
        <v>0</v>
      </c>
      <c r="BE150">
        <v>0</v>
      </c>
      <c r="BF150">
        <v>0</v>
      </c>
      <c r="BG150">
        <v>0</v>
      </c>
      <c r="BH150">
        <v>0</v>
      </c>
      <c r="BI150">
        <v>0</v>
      </c>
      <c r="BJ150">
        <v>53.8279</v>
      </c>
      <c r="BK150">
        <v>0</v>
      </c>
      <c r="BL150">
        <v>0</v>
      </c>
      <c r="BM150">
        <v>0</v>
      </c>
      <c r="BN150">
        <v>0</v>
      </c>
      <c r="BO150">
        <v>0</v>
      </c>
      <c r="BP150">
        <v>1</v>
      </c>
      <c r="BQ150">
        <v>0</v>
      </c>
      <c r="BR150">
        <v>0</v>
      </c>
      <c r="BS150">
        <v>0</v>
      </c>
      <c r="BT150">
        <v>0</v>
      </c>
      <c r="BU150">
        <v>0</v>
      </c>
      <c r="BV150">
        <v>0</v>
      </c>
      <c r="BW150">
        <v>0</v>
      </c>
      <c r="CV150">
        <v>0</v>
      </c>
      <c r="CW150">
        <v>0</v>
      </c>
      <c r="CX150">
        <f>ROUND(Y150*Source!I60,7)</f>
        <v>0</v>
      </c>
      <c r="CY150">
        <f t="shared" si="60"/>
        <v>6.63</v>
      </c>
      <c r="CZ150">
        <f t="shared" si="61"/>
        <v>5.87</v>
      </c>
      <c r="DA150">
        <f t="shared" si="62"/>
        <v>1.1299999999999999</v>
      </c>
      <c r="DB150">
        <f>ROUND((ROUND(AT150*CZ150,2)*ROUND(0,7)),2)</f>
        <v>0</v>
      </c>
      <c r="DC150">
        <f>ROUND((ROUND(AT150*AG150,2)*ROUND(0,7)),2)</f>
        <v>0</v>
      </c>
      <c r="DD150" t="s">
        <v>6</v>
      </c>
      <c r="DE150" t="s">
        <v>6</v>
      </c>
      <c r="DF150">
        <f>ROUND(ROUND(AE150*AI150,2)*CX150,2)</f>
        <v>0</v>
      </c>
      <c r="DG150">
        <f t="shared" si="43"/>
        <v>0</v>
      </c>
      <c r="DH150">
        <f t="shared" si="48"/>
        <v>0</v>
      </c>
      <c r="DI150">
        <f t="shared" si="49"/>
        <v>0</v>
      </c>
      <c r="DJ150">
        <f t="shared" si="63"/>
        <v>0</v>
      </c>
      <c r="DK150">
        <v>0</v>
      </c>
      <c r="DL150" t="s">
        <v>6</v>
      </c>
      <c r="DM150">
        <v>0</v>
      </c>
      <c r="DN150" t="s">
        <v>6</v>
      </c>
      <c r="DO150">
        <v>0</v>
      </c>
    </row>
    <row r="151" spans="1:119">
      <c r="A151">
        <f>ROW(Source!A60)</f>
        <v>60</v>
      </c>
      <c r="B151">
        <v>41874946</v>
      </c>
      <c r="C151">
        <v>41875679</v>
      </c>
      <c r="D151">
        <v>40996385</v>
      </c>
      <c r="E151">
        <v>1</v>
      </c>
      <c r="F151">
        <v>1</v>
      </c>
      <c r="G151">
        <v>1</v>
      </c>
      <c r="H151">
        <v>3</v>
      </c>
      <c r="I151" t="s">
        <v>751</v>
      </c>
      <c r="J151" t="s">
        <v>752</v>
      </c>
      <c r="K151" t="s">
        <v>753</v>
      </c>
      <c r="L151">
        <v>1425</v>
      </c>
      <c r="N151">
        <v>1013</v>
      </c>
      <c r="O151" t="s">
        <v>94</v>
      </c>
      <c r="P151" t="s">
        <v>94</v>
      </c>
      <c r="Q151">
        <v>1</v>
      </c>
      <c r="W151">
        <v>0</v>
      </c>
      <c r="X151">
        <v>2015670240</v>
      </c>
      <c r="Y151">
        <f>(AT151*ROUND(0,7))</f>
        <v>0</v>
      </c>
      <c r="AA151">
        <v>48.38</v>
      </c>
      <c r="AB151">
        <v>0</v>
      </c>
      <c r="AC151">
        <v>0</v>
      </c>
      <c r="AD151">
        <v>0</v>
      </c>
      <c r="AE151">
        <v>41.71</v>
      </c>
      <c r="AF151">
        <v>0</v>
      </c>
      <c r="AG151">
        <v>0</v>
      </c>
      <c r="AH151">
        <v>0</v>
      </c>
      <c r="AI151">
        <v>1.1599999999999999</v>
      </c>
      <c r="AJ151">
        <v>1</v>
      </c>
      <c r="AK151">
        <v>1</v>
      </c>
      <c r="AL151">
        <v>1</v>
      </c>
      <c r="AM151">
        <v>2</v>
      </c>
      <c r="AN151">
        <v>0</v>
      </c>
      <c r="AO151">
        <v>0</v>
      </c>
      <c r="AP151">
        <v>1</v>
      </c>
      <c r="AQ151">
        <v>1</v>
      </c>
      <c r="AR151">
        <v>0</v>
      </c>
      <c r="AS151" t="s">
        <v>6</v>
      </c>
      <c r="AT151">
        <v>1.02</v>
      </c>
      <c r="AU151" t="s">
        <v>22</v>
      </c>
      <c r="AV151">
        <v>0</v>
      </c>
      <c r="AW151">
        <v>2</v>
      </c>
      <c r="AX151">
        <v>41875696</v>
      </c>
      <c r="AY151">
        <v>1</v>
      </c>
      <c r="AZ151">
        <v>0</v>
      </c>
      <c r="BA151">
        <v>151</v>
      </c>
      <c r="BB151">
        <v>1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0</v>
      </c>
      <c r="BI151">
        <v>0</v>
      </c>
      <c r="BJ151">
        <v>42.544200000000004</v>
      </c>
      <c r="BK151">
        <v>0</v>
      </c>
      <c r="BL151">
        <v>0</v>
      </c>
      <c r="BM151">
        <v>0</v>
      </c>
      <c r="BN151">
        <v>0</v>
      </c>
      <c r="BO151">
        <v>0</v>
      </c>
      <c r="BP151">
        <v>1</v>
      </c>
      <c r="BQ151">
        <v>0</v>
      </c>
      <c r="BR151">
        <v>0</v>
      </c>
      <c r="BS151">
        <v>0</v>
      </c>
      <c r="BT151">
        <v>0</v>
      </c>
      <c r="BU151">
        <v>0</v>
      </c>
      <c r="BV151">
        <v>0</v>
      </c>
      <c r="BW151">
        <v>0</v>
      </c>
      <c r="CV151">
        <v>0</v>
      </c>
      <c r="CW151">
        <v>0</v>
      </c>
      <c r="CX151">
        <f>ROUND(Y151*Source!I60,7)</f>
        <v>0</v>
      </c>
      <c r="CY151">
        <f t="shared" si="60"/>
        <v>48.38</v>
      </c>
      <c r="CZ151">
        <f t="shared" si="61"/>
        <v>41.71</v>
      </c>
      <c r="DA151">
        <f t="shared" si="62"/>
        <v>1.1599999999999999</v>
      </c>
      <c r="DB151">
        <f>ROUND((ROUND(AT151*CZ151,2)*ROUND(0,7)),2)</f>
        <v>0</v>
      </c>
      <c r="DC151">
        <f>ROUND((ROUND(AT151*AG151,2)*ROUND(0,7)),2)</f>
        <v>0</v>
      </c>
      <c r="DD151" t="s">
        <v>6</v>
      </c>
      <c r="DE151" t="s">
        <v>6</v>
      </c>
      <c r="DF151">
        <f>ROUND(ROUND(AE151*AI151,2)*CX151,2)</f>
        <v>0</v>
      </c>
      <c r="DG151">
        <f t="shared" si="43"/>
        <v>0</v>
      </c>
      <c r="DH151">
        <f t="shared" si="48"/>
        <v>0</v>
      </c>
      <c r="DI151">
        <f t="shared" si="49"/>
        <v>0</v>
      </c>
      <c r="DJ151">
        <f t="shared" si="63"/>
        <v>0</v>
      </c>
      <c r="DK151">
        <v>0</v>
      </c>
      <c r="DL151" t="s">
        <v>6</v>
      </c>
      <c r="DM151">
        <v>0</v>
      </c>
      <c r="DN151" t="s">
        <v>6</v>
      </c>
      <c r="DO151">
        <v>0</v>
      </c>
    </row>
    <row r="152" spans="1:119">
      <c r="A152">
        <f>ROW(Source!A60)</f>
        <v>60</v>
      </c>
      <c r="B152">
        <v>41874946</v>
      </c>
      <c r="C152">
        <v>41875679</v>
      </c>
      <c r="D152">
        <v>40996880</v>
      </c>
      <c r="E152">
        <v>1</v>
      </c>
      <c r="F152">
        <v>1</v>
      </c>
      <c r="G152">
        <v>1</v>
      </c>
      <c r="H152">
        <v>3</v>
      </c>
      <c r="I152" t="s">
        <v>754</v>
      </c>
      <c r="J152" t="s">
        <v>755</v>
      </c>
      <c r="K152" t="s">
        <v>756</v>
      </c>
      <c r="L152">
        <v>1348</v>
      </c>
      <c r="N152">
        <v>1009</v>
      </c>
      <c r="O152" t="s">
        <v>324</v>
      </c>
      <c r="P152" t="s">
        <v>324</v>
      </c>
      <c r="Q152">
        <v>1000</v>
      </c>
      <c r="W152">
        <v>0</v>
      </c>
      <c r="X152">
        <v>-1712558625</v>
      </c>
      <c r="Y152">
        <f>(AT152*ROUND(0,7))</f>
        <v>0</v>
      </c>
      <c r="AA152">
        <v>201553.43</v>
      </c>
      <c r="AB152">
        <v>0</v>
      </c>
      <c r="AC152">
        <v>0</v>
      </c>
      <c r="AD152">
        <v>0</v>
      </c>
      <c r="AE152">
        <v>173752.95999999999</v>
      </c>
      <c r="AF152">
        <v>0</v>
      </c>
      <c r="AG152">
        <v>0</v>
      </c>
      <c r="AH152">
        <v>0</v>
      </c>
      <c r="AI152">
        <v>1.1599999999999999</v>
      </c>
      <c r="AJ152">
        <v>1</v>
      </c>
      <c r="AK152">
        <v>1</v>
      </c>
      <c r="AL152">
        <v>1</v>
      </c>
      <c r="AM152">
        <v>2</v>
      </c>
      <c r="AN152">
        <v>0</v>
      </c>
      <c r="AO152">
        <v>0</v>
      </c>
      <c r="AP152">
        <v>1</v>
      </c>
      <c r="AQ152">
        <v>1</v>
      </c>
      <c r="AR152">
        <v>0</v>
      </c>
      <c r="AS152" t="s">
        <v>6</v>
      </c>
      <c r="AT152">
        <v>1.6000000000000001E-4</v>
      </c>
      <c r="AU152" t="s">
        <v>22</v>
      </c>
      <c r="AV152">
        <v>0</v>
      </c>
      <c r="AW152">
        <v>2</v>
      </c>
      <c r="AX152">
        <v>41875697</v>
      </c>
      <c r="AY152">
        <v>1</v>
      </c>
      <c r="AZ152">
        <v>0</v>
      </c>
      <c r="BA152">
        <v>152</v>
      </c>
      <c r="BB152">
        <v>1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0</v>
      </c>
      <c r="BI152">
        <v>0</v>
      </c>
      <c r="BJ152">
        <v>27.8004736</v>
      </c>
      <c r="BK152">
        <v>0</v>
      </c>
      <c r="BL152">
        <v>0</v>
      </c>
      <c r="BM152">
        <v>0</v>
      </c>
      <c r="BN152">
        <v>0</v>
      </c>
      <c r="BO152">
        <v>0</v>
      </c>
      <c r="BP152">
        <v>1</v>
      </c>
      <c r="BQ152">
        <v>0</v>
      </c>
      <c r="BR152">
        <v>0</v>
      </c>
      <c r="BS152">
        <v>0</v>
      </c>
      <c r="BT152">
        <v>0</v>
      </c>
      <c r="BU152">
        <v>0</v>
      </c>
      <c r="BV152">
        <v>0</v>
      </c>
      <c r="BW152">
        <v>0</v>
      </c>
      <c r="CV152">
        <v>0</v>
      </c>
      <c r="CW152">
        <v>0</v>
      </c>
      <c r="CX152">
        <f>ROUND(Y152*Source!I60,7)</f>
        <v>0</v>
      </c>
      <c r="CY152">
        <f t="shared" si="60"/>
        <v>201553.43</v>
      </c>
      <c r="CZ152">
        <f t="shared" si="61"/>
        <v>173752.95999999999</v>
      </c>
      <c r="DA152">
        <f t="shared" si="62"/>
        <v>1.1599999999999999</v>
      </c>
      <c r="DB152">
        <f>ROUND((ROUND(AT152*CZ152,2)*ROUND(0,7)),2)</f>
        <v>0</v>
      </c>
      <c r="DC152">
        <f>ROUND((ROUND(AT152*AG152,2)*ROUND(0,7)),2)</f>
        <v>0</v>
      </c>
      <c r="DD152" t="s">
        <v>6</v>
      </c>
      <c r="DE152" t="s">
        <v>6</v>
      </c>
      <c r="DF152">
        <f>ROUND(ROUND(AE152*AI152,2)*CX152,2)</f>
        <v>0</v>
      </c>
      <c r="DG152">
        <f t="shared" ref="DG152:DG187" si="64">ROUND(ROUND(AF152,2)*CX152,2)</f>
        <v>0</v>
      </c>
      <c r="DH152">
        <f t="shared" si="48"/>
        <v>0</v>
      </c>
      <c r="DI152">
        <f t="shared" si="49"/>
        <v>0</v>
      </c>
      <c r="DJ152">
        <f t="shared" si="63"/>
        <v>0</v>
      </c>
      <c r="DK152">
        <v>0</v>
      </c>
      <c r="DL152" t="s">
        <v>6</v>
      </c>
      <c r="DM152">
        <v>0</v>
      </c>
      <c r="DN152" t="s">
        <v>6</v>
      </c>
      <c r="DO152">
        <v>0</v>
      </c>
    </row>
    <row r="153" spans="1:119">
      <c r="A153">
        <f>ROW(Source!A60)</f>
        <v>60</v>
      </c>
      <c r="B153">
        <v>41874946</v>
      </c>
      <c r="C153">
        <v>41875679</v>
      </c>
      <c r="D153">
        <v>40996884</v>
      </c>
      <c r="E153">
        <v>1</v>
      </c>
      <c r="F153">
        <v>1</v>
      </c>
      <c r="G153">
        <v>1</v>
      </c>
      <c r="H153">
        <v>3</v>
      </c>
      <c r="I153" t="s">
        <v>757</v>
      </c>
      <c r="J153" t="s">
        <v>758</v>
      </c>
      <c r="K153" t="s">
        <v>759</v>
      </c>
      <c r="L153">
        <v>1348</v>
      </c>
      <c r="N153">
        <v>1009</v>
      </c>
      <c r="O153" t="s">
        <v>324</v>
      </c>
      <c r="P153" t="s">
        <v>324</v>
      </c>
      <c r="Q153">
        <v>1000</v>
      </c>
      <c r="W153">
        <v>0</v>
      </c>
      <c r="X153">
        <v>-783139045</v>
      </c>
      <c r="Y153">
        <f>(AT153*ROUND(0,7))</f>
        <v>0</v>
      </c>
      <c r="AA153">
        <v>115061.51</v>
      </c>
      <c r="AB153">
        <v>0</v>
      </c>
      <c r="AC153">
        <v>0</v>
      </c>
      <c r="AD153">
        <v>0</v>
      </c>
      <c r="AE153">
        <v>99190.96</v>
      </c>
      <c r="AF153">
        <v>0</v>
      </c>
      <c r="AG153">
        <v>0</v>
      </c>
      <c r="AH153">
        <v>0</v>
      </c>
      <c r="AI153">
        <v>1.1599999999999999</v>
      </c>
      <c r="AJ153">
        <v>1</v>
      </c>
      <c r="AK153">
        <v>1</v>
      </c>
      <c r="AL153">
        <v>1</v>
      </c>
      <c r="AM153">
        <v>2</v>
      </c>
      <c r="AN153">
        <v>0</v>
      </c>
      <c r="AO153">
        <v>0</v>
      </c>
      <c r="AP153">
        <v>1</v>
      </c>
      <c r="AQ153">
        <v>1</v>
      </c>
      <c r="AR153">
        <v>0</v>
      </c>
      <c r="AS153" t="s">
        <v>6</v>
      </c>
      <c r="AT153">
        <v>2.9999999999999997E-4</v>
      </c>
      <c r="AU153" t="s">
        <v>22</v>
      </c>
      <c r="AV153">
        <v>0</v>
      </c>
      <c r="AW153">
        <v>2</v>
      </c>
      <c r="AX153">
        <v>41875698</v>
      </c>
      <c r="AY153">
        <v>1</v>
      </c>
      <c r="AZ153">
        <v>0</v>
      </c>
      <c r="BA153">
        <v>153</v>
      </c>
      <c r="BB153">
        <v>1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0</v>
      </c>
      <c r="BI153">
        <v>0</v>
      </c>
      <c r="BJ153">
        <v>29.757287999999999</v>
      </c>
      <c r="BK153">
        <v>0</v>
      </c>
      <c r="BL153">
        <v>0</v>
      </c>
      <c r="BM153">
        <v>0</v>
      </c>
      <c r="BN153">
        <v>0</v>
      </c>
      <c r="BO153">
        <v>0</v>
      </c>
      <c r="BP153">
        <v>1</v>
      </c>
      <c r="BQ153">
        <v>0</v>
      </c>
      <c r="BR153">
        <v>0</v>
      </c>
      <c r="BS153">
        <v>0</v>
      </c>
      <c r="BT153">
        <v>0</v>
      </c>
      <c r="BU153">
        <v>0</v>
      </c>
      <c r="BV153">
        <v>0</v>
      </c>
      <c r="BW153">
        <v>0</v>
      </c>
      <c r="CV153">
        <v>0</v>
      </c>
      <c r="CW153">
        <v>0</v>
      </c>
      <c r="CX153">
        <f>ROUND(Y153*Source!I60,7)</f>
        <v>0</v>
      </c>
      <c r="CY153">
        <f t="shared" si="60"/>
        <v>115061.51</v>
      </c>
      <c r="CZ153">
        <f t="shared" si="61"/>
        <v>99190.96</v>
      </c>
      <c r="DA153">
        <f t="shared" si="62"/>
        <v>1.1599999999999999</v>
      </c>
      <c r="DB153">
        <f>ROUND((ROUND(AT153*CZ153,2)*ROUND(0,7)),2)</f>
        <v>0</v>
      </c>
      <c r="DC153">
        <f>ROUND((ROUND(AT153*AG153,2)*ROUND(0,7)),2)</f>
        <v>0</v>
      </c>
      <c r="DD153" t="s">
        <v>6</v>
      </c>
      <c r="DE153" t="s">
        <v>6</v>
      </c>
      <c r="DF153">
        <f>ROUND(ROUND(AE153*AI153,2)*CX153,2)</f>
        <v>0</v>
      </c>
      <c r="DG153">
        <f t="shared" si="64"/>
        <v>0</v>
      </c>
      <c r="DH153">
        <f t="shared" si="48"/>
        <v>0</v>
      </c>
      <c r="DI153">
        <f t="shared" si="49"/>
        <v>0</v>
      </c>
      <c r="DJ153">
        <f t="shared" si="63"/>
        <v>0</v>
      </c>
      <c r="DK153">
        <v>0</v>
      </c>
      <c r="DL153" t="s">
        <v>6</v>
      </c>
      <c r="DM153">
        <v>0</v>
      </c>
      <c r="DN153" t="s">
        <v>6</v>
      </c>
      <c r="DO153">
        <v>0</v>
      </c>
    </row>
    <row r="154" spans="1:119">
      <c r="A154">
        <f>ROW(Source!A60)</f>
        <v>60</v>
      </c>
      <c r="B154">
        <v>41874946</v>
      </c>
      <c r="C154">
        <v>41875679</v>
      </c>
      <c r="D154">
        <v>40676108</v>
      </c>
      <c r="E154">
        <v>108</v>
      </c>
      <c r="F154">
        <v>1</v>
      </c>
      <c r="G154">
        <v>1</v>
      </c>
      <c r="H154">
        <v>3</v>
      </c>
      <c r="I154" t="s">
        <v>30</v>
      </c>
      <c r="J154" t="s">
        <v>6</v>
      </c>
      <c r="K154" t="s">
        <v>31</v>
      </c>
      <c r="L154">
        <v>3277935</v>
      </c>
      <c r="N154">
        <v>1013</v>
      </c>
      <c r="O154" t="s">
        <v>32</v>
      </c>
      <c r="P154" t="s">
        <v>32</v>
      </c>
      <c r="Q154">
        <v>1</v>
      </c>
      <c r="W154">
        <v>0</v>
      </c>
      <c r="X154">
        <v>274903907</v>
      </c>
      <c r="Y154">
        <f t="shared" ref="Y154:Y164" si="65">AT154</f>
        <v>2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1</v>
      </c>
      <c r="AJ154">
        <v>1</v>
      </c>
      <c r="AK154">
        <v>1</v>
      </c>
      <c r="AL154">
        <v>1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  <c r="AS154" t="s">
        <v>6</v>
      </c>
      <c r="AT154">
        <v>2</v>
      </c>
      <c r="AU154" t="s">
        <v>6</v>
      </c>
      <c r="AV154">
        <v>0</v>
      </c>
      <c r="AW154">
        <v>2</v>
      </c>
      <c r="AX154">
        <v>41875699</v>
      </c>
      <c r="AY154">
        <v>1</v>
      </c>
      <c r="AZ154">
        <v>2048</v>
      </c>
      <c r="BA154">
        <v>154</v>
      </c>
      <c r="BB154">
        <v>0</v>
      </c>
      <c r="BC154">
        <v>0</v>
      </c>
      <c r="BD154">
        <v>0</v>
      </c>
      <c r="BE154">
        <v>0</v>
      </c>
      <c r="BF154">
        <v>0</v>
      </c>
      <c r="BG154">
        <v>0</v>
      </c>
      <c r="BH154">
        <v>0</v>
      </c>
      <c r="BI154">
        <v>0</v>
      </c>
      <c r="BJ154">
        <v>0</v>
      </c>
      <c r="BK154">
        <v>0</v>
      </c>
      <c r="BL154">
        <v>0</v>
      </c>
      <c r="BM154">
        <v>0</v>
      </c>
      <c r="BN154">
        <v>0</v>
      </c>
      <c r="BO154">
        <v>0</v>
      </c>
      <c r="BP154">
        <v>0</v>
      </c>
      <c r="BQ154">
        <v>0</v>
      </c>
      <c r="BR154">
        <v>0</v>
      </c>
      <c r="BS154">
        <v>0</v>
      </c>
      <c r="BT154">
        <v>0</v>
      </c>
      <c r="BU154">
        <v>0</v>
      </c>
      <c r="BV154">
        <v>0</v>
      </c>
      <c r="BW154">
        <v>0</v>
      </c>
      <c r="CV154">
        <v>0</v>
      </c>
      <c r="CW154">
        <v>0</v>
      </c>
      <c r="CX154">
        <f>ROUND(Y154*Source!I60,7)</f>
        <v>0.14000000000000001</v>
      </c>
      <c r="CY154">
        <f t="shared" si="60"/>
        <v>0</v>
      </c>
      <c r="CZ154">
        <f t="shared" si="61"/>
        <v>0</v>
      </c>
      <c r="DA154">
        <f t="shared" si="62"/>
        <v>1</v>
      </c>
      <c r="DB154">
        <f t="shared" ref="DB154:DB164" si="66">ROUND(ROUND(AT154*CZ154,2),2)</f>
        <v>0</v>
      </c>
      <c r="DC154">
        <f t="shared" ref="DC154:DC164" si="67">ROUND(ROUND(AT154*AG154,2),2)</f>
        <v>0</v>
      </c>
      <c r="DD154" t="s">
        <v>6</v>
      </c>
      <c r="DE154" t="s">
        <v>6</v>
      </c>
      <c r="DF154">
        <f t="shared" ref="DF154:DF159" si="68">ROUND(ROUND(AE154,2)*CX154,2)</f>
        <v>0</v>
      </c>
      <c r="DG154">
        <f t="shared" si="64"/>
        <v>0</v>
      </c>
      <c r="DH154">
        <f t="shared" si="48"/>
        <v>0</v>
      </c>
      <c r="DI154">
        <f t="shared" si="49"/>
        <v>0</v>
      </c>
      <c r="DJ154">
        <f t="shared" si="63"/>
        <v>0</v>
      </c>
      <c r="DK154">
        <v>0</v>
      </c>
      <c r="DL154" t="s">
        <v>6</v>
      </c>
      <c r="DM154">
        <v>0</v>
      </c>
      <c r="DN154" t="s">
        <v>6</v>
      </c>
      <c r="DO154">
        <v>0</v>
      </c>
    </row>
    <row r="155" spans="1:119">
      <c r="A155">
        <f>ROW(Source!A62)</f>
        <v>62</v>
      </c>
      <c r="B155">
        <v>41874946</v>
      </c>
      <c r="C155">
        <v>41875701</v>
      </c>
      <c r="D155">
        <v>40669982</v>
      </c>
      <c r="E155">
        <v>108</v>
      </c>
      <c r="F155">
        <v>1</v>
      </c>
      <c r="G155">
        <v>1</v>
      </c>
      <c r="H155">
        <v>1</v>
      </c>
      <c r="I155" t="s">
        <v>726</v>
      </c>
      <c r="J155" t="s">
        <v>6</v>
      </c>
      <c r="K155" t="s">
        <v>727</v>
      </c>
      <c r="L155">
        <v>1191</v>
      </c>
      <c r="N155">
        <v>1013</v>
      </c>
      <c r="O155" t="s">
        <v>688</v>
      </c>
      <c r="P155" t="s">
        <v>688</v>
      </c>
      <c r="Q155">
        <v>1</v>
      </c>
      <c r="W155">
        <v>0</v>
      </c>
      <c r="X155">
        <v>-1936699058</v>
      </c>
      <c r="Y155">
        <f t="shared" si="65"/>
        <v>34.56</v>
      </c>
      <c r="AA155">
        <v>0</v>
      </c>
      <c r="AB155">
        <v>0</v>
      </c>
      <c r="AC155">
        <v>0</v>
      </c>
      <c r="AD155">
        <v>312.16000000000003</v>
      </c>
      <c r="AE155">
        <v>0</v>
      </c>
      <c r="AF155">
        <v>0</v>
      </c>
      <c r="AG155">
        <v>0</v>
      </c>
      <c r="AH155">
        <v>312.16000000000003</v>
      </c>
      <c r="AI155">
        <v>1</v>
      </c>
      <c r="AJ155">
        <v>1</v>
      </c>
      <c r="AK155">
        <v>1</v>
      </c>
      <c r="AL155">
        <v>1</v>
      </c>
      <c r="AM155">
        <v>-2</v>
      </c>
      <c r="AN155">
        <v>0</v>
      </c>
      <c r="AO155">
        <v>0</v>
      </c>
      <c r="AP155">
        <v>1</v>
      </c>
      <c r="AQ155">
        <v>1</v>
      </c>
      <c r="AR155">
        <v>0</v>
      </c>
      <c r="AS155" t="s">
        <v>6</v>
      </c>
      <c r="AT155">
        <v>34.56</v>
      </c>
      <c r="AU155" t="s">
        <v>6</v>
      </c>
      <c r="AV155">
        <v>1</v>
      </c>
      <c r="AW155">
        <v>2</v>
      </c>
      <c r="AX155">
        <v>41875712</v>
      </c>
      <c r="AY155">
        <v>1</v>
      </c>
      <c r="AZ155">
        <v>0</v>
      </c>
      <c r="BA155">
        <v>155</v>
      </c>
      <c r="BB155">
        <v>1</v>
      </c>
      <c r="BC155">
        <v>0</v>
      </c>
      <c r="BD155">
        <v>0</v>
      </c>
      <c r="BE155">
        <v>0</v>
      </c>
      <c r="BF155">
        <v>0</v>
      </c>
      <c r="BG155">
        <v>0</v>
      </c>
      <c r="BH155">
        <v>0</v>
      </c>
      <c r="BI155">
        <v>0</v>
      </c>
      <c r="BJ155">
        <v>0</v>
      </c>
      <c r="BK155">
        <v>0</v>
      </c>
      <c r="BL155">
        <v>0</v>
      </c>
      <c r="BM155">
        <v>10788.249600000001</v>
      </c>
      <c r="BN155">
        <v>34.56</v>
      </c>
      <c r="BO155">
        <v>0</v>
      </c>
      <c r="BP155">
        <v>1</v>
      </c>
      <c r="BQ155">
        <v>0</v>
      </c>
      <c r="BR155">
        <v>0</v>
      </c>
      <c r="BS155">
        <v>0</v>
      </c>
      <c r="BT155">
        <v>10788.249600000001</v>
      </c>
      <c r="BU155">
        <v>34.56</v>
      </c>
      <c r="BV155">
        <v>0</v>
      </c>
      <c r="BW155">
        <v>1</v>
      </c>
      <c r="CU155">
        <f>ROUND(AT155*Source!I62*AH155*AL155,2)</f>
        <v>755.18</v>
      </c>
      <c r="CV155">
        <f>ROUND(Y155*Source!I62,7)</f>
        <v>2.4192</v>
      </c>
      <c r="CW155">
        <v>0</v>
      </c>
      <c r="CX155">
        <f>ROUND(Y155*Source!I62,7)</f>
        <v>2.4192</v>
      </c>
      <c r="CY155">
        <f>AD155</f>
        <v>312.16000000000003</v>
      </c>
      <c r="CZ155">
        <f>AH155</f>
        <v>312.16000000000003</v>
      </c>
      <c r="DA155">
        <f>AL155</f>
        <v>1</v>
      </c>
      <c r="DB155">
        <f t="shared" si="66"/>
        <v>10788.25</v>
      </c>
      <c r="DC155">
        <f t="shared" si="67"/>
        <v>0</v>
      </c>
      <c r="DD155" t="s">
        <v>6</v>
      </c>
      <c r="DE155" t="s">
        <v>6</v>
      </c>
      <c r="DF155">
        <f t="shared" si="68"/>
        <v>0</v>
      </c>
      <c r="DG155">
        <f t="shared" si="64"/>
        <v>0</v>
      </c>
      <c r="DH155">
        <f t="shared" si="48"/>
        <v>0</v>
      </c>
      <c r="DI155">
        <f t="shared" si="49"/>
        <v>755.18</v>
      </c>
      <c r="DJ155">
        <f>DI155</f>
        <v>755.18</v>
      </c>
      <c r="DK155">
        <v>1</v>
      </c>
      <c r="DL155" t="s">
        <v>6</v>
      </c>
      <c r="DM155">
        <v>0</v>
      </c>
      <c r="DN155" t="s">
        <v>6</v>
      </c>
      <c r="DO155">
        <v>0</v>
      </c>
    </row>
    <row r="156" spans="1:119">
      <c r="A156">
        <f>ROW(Source!A62)</f>
        <v>62</v>
      </c>
      <c r="B156">
        <v>41874946</v>
      </c>
      <c r="C156">
        <v>41875701</v>
      </c>
      <c r="D156">
        <v>40670210</v>
      </c>
      <c r="E156">
        <v>108</v>
      </c>
      <c r="F156">
        <v>1</v>
      </c>
      <c r="G156">
        <v>1</v>
      </c>
      <c r="H156">
        <v>1</v>
      </c>
      <c r="I156" t="s">
        <v>689</v>
      </c>
      <c r="J156" t="s">
        <v>6</v>
      </c>
      <c r="K156" t="s">
        <v>690</v>
      </c>
      <c r="L156">
        <v>1191</v>
      </c>
      <c r="N156">
        <v>1013</v>
      </c>
      <c r="O156" t="s">
        <v>688</v>
      </c>
      <c r="P156" t="s">
        <v>688</v>
      </c>
      <c r="Q156">
        <v>1</v>
      </c>
      <c r="W156">
        <v>0</v>
      </c>
      <c r="X156">
        <v>-1417349443</v>
      </c>
      <c r="Y156">
        <f t="shared" si="65"/>
        <v>0.05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1</v>
      </c>
      <c r="AJ156">
        <v>1</v>
      </c>
      <c r="AK156">
        <v>1</v>
      </c>
      <c r="AL156">
        <v>1</v>
      </c>
      <c r="AM156">
        <v>-2</v>
      </c>
      <c r="AN156">
        <v>0</v>
      </c>
      <c r="AO156">
        <v>0</v>
      </c>
      <c r="AP156">
        <v>1</v>
      </c>
      <c r="AQ156">
        <v>1</v>
      </c>
      <c r="AR156">
        <v>0</v>
      </c>
      <c r="AS156" t="s">
        <v>6</v>
      </c>
      <c r="AT156">
        <v>0.05</v>
      </c>
      <c r="AU156" t="s">
        <v>6</v>
      </c>
      <c r="AV156">
        <v>2</v>
      </c>
      <c r="AW156">
        <v>2</v>
      </c>
      <c r="AX156">
        <v>41875713</v>
      </c>
      <c r="AY156">
        <v>1</v>
      </c>
      <c r="AZ156">
        <v>0</v>
      </c>
      <c r="BA156">
        <v>156</v>
      </c>
      <c r="BB156">
        <v>1</v>
      </c>
      <c r="BC156">
        <v>0</v>
      </c>
      <c r="BD156">
        <v>0</v>
      </c>
      <c r="BE156">
        <v>0</v>
      </c>
      <c r="BF156">
        <v>0</v>
      </c>
      <c r="BG156">
        <v>0</v>
      </c>
      <c r="BH156">
        <v>0</v>
      </c>
      <c r="BI156">
        <v>0</v>
      </c>
      <c r="BJ156">
        <v>0</v>
      </c>
      <c r="BK156">
        <v>0</v>
      </c>
      <c r="BL156">
        <v>0</v>
      </c>
      <c r="BM156">
        <v>0</v>
      </c>
      <c r="BN156">
        <v>0</v>
      </c>
      <c r="BO156">
        <v>0</v>
      </c>
      <c r="BP156">
        <v>0</v>
      </c>
      <c r="BQ156">
        <v>0</v>
      </c>
      <c r="BR156">
        <v>0</v>
      </c>
      <c r="BS156">
        <v>0</v>
      </c>
      <c r="BT156">
        <v>0</v>
      </c>
      <c r="BU156">
        <v>0</v>
      </c>
      <c r="BV156">
        <v>0</v>
      </c>
      <c r="BW156">
        <v>0</v>
      </c>
      <c r="CV156">
        <v>0</v>
      </c>
      <c r="CW156">
        <v>0</v>
      </c>
      <c r="CX156">
        <f>ROUND(Y156*Source!I62,7)</f>
        <v>3.5000000000000001E-3</v>
      </c>
      <c r="CY156">
        <f>AD156</f>
        <v>0</v>
      </c>
      <c r="CZ156">
        <f>AH156</f>
        <v>0</v>
      </c>
      <c r="DA156">
        <f>AL156</f>
        <v>1</v>
      </c>
      <c r="DB156">
        <f t="shared" si="66"/>
        <v>0</v>
      </c>
      <c r="DC156">
        <f t="shared" si="67"/>
        <v>0</v>
      </c>
      <c r="DD156" t="s">
        <v>6</v>
      </c>
      <c r="DE156" t="s">
        <v>6</v>
      </c>
      <c r="DF156">
        <f t="shared" si="68"/>
        <v>0</v>
      </c>
      <c r="DG156">
        <f t="shared" si="64"/>
        <v>0</v>
      </c>
      <c r="DH156">
        <f t="shared" si="48"/>
        <v>0</v>
      </c>
      <c r="DI156">
        <f t="shared" si="49"/>
        <v>0</v>
      </c>
      <c r="DJ156">
        <f>DI156</f>
        <v>0</v>
      </c>
      <c r="DK156">
        <v>0</v>
      </c>
      <c r="DL156" t="s">
        <v>6</v>
      </c>
      <c r="DM156">
        <v>0</v>
      </c>
      <c r="DN156" t="s">
        <v>6</v>
      </c>
      <c r="DO156">
        <v>0</v>
      </c>
    </row>
    <row r="157" spans="1:119">
      <c r="A157">
        <f>ROW(Source!A62)</f>
        <v>62</v>
      </c>
      <c r="B157">
        <v>41874946</v>
      </c>
      <c r="C157">
        <v>41875701</v>
      </c>
      <c r="D157">
        <v>40987978</v>
      </c>
      <c r="E157">
        <v>1</v>
      </c>
      <c r="F157">
        <v>1</v>
      </c>
      <c r="G157">
        <v>1</v>
      </c>
      <c r="H157">
        <v>2</v>
      </c>
      <c r="I157" t="s">
        <v>691</v>
      </c>
      <c r="J157" t="s">
        <v>692</v>
      </c>
      <c r="K157" t="s">
        <v>693</v>
      </c>
      <c r="L157">
        <v>1368</v>
      </c>
      <c r="N157">
        <v>1011</v>
      </c>
      <c r="O157" t="s">
        <v>694</v>
      </c>
      <c r="P157" t="s">
        <v>694</v>
      </c>
      <c r="Q157">
        <v>1</v>
      </c>
      <c r="W157">
        <v>0</v>
      </c>
      <c r="X157">
        <v>-848025172</v>
      </c>
      <c r="Y157">
        <f t="shared" si="65"/>
        <v>0.03</v>
      </c>
      <c r="AA157">
        <v>0</v>
      </c>
      <c r="AB157">
        <v>1442.85</v>
      </c>
      <c r="AC157">
        <v>407.16</v>
      </c>
      <c r="AD157">
        <v>0</v>
      </c>
      <c r="AE157">
        <v>0</v>
      </c>
      <c r="AF157">
        <v>1442.85</v>
      </c>
      <c r="AG157">
        <v>407.16</v>
      </c>
      <c r="AH157">
        <v>0</v>
      </c>
      <c r="AI157">
        <v>1</v>
      </c>
      <c r="AJ157">
        <v>1</v>
      </c>
      <c r="AK157">
        <v>1</v>
      </c>
      <c r="AL157">
        <v>1</v>
      </c>
      <c r="AM157">
        <v>-2</v>
      </c>
      <c r="AN157">
        <v>0</v>
      </c>
      <c r="AO157">
        <v>0</v>
      </c>
      <c r="AP157">
        <v>1</v>
      </c>
      <c r="AQ157">
        <v>1</v>
      </c>
      <c r="AR157">
        <v>0</v>
      </c>
      <c r="AS157" t="s">
        <v>6</v>
      </c>
      <c r="AT157">
        <v>0.03</v>
      </c>
      <c r="AU157" t="s">
        <v>6</v>
      </c>
      <c r="AV157">
        <v>1</v>
      </c>
      <c r="AW157">
        <v>2</v>
      </c>
      <c r="AX157">
        <v>41875714</v>
      </c>
      <c r="AY157">
        <v>1</v>
      </c>
      <c r="AZ157">
        <v>0</v>
      </c>
      <c r="BA157">
        <v>157</v>
      </c>
      <c r="BB157">
        <v>1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0</v>
      </c>
      <c r="BI157">
        <v>0</v>
      </c>
      <c r="BJ157">
        <v>0</v>
      </c>
      <c r="BK157">
        <v>43.285499999999999</v>
      </c>
      <c r="BL157">
        <v>12.2148</v>
      </c>
      <c r="BM157">
        <v>0</v>
      </c>
      <c r="BN157">
        <v>0</v>
      </c>
      <c r="BO157">
        <v>0.03</v>
      </c>
      <c r="BP157">
        <v>1</v>
      </c>
      <c r="BQ157">
        <v>0</v>
      </c>
      <c r="BR157">
        <v>43.285499999999999</v>
      </c>
      <c r="BS157">
        <v>12.2148</v>
      </c>
      <c r="BT157">
        <v>0</v>
      </c>
      <c r="BU157">
        <v>0</v>
      </c>
      <c r="BV157">
        <v>0.03</v>
      </c>
      <c r="BW157">
        <v>1</v>
      </c>
      <c r="CV157">
        <v>0</v>
      </c>
      <c r="CW157">
        <f>ROUND(Y157*Source!I62,7)</f>
        <v>2.0999999999999999E-3</v>
      </c>
      <c r="CX157">
        <f>ROUND(Y157*Source!I62,7)</f>
        <v>2.0999999999999999E-3</v>
      </c>
      <c r="CY157">
        <f>AB157</f>
        <v>1442.85</v>
      </c>
      <c r="CZ157">
        <f>AF157</f>
        <v>1442.85</v>
      </c>
      <c r="DA157">
        <f>AJ157</f>
        <v>1</v>
      </c>
      <c r="DB157">
        <f t="shared" si="66"/>
        <v>43.29</v>
      </c>
      <c r="DC157">
        <f t="shared" si="67"/>
        <v>12.21</v>
      </c>
      <c r="DD157" t="s">
        <v>6</v>
      </c>
      <c r="DE157" t="s">
        <v>6</v>
      </c>
      <c r="DF157">
        <f t="shared" si="68"/>
        <v>0</v>
      </c>
      <c r="DG157">
        <f t="shared" si="64"/>
        <v>3.03</v>
      </c>
      <c r="DH157">
        <f t="shared" si="48"/>
        <v>0.86</v>
      </c>
      <c r="DI157">
        <f t="shared" si="49"/>
        <v>0</v>
      </c>
      <c r="DJ157">
        <f>DG157+DH157</f>
        <v>3.8899999999999997</v>
      </c>
      <c r="DK157">
        <v>1</v>
      </c>
      <c r="DL157" t="s">
        <v>695</v>
      </c>
      <c r="DM157">
        <v>6</v>
      </c>
      <c r="DN157" t="s">
        <v>688</v>
      </c>
      <c r="DO157">
        <v>1</v>
      </c>
    </row>
    <row r="158" spans="1:119">
      <c r="A158">
        <f>ROW(Source!A62)</f>
        <v>62</v>
      </c>
      <c r="B158">
        <v>41874946</v>
      </c>
      <c r="C158">
        <v>41875701</v>
      </c>
      <c r="D158">
        <v>40989217</v>
      </c>
      <c r="E158">
        <v>1</v>
      </c>
      <c r="F158">
        <v>1</v>
      </c>
      <c r="G158">
        <v>1</v>
      </c>
      <c r="H158">
        <v>2</v>
      </c>
      <c r="I158" t="s">
        <v>696</v>
      </c>
      <c r="J158" t="s">
        <v>697</v>
      </c>
      <c r="K158" t="s">
        <v>698</v>
      </c>
      <c r="L158">
        <v>1368</v>
      </c>
      <c r="N158">
        <v>1011</v>
      </c>
      <c r="O158" t="s">
        <v>694</v>
      </c>
      <c r="P158" t="s">
        <v>694</v>
      </c>
      <c r="Q158">
        <v>1</v>
      </c>
      <c r="W158">
        <v>0</v>
      </c>
      <c r="X158">
        <v>1230426758</v>
      </c>
      <c r="Y158">
        <f t="shared" si="65"/>
        <v>0.02</v>
      </c>
      <c r="AA158">
        <v>0</v>
      </c>
      <c r="AB158">
        <v>557.94000000000005</v>
      </c>
      <c r="AC158">
        <v>303.11</v>
      </c>
      <c r="AD158">
        <v>0</v>
      </c>
      <c r="AE158">
        <v>0</v>
      </c>
      <c r="AF158">
        <v>557.94000000000005</v>
      </c>
      <c r="AG158">
        <v>303.11</v>
      </c>
      <c r="AH158">
        <v>0</v>
      </c>
      <c r="AI158">
        <v>1</v>
      </c>
      <c r="AJ158">
        <v>1</v>
      </c>
      <c r="AK158">
        <v>1</v>
      </c>
      <c r="AL158">
        <v>1</v>
      </c>
      <c r="AM158">
        <v>-2</v>
      </c>
      <c r="AN158">
        <v>0</v>
      </c>
      <c r="AO158">
        <v>0</v>
      </c>
      <c r="AP158">
        <v>1</v>
      </c>
      <c r="AQ158">
        <v>1</v>
      </c>
      <c r="AR158">
        <v>0</v>
      </c>
      <c r="AS158" t="s">
        <v>6</v>
      </c>
      <c r="AT158">
        <v>0.02</v>
      </c>
      <c r="AU158" t="s">
        <v>6</v>
      </c>
      <c r="AV158">
        <v>1</v>
      </c>
      <c r="AW158">
        <v>2</v>
      </c>
      <c r="AX158">
        <v>41875715</v>
      </c>
      <c r="AY158">
        <v>1</v>
      </c>
      <c r="AZ158">
        <v>0</v>
      </c>
      <c r="BA158">
        <v>158</v>
      </c>
      <c r="BB158">
        <v>1</v>
      </c>
      <c r="BC158">
        <v>0</v>
      </c>
      <c r="BD158">
        <v>0</v>
      </c>
      <c r="BE158">
        <v>0</v>
      </c>
      <c r="BF158">
        <v>0</v>
      </c>
      <c r="BG158">
        <v>0</v>
      </c>
      <c r="BH158">
        <v>0</v>
      </c>
      <c r="BI158">
        <v>0</v>
      </c>
      <c r="BJ158">
        <v>0</v>
      </c>
      <c r="BK158">
        <v>11.158800000000001</v>
      </c>
      <c r="BL158">
        <v>6.0622000000000007</v>
      </c>
      <c r="BM158">
        <v>0</v>
      </c>
      <c r="BN158">
        <v>0</v>
      </c>
      <c r="BO158">
        <v>0.02</v>
      </c>
      <c r="BP158">
        <v>1</v>
      </c>
      <c r="BQ158">
        <v>0</v>
      </c>
      <c r="BR158">
        <v>11.158800000000001</v>
      </c>
      <c r="BS158">
        <v>6.0622000000000007</v>
      </c>
      <c r="BT158">
        <v>0</v>
      </c>
      <c r="BU158">
        <v>0</v>
      </c>
      <c r="BV158">
        <v>0.02</v>
      </c>
      <c r="BW158">
        <v>1</v>
      </c>
      <c r="CV158">
        <v>0</v>
      </c>
      <c r="CW158">
        <f>ROUND(Y158*Source!I62,7)</f>
        <v>1.4E-3</v>
      </c>
      <c r="CX158">
        <f>ROUND(Y158*Source!I62,7)</f>
        <v>1.4E-3</v>
      </c>
      <c r="CY158">
        <f>AB158</f>
        <v>557.94000000000005</v>
      </c>
      <c r="CZ158">
        <f>AF158</f>
        <v>557.94000000000005</v>
      </c>
      <c r="DA158">
        <f>AJ158</f>
        <v>1</v>
      </c>
      <c r="DB158">
        <f t="shared" si="66"/>
        <v>11.16</v>
      </c>
      <c r="DC158">
        <f t="shared" si="67"/>
        <v>6.06</v>
      </c>
      <c r="DD158" t="s">
        <v>6</v>
      </c>
      <c r="DE158" t="s">
        <v>6</v>
      </c>
      <c r="DF158">
        <f t="shared" si="68"/>
        <v>0</v>
      </c>
      <c r="DG158">
        <f t="shared" si="64"/>
        <v>0.78</v>
      </c>
      <c r="DH158">
        <f t="shared" si="48"/>
        <v>0.42</v>
      </c>
      <c r="DI158">
        <f t="shared" si="49"/>
        <v>0</v>
      </c>
      <c r="DJ158">
        <f>DG158+DH158</f>
        <v>1.2</v>
      </c>
      <c r="DK158">
        <v>1</v>
      </c>
      <c r="DL158" t="s">
        <v>699</v>
      </c>
      <c r="DM158">
        <v>4</v>
      </c>
      <c r="DN158" t="s">
        <v>688</v>
      </c>
      <c r="DO158">
        <v>1</v>
      </c>
    </row>
    <row r="159" spans="1:119">
      <c r="A159">
        <f>ROW(Source!A62)</f>
        <v>62</v>
      </c>
      <c r="B159">
        <v>41874946</v>
      </c>
      <c r="C159">
        <v>41875701</v>
      </c>
      <c r="D159">
        <v>40993972</v>
      </c>
      <c r="E159">
        <v>1</v>
      </c>
      <c r="F159">
        <v>1</v>
      </c>
      <c r="G159">
        <v>1</v>
      </c>
      <c r="H159">
        <v>3</v>
      </c>
      <c r="I159" t="s">
        <v>736</v>
      </c>
      <c r="J159" t="s">
        <v>737</v>
      </c>
      <c r="K159" t="s">
        <v>738</v>
      </c>
      <c r="L159">
        <v>1383</v>
      </c>
      <c r="N159">
        <v>1013</v>
      </c>
      <c r="O159" t="s">
        <v>739</v>
      </c>
      <c r="P159" t="s">
        <v>739</v>
      </c>
      <c r="Q159">
        <v>1</v>
      </c>
      <c r="W159">
        <v>0</v>
      </c>
      <c r="X159">
        <v>-218356995</v>
      </c>
      <c r="Y159">
        <f t="shared" si="65"/>
        <v>2.1320000000000001</v>
      </c>
      <c r="AA159">
        <v>6.45</v>
      </c>
      <c r="AB159">
        <v>0</v>
      </c>
      <c r="AC159">
        <v>0</v>
      </c>
      <c r="AD159">
        <v>0</v>
      </c>
      <c r="AE159">
        <v>6.45</v>
      </c>
      <c r="AF159">
        <v>0</v>
      </c>
      <c r="AG159">
        <v>0</v>
      </c>
      <c r="AH159">
        <v>0</v>
      </c>
      <c r="AI159">
        <v>1</v>
      </c>
      <c r="AJ159">
        <v>1</v>
      </c>
      <c r="AK159">
        <v>1</v>
      </c>
      <c r="AL159">
        <v>1</v>
      </c>
      <c r="AM159">
        <v>-2</v>
      </c>
      <c r="AN159">
        <v>0</v>
      </c>
      <c r="AO159">
        <v>0</v>
      </c>
      <c r="AP159">
        <v>1</v>
      </c>
      <c r="AQ159">
        <v>1</v>
      </c>
      <c r="AR159">
        <v>0</v>
      </c>
      <c r="AS159" t="s">
        <v>6</v>
      </c>
      <c r="AT159">
        <v>2.1320000000000001</v>
      </c>
      <c r="AU159" t="s">
        <v>6</v>
      </c>
      <c r="AV159">
        <v>0</v>
      </c>
      <c r="AW159">
        <v>2</v>
      </c>
      <c r="AX159">
        <v>41875716</v>
      </c>
      <c r="AY159">
        <v>1</v>
      </c>
      <c r="AZ159">
        <v>0</v>
      </c>
      <c r="BA159">
        <v>159</v>
      </c>
      <c r="BB159">
        <v>1</v>
      </c>
      <c r="BC159">
        <v>0</v>
      </c>
      <c r="BD159">
        <v>0</v>
      </c>
      <c r="BE159">
        <v>0</v>
      </c>
      <c r="BF159">
        <v>0</v>
      </c>
      <c r="BG159">
        <v>0</v>
      </c>
      <c r="BH159">
        <v>0</v>
      </c>
      <c r="BI159">
        <v>0</v>
      </c>
      <c r="BJ159">
        <v>13.7514</v>
      </c>
      <c r="BK159">
        <v>0</v>
      </c>
      <c r="BL159">
        <v>0</v>
      </c>
      <c r="BM159">
        <v>0</v>
      </c>
      <c r="BN159">
        <v>0</v>
      </c>
      <c r="BO159">
        <v>0</v>
      </c>
      <c r="BP159">
        <v>1</v>
      </c>
      <c r="BQ159">
        <v>13.7514</v>
      </c>
      <c r="BR159">
        <v>0</v>
      </c>
      <c r="BS159">
        <v>0</v>
      </c>
      <c r="BT159">
        <v>0</v>
      </c>
      <c r="BU159">
        <v>0</v>
      </c>
      <c r="BV159">
        <v>0</v>
      </c>
      <c r="BW159">
        <v>1</v>
      </c>
      <c r="CV159">
        <v>0</v>
      </c>
      <c r="CW159">
        <v>0</v>
      </c>
      <c r="CX159">
        <f>ROUND(Y159*Source!I62,7)</f>
        <v>0.14924000000000001</v>
      </c>
      <c r="CY159">
        <f t="shared" ref="CY159:CY164" si="69">AA159</f>
        <v>6.45</v>
      </c>
      <c r="CZ159">
        <f t="shared" ref="CZ159:CZ164" si="70">AE159</f>
        <v>6.45</v>
      </c>
      <c r="DA159">
        <f t="shared" ref="DA159:DA164" si="71">AI159</f>
        <v>1</v>
      </c>
      <c r="DB159">
        <f t="shared" si="66"/>
        <v>13.75</v>
      </c>
      <c r="DC159">
        <f t="shared" si="67"/>
        <v>0</v>
      </c>
      <c r="DD159" t="s">
        <v>6</v>
      </c>
      <c r="DE159" t="s">
        <v>6</v>
      </c>
      <c r="DF159">
        <f t="shared" si="68"/>
        <v>0.96</v>
      </c>
      <c r="DG159">
        <f t="shared" si="64"/>
        <v>0</v>
      </c>
      <c r="DH159">
        <f t="shared" si="48"/>
        <v>0</v>
      </c>
      <c r="DI159">
        <f t="shared" si="49"/>
        <v>0</v>
      </c>
      <c r="DJ159">
        <f t="shared" ref="DJ159:DJ164" si="72">DF159</f>
        <v>0.96</v>
      </c>
      <c r="DK159">
        <v>1</v>
      </c>
      <c r="DL159" t="s">
        <v>6</v>
      </c>
      <c r="DM159">
        <v>0</v>
      </c>
      <c r="DN159" t="s">
        <v>6</v>
      </c>
      <c r="DO159">
        <v>0</v>
      </c>
    </row>
    <row r="160" spans="1:119">
      <c r="A160">
        <f>ROW(Source!A62)</f>
        <v>62</v>
      </c>
      <c r="B160">
        <v>41874946</v>
      </c>
      <c r="C160">
        <v>41875701</v>
      </c>
      <c r="D160">
        <v>40994260</v>
      </c>
      <c r="E160">
        <v>1</v>
      </c>
      <c r="F160">
        <v>1</v>
      </c>
      <c r="G160">
        <v>1</v>
      </c>
      <c r="H160">
        <v>3</v>
      </c>
      <c r="I160" t="s">
        <v>747</v>
      </c>
      <c r="J160" t="s">
        <v>748</v>
      </c>
      <c r="K160" t="s">
        <v>749</v>
      </c>
      <c r="L160">
        <v>1301</v>
      </c>
      <c r="N160">
        <v>1003</v>
      </c>
      <c r="O160" t="s">
        <v>750</v>
      </c>
      <c r="P160" t="s">
        <v>750</v>
      </c>
      <c r="Q160">
        <v>1</v>
      </c>
      <c r="W160">
        <v>0</v>
      </c>
      <c r="X160">
        <v>971772098</v>
      </c>
      <c r="Y160">
        <f t="shared" si="65"/>
        <v>9.17</v>
      </c>
      <c r="AA160">
        <v>6.63</v>
      </c>
      <c r="AB160">
        <v>0</v>
      </c>
      <c r="AC160">
        <v>0</v>
      </c>
      <c r="AD160">
        <v>0</v>
      </c>
      <c r="AE160">
        <v>5.87</v>
      </c>
      <c r="AF160">
        <v>0</v>
      </c>
      <c r="AG160">
        <v>0</v>
      </c>
      <c r="AH160">
        <v>0</v>
      </c>
      <c r="AI160">
        <v>1.1299999999999999</v>
      </c>
      <c r="AJ160">
        <v>1</v>
      </c>
      <c r="AK160">
        <v>1</v>
      </c>
      <c r="AL160">
        <v>1</v>
      </c>
      <c r="AM160">
        <v>2</v>
      </c>
      <c r="AN160">
        <v>0</v>
      </c>
      <c r="AO160">
        <v>0</v>
      </c>
      <c r="AP160">
        <v>1</v>
      </c>
      <c r="AQ160">
        <v>1</v>
      </c>
      <c r="AR160">
        <v>0</v>
      </c>
      <c r="AS160" t="s">
        <v>6</v>
      </c>
      <c r="AT160">
        <v>9.17</v>
      </c>
      <c r="AU160" t="s">
        <v>6</v>
      </c>
      <c r="AV160">
        <v>0</v>
      </c>
      <c r="AW160">
        <v>2</v>
      </c>
      <c r="AX160">
        <v>41875717</v>
      </c>
      <c r="AY160">
        <v>1</v>
      </c>
      <c r="AZ160">
        <v>0</v>
      </c>
      <c r="BA160">
        <v>160</v>
      </c>
      <c r="BB160">
        <v>1</v>
      </c>
      <c r="BC160">
        <v>0</v>
      </c>
      <c r="BD160">
        <v>0</v>
      </c>
      <c r="BE160">
        <v>0</v>
      </c>
      <c r="BF160">
        <v>0</v>
      </c>
      <c r="BG160">
        <v>0</v>
      </c>
      <c r="BH160">
        <v>0</v>
      </c>
      <c r="BI160">
        <v>0</v>
      </c>
      <c r="BJ160">
        <v>53.8279</v>
      </c>
      <c r="BK160">
        <v>0</v>
      </c>
      <c r="BL160">
        <v>0</v>
      </c>
      <c r="BM160">
        <v>0</v>
      </c>
      <c r="BN160">
        <v>0</v>
      </c>
      <c r="BO160">
        <v>0</v>
      </c>
      <c r="BP160">
        <v>1</v>
      </c>
      <c r="BQ160">
        <v>53.8279</v>
      </c>
      <c r="BR160">
        <v>0</v>
      </c>
      <c r="BS160">
        <v>0</v>
      </c>
      <c r="BT160">
        <v>0</v>
      </c>
      <c r="BU160">
        <v>0</v>
      </c>
      <c r="BV160">
        <v>0</v>
      </c>
      <c r="BW160">
        <v>1</v>
      </c>
      <c r="CV160">
        <v>0</v>
      </c>
      <c r="CW160">
        <v>0</v>
      </c>
      <c r="CX160">
        <f>ROUND(Y160*Source!I62,7)</f>
        <v>0.64190000000000003</v>
      </c>
      <c r="CY160">
        <f t="shared" si="69"/>
        <v>6.63</v>
      </c>
      <c r="CZ160">
        <f t="shared" si="70"/>
        <v>5.87</v>
      </c>
      <c r="DA160">
        <f t="shared" si="71"/>
        <v>1.1299999999999999</v>
      </c>
      <c r="DB160">
        <f t="shared" si="66"/>
        <v>53.83</v>
      </c>
      <c r="DC160">
        <f t="shared" si="67"/>
        <v>0</v>
      </c>
      <c r="DD160" t="s">
        <v>6</v>
      </c>
      <c r="DE160" t="s">
        <v>6</v>
      </c>
      <c r="DF160">
        <f>ROUND(ROUND(AE160*AI160,2)*CX160,2)</f>
        <v>4.26</v>
      </c>
      <c r="DG160">
        <f t="shared" si="64"/>
        <v>0</v>
      </c>
      <c r="DH160">
        <f t="shared" si="48"/>
        <v>0</v>
      </c>
      <c r="DI160">
        <f t="shared" si="49"/>
        <v>0</v>
      </c>
      <c r="DJ160">
        <f t="shared" si="72"/>
        <v>4.26</v>
      </c>
      <c r="DK160">
        <v>0</v>
      </c>
      <c r="DL160" t="s">
        <v>6</v>
      </c>
      <c r="DM160">
        <v>0</v>
      </c>
      <c r="DN160" t="s">
        <v>6</v>
      </c>
      <c r="DO160">
        <v>0</v>
      </c>
    </row>
    <row r="161" spans="1:119">
      <c r="A161">
        <f>ROW(Source!A62)</f>
        <v>62</v>
      </c>
      <c r="B161">
        <v>41874946</v>
      </c>
      <c r="C161">
        <v>41875701</v>
      </c>
      <c r="D161">
        <v>40996385</v>
      </c>
      <c r="E161">
        <v>1</v>
      </c>
      <c r="F161">
        <v>1</v>
      </c>
      <c r="G161">
        <v>1</v>
      </c>
      <c r="H161">
        <v>3</v>
      </c>
      <c r="I161" t="s">
        <v>751</v>
      </c>
      <c r="J161" t="s">
        <v>752</v>
      </c>
      <c r="K161" t="s">
        <v>753</v>
      </c>
      <c r="L161">
        <v>1425</v>
      </c>
      <c r="N161">
        <v>1013</v>
      </c>
      <c r="O161" t="s">
        <v>94</v>
      </c>
      <c r="P161" t="s">
        <v>94</v>
      </c>
      <c r="Q161">
        <v>1</v>
      </c>
      <c r="W161">
        <v>0</v>
      </c>
      <c r="X161">
        <v>2015670240</v>
      </c>
      <c r="Y161">
        <f t="shared" si="65"/>
        <v>1.02</v>
      </c>
      <c r="AA161">
        <v>48.38</v>
      </c>
      <c r="AB161">
        <v>0</v>
      </c>
      <c r="AC161">
        <v>0</v>
      </c>
      <c r="AD161">
        <v>0</v>
      </c>
      <c r="AE161">
        <v>41.71</v>
      </c>
      <c r="AF161">
        <v>0</v>
      </c>
      <c r="AG161">
        <v>0</v>
      </c>
      <c r="AH161">
        <v>0</v>
      </c>
      <c r="AI161">
        <v>1.1599999999999999</v>
      </c>
      <c r="AJ161">
        <v>1</v>
      </c>
      <c r="AK161">
        <v>1</v>
      </c>
      <c r="AL161">
        <v>1</v>
      </c>
      <c r="AM161">
        <v>2</v>
      </c>
      <c r="AN161">
        <v>0</v>
      </c>
      <c r="AO161">
        <v>0</v>
      </c>
      <c r="AP161">
        <v>1</v>
      </c>
      <c r="AQ161">
        <v>1</v>
      </c>
      <c r="AR161">
        <v>0</v>
      </c>
      <c r="AS161" t="s">
        <v>6</v>
      </c>
      <c r="AT161">
        <v>1.02</v>
      </c>
      <c r="AU161" t="s">
        <v>6</v>
      </c>
      <c r="AV161">
        <v>0</v>
      </c>
      <c r="AW161">
        <v>2</v>
      </c>
      <c r="AX161">
        <v>41875718</v>
      </c>
      <c r="AY161">
        <v>1</v>
      </c>
      <c r="AZ161">
        <v>0</v>
      </c>
      <c r="BA161">
        <v>161</v>
      </c>
      <c r="BB161">
        <v>1</v>
      </c>
      <c r="BC161">
        <v>0</v>
      </c>
      <c r="BD161">
        <v>0</v>
      </c>
      <c r="BE161">
        <v>0</v>
      </c>
      <c r="BF161">
        <v>0</v>
      </c>
      <c r="BG161">
        <v>0</v>
      </c>
      <c r="BH161">
        <v>0</v>
      </c>
      <c r="BI161">
        <v>0</v>
      </c>
      <c r="BJ161">
        <v>42.544200000000004</v>
      </c>
      <c r="BK161">
        <v>0</v>
      </c>
      <c r="BL161">
        <v>0</v>
      </c>
      <c r="BM161">
        <v>0</v>
      </c>
      <c r="BN161">
        <v>0</v>
      </c>
      <c r="BO161">
        <v>0</v>
      </c>
      <c r="BP161">
        <v>1</v>
      </c>
      <c r="BQ161">
        <v>42.544200000000004</v>
      </c>
      <c r="BR161">
        <v>0</v>
      </c>
      <c r="BS161">
        <v>0</v>
      </c>
      <c r="BT161">
        <v>0</v>
      </c>
      <c r="BU161">
        <v>0</v>
      </c>
      <c r="BV161">
        <v>0</v>
      </c>
      <c r="BW161">
        <v>1</v>
      </c>
      <c r="CV161">
        <v>0</v>
      </c>
      <c r="CW161">
        <v>0</v>
      </c>
      <c r="CX161">
        <f>ROUND(Y161*Source!I62,7)</f>
        <v>7.1400000000000005E-2</v>
      </c>
      <c r="CY161">
        <f t="shared" si="69"/>
        <v>48.38</v>
      </c>
      <c r="CZ161">
        <f t="shared" si="70"/>
        <v>41.71</v>
      </c>
      <c r="DA161">
        <f t="shared" si="71"/>
        <v>1.1599999999999999</v>
      </c>
      <c r="DB161">
        <f t="shared" si="66"/>
        <v>42.54</v>
      </c>
      <c r="DC161">
        <f t="shared" si="67"/>
        <v>0</v>
      </c>
      <c r="DD161" t="s">
        <v>6</v>
      </c>
      <c r="DE161" t="s">
        <v>6</v>
      </c>
      <c r="DF161">
        <f>ROUND(ROUND(AE161*AI161,2)*CX161,2)</f>
        <v>3.45</v>
      </c>
      <c r="DG161">
        <f t="shared" si="64"/>
        <v>0</v>
      </c>
      <c r="DH161">
        <f t="shared" si="48"/>
        <v>0</v>
      </c>
      <c r="DI161">
        <f t="shared" si="49"/>
        <v>0</v>
      </c>
      <c r="DJ161">
        <f t="shared" si="72"/>
        <v>3.45</v>
      </c>
      <c r="DK161">
        <v>0</v>
      </c>
      <c r="DL161" t="s">
        <v>6</v>
      </c>
      <c r="DM161">
        <v>0</v>
      </c>
      <c r="DN161" t="s">
        <v>6</v>
      </c>
      <c r="DO161">
        <v>0</v>
      </c>
    </row>
    <row r="162" spans="1:119">
      <c r="A162">
        <f>ROW(Source!A62)</f>
        <v>62</v>
      </c>
      <c r="B162">
        <v>41874946</v>
      </c>
      <c r="C162">
        <v>41875701</v>
      </c>
      <c r="D162">
        <v>40996880</v>
      </c>
      <c r="E162">
        <v>1</v>
      </c>
      <c r="F162">
        <v>1</v>
      </c>
      <c r="G162">
        <v>1</v>
      </c>
      <c r="H162">
        <v>3</v>
      </c>
      <c r="I162" t="s">
        <v>754</v>
      </c>
      <c r="J162" t="s">
        <v>755</v>
      </c>
      <c r="K162" t="s">
        <v>756</v>
      </c>
      <c r="L162">
        <v>1348</v>
      </c>
      <c r="N162">
        <v>1009</v>
      </c>
      <c r="O162" t="s">
        <v>324</v>
      </c>
      <c r="P162" t="s">
        <v>324</v>
      </c>
      <c r="Q162">
        <v>1000</v>
      </c>
      <c r="W162">
        <v>0</v>
      </c>
      <c r="X162">
        <v>-1712558625</v>
      </c>
      <c r="Y162">
        <f t="shared" si="65"/>
        <v>1.6000000000000001E-4</v>
      </c>
      <c r="AA162">
        <v>201553.43</v>
      </c>
      <c r="AB162">
        <v>0</v>
      </c>
      <c r="AC162">
        <v>0</v>
      </c>
      <c r="AD162">
        <v>0</v>
      </c>
      <c r="AE162">
        <v>173752.95999999999</v>
      </c>
      <c r="AF162">
        <v>0</v>
      </c>
      <c r="AG162">
        <v>0</v>
      </c>
      <c r="AH162">
        <v>0</v>
      </c>
      <c r="AI162">
        <v>1.1599999999999999</v>
      </c>
      <c r="AJ162">
        <v>1</v>
      </c>
      <c r="AK162">
        <v>1</v>
      </c>
      <c r="AL162">
        <v>1</v>
      </c>
      <c r="AM162">
        <v>2</v>
      </c>
      <c r="AN162">
        <v>0</v>
      </c>
      <c r="AO162">
        <v>0</v>
      </c>
      <c r="AP162">
        <v>1</v>
      </c>
      <c r="AQ162">
        <v>1</v>
      </c>
      <c r="AR162">
        <v>0</v>
      </c>
      <c r="AS162" t="s">
        <v>6</v>
      </c>
      <c r="AT162">
        <v>1.6000000000000001E-4</v>
      </c>
      <c r="AU162" t="s">
        <v>6</v>
      </c>
      <c r="AV162">
        <v>0</v>
      </c>
      <c r="AW162">
        <v>2</v>
      </c>
      <c r="AX162">
        <v>41875719</v>
      </c>
      <c r="AY162">
        <v>1</v>
      </c>
      <c r="AZ162">
        <v>0</v>
      </c>
      <c r="BA162">
        <v>162</v>
      </c>
      <c r="BB162">
        <v>1</v>
      </c>
      <c r="BC162">
        <v>0</v>
      </c>
      <c r="BD162">
        <v>0</v>
      </c>
      <c r="BE162">
        <v>0</v>
      </c>
      <c r="BF162">
        <v>0</v>
      </c>
      <c r="BG162">
        <v>0</v>
      </c>
      <c r="BH162">
        <v>0</v>
      </c>
      <c r="BI162">
        <v>0</v>
      </c>
      <c r="BJ162">
        <v>27.8004736</v>
      </c>
      <c r="BK162">
        <v>0</v>
      </c>
      <c r="BL162">
        <v>0</v>
      </c>
      <c r="BM162">
        <v>0</v>
      </c>
      <c r="BN162">
        <v>0</v>
      </c>
      <c r="BO162">
        <v>0</v>
      </c>
      <c r="BP162">
        <v>1</v>
      </c>
      <c r="BQ162">
        <v>27.8004736</v>
      </c>
      <c r="BR162">
        <v>0</v>
      </c>
      <c r="BS162">
        <v>0</v>
      </c>
      <c r="BT162">
        <v>0</v>
      </c>
      <c r="BU162">
        <v>0</v>
      </c>
      <c r="BV162">
        <v>0</v>
      </c>
      <c r="BW162">
        <v>1</v>
      </c>
      <c r="CV162">
        <v>0</v>
      </c>
      <c r="CW162">
        <v>0</v>
      </c>
      <c r="CX162">
        <f>ROUND(Y162*Source!I62,7)</f>
        <v>1.1199999999999999E-5</v>
      </c>
      <c r="CY162">
        <f t="shared" si="69"/>
        <v>201553.43</v>
      </c>
      <c r="CZ162">
        <f t="shared" si="70"/>
        <v>173752.95999999999</v>
      </c>
      <c r="DA162">
        <f t="shared" si="71"/>
        <v>1.1599999999999999</v>
      </c>
      <c r="DB162">
        <f t="shared" si="66"/>
        <v>27.8</v>
      </c>
      <c r="DC162">
        <f t="shared" si="67"/>
        <v>0</v>
      </c>
      <c r="DD162" t="s">
        <v>6</v>
      </c>
      <c r="DE162" t="s">
        <v>6</v>
      </c>
      <c r="DF162">
        <f>ROUND(ROUND(AE162*AI162,2)*CX162,2)</f>
        <v>2.2599999999999998</v>
      </c>
      <c r="DG162">
        <f t="shared" si="64"/>
        <v>0</v>
      </c>
      <c r="DH162">
        <f t="shared" si="48"/>
        <v>0</v>
      </c>
      <c r="DI162">
        <f t="shared" si="49"/>
        <v>0</v>
      </c>
      <c r="DJ162">
        <f t="shared" si="72"/>
        <v>2.2599999999999998</v>
      </c>
      <c r="DK162">
        <v>0</v>
      </c>
      <c r="DL162" t="s">
        <v>6</v>
      </c>
      <c r="DM162">
        <v>0</v>
      </c>
      <c r="DN162" t="s">
        <v>6</v>
      </c>
      <c r="DO162">
        <v>0</v>
      </c>
    </row>
    <row r="163" spans="1:119">
      <c r="A163">
        <f>ROW(Source!A62)</f>
        <v>62</v>
      </c>
      <c r="B163">
        <v>41874946</v>
      </c>
      <c r="C163">
        <v>41875701</v>
      </c>
      <c r="D163">
        <v>40996884</v>
      </c>
      <c r="E163">
        <v>1</v>
      </c>
      <c r="F163">
        <v>1</v>
      </c>
      <c r="G163">
        <v>1</v>
      </c>
      <c r="H163">
        <v>3</v>
      </c>
      <c r="I163" t="s">
        <v>757</v>
      </c>
      <c r="J163" t="s">
        <v>758</v>
      </c>
      <c r="K163" t="s">
        <v>759</v>
      </c>
      <c r="L163">
        <v>1348</v>
      </c>
      <c r="N163">
        <v>1009</v>
      </c>
      <c r="O163" t="s">
        <v>324</v>
      </c>
      <c r="P163" t="s">
        <v>324</v>
      </c>
      <c r="Q163">
        <v>1000</v>
      </c>
      <c r="W163">
        <v>0</v>
      </c>
      <c r="X163">
        <v>-783139045</v>
      </c>
      <c r="Y163">
        <f t="shared" si="65"/>
        <v>2.9999999999999997E-4</v>
      </c>
      <c r="AA163">
        <v>115061.51</v>
      </c>
      <c r="AB163">
        <v>0</v>
      </c>
      <c r="AC163">
        <v>0</v>
      </c>
      <c r="AD163">
        <v>0</v>
      </c>
      <c r="AE163">
        <v>99190.96</v>
      </c>
      <c r="AF163">
        <v>0</v>
      </c>
      <c r="AG163">
        <v>0</v>
      </c>
      <c r="AH163">
        <v>0</v>
      </c>
      <c r="AI163">
        <v>1.1599999999999999</v>
      </c>
      <c r="AJ163">
        <v>1</v>
      </c>
      <c r="AK163">
        <v>1</v>
      </c>
      <c r="AL163">
        <v>1</v>
      </c>
      <c r="AM163">
        <v>2</v>
      </c>
      <c r="AN163">
        <v>0</v>
      </c>
      <c r="AO163">
        <v>0</v>
      </c>
      <c r="AP163">
        <v>1</v>
      </c>
      <c r="AQ163">
        <v>1</v>
      </c>
      <c r="AR163">
        <v>0</v>
      </c>
      <c r="AS163" t="s">
        <v>6</v>
      </c>
      <c r="AT163">
        <v>2.9999999999999997E-4</v>
      </c>
      <c r="AU163" t="s">
        <v>6</v>
      </c>
      <c r="AV163">
        <v>0</v>
      </c>
      <c r="AW163">
        <v>2</v>
      </c>
      <c r="AX163">
        <v>41875720</v>
      </c>
      <c r="AY163">
        <v>1</v>
      </c>
      <c r="AZ163">
        <v>0</v>
      </c>
      <c r="BA163">
        <v>163</v>
      </c>
      <c r="BB163">
        <v>1</v>
      </c>
      <c r="BC163">
        <v>0</v>
      </c>
      <c r="BD163">
        <v>0</v>
      </c>
      <c r="BE163">
        <v>0</v>
      </c>
      <c r="BF163">
        <v>0</v>
      </c>
      <c r="BG163">
        <v>0</v>
      </c>
      <c r="BH163">
        <v>0</v>
      </c>
      <c r="BI163">
        <v>0</v>
      </c>
      <c r="BJ163">
        <v>29.757287999999999</v>
      </c>
      <c r="BK163">
        <v>0</v>
      </c>
      <c r="BL163">
        <v>0</v>
      </c>
      <c r="BM163">
        <v>0</v>
      </c>
      <c r="BN163">
        <v>0</v>
      </c>
      <c r="BO163">
        <v>0</v>
      </c>
      <c r="BP163">
        <v>1</v>
      </c>
      <c r="BQ163">
        <v>29.757287999999999</v>
      </c>
      <c r="BR163">
        <v>0</v>
      </c>
      <c r="BS163">
        <v>0</v>
      </c>
      <c r="BT163">
        <v>0</v>
      </c>
      <c r="BU163">
        <v>0</v>
      </c>
      <c r="BV163">
        <v>0</v>
      </c>
      <c r="BW163">
        <v>1</v>
      </c>
      <c r="CV163">
        <v>0</v>
      </c>
      <c r="CW163">
        <v>0</v>
      </c>
      <c r="CX163">
        <f>ROUND(Y163*Source!I62,7)</f>
        <v>2.0999999999999999E-5</v>
      </c>
      <c r="CY163">
        <f t="shared" si="69"/>
        <v>115061.51</v>
      </c>
      <c r="CZ163">
        <f t="shared" si="70"/>
        <v>99190.96</v>
      </c>
      <c r="DA163">
        <f t="shared" si="71"/>
        <v>1.1599999999999999</v>
      </c>
      <c r="DB163">
        <f t="shared" si="66"/>
        <v>29.76</v>
      </c>
      <c r="DC163">
        <f t="shared" si="67"/>
        <v>0</v>
      </c>
      <c r="DD163" t="s">
        <v>6</v>
      </c>
      <c r="DE163" t="s">
        <v>6</v>
      </c>
      <c r="DF163">
        <f>ROUND(ROUND(AE163*AI163,2)*CX163,2)</f>
        <v>2.42</v>
      </c>
      <c r="DG163">
        <f t="shared" si="64"/>
        <v>0</v>
      </c>
      <c r="DH163">
        <f t="shared" si="48"/>
        <v>0</v>
      </c>
      <c r="DI163">
        <f t="shared" si="49"/>
        <v>0</v>
      </c>
      <c r="DJ163">
        <f t="shared" si="72"/>
        <v>2.42</v>
      </c>
      <c r="DK163">
        <v>0</v>
      </c>
      <c r="DL163" t="s">
        <v>6</v>
      </c>
      <c r="DM163">
        <v>0</v>
      </c>
      <c r="DN163" t="s">
        <v>6</v>
      </c>
      <c r="DO163">
        <v>0</v>
      </c>
    </row>
    <row r="164" spans="1:119">
      <c r="A164">
        <f>ROW(Source!A62)</f>
        <v>62</v>
      </c>
      <c r="B164">
        <v>41874946</v>
      </c>
      <c r="C164">
        <v>41875701</v>
      </c>
      <c r="D164">
        <v>40676108</v>
      </c>
      <c r="E164">
        <v>108</v>
      </c>
      <c r="F164">
        <v>1</v>
      </c>
      <c r="G164">
        <v>1</v>
      </c>
      <c r="H164">
        <v>3</v>
      </c>
      <c r="I164" t="s">
        <v>30</v>
      </c>
      <c r="J164" t="s">
        <v>6</v>
      </c>
      <c r="K164" t="s">
        <v>31</v>
      </c>
      <c r="L164">
        <v>3277935</v>
      </c>
      <c r="N164">
        <v>1013</v>
      </c>
      <c r="O164" t="s">
        <v>32</v>
      </c>
      <c r="P164" t="s">
        <v>32</v>
      </c>
      <c r="Q164">
        <v>1</v>
      </c>
      <c r="W164">
        <v>0</v>
      </c>
      <c r="X164">
        <v>274903907</v>
      </c>
      <c r="Y164">
        <f t="shared" si="65"/>
        <v>2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1</v>
      </c>
      <c r="AJ164">
        <v>1</v>
      </c>
      <c r="AK164">
        <v>1</v>
      </c>
      <c r="AL164">
        <v>1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  <c r="AS164" t="s">
        <v>6</v>
      </c>
      <c r="AT164">
        <v>2</v>
      </c>
      <c r="AU164" t="s">
        <v>6</v>
      </c>
      <c r="AV164">
        <v>0</v>
      </c>
      <c r="AW164">
        <v>2</v>
      </c>
      <c r="AX164">
        <v>41875721</v>
      </c>
      <c r="AY164">
        <v>1</v>
      </c>
      <c r="AZ164">
        <v>0</v>
      </c>
      <c r="BA164">
        <v>164</v>
      </c>
      <c r="BB164">
        <v>0</v>
      </c>
      <c r="BC164">
        <v>0</v>
      </c>
      <c r="BD164">
        <v>0</v>
      </c>
      <c r="BE164">
        <v>0</v>
      </c>
      <c r="BF164">
        <v>0</v>
      </c>
      <c r="BG164">
        <v>0</v>
      </c>
      <c r="BH164">
        <v>0</v>
      </c>
      <c r="BI164">
        <v>0</v>
      </c>
      <c r="BJ164">
        <v>0</v>
      </c>
      <c r="BK164">
        <v>0</v>
      </c>
      <c r="BL164">
        <v>0</v>
      </c>
      <c r="BM164">
        <v>0</v>
      </c>
      <c r="BN164">
        <v>0</v>
      </c>
      <c r="BO164">
        <v>0</v>
      </c>
      <c r="BP164">
        <v>0</v>
      </c>
      <c r="BQ164">
        <v>0</v>
      </c>
      <c r="BR164">
        <v>0</v>
      </c>
      <c r="BS164">
        <v>0</v>
      </c>
      <c r="BT164">
        <v>0</v>
      </c>
      <c r="BU164">
        <v>0</v>
      </c>
      <c r="BV164">
        <v>0</v>
      </c>
      <c r="BW164">
        <v>0</v>
      </c>
      <c r="CV164">
        <v>0</v>
      </c>
      <c r="CW164">
        <v>0</v>
      </c>
      <c r="CX164">
        <f>ROUND(Y164*Source!I62,7)</f>
        <v>0.14000000000000001</v>
      </c>
      <c r="CY164">
        <f t="shared" si="69"/>
        <v>0</v>
      </c>
      <c r="CZ164">
        <f t="shared" si="70"/>
        <v>0</v>
      </c>
      <c r="DA164">
        <f t="shared" si="71"/>
        <v>1</v>
      </c>
      <c r="DB164">
        <f t="shared" si="66"/>
        <v>0</v>
      </c>
      <c r="DC164">
        <f t="shared" si="67"/>
        <v>0</v>
      </c>
      <c r="DD164" t="s">
        <v>6</v>
      </c>
      <c r="DE164" t="s">
        <v>6</v>
      </c>
      <c r="DF164">
        <f t="shared" ref="DF164:DF169" si="73">ROUND(ROUND(AE164,2)*CX164,2)</f>
        <v>0</v>
      </c>
      <c r="DG164">
        <f t="shared" si="64"/>
        <v>0</v>
      </c>
      <c r="DH164">
        <f t="shared" si="48"/>
        <v>0</v>
      </c>
      <c r="DI164">
        <f t="shared" si="49"/>
        <v>0</v>
      </c>
      <c r="DJ164">
        <f t="shared" si="72"/>
        <v>0</v>
      </c>
      <c r="DK164">
        <v>0</v>
      </c>
      <c r="DL164" t="s">
        <v>6</v>
      </c>
      <c r="DM164">
        <v>0</v>
      </c>
      <c r="DN164" t="s">
        <v>6</v>
      </c>
      <c r="DO164">
        <v>0</v>
      </c>
    </row>
    <row r="165" spans="1:119">
      <c r="A165">
        <f>ROW(Source!A64)</f>
        <v>64</v>
      </c>
      <c r="B165">
        <v>41874946</v>
      </c>
      <c r="C165">
        <v>41875723</v>
      </c>
      <c r="D165">
        <v>40669982</v>
      </c>
      <c r="E165">
        <v>108</v>
      </c>
      <c r="F165">
        <v>1</v>
      </c>
      <c r="G165">
        <v>1</v>
      </c>
      <c r="H165">
        <v>1</v>
      </c>
      <c r="I165" t="s">
        <v>726</v>
      </c>
      <c r="J165" t="s">
        <v>6</v>
      </c>
      <c r="K165" t="s">
        <v>727</v>
      </c>
      <c r="L165">
        <v>1191</v>
      </c>
      <c r="N165">
        <v>1013</v>
      </c>
      <c r="O165" t="s">
        <v>688</v>
      </c>
      <c r="P165" t="s">
        <v>688</v>
      </c>
      <c r="Q165">
        <v>1</v>
      </c>
      <c r="W165">
        <v>0</v>
      </c>
      <c r="X165">
        <v>-1936699058</v>
      </c>
      <c r="Y165">
        <f>(AT165*ROUND(0.7,7))</f>
        <v>49.448</v>
      </c>
      <c r="AA165">
        <v>0</v>
      </c>
      <c r="AB165">
        <v>0</v>
      </c>
      <c r="AC165">
        <v>0</v>
      </c>
      <c r="AD165">
        <v>312.16000000000003</v>
      </c>
      <c r="AE165">
        <v>0</v>
      </c>
      <c r="AF165">
        <v>0</v>
      </c>
      <c r="AG165">
        <v>0</v>
      </c>
      <c r="AH165">
        <v>312.16000000000003</v>
      </c>
      <c r="AI165">
        <v>1</v>
      </c>
      <c r="AJ165">
        <v>1</v>
      </c>
      <c r="AK165">
        <v>1</v>
      </c>
      <c r="AL165">
        <v>1</v>
      </c>
      <c r="AM165">
        <v>-2</v>
      </c>
      <c r="AN165">
        <v>0</v>
      </c>
      <c r="AO165">
        <v>0</v>
      </c>
      <c r="AP165">
        <v>1</v>
      </c>
      <c r="AQ165">
        <v>1</v>
      </c>
      <c r="AR165">
        <v>0</v>
      </c>
      <c r="AS165" t="s">
        <v>6</v>
      </c>
      <c r="AT165">
        <v>70.64</v>
      </c>
      <c r="AU165" t="s">
        <v>23</v>
      </c>
      <c r="AV165">
        <v>1</v>
      </c>
      <c r="AW165">
        <v>2</v>
      </c>
      <c r="AX165">
        <v>41875734</v>
      </c>
      <c r="AY165">
        <v>1</v>
      </c>
      <c r="AZ165">
        <v>0</v>
      </c>
      <c r="BA165">
        <v>165</v>
      </c>
      <c r="BB165">
        <v>1</v>
      </c>
      <c r="BC165">
        <v>0</v>
      </c>
      <c r="BD165">
        <v>0</v>
      </c>
      <c r="BE165">
        <v>0</v>
      </c>
      <c r="BF165">
        <v>0</v>
      </c>
      <c r="BG165">
        <v>0</v>
      </c>
      <c r="BH165">
        <v>0</v>
      </c>
      <c r="BI165">
        <v>0</v>
      </c>
      <c r="BJ165">
        <v>0</v>
      </c>
      <c r="BK165">
        <v>0</v>
      </c>
      <c r="BL165">
        <v>0</v>
      </c>
      <c r="BM165">
        <v>22050.982400000001</v>
      </c>
      <c r="BN165">
        <v>70.64</v>
      </c>
      <c r="BO165">
        <v>0</v>
      </c>
      <c r="BP165">
        <v>1</v>
      </c>
      <c r="BQ165">
        <v>0</v>
      </c>
      <c r="BR165">
        <v>0</v>
      </c>
      <c r="BS165">
        <v>0</v>
      </c>
      <c r="BT165">
        <v>15435.687680000001</v>
      </c>
      <c r="BU165">
        <v>49.448</v>
      </c>
      <c r="BV165">
        <v>0</v>
      </c>
      <c r="BW165">
        <v>1</v>
      </c>
      <c r="CU165">
        <f>ROUND(AT165*Source!I64*AH165*AL165,2)</f>
        <v>5071.7299999999996</v>
      </c>
      <c r="CV165">
        <f>ROUND(Y165*Source!I64,7)</f>
        <v>11.37304</v>
      </c>
      <c r="CW165">
        <v>0</v>
      </c>
      <c r="CX165">
        <f>ROUND(Y165*Source!I64,7)</f>
        <v>11.37304</v>
      </c>
      <c r="CY165">
        <f>AD165</f>
        <v>312.16000000000003</v>
      </c>
      <c r="CZ165">
        <f>AH165</f>
        <v>312.16000000000003</v>
      </c>
      <c r="DA165">
        <f>AL165</f>
        <v>1</v>
      </c>
      <c r="DB165">
        <f>ROUND((ROUND(AT165*CZ165,2)*ROUND(0.7,7)),2)</f>
        <v>15435.69</v>
      </c>
      <c r="DC165">
        <f>ROUND((ROUND(AT165*AG165,2)*ROUND(0.7,7)),2)</f>
        <v>0</v>
      </c>
      <c r="DD165" t="s">
        <v>6</v>
      </c>
      <c r="DE165" t="s">
        <v>6</v>
      </c>
      <c r="DF165">
        <f t="shared" si="73"/>
        <v>0</v>
      </c>
      <c r="DG165">
        <f t="shared" si="64"/>
        <v>0</v>
      </c>
      <c r="DH165">
        <f t="shared" si="48"/>
        <v>0</v>
      </c>
      <c r="DI165">
        <f t="shared" si="49"/>
        <v>3550.21</v>
      </c>
      <c r="DJ165">
        <f>DI165</f>
        <v>3550.21</v>
      </c>
      <c r="DK165">
        <v>1</v>
      </c>
      <c r="DL165" t="s">
        <v>6</v>
      </c>
      <c r="DM165">
        <v>0</v>
      </c>
      <c r="DN165" t="s">
        <v>6</v>
      </c>
      <c r="DO165">
        <v>0</v>
      </c>
    </row>
    <row r="166" spans="1:119">
      <c r="A166">
        <f>ROW(Source!A64)</f>
        <v>64</v>
      </c>
      <c r="B166">
        <v>41874946</v>
      </c>
      <c r="C166">
        <v>41875723</v>
      </c>
      <c r="D166">
        <v>40670210</v>
      </c>
      <c r="E166">
        <v>108</v>
      </c>
      <c r="F166">
        <v>1</v>
      </c>
      <c r="G166">
        <v>1</v>
      </c>
      <c r="H166">
        <v>1</v>
      </c>
      <c r="I166" t="s">
        <v>689</v>
      </c>
      <c r="J166" t="s">
        <v>6</v>
      </c>
      <c r="K166" t="s">
        <v>690</v>
      </c>
      <c r="L166">
        <v>1191</v>
      </c>
      <c r="N166">
        <v>1013</v>
      </c>
      <c r="O166" t="s">
        <v>688</v>
      </c>
      <c r="P166" t="s">
        <v>688</v>
      </c>
      <c r="Q166">
        <v>1</v>
      </c>
      <c r="W166">
        <v>0</v>
      </c>
      <c r="X166">
        <v>-1417349443</v>
      </c>
      <c r="Y166">
        <f>(AT166*ROUND(0.7,7))</f>
        <v>1.2249999999999999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1</v>
      </c>
      <c r="AJ166">
        <v>1</v>
      </c>
      <c r="AK166">
        <v>1</v>
      </c>
      <c r="AL166">
        <v>1</v>
      </c>
      <c r="AM166">
        <v>-2</v>
      </c>
      <c r="AN166">
        <v>0</v>
      </c>
      <c r="AO166">
        <v>0</v>
      </c>
      <c r="AP166">
        <v>1</v>
      </c>
      <c r="AQ166">
        <v>1</v>
      </c>
      <c r="AR166">
        <v>0</v>
      </c>
      <c r="AS166" t="s">
        <v>6</v>
      </c>
      <c r="AT166">
        <v>1.75</v>
      </c>
      <c r="AU166" t="s">
        <v>23</v>
      </c>
      <c r="AV166">
        <v>2</v>
      </c>
      <c r="AW166">
        <v>2</v>
      </c>
      <c r="AX166">
        <v>41875735</v>
      </c>
      <c r="AY166">
        <v>1</v>
      </c>
      <c r="AZ166">
        <v>0</v>
      </c>
      <c r="BA166">
        <v>166</v>
      </c>
      <c r="BB166">
        <v>1</v>
      </c>
      <c r="BC166">
        <v>0</v>
      </c>
      <c r="BD166">
        <v>0</v>
      </c>
      <c r="BE166">
        <v>0</v>
      </c>
      <c r="BF166">
        <v>0</v>
      </c>
      <c r="BG166">
        <v>0</v>
      </c>
      <c r="BH166">
        <v>0</v>
      </c>
      <c r="BI166">
        <v>0</v>
      </c>
      <c r="BJ166">
        <v>0</v>
      </c>
      <c r="BK166">
        <v>0</v>
      </c>
      <c r="BL166">
        <v>0</v>
      </c>
      <c r="BM166">
        <v>0</v>
      </c>
      <c r="BN166">
        <v>0</v>
      </c>
      <c r="BO166">
        <v>0</v>
      </c>
      <c r="BP166">
        <v>0</v>
      </c>
      <c r="BQ166">
        <v>0</v>
      </c>
      <c r="BR166">
        <v>0</v>
      </c>
      <c r="BS166">
        <v>0</v>
      </c>
      <c r="BT166">
        <v>0</v>
      </c>
      <c r="BU166">
        <v>0</v>
      </c>
      <c r="BV166">
        <v>0</v>
      </c>
      <c r="BW166">
        <v>0</v>
      </c>
      <c r="CV166">
        <v>0</v>
      </c>
      <c r="CW166">
        <v>0</v>
      </c>
      <c r="CX166">
        <f>ROUND(Y166*Source!I64,7)</f>
        <v>0.28175</v>
      </c>
      <c r="CY166">
        <f>AD166</f>
        <v>0</v>
      </c>
      <c r="CZ166">
        <f>AH166</f>
        <v>0</v>
      </c>
      <c r="DA166">
        <f>AL166</f>
        <v>1</v>
      </c>
      <c r="DB166">
        <f>ROUND((ROUND(AT166*CZ166,2)*ROUND(0.7,7)),2)</f>
        <v>0</v>
      </c>
      <c r="DC166">
        <f>ROUND((ROUND(AT166*AG166,2)*ROUND(0.7,7)),2)</f>
        <v>0</v>
      </c>
      <c r="DD166" t="s">
        <v>6</v>
      </c>
      <c r="DE166" t="s">
        <v>6</v>
      </c>
      <c r="DF166">
        <f t="shared" si="73"/>
        <v>0</v>
      </c>
      <c r="DG166">
        <f t="shared" si="64"/>
        <v>0</v>
      </c>
      <c r="DH166">
        <f t="shared" si="48"/>
        <v>0</v>
      </c>
      <c r="DI166">
        <f t="shared" si="49"/>
        <v>0</v>
      </c>
      <c r="DJ166">
        <f>DI166</f>
        <v>0</v>
      </c>
      <c r="DK166">
        <v>0</v>
      </c>
      <c r="DL166" t="s">
        <v>6</v>
      </c>
      <c r="DM166">
        <v>0</v>
      </c>
      <c r="DN166" t="s">
        <v>6</v>
      </c>
      <c r="DO166">
        <v>0</v>
      </c>
    </row>
    <row r="167" spans="1:119">
      <c r="A167">
        <f>ROW(Source!A64)</f>
        <v>64</v>
      </c>
      <c r="B167">
        <v>41874946</v>
      </c>
      <c r="C167">
        <v>41875723</v>
      </c>
      <c r="D167">
        <v>40987978</v>
      </c>
      <c r="E167">
        <v>1</v>
      </c>
      <c r="F167">
        <v>1</v>
      </c>
      <c r="G167">
        <v>1</v>
      </c>
      <c r="H167">
        <v>2</v>
      </c>
      <c r="I167" t="s">
        <v>691</v>
      </c>
      <c r="J167" t="s">
        <v>692</v>
      </c>
      <c r="K167" t="s">
        <v>693</v>
      </c>
      <c r="L167">
        <v>1368</v>
      </c>
      <c r="N167">
        <v>1011</v>
      </c>
      <c r="O167" t="s">
        <v>694</v>
      </c>
      <c r="P167" t="s">
        <v>694</v>
      </c>
      <c r="Q167">
        <v>1</v>
      </c>
      <c r="W167">
        <v>0</v>
      </c>
      <c r="X167">
        <v>-848025172</v>
      </c>
      <c r="Y167">
        <f>(AT167*ROUND(0.7,7))</f>
        <v>0.61599999999999999</v>
      </c>
      <c r="AA167">
        <v>0</v>
      </c>
      <c r="AB167">
        <v>1442.85</v>
      </c>
      <c r="AC167">
        <v>407.16</v>
      </c>
      <c r="AD167">
        <v>0</v>
      </c>
      <c r="AE167">
        <v>0</v>
      </c>
      <c r="AF167">
        <v>1442.85</v>
      </c>
      <c r="AG167">
        <v>407.16</v>
      </c>
      <c r="AH167">
        <v>0</v>
      </c>
      <c r="AI167">
        <v>1</v>
      </c>
      <c r="AJ167">
        <v>1</v>
      </c>
      <c r="AK167">
        <v>1</v>
      </c>
      <c r="AL167">
        <v>1</v>
      </c>
      <c r="AM167">
        <v>-2</v>
      </c>
      <c r="AN167">
        <v>0</v>
      </c>
      <c r="AO167">
        <v>0</v>
      </c>
      <c r="AP167">
        <v>1</v>
      </c>
      <c r="AQ167">
        <v>1</v>
      </c>
      <c r="AR167">
        <v>0</v>
      </c>
      <c r="AS167" t="s">
        <v>6</v>
      </c>
      <c r="AT167">
        <v>0.88</v>
      </c>
      <c r="AU167" t="s">
        <v>23</v>
      </c>
      <c r="AV167">
        <v>1</v>
      </c>
      <c r="AW167">
        <v>2</v>
      </c>
      <c r="AX167">
        <v>41875736</v>
      </c>
      <c r="AY167">
        <v>1</v>
      </c>
      <c r="AZ167">
        <v>0</v>
      </c>
      <c r="BA167">
        <v>167</v>
      </c>
      <c r="BB167">
        <v>1</v>
      </c>
      <c r="BC167">
        <v>0</v>
      </c>
      <c r="BD167">
        <v>0</v>
      </c>
      <c r="BE167">
        <v>0</v>
      </c>
      <c r="BF167">
        <v>0</v>
      </c>
      <c r="BG167">
        <v>0</v>
      </c>
      <c r="BH167">
        <v>0</v>
      </c>
      <c r="BI167">
        <v>0</v>
      </c>
      <c r="BJ167">
        <v>0</v>
      </c>
      <c r="BK167">
        <v>1269.7079999999999</v>
      </c>
      <c r="BL167">
        <v>358.30080000000004</v>
      </c>
      <c r="BM167">
        <v>0</v>
      </c>
      <c r="BN167">
        <v>0</v>
      </c>
      <c r="BO167">
        <v>0.88</v>
      </c>
      <c r="BP167">
        <v>1</v>
      </c>
      <c r="BQ167">
        <v>0</v>
      </c>
      <c r="BR167">
        <v>888.79559999999992</v>
      </c>
      <c r="BS167">
        <v>250.81056000000001</v>
      </c>
      <c r="BT167">
        <v>0</v>
      </c>
      <c r="BU167">
        <v>0</v>
      </c>
      <c r="BV167">
        <v>0.61599999999999999</v>
      </c>
      <c r="BW167">
        <v>1</v>
      </c>
      <c r="CV167">
        <v>0</v>
      </c>
      <c r="CW167">
        <f>ROUND(Y167*Source!I64,7)</f>
        <v>0.14168</v>
      </c>
      <c r="CX167">
        <f>ROUND(Y167*Source!I64,7)</f>
        <v>0.14168</v>
      </c>
      <c r="CY167">
        <f>AB167</f>
        <v>1442.85</v>
      </c>
      <c r="CZ167">
        <f>AF167</f>
        <v>1442.85</v>
      </c>
      <c r="DA167">
        <f>AJ167</f>
        <v>1</v>
      </c>
      <c r="DB167">
        <f>ROUND((ROUND(AT167*CZ167,2)*ROUND(0.7,7)),2)</f>
        <v>888.8</v>
      </c>
      <c r="DC167">
        <f>ROUND((ROUND(AT167*AG167,2)*ROUND(0.7,7)),2)</f>
        <v>250.81</v>
      </c>
      <c r="DD167" t="s">
        <v>6</v>
      </c>
      <c r="DE167" t="s">
        <v>6</v>
      </c>
      <c r="DF167">
        <f t="shared" si="73"/>
        <v>0</v>
      </c>
      <c r="DG167">
        <f t="shared" si="64"/>
        <v>204.42</v>
      </c>
      <c r="DH167">
        <f t="shared" si="48"/>
        <v>57.69</v>
      </c>
      <c r="DI167">
        <f t="shared" si="49"/>
        <v>0</v>
      </c>
      <c r="DJ167">
        <f>DG167+DH167</f>
        <v>262.11</v>
      </c>
      <c r="DK167">
        <v>1</v>
      </c>
      <c r="DL167" t="s">
        <v>695</v>
      </c>
      <c r="DM167">
        <v>6</v>
      </c>
      <c r="DN167" t="s">
        <v>688</v>
      </c>
      <c r="DO167">
        <v>1</v>
      </c>
    </row>
    <row r="168" spans="1:119">
      <c r="A168">
        <f>ROW(Source!A64)</f>
        <v>64</v>
      </c>
      <c r="B168">
        <v>41874946</v>
      </c>
      <c r="C168">
        <v>41875723</v>
      </c>
      <c r="D168">
        <v>40989217</v>
      </c>
      <c r="E168">
        <v>1</v>
      </c>
      <c r="F168">
        <v>1</v>
      </c>
      <c r="G168">
        <v>1</v>
      </c>
      <c r="H168">
        <v>2</v>
      </c>
      <c r="I168" t="s">
        <v>696</v>
      </c>
      <c r="J168" t="s">
        <v>697</v>
      </c>
      <c r="K168" t="s">
        <v>698</v>
      </c>
      <c r="L168">
        <v>1368</v>
      </c>
      <c r="N168">
        <v>1011</v>
      </c>
      <c r="O168" t="s">
        <v>694</v>
      </c>
      <c r="P168" t="s">
        <v>694</v>
      </c>
      <c r="Q168">
        <v>1</v>
      </c>
      <c r="W168">
        <v>0</v>
      </c>
      <c r="X168">
        <v>1230426758</v>
      </c>
      <c r="Y168">
        <f>(AT168*ROUND(0.7,7))</f>
        <v>0.60899999999999999</v>
      </c>
      <c r="AA168">
        <v>0</v>
      </c>
      <c r="AB168">
        <v>557.94000000000005</v>
      </c>
      <c r="AC168">
        <v>303.11</v>
      </c>
      <c r="AD168">
        <v>0</v>
      </c>
      <c r="AE168">
        <v>0</v>
      </c>
      <c r="AF168">
        <v>557.94000000000005</v>
      </c>
      <c r="AG168">
        <v>303.11</v>
      </c>
      <c r="AH168">
        <v>0</v>
      </c>
      <c r="AI168">
        <v>1</v>
      </c>
      <c r="AJ168">
        <v>1</v>
      </c>
      <c r="AK168">
        <v>1</v>
      </c>
      <c r="AL168">
        <v>1</v>
      </c>
      <c r="AM168">
        <v>-2</v>
      </c>
      <c r="AN168">
        <v>0</v>
      </c>
      <c r="AO168">
        <v>0</v>
      </c>
      <c r="AP168">
        <v>1</v>
      </c>
      <c r="AQ168">
        <v>1</v>
      </c>
      <c r="AR168">
        <v>0</v>
      </c>
      <c r="AS168" t="s">
        <v>6</v>
      </c>
      <c r="AT168">
        <v>0.87</v>
      </c>
      <c r="AU168" t="s">
        <v>23</v>
      </c>
      <c r="AV168">
        <v>1</v>
      </c>
      <c r="AW168">
        <v>2</v>
      </c>
      <c r="AX168">
        <v>41875737</v>
      </c>
      <c r="AY168">
        <v>1</v>
      </c>
      <c r="AZ168">
        <v>0</v>
      </c>
      <c r="BA168">
        <v>168</v>
      </c>
      <c r="BB168">
        <v>1</v>
      </c>
      <c r="BC168">
        <v>0</v>
      </c>
      <c r="BD168">
        <v>0</v>
      </c>
      <c r="BE168">
        <v>0</v>
      </c>
      <c r="BF168">
        <v>0</v>
      </c>
      <c r="BG168">
        <v>0</v>
      </c>
      <c r="BH168">
        <v>0</v>
      </c>
      <c r="BI168">
        <v>0</v>
      </c>
      <c r="BJ168">
        <v>0</v>
      </c>
      <c r="BK168">
        <v>485.40780000000007</v>
      </c>
      <c r="BL168">
        <v>263.70570000000004</v>
      </c>
      <c r="BM168">
        <v>0</v>
      </c>
      <c r="BN168">
        <v>0</v>
      </c>
      <c r="BO168">
        <v>0.87</v>
      </c>
      <c r="BP168">
        <v>1</v>
      </c>
      <c r="BQ168">
        <v>0</v>
      </c>
      <c r="BR168">
        <v>339.78546</v>
      </c>
      <c r="BS168">
        <v>184.59398999999999</v>
      </c>
      <c r="BT168">
        <v>0</v>
      </c>
      <c r="BU168">
        <v>0</v>
      </c>
      <c r="BV168">
        <v>0.60899999999999999</v>
      </c>
      <c r="BW168">
        <v>1</v>
      </c>
      <c r="CV168">
        <v>0</v>
      </c>
      <c r="CW168">
        <f>ROUND(Y168*Source!I64,7)</f>
        <v>0.14007</v>
      </c>
      <c r="CX168">
        <f>ROUND(Y168*Source!I64,7)</f>
        <v>0.14007</v>
      </c>
      <c r="CY168">
        <f>AB168</f>
        <v>557.94000000000005</v>
      </c>
      <c r="CZ168">
        <f>AF168</f>
        <v>557.94000000000005</v>
      </c>
      <c r="DA168">
        <f>AJ168</f>
        <v>1</v>
      </c>
      <c r="DB168">
        <f>ROUND((ROUND(AT168*CZ168,2)*ROUND(0.7,7)),2)</f>
        <v>339.79</v>
      </c>
      <c r="DC168">
        <f>ROUND((ROUND(AT168*AG168,2)*ROUND(0.7,7)),2)</f>
        <v>184.6</v>
      </c>
      <c r="DD168" t="s">
        <v>6</v>
      </c>
      <c r="DE168" t="s">
        <v>6</v>
      </c>
      <c r="DF168">
        <f t="shared" si="73"/>
        <v>0</v>
      </c>
      <c r="DG168">
        <f t="shared" si="64"/>
        <v>78.150000000000006</v>
      </c>
      <c r="DH168">
        <f t="shared" si="48"/>
        <v>42.46</v>
      </c>
      <c r="DI168">
        <f t="shared" si="49"/>
        <v>0</v>
      </c>
      <c r="DJ168">
        <f>DG168+DH168</f>
        <v>120.61000000000001</v>
      </c>
      <c r="DK168">
        <v>1</v>
      </c>
      <c r="DL168" t="s">
        <v>699</v>
      </c>
      <c r="DM168">
        <v>4</v>
      </c>
      <c r="DN168" t="s">
        <v>688</v>
      </c>
      <c r="DO168">
        <v>1</v>
      </c>
    </row>
    <row r="169" spans="1:119">
      <c r="A169">
        <f>ROW(Source!A64)</f>
        <v>64</v>
      </c>
      <c r="B169">
        <v>41874946</v>
      </c>
      <c r="C169">
        <v>41875723</v>
      </c>
      <c r="D169">
        <v>40993972</v>
      </c>
      <c r="E169">
        <v>1</v>
      </c>
      <c r="F169">
        <v>1</v>
      </c>
      <c r="G169">
        <v>1</v>
      </c>
      <c r="H169">
        <v>3</v>
      </c>
      <c r="I169" t="s">
        <v>736</v>
      </c>
      <c r="J169" t="s">
        <v>737</v>
      </c>
      <c r="K169" t="s">
        <v>738</v>
      </c>
      <c r="L169">
        <v>1383</v>
      </c>
      <c r="N169">
        <v>1013</v>
      </c>
      <c r="O169" t="s">
        <v>739</v>
      </c>
      <c r="P169" t="s">
        <v>739</v>
      </c>
      <c r="Q169">
        <v>1</v>
      </c>
      <c r="W169">
        <v>0</v>
      </c>
      <c r="X169">
        <v>-218356995</v>
      </c>
      <c r="Y169">
        <f>(AT169*ROUND(0,7))</f>
        <v>0</v>
      </c>
      <c r="AA169">
        <v>6.45</v>
      </c>
      <c r="AB169">
        <v>0</v>
      </c>
      <c r="AC169">
        <v>0</v>
      </c>
      <c r="AD169">
        <v>0</v>
      </c>
      <c r="AE169">
        <v>6.45</v>
      </c>
      <c r="AF169">
        <v>0</v>
      </c>
      <c r="AG169">
        <v>0</v>
      </c>
      <c r="AH169">
        <v>0</v>
      </c>
      <c r="AI169">
        <v>1</v>
      </c>
      <c r="AJ169">
        <v>1</v>
      </c>
      <c r="AK169">
        <v>1</v>
      </c>
      <c r="AL169">
        <v>1</v>
      </c>
      <c r="AM169">
        <v>-2</v>
      </c>
      <c r="AN169">
        <v>0</v>
      </c>
      <c r="AO169">
        <v>0</v>
      </c>
      <c r="AP169">
        <v>1</v>
      </c>
      <c r="AQ169">
        <v>1</v>
      </c>
      <c r="AR169">
        <v>0</v>
      </c>
      <c r="AS169" t="s">
        <v>6</v>
      </c>
      <c r="AT169">
        <v>8.5175999999999998</v>
      </c>
      <c r="AU169" t="s">
        <v>22</v>
      </c>
      <c r="AV169">
        <v>0</v>
      </c>
      <c r="AW169">
        <v>2</v>
      </c>
      <c r="AX169">
        <v>41875738</v>
      </c>
      <c r="AY169">
        <v>1</v>
      </c>
      <c r="AZ169">
        <v>0</v>
      </c>
      <c r="BA169">
        <v>169</v>
      </c>
      <c r="BB169">
        <v>1</v>
      </c>
      <c r="BC169">
        <v>0</v>
      </c>
      <c r="BD169">
        <v>0</v>
      </c>
      <c r="BE169">
        <v>0</v>
      </c>
      <c r="BF169">
        <v>0</v>
      </c>
      <c r="BG169">
        <v>0</v>
      </c>
      <c r="BH169">
        <v>0</v>
      </c>
      <c r="BI169">
        <v>0</v>
      </c>
      <c r="BJ169">
        <v>54.938520000000004</v>
      </c>
      <c r="BK169">
        <v>0</v>
      </c>
      <c r="BL169">
        <v>0</v>
      </c>
      <c r="BM169">
        <v>0</v>
      </c>
      <c r="BN169">
        <v>0</v>
      </c>
      <c r="BO169">
        <v>0</v>
      </c>
      <c r="BP169">
        <v>1</v>
      </c>
      <c r="BQ169">
        <v>0</v>
      </c>
      <c r="BR169">
        <v>0</v>
      </c>
      <c r="BS169">
        <v>0</v>
      </c>
      <c r="BT169">
        <v>0</v>
      </c>
      <c r="BU169">
        <v>0</v>
      </c>
      <c r="BV169">
        <v>0</v>
      </c>
      <c r="BW169">
        <v>0</v>
      </c>
      <c r="CV169">
        <v>0</v>
      </c>
      <c r="CW169">
        <v>0</v>
      </c>
      <c r="CX169">
        <f>ROUND(Y169*Source!I64,7)</f>
        <v>0</v>
      </c>
      <c r="CY169">
        <f t="shared" ref="CY169:CY174" si="74">AA169</f>
        <v>6.45</v>
      </c>
      <c r="CZ169">
        <f t="shared" ref="CZ169:CZ174" si="75">AE169</f>
        <v>6.45</v>
      </c>
      <c r="DA169">
        <f t="shared" ref="DA169:DA174" si="76">AI169</f>
        <v>1</v>
      </c>
      <c r="DB169">
        <f>ROUND((ROUND(AT169*CZ169,2)*ROUND(0,7)),2)</f>
        <v>0</v>
      </c>
      <c r="DC169">
        <f>ROUND((ROUND(AT169*AG169,2)*ROUND(0,7)),2)</f>
        <v>0</v>
      </c>
      <c r="DD169" t="s">
        <v>6</v>
      </c>
      <c r="DE169" t="s">
        <v>6</v>
      </c>
      <c r="DF169">
        <f t="shared" si="73"/>
        <v>0</v>
      </c>
      <c r="DG169">
        <f t="shared" si="64"/>
        <v>0</v>
      </c>
      <c r="DH169">
        <f t="shared" si="48"/>
        <v>0</v>
      </c>
      <c r="DI169">
        <f t="shared" si="49"/>
        <v>0</v>
      </c>
      <c r="DJ169">
        <f t="shared" ref="DJ169:DJ174" si="77">DF169</f>
        <v>0</v>
      </c>
      <c r="DK169">
        <v>1</v>
      </c>
      <c r="DL169" t="s">
        <v>6</v>
      </c>
      <c r="DM169">
        <v>0</v>
      </c>
      <c r="DN169" t="s">
        <v>6</v>
      </c>
      <c r="DO169">
        <v>0</v>
      </c>
    </row>
    <row r="170" spans="1:119">
      <c r="A170">
        <f>ROW(Source!A64)</f>
        <v>64</v>
      </c>
      <c r="B170">
        <v>41874946</v>
      </c>
      <c r="C170">
        <v>41875723</v>
      </c>
      <c r="D170">
        <v>40994260</v>
      </c>
      <c r="E170">
        <v>1</v>
      </c>
      <c r="F170">
        <v>1</v>
      </c>
      <c r="G170">
        <v>1</v>
      </c>
      <c r="H170">
        <v>3</v>
      </c>
      <c r="I170" t="s">
        <v>747</v>
      </c>
      <c r="J170" t="s">
        <v>748</v>
      </c>
      <c r="K170" t="s">
        <v>749</v>
      </c>
      <c r="L170">
        <v>1301</v>
      </c>
      <c r="N170">
        <v>1003</v>
      </c>
      <c r="O170" t="s">
        <v>750</v>
      </c>
      <c r="P170" t="s">
        <v>750</v>
      </c>
      <c r="Q170">
        <v>1</v>
      </c>
      <c r="W170">
        <v>0</v>
      </c>
      <c r="X170">
        <v>971772098</v>
      </c>
      <c r="Y170">
        <f>(AT170*ROUND(0,7))</f>
        <v>0</v>
      </c>
      <c r="AA170">
        <v>6.63</v>
      </c>
      <c r="AB170">
        <v>0</v>
      </c>
      <c r="AC170">
        <v>0</v>
      </c>
      <c r="AD170">
        <v>0</v>
      </c>
      <c r="AE170">
        <v>5.87</v>
      </c>
      <c r="AF170">
        <v>0</v>
      </c>
      <c r="AG170">
        <v>0</v>
      </c>
      <c r="AH170">
        <v>0</v>
      </c>
      <c r="AI170">
        <v>1.1299999999999999</v>
      </c>
      <c r="AJ170">
        <v>1</v>
      </c>
      <c r="AK170">
        <v>1</v>
      </c>
      <c r="AL170">
        <v>1</v>
      </c>
      <c r="AM170">
        <v>2</v>
      </c>
      <c r="AN170">
        <v>0</v>
      </c>
      <c r="AO170">
        <v>0</v>
      </c>
      <c r="AP170">
        <v>1</v>
      </c>
      <c r="AQ170">
        <v>1</v>
      </c>
      <c r="AR170">
        <v>0</v>
      </c>
      <c r="AS170" t="s">
        <v>6</v>
      </c>
      <c r="AT170">
        <v>25.83</v>
      </c>
      <c r="AU170" t="s">
        <v>22</v>
      </c>
      <c r="AV170">
        <v>0</v>
      </c>
      <c r="AW170">
        <v>2</v>
      </c>
      <c r="AX170">
        <v>41875739</v>
      </c>
      <c r="AY170">
        <v>1</v>
      </c>
      <c r="AZ170">
        <v>0</v>
      </c>
      <c r="BA170">
        <v>170</v>
      </c>
      <c r="BB170">
        <v>1</v>
      </c>
      <c r="BC170">
        <v>0</v>
      </c>
      <c r="BD170">
        <v>0</v>
      </c>
      <c r="BE170">
        <v>0</v>
      </c>
      <c r="BF170">
        <v>0</v>
      </c>
      <c r="BG170">
        <v>0</v>
      </c>
      <c r="BH170">
        <v>0</v>
      </c>
      <c r="BI170">
        <v>0</v>
      </c>
      <c r="BJ170">
        <v>151.62209999999999</v>
      </c>
      <c r="BK170">
        <v>0</v>
      </c>
      <c r="BL170">
        <v>0</v>
      </c>
      <c r="BM170">
        <v>0</v>
      </c>
      <c r="BN170">
        <v>0</v>
      </c>
      <c r="BO170">
        <v>0</v>
      </c>
      <c r="BP170">
        <v>1</v>
      </c>
      <c r="BQ170">
        <v>0</v>
      </c>
      <c r="BR170">
        <v>0</v>
      </c>
      <c r="BS170">
        <v>0</v>
      </c>
      <c r="BT170">
        <v>0</v>
      </c>
      <c r="BU170">
        <v>0</v>
      </c>
      <c r="BV170">
        <v>0</v>
      </c>
      <c r="BW170">
        <v>0</v>
      </c>
      <c r="CV170">
        <v>0</v>
      </c>
      <c r="CW170">
        <v>0</v>
      </c>
      <c r="CX170">
        <f>ROUND(Y170*Source!I64,7)</f>
        <v>0</v>
      </c>
      <c r="CY170">
        <f t="shared" si="74"/>
        <v>6.63</v>
      </c>
      <c r="CZ170">
        <f t="shared" si="75"/>
        <v>5.87</v>
      </c>
      <c r="DA170">
        <f t="shared" si="76"/>
        <v>1.1299999999999999</v>
      </c>
      <c r="DB170">
        <f>ROUND((ROUND(AT170*CZ170,2)*ROUND(0,7)),2)</f>
        <v>0</v>
      </c>
      <c r="DC170">
        <f>ROUND((ROUND(AT170*AG170,2)*ROUND(0,7)),2)</f>
        <v>0</v>
      </c>
      <c r="DD170" t="s">
        <v>6</v>
      </c>
      <c r="DE170" t="s">
        <v>6</v>
      </c>
      <c r="DF170">
        <f>ROUND(ROUND(AE170*AI170,2)*CX170,2)</f>
        <v>0</v>
      </c>
      <c r="DG170">
        <f t="shared" si="64"/>
        <v>0</v>
      </c>
      <c r="DH170">
        <f t="shared" si="48"/>
        <v>0</v>
      </c>
      <c r="DI170">
        <f t="shared" si="49"/>
        <v>0</v>
      </c>
      <c r="DJ170">
        <f t="shared" si="77"/>
        <v>0</v>
      </c>
      <c r="DK170">
        <v>0</v>
      </c>
      <c r="DL170" t="s">
        <v>6</v>
      </c>
      <c r="DM170">
        <v>0</v>
      </c>
      <c r="DN170" t="s">
        <v>6</v>
      </c>
      <c r="DO170">
        <v>0</v>
      </c>
    </row>
    <row r="171" spans="1:119">
      <c r="A171">
        <f>ROW(Source!A64)</f>
        <v>64</v>
      </c>
      <c r="B171">
        <v>41874946</v>
      </c>
      <c r="C171">
        <v>41875723</v>
      </c>
      <c r="D171">
        <v>40996271</v>
      </c>
      <c r="E171">
        <v>1</v>
      </c>
      <c r="F171">
        <v>1</v>
      </c>
      <c r="G171">
        <v>1</v>
      </c>
      <c r="H171">
        <v>3</v>
      </c>
      <c r="I171" t="s">
        <v>760</v>
      </c>
      <c r="J171" t="s">
        <v>761</v>
      </c>
      <c r="K171" t="s">
        <v>762</v>
      </c>
      <c r="L171">
        <v>1348</v>
      </c>
      <c r="N171">
        <v>1009</v>
      </c>
      <c r="O171" t="s">
        <v>324</v>
      </c>
      <c r="P171" t="s">
        <v>324</v>
      </c>
      <c r="Q171">
        <v>1000</v>
      </c>
      <c r="W171">
        <v>0</v>
      </c>
      <c r="X171">
        <v>1683435163</v>
      </c>
      <c r="Y171">
        <f>(AT171*ROUND(0,7))</f>
        <v>0</v>
      </c>
      <c r="AA171">
        <v>147790.96</v>
      </c>
      <c r="AB171">
        <v>0</v>
      </c>
      <c r="AC171">
        <v>0</v>
      </c>
      <c r="AD171">
        <v>0</v>
      </c>
      <c r="AE171">
        <v>127406</v>
      </c>
      <c r="AF171">
        <v>0</v>
      </c>
      <c r="AG171">
        <v>0</v>
      </c>
      <c r="AH171">
        <v>0</v>
      </c>
      <c r="AI171">
        <v>1.1599999999999999</v>
      </c>
      <c r="AJ171">
        <v>1</v>
      </c>
      <c r="AK171">
        <v>1</v>
      </c>
      <c r="AL171">
        <v>1</v>
      </c>
      <c r="AM171">
        <v>2</v>
      </c>
      <c r="AN171">
        <v>0</v>
      </c>
      <c r="AO171">
        <v>0</v>
      </c>
      <c r="AP171">
        <v>1</v>
      </c>
      <c r="AQ171">
        <v>1</v>
      </c>
      <c r="AR171">
        <v>0</v>
      </c>
      <c r="AS171" t="s">
        <v>6</v>
      </c>
      <c r="AT171">
        <v>3.0599999999999998E-3</v>
      </c>
      <c r="AU171" t="s">
        <v>22</v>
      </c>
      <c r="AV171">
        <v>0</v>
      </c>
      <c r="AW171">
        <v>2</v>
      </c>
      <c r="AX171">
        <v>41875740</v>
      </c>
      <c r="AY171">
        <v>1</v>
      </c>
      <c r="AZ171">
        <v>0</v>
      </c>
      <c r="BA171">
        <v>171</v>
      </c>
      <c r="BB171">
        <v>1</v>
      </c>
      <c r="BC171">
        <v>0</v>
      </c>
      <c r="BD171">
        <v>0</v>
      </c>
      <c r="BE171">
        <v>0</v>
      </c>
      <c r="BF171">
        <v>0</v>
      </c>
      <c r="BG171">
        <v>0</v>
      </c>
      <c r="BH171">
        <v>0</v>
      </c>
      <c r="BI171">
        <v>0</v>
      </c>
      <c r="BJ171">
        <v>389.86235999999997</v>
      </c>
      <c r="BK171">
        <v>0</v>
      </c>
      <c r="BL171">
        <v>0</v>
      </c>
      <c r="BM171">
        <v>0</v>
      </c>
      <c r="BN171">
        <v>0</v>
      </c>
      <c r="BO171">
        <v>0</v>
      </c>
      <c r="BP171">
        <v>1</v>
      </c>
      <c r="BQ171">
        <v>0</v>
      </c>
      <c r="BR171">
        <v>0</v>
      </c>
      <c r="BS171">
        <v>0</v>
      </c>
      <c r="BT171">
        <v>0</v>
      </c>
      <c r="BU171">
        <v>0</v>
      </c>
      <c r="BV171">
        <v>0</v>
      </c>
      <c r="BW171">
        <v>0</v>
      </c>
      <c r="CV171">
        <v>0</v>
      </c>
      <c r="CW171">
        <v>0</v>
      </c>
      <c r="CX171">
        <f>ROUND(Y171*Source!I64,7)</f>
        <v>0</v>
      </c>
      <c r="CY171">
        <f t="shared" si="74"/>
        <v>147790.96</v>
      </c>
      <c r="CZ171">
        <f t="shared" si="75"/>
        <v>127406</v>
      </c>
      <c r="DA171">
        <f t="shared" si="76"/>
        <v>1.1599999999999999</v>
      </c>
      <c r="DB171">
        <f>ROUND((ROUND(AT171*CZ171,2)*ROUND(0,7)),2)</f>
        <v>0</v>
      </c>
      <c r="DC171">
        <f>ROUND((ROUND(AT171*AG171,2)*ROUND(0,7)),2)</f>
        <v>0</v>
      </c>
      <c r="DD171" t="s">
        <v>6</v>
      </c>
      <c r="DE171" t="s">
        <v>6</v>
      </c>
      <c r="DF171">
        <f>ROUND(ROUND(AE171*AI171,2)*CX171,2)</f>
        <v>0</v>
      </c>
      <c r="DG171">
        <f t="shared" si="64"/>
        <v>0</v>
      </c>
      <c r="DH171">
        <f t="shared" si="48"/>
        <v>0</v>
      </c>
      <c r="DI171">
        <f t="shared" si="49"/>
        <v>0</v>
      </c>
      <c r="DJ171">
        <f t="shared" si="77"/>
        <v>0</v>
      </c>
      <c r="DK171">
        <v>0</v>
      </c>
      <c r="DL171" t="s">
        <v>6</v>
      </c>
      <c r="DM171">
        <v>0</v>
      </c>
      <c r="DN171" t="s">
        <v>6</v>
      </c>
      <c r="DO171">
        <v>0</v>
      </c>
    </row>
    <row r="172" spans="1:119">
      <c r="A172">
        <f>ROW(Source!A64)</f>
        <v>64</v>
      </c>
      <c r="B172">
        <v>41874946</v>
      </c>
      <c r="C172">
        <v>41875723</v>
      </c>
      <c r="D172">
        <v>40996385</v>
      </c>
      <c r="E172">
        <v>1</v>
      </c>
      <c r="F172">
        <v>1</v>
      </c>
      <c r="G172">
        <v>1</v>
      </c>
      <c r="H172">
        <v>3</v>
      </c>
      <c r="I172" t="s">
        <v>751</v>
      </c>
      <c r="J172" t="s">
        <v>752</v>
      </c>
      <c r="K172" t="s">
        <v>753</v>
      </c>
      <c r="L172">
        <v>1425</v>
      </c>
      <c r="N172">
        <v>1013</v>
      </c>
      <c r="O172" t="s">
        <v>94</v>
      </c>
      <c r="P172" t="s">
        <v>94</v>
      </c>
      <c r="Q172">
        <v>1</v>
      </c>
      <c r="W172">
        <v>0</v>
      </c>
      <c r="X172">
        <v>2015670240</v>
      </c>
      <c r="Y172">
        <f>(AT172*ROUND(0,7))</f>
        <v>0</v>
      </c>
      <c r="AA172">
        <v>48.38</v>
      </c>
      <c r="AB172">
        <v>0</v>
      </c>
      <c r="AC172">
        <v>0</v>
      </c>
      <c r="AD172">
        <v>0</v>
      </c>
      <c r="AE172">
        <v>41.71</v>
      </c>
      <c r="AF172">
        <v>0</v>
      </c>
      <c r="AG172">
        <v>0</v>
      </c>
      <c r="AH172">
        <v>0</v>
      </c>
      <c r="AI172">
        <v>1.1599999999999999</v>
      </c>
      <c r="AJ172">
        <v>1</v>
      </c>
      <c r="AK172">
        <v>1</v>
      </c>
      <c r="AL172">
        <v>1</v>
      </c>
      <c r="AM172">
        <v>2</v>
      </c>
      <c r="AN172">
        <v>0</v>
      </c>
      <c r="AO172">
        <v>0</v>
      </c>
      <c r="AP172">
        <v>1</v>
      </c>
      <c r="AQ172">
        <v>1</v>
      </c>
      <c r="AR172">
        <v>0</v>
      </c>
      <c r="AS172" t="s">
        <v>6</v>
      </c>
      <c r="AT172">
        <v>4.08</v>
      </c>
      <c r="AU172" t="s">
        <v>22</v>
      </c>
      <c r="AV172">
        <v>0</v>
      </c>
      <c r="AW172">
        <v>2</v>
      </c>
      <c r="AX172">
        <v>41875741</v>
      </c>
      <c r="AY172">
        <v>1</v>
      </c>
      <c r="AZ172">
        <v>0</v>
      </c>
      <c r="BA172">
        <v>172</v>
      </c>
      <c r="BB172">
        <v>1</v>
      </c>
      <c r="BC172">
        <v>0</v>
      </c>
      <c r="BD172">
        <v>0</v>
      </c>
      <c r="BE172">
        <v>0</v>
      </c>
      <c r="BF172">
        <v>0</v>
      </c>
      <c r="BG172">
        <v>0</v>
      </c>
      <c r="BH172">
        <v>0</v>
      </c>
      <c r="BI172">
        <v>0</v>
      </c>
      <c r="BJ172">
        <v>170.17680000000001</v>
      </c>
      <c r="BK172">
        <v>0</v>
      </c>
      <c r="BL172">
        <v>0</v>
      </c>
      <c r="BM172">
        <v>0</v>
      </c>
      <c r="BN172">
        <v>0</v>
      </c>
      <c r="BO172">
        <v>0</v>
      </c>
      <c r="BP172">
        <v>1</v>
      </c>
      <c r="BQ172">
        <v>0</v>
      </c>
      <c r="BR172">
        <v>0</v>
      </c>
      <c r="BS172">
        <v>0</v>
      </c>
      <c r="BT172">
        <v>0</v>
      </c>
      <c r="BU172">
        <v>0</v>
      </c>
      <c r="BV172">
        <v>0</v>
      </c>
      <c r="BW172">
        <v>0</v>
      </c>
      <c r="CV172">
        <v>0</v>
      </c>
      <c r="CW172">
        <v>0</v>
      </c>
      <c r="CX172">
        <f>ROUND(Y172*Source!I64,7)</f>
        <v>0</v>
      </c>
      <c r="CY172">
        <f t="shared" si="74"/>
        <v>48.38</v>
      </c>
      <c r="CZ172">
        <f t="shared" si="75"/>
        <v>41.71</v>
      </c>
      <c r="DA172">
        <f t="shared" si="76"/>
        <v>1.1599999999999999</v>
      </c>
      <c r="DB172">
        <f>ROUND((ROUND(AT172*CZ172,2)*ROUND(0,7)),2)</f>
        <v>0</v>
      </c>
      <c r="DC172">
        <f>ROUND((ROUND(AT172*AG172,2)*ROUND(0,7)),2)</f>
        <v>0</v>
      </c>
      <c r="DD172" t="s">
        <v>6</v>
      </c>
      <c r="DE172" t="s">
        <v>6</v>
      </c>
      <c r="DF172">
        <f>ROUND(ROUND(AE172*AI172,2)*CX172,2)</f>
        <v>0</v>
      </c>
      <c r="DG172">
        <f t="shared" si="64"/>
        <v>0</v>
      </c>
      <c r="DH172">
        <f t="shared" si="48"/>
        <v>0</v>
      </c>
      <c r="DI172">
        <f t="shared" si="49"/>
        <v>0</v>
      </c>
      <c r="DJ172">
        <f t="shared" si="77"/>
        <v>0</v>
      </c>
      <c r="DK172">
        <v>0</v>
      </c>
      <c r="DL172" t="s">
        <v>6</v>
      </c>
      <c r="DM172">
        <v>0</v>
      </c>
      <c r="DN172" t="s">
        <v>6</v>
      </c>
      <c r="DO172">
        <v>0</v>
      </c>
    </row>
    <row r="173" spans="1:119">
      <c r="A173">
        <f>ROW(Source!A64)</f>
        <v>64</v>
      </c>
      <c r="B173">
        <v>41874946</v>
      </c>
      <c r="C173">
        <v>41875723</v>
      </c>
      <c r="D173">
        <v>41042353</v>
      </c>
      <c r="E173">
        <v>1</v>
      </c>
      <c r="F173">
        <v>1</v>
      </c>
      <c r="G173">
        <v>1</v>
      </c>
      <c r="H173">
        <v>3</v>
      </c>
      <c r="I173" t="s">
        <v>763</v>
      </c>
      <c r="J173" t="s">
        <v>764</v>
      </c>
      <c r="K173" t="s">
        <v>765</v>
      </c>
      <c r="L173">
        <v>1425</v>
      </c>
      <c r="N173">
        <v>1013</v>
      </c>
      <c r="O173" t="s">
        <v>94</v>
      </c>
      <c r="P173" t="s">
        <v>94</v>
      </c>
      <c r="Q173">
        <v>1</v>
      </c>
      <c r="W173">
        <v>0</v>
      </c>
      <c r="X173">
        <v>-1028726681</v>
      </c>
      <c r="Y173">
        <f>(AT173*ROUND(0,7))</f>
        <v>0</v>
      </c>
      <c r="AA173">
        <v>116.07</v>
      </c>
      <c r="AB173">
        <v>0</v>
      </c>
      <c r="AC173">
        <v>0</v>
      </c>
      <c r="AD173">
        <v>0</v>
      </c>
      <c r="AE173">
        <v>87.93</v>
      </c>
      <c r="AF173">
        <v>0</v>
      </c>
      <c r="AG173">
        <v>0</v>
      </c>
      <c r="AH173">
        <v>0</v>
      </c>
      <c r="AI173">
        <v>1.32</v>
      </c>
      <c r="AJ173">
        <v>1</v>
      </c>
      <c r="AK173">
        <v>1</v>
      </c>
      <c r="AL173">
        <v>1</v>
      </c>
      <c r="AM173">
        <v>2</v>
      </c>
      <c r="AN173">
        <v>0</v>
      </c>
      <c r="AO173">
        <v>0</v>
      </c>
      <c r="AP173">
        <v>1</v>
      </c>
      <c r="AQ173">
        <v>1</v>
      </c>
      <c r="AR173">
        <v>0</v>
      </c>
      <c r="AS173" t="s">
        <v>6</v>
      </c>
      <c r="AT173">
        <v>1.02</v>
      </c>
      <c r="AU173" t="s">
        <v>22</v>
      </c>
      <c r="AV173">
        <v>0</v>
      </c>
      <c r="AW173">
        <v>2</v>
      </c>
      <c r="AX173">
        <v>41875742</v>
      </c>
      <c r="AY173">
        <v>1</v>
      </c>
      <c r="AZ173">
        <v>0</v>
      </c>
      <c r="BA173">
        <v>173</v>
      </c>
      <c r="BB173">
        <v>1</v>
      </c>
      <c r="BC173">
        <v>0</v>
      </c>
      <c r="BD173">
        <v>0</v>
      </c>
      <c r="BE173">
        <v>0</v>
      </c>
      <c r="BF173">
        <v>0</v>
      </c>
      <c r="BG173">
        <v>0</v>
      </c>
      <c r="BH173">
        <v>0</v>
      </c>
      <c r="BI173">
        <v>0</v>
      </c>
      <c r="BJ173">
        <v>89.688600000000008</v>
      </c>
      <c r="BK173">
        <v>0</v>
      </c>
      <c r="BL173">
        <v>0</v>
      </c>
      <c r="BM173">
        <v>0</v>
      </c>
      <c r="BN173">
        <v>0</v>
      </c>
      <c r="BO173">
        <v>0</v>
      </c>
      <c r="BP173">
        <v>1</v>
      </c>
      <c r="BQ173">
        <v>0</v>
      </c>
      <c r="BR173">
        <v>0</v>
      </c>
      <c r="BS173">
        <v>0</v>
      </c>
      <c r="BT173">
        <v>0</v>
      </c>
      <c r="BU173">
        <v>0</v>
      </c>
      <c r="BV173">
        <v>0</v>
      </c>
      <c r="BW173">
        <v>0</v>
      </c>
      <c r="CV173">
        <v>0</v>
      </c>
      <c r="CW173">
        <v>0</v>
      </c>
      <c r="CX173">
        <f>ROUND(Y173*Source!I64,7)</f>
        <v>0</v>
      </c>
      <c r="CY173">
        <f t="shared" si="74"/>
        <v>116.07</v>
      </c>
      <c r="CZ173">
        <f t="shared" si="75"/>
        <v>87.93</v>
      </c>
      <c r="DA173">
        <f t="shared" si="76"/>
        <v>1.32</v>
      </c>
      <c r="DB173">
        <f>ROUND((ROUND(AT173*CZ173,2)*ROUND(0,7)),2)</f>
        <v>0</v>
      </c>
      <c r="DC173">
        <f>ROUND((ROUND(AT173*AG173,2)*ROUND(0,7)),2)</f>
        <v>0</v>
      </c>
      <c r="DD173" t="s">
        <v>6</v>
      </c>
      <c r="DE173" t="s">
        <v>6</v>
      </c>
      <c r="DF173">
        <f>ROUND(ROUND(AE173*AI173,2)*CX173,2)</f>
        <v>0</v>
      </c>
      <c r="DG173">
        <f t="shared" si="64"/>
        <v>0</v>
      </c>
      <c r="DH173">
        <f t="shared" si="48"/>
        <v>0</v>
      </c>
      <c r="DI173">
        <f t="shared" si="49"/>
        <v>0</v>
      </c>
      <c r="DJ173">
        <f t="shared" si="77"/>
        <v>0</v>
      </c>
      <c r="DK173">
        <v>0</v>
      </c>
      <c r="DL173" t="s">
        <v>6</v>
      </c>
      <c r="DM173">
        <v>0</v>
      </c>
      <c r="DN173" t="s">
        <v>6</v>
      </c>
      <c r="DO173">
        <v>0</v>
      </c>
    </row>
    <row r="174" spans="1:119">
      <c r="A174">
        <f>ROW(Source!A64)</f>
        <v>64</v>
      </c>
      <c r="B174">
        <v>41874946</v>
      </c>
      <c r="C174">
        <v>41875723</v>
      </c>
      <c r="D174">
        <v>40676108</v>
      </c>
      <c r="E174">
        <v>108</v>
      </c>
      <c r="F174">
        <v>1</v>
      </c>
      <c r="G174">
        <v>1</v>
      </c>
      <c r="H174">
        <v>3</v>
      </c>
      <c r="I174" t="s">
        <v>30</v>
      </c>
      <c r="J174" t="s">
        <v>6</v>
      </c>
      <c r="K174" t="s">
        <v>31</v>
      </c>
      <c r="L174">
        <v>3277935</v>
      </c>
      <c r="N174">
        <v>1013</v>
      </c>
      <c r="O174" t="s">
        <v>32</v>
      </c>
      <c r="P174" t="s">
        <v>32</v>
      </c>
      <c r="Q174">
        <v>1</v>
      </c>
      <c r="W174">
        <v>0</v>
      </c>
      <c r="X174">
        <v>274903907</v>
      </c>
      <c r="Y174">
        <f t="shared" ref="Y174:Y184" si="78">AT174</f>
        <v>2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1</v>
      </c>
      <c r="AJ174">
        <v>1</v>
      </c>
      <c r="AK174">
        <v>1</v>
      </c>
      <c r="AL174">
        <v>1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0</v>
      </c>
      <c r="AS174" t="s">
        <v>6</v>
      </c>
      <c r="AT174">
        <v>2</v>
      </c>
      <c r="AU174" t="s">
        <v>6</v>
      </c>
      <c r="AV174">
        <v>0</v>
      </c>
      <c r="AW174">
        <v>2</v>
      </c>
      <c r="AX174">
        <v>41875743</v>
      </c>
      <c r="AY174">
        <v>1</v>
      </c>
      <c r="AZ174">
        <v>2048</v>
      </c>
      <c r="BA174">
        <v>174</v>
      </c>
      <c r="BB174">
        <v>0</v>
      </c>
      <c r="BC174">
        <v>0</v>
      </c>
      <c r="BD174">
        <v>0</v>
      </c>
      <c r="BE174">
        <v>0</v>
      </c>
      <c r="BF174">
        <v>0</v>
      </c>
      <c r="BG174">
        <v>0</v>
      </c>
      <c r="BH174">
        <v>0</v>
      </c>
      <c r="BI174">
        <v>0</v>
      </c>
      <c r="BJ174">
        <v>0</v>
      </c>
      <c r="BK174">
        <v>0</v>
      </c>
      <c r="BL174">
        <v>0</v>
      </c>
      <c r="BM174">
        <v>0</v>
      </c>
      <c r="BN174">
        <v>0</v>
      </c>
      <c r="BO174">
        <v>0</v>
      </c>
      <c r="BP174">
        <v>0</v>
      </c>
      <c r="BQ174">
        <v>0</v>
      </c>
      <c r="BR174">
        <v>0</v>
      </c>
      <c r="BS174">
        <v>0</v>
      </c>
      <c r="BT174">
        <v>0</v>
      </c>
      <c r="BU174">
        <v>0</v>
      </c>
      <c r="BV174">
        <v>0</v>
      </c>
      <c r="BW174">
        <v>0</v>
      </c>
      <c r="CV174">
        <v>0</v>
      </c>
      <c r="CW174">
        <v>0</v>
      </c>
      <c r="CX174">
        <f>ROUND(Y174*Source!I64,7)</f>
        <v>0.46</v>
      </c>
      <c r="CY174">
        <f t="shared" si="74"/>
        <v>0</v>
      </c>
      <c r="CZ174">
        <f t="shared" si="75"/>
        <v>0</v>
      </c>
      <c r="DA174">
        <f t="shared" si="76"/>
        <v>1</v>
      </c>
      <c r="DB174">
        <f t="shared" ref="DB174:DB184" si="79">ROUND(ROUND(AT174*CZ174,2),2)</f>
        <v>0</v>
      </c>
      <c r="DC174">
        <f t="shared" ref="DC174:DC184" si="80">ROUND(ROUND(AT174*AG174,2),2)</f>
        <v>0</v>
      </c>
      <c r="DD174" t="s">
        <v>6</v>
      </c>
      <c r="DE174" t="s">
        <v>6</v>
      </c>
      <c r="DF174">
        <f t="shared" ref="DF174:DF179" si="81">ROUND(ROUND(AE174,2)*CX174,2)</f>
        <v>0</v>
      </c>
      <c r="DG174">
        <f t="shared" si="64"/>
        <v>0</v>
      </c>
      <c r="DH174">
        <f t="shared" si="48"/>
        <v>0</v>
      </c>
      <c r="DI174">
        <f t="shared" si="49"/>
        <v>0</v>
      </c>
      <c r="DJ174">
        <f t="shared" si="77"/>
        <v>0</v>
      </c>
      <c r="DK174">
        <v>0</v>
      </c>
      <c r="DL174" t="s">
        <v>6</v>
      </c>
      <c r="DM174">
        <v>0</v>
      </c>
      <c r="DN174" t="s">
        <v>6</v>
      </c>
      <c r="DO174">
        <v>0</v>
      </c>
    </row>
    <row r="175" spans="1:119">
      <c r="A175">
        <f>ROW(Source!A66)</f>
        <v>66</v>
      </c>
      <c r="B175">
        <v>41874946</v>
      </c>
      <c r="C175">
        <v>41875745</v>
      </c>
      <c r="D175">
        <v>40669982</v>
      </c>
      <c r="E175">
        <v>108</v>
      </c>
      <c r="F175">
        <v>1</v>
      </c>
      <c r="G175">
        <v>1</v>
      </c>
      <c r="H175">
        <v>1</v>
      </c>
      <c r="I175" t="s">
        <v>726</v>
      </c>
      <c r="J175" t="s">
        <v>6</v>
      </c>
      <c r="K175" t="s">
        <v>727</v>
      </c>
      <c r="L175">
        <v>1191</v>
      </c>
      <c r="N175">
        <v>1013</v>
      </c>
      <c r="O175" t="s">
        <v>688</v>
      </c>
      <c r="P175" t="s">
        <v>688</v>
      </c>
      <c r="Q175">
        <v>1</v>
      </c>
      <c r="W175">
        <v>0</v>
      </c>
      <c r="X175">
        <v>-1936699058</v>
      </c>
      <c r="Y175">
        <f t="shared" si="78"/>
        <v>70.64</v>
      </c>
      <c r="AA175">
        <v>0</v>
      </c>
      <c r="AB175">
        <v>0</v>
      </c>
      <c r="AC175">
        <v>0</v>
      </c>
      <c r="AD175">
        <v>312.16000000000003</v>
      </c>
      <c r="AE175">
        <v>0</v>
      </c>
      <c r="AF175">
        <v>0</v>
      </c>
      <c r="AG175">
        <v>0</v>
      </c>
      <c r="AH175">
        <v>312.16000000000003</v>
      </c>
      <c r="AI175">
        <v>1</v>
      </c>
      <c r="AJ175">
        <v>1</v>
      </c>
      <c r="AK175">
        <v>1</v>
      </c>
      <c r="AL175">
        <v>1</v>
      </c>
      <c r="AM175">
        <v>-2</v>
      </c>
      <c r="AN175">
        <v>0</v>
      </c>
      <c r="AO175">
        <v>0</v>
      </c>
      <c r="AP175">
        <v>1</v>
      </c>
      <c r="AQ175">
        <v>1</v>
      </c>
      <c r="AR175">
        <v>0</v>
      </c>
      <c r="AS175" t="s">
        <v>6</v>
      </c>
      <c r="AT175">
        <v>70.64</v>
      </c>
      <c r="AU175" t="s">
        <v>6</v>
      </c>
      <c r="AV175">
        <v>1</v>
      </c>
      <c r="AW175">
        <v>2</v>
      </c>
      <c r="AX175">
        <v>41875756</v>
      </c>
      <c r="AY175">
        <v>1</v>
      </c>
      <c r="AZ175">
        <v>0</v>
      </c>
      <c r="BA175">
        <v>175</v>
      </c>
      <c r="BB175">
        <v>1</v>
      </c>
      <c r="BC175">
        <v>0</v>
      </c>
      <c r="BD175">
        <v>0</v>
      </c>
      <c r="BE175">
        <v>0</v>
      </c>
      <c r="BF175">
        <v>0</v>
      </c>
      <c r="BG175">
        <v>0</v>
      </c>
      <c r="BH175">
        <v>0</v>
      </c>
      <c r="BI175">
        <v>0</v>
      </c>
      <c r="BJ175">
        <v>0</v>
      </c>
      <c r="BK175">
        <v>0</v>
      </c>
      <c r="BL175">
        <v>0</v>
      </c>
      <c r="BM175">
        <v>22050.982400000001</v>
      </c>
      <c r="BN175">
        <v>70.64</v>
      </c>
      <c r="BO175">
        <v>0</v>
      </c>
      <c r="BP175">
        <v>1</v>
      </c>
      <c r="BQ175">
        <v>0</v>
      </c>
      <c r="BR175">
        <v>0</v>
      </c>
      <c r="BS175">
        <v>0</v>
      </c>
      <c r="BT175">
        <v>22050.982400000001</v>
      </c>
      <c r="BU175">
        <v>70.64</v>
      </c>
      <c r="BV175">
        <v>0</v>
      </c>
      <c r="BW175">
        <v>1</v>
      </c>
      <c r="CU175">
        <f>ROUND(AT175*Source!I66*AH175*AL175,2)</f>
        <v>5071.7299999999996</v>
      </c>
      <c r="CV175">
        <f>ROUND(Y175*Source!I66,7)</f>
        <v>16.247199999999999</v>
      </c>
      <c r="CW175">
        <v>0</v>
      </c>
      <c r="CX175">
        <f>ROUND(Y175*Source!I66,7)</f>
        <v>16.247199999999999</v>
      </c>
      <c r="CY175">
        <f>AD175</f>
        <v>312.16000000000003</v>
      </c>
      <c r="CZ175">
        <f>AH175</f>
        <v>312.16000000000003</v>
      </c>
      <c r="DA175">
        <f>AL175</f>
        <v>1</v>
      </c>
      <c r="DB175">
        <f t="shared" si="79"/>
        <v>22050.98</v>
      </c>
      <c r="DC175">
        <f t="shared" si="80"/>
        <v>0</v>
      </c>
      <c r="DD175" t="s">
        <v>6</v>
      </c>
      <c r="DE175" t="s">
        <v>6</v>
      </c>
      <c r="DF175">
        <f t="shared" si="81"/>
        <v>0</v>
      </c>
      <c r="DG175">
        <f t="shared" si="64"/>
        <v>0</v>
      </c>
      <c r="DH175">
        <f t="shared" si="48"/>
        <v>0</v>
      </c>
      <c r="DI175">
        <f t="shared" si="49"/>
        <v>5071.7299999999996</v>
      </c>
      <c r="DJ175">
        <f>DI175</f>
        <v>5071.7299999999996</v>
      </c>
      <c r="DK175">
        <v>1</v>
      </c>
      <c r="DL175" t="s">
        <v>6</v>
      </c>
      <c r="DM175">
        <v>0</v>
      </c>
      <c r="DN175" t="s">
        <v>6</v>
      </c>
      <c r="DO175">
        <v>0</v>
      </c>
    </row>
    <row r="176" spans="1:119">
      <c r="A176">
        <f>ROW(Source!A66)</f>
        <v>66</v>
      </c>
      <c r="B176">
        <v>41874946</v>
      </c>
      <c r="C176">
        <v>41875745</v>
      </c>
      <c r="D176">
        <v>40670210</v>
      </c>
      <c r="E176">
        <v>108</v>
      </c>
      <c r="F176">
        <v>1</v>
      </c>
      <c r="G176">
        <v>1</v>
      </c>
      <c r="H176">
        <v>1</v>
      </c>
      <c r="I176" t="s">
        <v>689</v>
      </c>
      <c r="J176" t="s">
        <v>6</v>
      </c>
      <c r="K176" t="s">
        <v>690</v>
      </c>
      <c r="L176">
        <v>1191</v>
      </c>
      <c r="N176">
        <v>1013</v>
      </c>
      <c r="O176" t="s">
        <v>688</v>
      </c>
      <c r="P176" t="s">
        <v>688</v>
      </c>
      <c r="Q176">
        <v>1</v>
      </c>
      <c r="W176">
        <v>0</v>
      </c>
      <c r="X176">
        <v>-1417349443</v>
      </c>
      <c r="Y176">
        <f t="shared" si="78"/>
        <v>1.75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1</v>
      </c>
      <c r="AJ176">
        <v>1</v>
      </c>
      <c r="AK176">
        <v>1</v>
      </c>
      <c r="AL176">
        <v>1</v>
      </c>
      <c r="AM176">
        <v>-2</v>
      </c>
      <c r="AN176">
        <v>0</v>
      </c>
      <c r="AO176">
        <v>0</v>
      </c>
      <c r="AP176">
        <v>1</v>
      </c>
      <c r="AQ176">
        <v>1</v>
      </c>
      <c r="AR176">
        <v>0</v>
      </c>
      <c r="AS176" t="s">
        <v>6</v>
      </c>
      <c r="AT176">
        <v>1.75</v>
      </c>
      <c r="AU176" t="s">
        <v>6</v>
      </c>
      <c r="AV176">
        <v>2</v>
      </c>
      <c r="AW176">
        <v>2</v>
      </c>
      <c r="AX176">
        <v>41875757</v>
      </c>
      <c r="AY176">
        <v>1</v>
      </c>
      <c r="AZ176">
        <v>0</v>
      </c>
      <c r="BA176">
        <v>176</v>
      </c>
      <c r="BB176">
        <v>1</v>
      </c>
      <c r="BC176">
        <v>0</v>
      </c>
      <c r="BD176">
        <v>0</v>
      </c>
      <c r="BE176">
        <v>0</v>
      </c>
      <c r="BF176">
        <v>0</v>
      </c>
      <c r="BG176">
        <v>0</v>
      </c>
      <c r="BH176">
        <v>0</v>
      </c>
      <c r="BI176">
        <v>0</v>
      </c>
      <c r="BJ176">
        <v>0</v>
      </c>
      <c r="BK176">
        <v>0</v>
      </c>
      <c r="BL176">
        <v>0</v>
      </c>
      <c r="BM176">
        <v>0</v>
      </c>
      <c r="BN176">
        <v>0</v>
      </c>
      <c r="BO176">
        <v>0</v>
      </c>
      <c r="BP176">
        <v>0</v>
      </c>
      <c r="BQ176">
        <v>0</v>
      </c>
      <c r="BR176">
        <v>0</v>
      </c>
      <c r="BS176">
        <v>0</v>
      </c>
      <c r="BT176">
        <v>0</v>
      </c>
      <c r="BU176">
        <v>0</v>
      </c>
      <c r="BV176">
        <v>0</v>
      </c>
      <c r="BW176">
        <v>0</v>
      </c>
      <c r="CV176">
        <v>0</v>
      </c>
      <c r="CW176">
        <v>0</v>
      </c>
      <c r="CX176">
        <f>ROUND(Y176*Source!I66,7)</f>
        <v>0.40250000000000002</v>
      </c>
      <c r="CY176">
        <f>AD176</f>
        <v>0</v>
      </c>
      <c r="CZ176">
        <f>AH176</f>
        <v>0</v>
      </c>
      <c r="DA176">
        <f>AL176</f>
        <v>1</v>
      </c>
      <c r="DB176">
        <f t="shared" si="79"/>
        <v>0</v>
      </c>
      <c r="DC176">
        <f t="shared" si="80"/>
        <v>0</v>
      </c>
      <c r="DD176" t="s">
        <v>6</v>
      </c>
      <c r="DE176" t="s">
        <v>6</v>
      </c>
      <c r="DF176">
        <f t="shared" si="81"/>
        <v>0</v>
      </c>
      <c r="DG176">
        <f t="shared" si="64"/>
        <v>0</v>
      </c>
      <c r="DH176">
        <f t="shared" si="48"/>
        <v>0</v>
      </c>
      <c r="DI176">
        <f t="shared" si="49"/>
        <v>0</v>
      </c>
      <c r="DJ176">
        <f>DI176</f>
        <v>0</v>
      </c>
      <c r="DK176">
        <v>0</v>
      </c>
      <c r="DL176" t="s">
        <v>6</v>
      </c>
      <c r="DM176">
        <v>0</v>
      </c>
      <c r="DN176" t="s">
        <v>6</v>
      </c>
      <c r="DO176">
        <v>0</v>
      </c>
    </row>
    <row r="177" spans="1:119">
      <c r="A177">
        <f>ROW(Source!A66)</f>
        <v>66</v>
      </c>
      <c r="B177">
        <v>41874946</v>
      </c>
      <c r="C177">
        <v>41875745</v>
      </c>
      <c r="D177">
        <v>40987978</v>
      </c>
      <c r="E177">
        <v>1</v>
      </c>
      <c r="F177">
        <v>1</v>
      </c>
      <c r="G177">
        <v>1</v>
      </c>
      <c r="H177">
        <v>2</v>
      </c>
      <c r="I177" t="s">
        <v>691</v>
      </c>
      <c r="J177" t="s">
        <v>692</v>
      </c>
      <c r="K177" t="s">
        <v>693</v>
      </c>
      <c r="L177">
        <v>1368</v>
      </c>
      <c r="N177">
        <v>1011</v>
      </c>
      <c r="O177" t="s">
        <v>694</v>
      </c>
      <c r="P177" t="s">
        <v>694</v>
      </c>
      <c r="Q177">
        <v>1</v>
      </c>
      <c r="W177">
        <v>0</v>
      </c>
      <c r="X177">
        <v>-848025172</v>
      </c>
      <c r="Y177">
        <f t="shared" si="78"/>
        <v>0.88</v>
      </c>
      <c r="AA177">
        <v>0</v>
      </c>
      <c r="AB177">
        <v>1442.85</v>
      </c>
      <c r="AC177">
        <v>407.16</v>
      </c>
      <c r="AD177">
        <v>0</v>
      </c>
      <c r="AE177">
        <v>0</v>
      </c>
      <c r="AF177">
        <v>1442.85</v>
      </c>
      <c r="AG177">
        <v>407.16</v>
      </c>
      <c r="AH177">
        <v>0</v>
      </c>
      <c r="AI177">
        <v>1</v>
      </c>
      <c r="AJ177">
        <v>1</v>
      </c>
      <c r="AK177">
        <v>1</v>
      </c>
      <c r="AL177">
        <v>1</v>
      </c>
      <c r="AM177">
        <v>-2</v>
      </c>
      <c r="AN177">
        <v>0</v>
      </c>
      <c r="AO177">
        <v>0</v>
      </c>
      <c r="AP177">
        <v>1</v>
      </c>
      <c r="AQ177">
        <v>1</v>
      </c>
      <c r="AR177">
        <v>0</v>
      </c>
      <c r="AS177" t="s">
        <v>6</v>
      </c>
      <c r="AT177">
        <v>0.88</v>
      </c>
      <c r="AU177" t="s">
        <v>6</v>
      </c>
      <c r="AV177">
        <v>1</v>
      </c>
      <c r="AW177">
        <v>2</v>
      </c>
      <c r="AX177">
        <v>41875758</v>
      </c>
      <c r="AY177">
        <v>1</v>
      </c>
      <c r="AZ177">
        <v>0</v>
      </c>
      <c r="BA177">
        <v>177</v>
      </c>
      <c r="BB177">
        <v>1</v>
      </c>
      <c r="BC177">
        <v>0</v>
      </c>
      <c r="BD177">
        <v>0</v>
      </c>
      <c r="BE177">
        <v>0</v>
      </c>
      <c r="BF177">
        <v>0</v>
      </c>
      <c r="BG177">
        <v>0</v>
      </c>
      <c r="BH177">
        <v>0</v>
      </c>
      <c r="BI177">
        <v>0</v>
      </c>
      <c r="BJ177">
        <v>0</v>
      </c>
      <c r="BK177">
        <v>1269.7079999999999</v>
      </c>
      <c r="BL177">
        <v>358.30080000000004</v>
      </c>
      <c r="BM177">
        <v>0</v>
      </c>
      <c r="BN177">
        <v>0</v>
      </c>
      <c r="BO177">
        <v>0.88</v>
      </c>
      <c r="BP177">
        <v>1</v>
      </c>
      <c r="BQ177">
        <v>0</v>
      </c>
      <c r="BR177">
        <v>1269.7079999999999</v>
      </c>
      <c r="BS177">
        <v>358.30080000000004</v>
      </c>
      <c r="BT177">
        <v>0</v>
      </c>
      <c r="BU177">
        <v>0</v>
      </c>
      <c r="BV177">
        <v>0.88</v>
      </c>
      <c r="BW177">
        <v>1</v>
      </c>
      <c r="CV177">
        <v>0</v>
      </c>
      <c r="CW177">
        <f>ROUND(Y177*Source!I66,7)</f>
        <v>0.2024</v>
      </c>
      <c r="CX177">
        <f>ROUND(Y177*Source!I66,7)</f>
        <v>0.2024</v>
      </c>
      <c r="CY177">
        <f>AB177</f>
        <v>1442.85</v>
      </c>
      <c r="CZ177">
        <f>AF177</f>
        <v>1442.85</v>
      </c>
      <c r="DA177">
        <f>AJ177</f>
        <v>1</v>
      </c>
      <c r="DB177">
        <f t="shared" si="79"/>
        <v>1269.71</v>
      </c>
      <c r="DC177">
        <f t="shared" si="80"/>
        <v>358.3</v>
      </c>
      <c r="DD177" t="s">
        <v>6</v>
      </c>
      <c r="DE177" t="s">
        <v>6</v>
      </c>
      <c r="DF177">
        <f t="shared" si="81"/>
        <v>0</v>
      </c>
      <c r="DG177">
        <f t="shared" si="64"/>
        <v>292.02999999999997</v>
      </c>
      <c r="DH177">
        <f t="shared" si="48"/>
        <v>82.41</v>
      </c>
      <c r="DI177">
        <f t="shared" si="49"/>
        <v>0</v>
      </c>
      <c r="DJ177">
        <f>DG177+DH177</f>
        <v>374.43999999999994</v>
      </c>
      <c r="DK177">
        <v>1</v>
      </c>
      <c r="DL177" t="s">
        <v>695</v>
      </c>
      <c r="DM177">
        <v>6</v>
      </c>
      <c r="DN177" t="s">
        <v>688</v>
      </c>
      <c r="DO177">
        <v>1</v>
      </c>
    </row>
    <row r="178" spans="1:119">
      <c r="A178">
        <f>ROW(Source!A66)</f>
        <v>66</v>
      </c>
      <c r="B178">
        <v>41874946</v>
      </c>
      <c r="C178">
        <v>41875745</v>
      </c>
      <c r="D178">
        <v>40989217</v>
      </c>
      <c r="E178">
        <v>1</v>
      </c>
      <c r="F178">
        <v>1</v>
      </c>
      <c r="G178">
        <v>1</v>
      </c>
      <c r="H178">
        <v>2</v>
      </c>
      <c r="I178" t="s">
        <v>696</v>
      </c>
      <c r="J178" t="s">
        <v>697</v>
      </c>
      <c r="K178" t="s">
        <v>698</v>
      </c>
      <c r="L178">
        <v>1368</v>
      </c>
      <c r="N178">
        <v>1011</v>
      </c>
      <c r="O178" t="s">
        <v>694</v>
      </c>
      <c r="P178" t="s">
        <v>694</v>
      </c>
      <c r="Q178">
        <v>1</v>
      </c>
      <c r="W178">
        <v>0</v>
      </c>
      <c r="X178">
        <v>1230426758</v>
      </c>
      <c r="Y178">
        <f t="shared" si="78"/>
        <v>0.87</v>
      </c>
      <c r="AA178">
        <v>0</v>
      </c>
      <c r="AB178">
        <v>557.94000000000005</v>
      </c>
      <c r="AC178">
        <v>303.11</v>
      </c>
      <c r="AD178">
        <v>0</v>
      </c>
      <c r="AE178">
        <v>0</v>
      </c>
      <c r="AF178">
        <v>557.94000000000005</v>
      </c>
      <c r="AG178">
        <v>303.11</v>
      </c>
      <c r="AH178">
        <v>0</v>
      </c>
      <c r="AI178">
        <v>1</v>
      </c>
      <c r="AJ178">
        <v>1</v>
      </c>
      <c r="AK178">
        <v>1</v>
      </c>
      <c r="AL178">
        <v>1</v>
      </c>
      <c r="AM178">
        <v>-2</v>
      </c>
      <c r="AN178">
        <v>0</v>
      </c>
      <c r="AO178">
        <v>0</v>
      </c>
      <c r="AP178">
        <v>1</v>
      </c>
      <c r="AQ178">
        <v>1</v>
      </c>
      <c r="AR178">
        <v>0</v>
      </c>
      <c r="AS178" t="s">
        <v>6</v>
      </c>
      <c r="AT178">
        <v>0.87</v>
      </c>
      <c r="AU178" t="s">
        <v>6</v>
      </c>
      <c r="AV178">
        <v>1</v>
      </c>
      <c r="AW178">
        <v>2</v>
      </c>
      <c r="AX178">
        <v>41875759</v>
      </c>
      <c r="AY178">
        <v>1</v>
      </c>
      <c r="AZ178">
        <v>0</v>
      </c>
      <c r="BA178">
        <v>178</v>
      </c>
      <c r="BB178">
        <v>1</v>
      </c>
      <c r="BC178">
        <v>0</v>
      </c>
      <c r="BD178">
        <v>0</v>
      </c>
      <c r="BE178">
        <v>0</v>
      </c>
      <c r="BF178">
        <v>0</v>
      </c>
      <c r="BG178">
        <v>0</v>
      </c>
      <c r="BH178">
        <v>0</v>
      </c>
      <c r="BI178">
        <v>0</v>
      </c>
      <c r="BJ178">
        <v>0</v>
      </c>
      <c r="BK178">
        <v>485.40780000000007</v>
      </c>
      <c r="BL178">
        <v>263.70570000000004</v>
      </c>
      <c r="BM178">
        <v>0</v>
      </c>
      <c r="BN178">
        <v>0</v>
      </c>
      <c r="BO178">
        <v>0.87</v>
      </c>
      <c r="BP178">
        <v>1</v>
      </c>
      <c r="BQ178">
        <v>0</v>
      </c>
      <c r="BR178">
        <v>485.40780000000007</v>
      </c>
      <c r="BS178">
        <v>263.70570000000004</v>
      </c>
      <c r="BT178">
        <v>0</v>
      </c>
      <c r="BU178">
        <v>0</v>
      </c>
      <c r="BV178">
        <v>0.87</v>
      </c>
      <c r="BW178">
        <v>1</v>
      </c>
      <c r="CV178">
        <v>0</v>
      </c>
      <c r="CW178">
        <f>ROUND(Y178*Source!I66,7)</f>
        <v>0.2001</v>
      </c>
      <c r="CX178">
        <f>ROUND(Y178*Source!I66,7)</f>
        <v>0.2001</v>
      </c>
      <c r="CY178">
        <f>AB178</f>
        <v>557.94000000000005</v>
      </c>
      <c r="CZ178">
        <f>AF178</f>
        <v>557.94000000000005</v>
      </c>
      <c r="DA178">
        <f>AJ178</f>
        <v>1</v>
      </c>
      <c r="DB178">
        <f t="shared" si="79"/>
        <v>485.41</v>
      </c>
      <c r="DC178">
        <f t="shared" si="80"/>
        <v>263.70999999999998</v>
      </c>
      <c r="DD178" t="s">
        <v>6</v>
      </c>
      <c r="DE178" t="s">
        <v>6</v>
      </c>
      <c r="DF178">
        <f t="shared" si="81"/>
        <v>0</v>
      </c>
      <c r="DG178">
        <f t="shared" si="64"/>
        <v>111.64</v>
      </c>
      <c r="DH178">
        <f t="shared" si="48"/>
        <v>60.65</v>
      </c>
      <c r="DI178">
        <f t="shared" si="49"/>
        <v>0</v>
      </c>
      <c r="DJ178">
        <f>DG178+DH178</f>
        <v>172.29</v>
      </c>
      <c r="DK178">
        <v>1</v>
      </c>
      <c r="DL178" t="s">
        <v>699</v>
      </c>
      <c r="DM178">
        <v>4</v>
      </c>
      <c r="DN178" t="s">
        <v>688</v>
      </c>
      <c r="DO178">
        <v>1</v>
      </c>
    </row>
    <row r="179" spans="1:119">
      <c r="A179">
        <f>ROW(Source!A66)</f>
        <v>66</v>
      </c>
      <c r="B179">
        <v>41874946</v>
      </c>
      <c r="C179">
        <v>41875745</v>
      </c>
      <c r="D179">
        <v>40993972</v>
      </c>
      <c r="E179">
        <v>1</v>
      </c>
      <c r="F179">
        <v>1</v>
      </c>
      <c r="G179">
        <v>1</v>
      </c>
      <c r="H179">
        <v>3</v>
      </c>
      <c r="I179" t="s">
        <v>736</v>
      </c>
      <c r="J179" t="s">
        <v>737</v>
      </c>
      <c r="K179" t="s">
        <v>738</v>
      </c>
      <c r="L179">
        <v>1383</v>
      </c>
      <c r="N179">
        <v>1013</v>
      </c>
      <c r="O179" t="s">
        <v>739</v>
      </c>
      <c r="P179" t="s">
        <v>739</v>
      </c>
      <c r="Q179">
        <v>1</v>
      </c>
      <c r="W179">
        <v>0</v>
      </c>
      <c r="X179">
        <v>-218356995</v>
      </c>
      <c r="Y179">
        <f t="shared" si="78"/>
        <v>8.5175999999999998</v>
      </c>
      <c r="AA179">
        <v>6.45</v>
      </c>
      <c r="AB179">
        <v>0</v>
      </c>
      <c r="AC179">
        <v>0</v>
      </c>
      <c r="AD179">
        <v>0</v>
      </c>
      <c r="AE179">
        <v>6.45</v>
      </c>
      <c r="AF179">
        <v>0</v>
      </c>
      <c r="AG179">
        <v>0</v>
      </c>
      <c r="AH179">
        <v>0</v>
      </c>
      <c r="AI179">
        <v>1</v>
      </c>
      <c r="AJ179">
        <v>1</v>
      </c>
      <c r="AK179">
        <v>1</v>
      </c>
      <c r="AL179">
        <v>1</v>
      </c>
      <c r="AM179">
        <v>-2</v>
      </c>
      <c r="AN179">
        <v>0</v>
      </c>
      <c r="AO179">
        <v>0</v>
      </c>
      <c r="AP179">
        <v>1</v>
      </c>
      <c r="AQ179">
        <v>1</v>
      </c>
      <c r="AR179">
        <v>0</v>
      </c>
      <c r="AS179" t="s">
        <v>6</v>
      </c>
      <c r="AT179">
        <v>8.5175999999999998</v>
      </c>
      <c r="AU179" t="s">
        <v>6</v>
      </c>
      <c r="AV179">
        <v>0</v>
      </c>
      <c r="AW179">
        <v>2</v>
      </c>
      <c r="AX179">
        <v>41875760</v>
      </c>
      <c r="AY179">
        <v>1</v>
      </c>
      <c r="AZ179">
        <v>0</v>
      </c>
      <c r="BA179">
        <v>179</v>
      </c>
      <c r="BB179">
        <v>1</v>
      </c>
      <c r="BC179">
        <v>0</v>
      </c>
      <c r="BD179">
        <v>0</v>
      </c>
      <c r="BE179">
        <v>0</v>
      </c>
      <c r="BF179">
        <v>0</v>
      </c>
      <c r="BG179">
        <v>0</v>
      </c>
      <c r="BH179">
        <v>0</v>
      </c>
      <c r="BI179">
        <v>0</v>
      </c>
      <c r="BJ179">
        <v>54.938520000000004</v>
      </c>
      <c r="BK179">
        <v>0</v>
      </c>
      <c r="BL179">
        <v>0</v>
      </c>
      <c r="BM179">
        <v>0</v>
      </c>
      <c r="BN179">
        <v>0</v>
      </c>
      <c r="BO179">
        <v>0</v>
      </c>
      <c r="BP179">
        <v>1</v>
      </c>
      <c r="BQ179">
        <v>54.938520000000004</v>
      </c>
      <c r="BR179">
        <v>0</v>
      </c>
      <c r="BS179">
        <v>0</v>
      </c>
      <c r="BT179">
        <v>0</v>
      </c>
      <c r="BU179">
        <v>0</v>
      </c>
      <c r="BV179">
        <v>0</v>
      </c>
      <c r="BW179">
        <v>1</v>
      </c>
      <c r="CV179">
        <v>0</v>
      </c>
      <c r="CW179">
        <v>0</v>
      </c>
      <c r="CX179">
        <f>ROUND(Y179*Source!I66,7)</f>
        <v>1.9590479999999999</v>
      </c>
      <c r="CY179">
        <f t="shared" ref="CY179:CY184" si="82">AA179</f>
        <v>6.45</v>
      </c>
      <c r="CZ179">
        <f t="shared" ref="CZ179:CZ184" si="83">AE179</f>
        <v>6.45</v>
      </c>
      <c r="DA179">
        <f t="shared" ref="DA179:DA184" si="84">AI179</f>
        <v>1</v>
      </c>
      <c r="DB179">
        <f t="shared" si="79"/>
        <v>54.94</v>
      </c>
      <c r="DC179">
        <f t="shared" si="80"/>
        <v>0</v>
      </c>
      <c r="DD179" t="s">
        <v>6</v>
      </c>
      <c r="DE179" t="s">
        <v>6</v>
      </c>
      <c r="DF179">
        <f t="shared" si="81"/>
        <v>12.64</v>
      </c>
      <c r="DG179">
        <f t="shared" si="64"/>
        <v>0</v>
      </c>
      <c r="DH179">
        <f t="shared" si="48"/>
        <v>0</v>
      </c>
      <c r="DI179">
        <f t="shared" si="49"/>
        <v>0</v>
      </c>
      <c r="DJ179">
        <f t="shared" ref="DJ179:DJ184" si="85">DF179</f>
        <v>12.64</v>
      </c>
      <c r="DK179">
        <v>1</v>
      </c>
      <c r="DL179" t="s">
        <v>6</v>
      </c>
      <c r="DM179">
        <v>0</v>
      </c>
      <c r="DN179" t="s">
        <v>6</v>
      </c>
      <c r="DO179">
        <v>0</v>
      </c>
    </row>
    <row r="180" spans="1:119">
      <c r="A180">
        <f>ROW(Source!A66)</f>
        <v>66</v>
      </c>
      <c r="B180">
        <v>41874946</v>
      </c>
      <c r="C180">
        <v>41875745</v>
      </c>
      <c r="D180">
        <v>40994260</v>
      </c>
      <c r="E180">
        <v>1</v>
      </c>
      <c r="F180">
        <v>1</v>
      </c>
      <c r="G180">
        <v>1</v>
      </c>
      <c r="H180">
        <v>3</v>
      </c>
      <c r="I180" t="s">
        <v>747</v>
      </c>
      <c r="J180" t="s">
        <v>748</v>
      </c>
      <c r="K180" t="s">
        <v>749</v>
      </c>
      <c r="L180">
        <v>1301</v>
      </c>
      <c r="N180">
        <v>1003</v>
      </c>
      <c r="O180" t="s">
        <v>750</v>
      </c>
      <c r="P180" t="s">
        <v>750</v>
      </c>
      <c r="Q180">
        <v>1</v>
      </c>
      <c r="W180">
        <v>0</v>
      </c>
      <c r="X180">
        <v>971772098</v>
      </c>
      <c r="Y180">
        <f t="shared" si="78"/>
        <v>25.83</v>
      </c>
      <c r="AA180">
        <v>6.63</v>
      </c>
      <c r="AB180">
        <v>0</v>
      </c>
      <c r="AC180">
        <v>0</v>
      </c>
      <c r="AD180">
        <v>0</v>
      </c>
      <c r="AE180">
        <v>5.87</v>
      </c>
      <c r="AF180">
        <v>0</v>
      </c>
      <c r="AG180">
        <v>0</v>
      </c>
      <c r="AH180">
        <v>0</v>
      </c>
      <c r="AI180">
        <v>1.1299999999999999</v>
      </c>
      <c r="AJ180">
        <v>1</v>
      </c>
      <c r="AK180">
        <v>1</v>
      </c>
      <c r="AL180">
        <v>1</v>
      </c>
      <c r="AM180">
        <v>2</v>
      </c>
      <c r="AN180">
        <v>0</v>
      </c>
      <c r="AO180">
        <v>0</v>
      </c>
      <c r="AP180">
        <v>1</v>
      </c>
      <c r="AQ180">
        <v>1</v>
      </c>
      <c r="AR180">
        <v>0</v>
      </c>
      <c r="AS180" t="s">
        <v>6</v>
      </c>
      <c r="AT180">
        <v>25.83</v>
      </c>
      <c r="AU180" t="s">
        <v>6</v>
      </c>
      <c r="AV180">
        <v>0</v>
      </c>
      <c r="AW180">
        <v>2</v>
      </c>
      <c r="AX180">
        <v>41875761</v>
      </c>
      <c r="AY180">
        <v>1</v>
      </c>
      <c r="AZ180">
        <v>0</v>
      </c>
      <c r="BA180">
        <v>180</v>
      </c>
      <c r="BB180">
        <v>1</v>
      </c>
      <c r="BC180">
        <v>0</v>
      </c>
      <c r="BD180">
        <v>0</v>
      </c>
      <c r="BE180">
        <v>0</v>
      </c>
      <c r="BF180">
        <v>0</v>
      </c>
      <c r="BG180">
        <v>0</v>
      </c>
      <c r="BH180">
        <v>0</v>
      </c>
      <c r="BI180">
        <v>0</v>
      </c>
      <c r="BJ180">
        <v>151.62209999999999</v>
      </c>
      <c r="BK180">
        <v>0</v>
      </c>
      <c r="BL180">
        <v>0</v>
      </c>
      <c r="BM180">
        <v>0</v>
      </c>
      <c r="BN180">
        <v>0</v>
      </c>
      <c r="BO180">
        <v>0</v>
      </c>
      <c r="BP180">
        <v>1</v>
      </c>
      <c r="BQ180">
        <v>151.62209999999999</v>
      </c>
      <c r="BR180">
        <v>0</v>
      </c>
      <c r="BS180">
        <v>0</v>
      </c>
      <c r="BT180">
        <v>0</v>
      </c>
      <c r="BU180">
        <v>0</v>
      </c>
      <c r="BV180">
        <v>0</v>
      </c>
      <c r="BW180">
        <v>1</v>
      </c>
      <c r="CV180">
        <v>0</v>
      </c>
      <c r="CW180">
        <v>0</v>
      </c>
      <c r="CX180">
        <f>ROUND(Y180*Source!I66,7)</f>
        <v>5.9409000000000001</v>
      </c>
      <c r="CY180">
        <f t="shared" si="82"/>
        <v>6.63</v>
      </c>
      <c r="CZ180">
        <f t="shared" si="83"/>
        <v>5.87</v>
      </c>
      <c r="DA180">
        <f t="shared" si="84"/>
        <v>1.1299999999999999</v>
      </c>
      <c r="DB180">
        <f t="shared" si="79"/>
        <v>151.62</v>
      </c>
      <c r="DC180">
        <f t="shared" si="80"/>
        <v>0</v>
      </c>
      <c r="DD180" t="s">
        <v>6</v>
      </c>
      <c r="DE180" t="s">
        <v>6</v>
      </c>
      <c r="DF180">
        <f>ROUND(ROUND(AE180*AI180,2)*CX180,2)</f>
        <v>39.39</v>
      </c>
      <c r="DG180">
        <f t="shared" si="64"/>
        <v>0</v>
      </c>
      <c r="DH180">
        <f t="shared" si="48"/>
        <v>0</v>
      </c>
      <c r="DI180">
        <f t="shared" si="49"/>
        <v>0</v>
      </c>
      <c r="DJ180">
        <f t="shared" si="85"/>
        <v>39.39</v>
      </c>
      <c r="DK180">
        <v>0</v>
      </c>
      <c r="DL180" t="s">
        <v>6</v>
      </c>
      <c r="DM180">
        <v>0</v>
      </c>
      <c r="DN180" t="s">
        <v>6</v>
      </c>
      <c r="DO180">
        <v>0</v>
      </c>
    </row>
    <row r="181" spans="1:119">
      <c r="A181">
        <f>ROW(Source!A66)</f>
        <v>66</v>
      </c>
      <c r="B181">
        <v>41874946</v>
      </c>
      <c r="C181">
        <v>41875745</v>
      </c>
      <c r="D181">
        <v>40996271</v>
      </c>
      <c r="E181">
        <v>1</v>
      </c>
      <c r="F181">
        <v>1</v>
      </c>
      <c r="G181">
        <v>1</v>
      </c>
      <c r="H181">
        <v>3</v>
      </c>
      <c r="I181" t="s">
        <v>760</v>
      </c>
      <c r="J181" t="s">
        <v>761</v>
      </c>
      <c r="K181" t="s">
        <v>762</v>
      </c>
      <c r="L181">
        <v>1348</v>
      </c>
      <c r="N181">
        <v>1009</v>
      </c>
      <c r="O181" t="s">
        <v>324</v>
      </c>
      <c r="P181" t="s">
        <v>324</v>
      </c>
      <c r="Q181">
        <v>1000</v>
      </c>
      <c r="W181">
        <v>0</v>
      </c>
      <c r="X181">
        <v>1683435163</v>
      </c>
      <c r="Y181">
        <f t="shared" si="78"/>
        <v>3.0599999999999998E-3</v>
      </c>
      <c r="AA181">
        <v>147790.96</v>
      </c>
      <c r="AB181">
        <v>0</v>
      </c>
      <c r="AC181">
        <v>0</v>
      </c>
      <c r="AD181">
        <v>0</v>
      </c>
      <c r="AE181">
        <v>127406</v>
      </c>
      <c r="AF181">
        <v>0</v>
      </c>
      <c r="AG181">
        <v>0</v>
      </c>
      <c r="AH181">
        <v>0</v>
      </c>
      <c r="AI181">
        <v>1.1599999999999999</v>
      </c>
      <c r="AJ181">
        <v>1</v>
      </c>
      <c r="AK181">
        <v>1</v>
      </c>
      <c r="AL181">
        <v>1</v>
      </c>
      <c r="AM181">
        <v>2</v>
      </c>
      <c r="AN181">
        <v>0</v>
      </c>
      <c r="AO181">
        <v>0</v>
      </c>
      <c r="AP181">
        <v>1</v>
      </c>
      <c r="AQ181">
        <v>1</v>
      </c>
      <c r="AR181">
        <v>0</v>
      </c>
      <c r="AS181" t="s">
        <v>6</v>
      </c>
      <c r="AT181">
        <v>3.0599999999999998E-3</v>
      </c>
      <c r="AU181" t="s">
        <v>6</v>
      </c>
      <c r="AV181">
        <v>0</v>
      </c>
      <c r="AW181">
        <v>2</v>
      </c>
      <c r="AX181">
        <v>41875762</v>
      </c>
      <c r="AY181">
        <v>1</v>
      </c>
      <c r="AZ181">
        <v>0</v>
      </c>
      <c r="BA181">
        <v>181</v>
      </c>
      <c r="BB181">
        <v>1</v>
      </c>
      <c r="BC181">
        <v>0</v>
      </c>
      <c r="BD181">
        <v>0</v>
      </c>
      <c r="BE181">
        <v>0</v>
      </c>
      <c r="BF181">
        <v>0</v>
      </c>
      <c r="BG181">
        <v>0</v>
      </c>
      <c r="BH181">
        <v>0</v>
      </c>
      <c r="BI181">
        <v>0</v>
      </c>
      <c r="BJ181">
        <v>389.86235999999997</v>
      </c>
      <c r="BK181">
        <v>0</v>
      </c>
      <c r="BL181">
        <v>0</v>
      </c>
      <c r="BM181">
        <v>0</v>
      </c>
      <c r="BN181">
        <v>0</v>
      </c>
      <c r="BO181">
        <v>0</v>
      </c>
      <c r="BP181">
        <v>1</v>
      </c>
      <c r="BQ181">
        <v>389.86235999999997</v>
      </c>
      <c r="BR181">
        <v>0</v>
      </c>
      <c r="BS181">
        <v>0</v>
      </c>
      <c r="BT181">
        <v>0</v>
      </c>
      <c r="BU181">
        <v>0</v>
      </c>
      <c r="BV181">
        <v>0</v>
      </c>
      <c r="BW181">
        <v>1</v>
      </c>
      <c r="CV181">
        <v>0</v>
      </c>
      <c r="CW181">
        <v>0</v>
      </c>
      <c r="CX181">
        <f>ROUND(Y181*Source!I66,7)</f>
        <v>7.0379999999999998E-4</v>
      </c>
      <c r="CY181">
        <f t="shared" si="82"/>
        <v>147790.96</v>
      </c>
      <c r="CZ181">
        <f t="shared" si="83"/>
        <v>127406</v>
      </c>
      <c r="DA181">
        <f t="shared" si="84"/>
        <v>1.1599999999999999</v>
      </c>
      <c r="DB181">
        <f t="shared" si="79"/>
        <v>389.86</v>
      </c>
      <c r="DC181">
        <f t="shared" si="80"/>
        <v>0</v>
      </c>
      <c r="DD181" t="s">
        <v>6</v>
      </c>
      <c r="DE181" t="s">
        <v>6</v>
      </c>
      <c r="DF181">
        <f>ROUND(ROUND(AE181*AI181,2)*CX181,2)</f>
        <v>104.02</v>
      </c>
      <c r="DG181">
        <f t="shared" si="64"/>
        <v>0</v>
      </c>
      <c r="DH181">
        <f t="shared" si="48"/>
        <v>0</v>
      </c>
      <c r="DI181">
        <f t="shared" si="49"/>
        <v>0</v>
      </c>
      <c r="DJ181">
        <f t="shared" si="85"/>
        <v>104.02</v>
      </c>
      <c r="DK181">
        <v>0</v>
      </c>
      <c r="DL181" t="s">
        <v>6</v>
      </c>
      <c r="DM181">
        <v>0</v>
      </c>
      <c r="DN181" t="s">
        <v>6</v>
      </c>
      <c r="DO181">
        <v>0</v>
      </c>
    </row>
    <row r="182" spans="1:119">
      <c r="A182">
        <f>ROW(Source!A66)</f>
        <v>66</v>
      </c>
      <c r="B182">
        <v>41874946</v>
      </c>
      <c r="C182">
        <v>41875745</v>
      </c>
      <c r="D182">
        <v>40996385</v>
      </c>
      <c r="E182">
        <v>1</v>
      </c>
      <c r="F182">
        <v>1</v>
      </c>
      <c r="G182">
        <v>1</v>
      </c>
      <c r="H182">
        <v>3</v>
      </c>
      <c r="I182" t="s">
        <v>751</v>
      </c>
      <c r="J182" t="s">
        <v>752</v>
      </c>
      <c r="K182" t="s">
        <v>753</v>
      </c>
      <c r="L182">
        <v>1425</v>
      </c>
      <c r="N182">
        <v>1013</v>
      </c>
      <c r="O182" t="s">
        <v>94</v>
      </c>
      <c r="P182" t="s">
        <v>94</v>
      </c>
      <c r="Q182">
        <v>1</v>
      </c>
      <c r="W182">
        <v>0</v>
      </c>
      <c r="X182">
        <v>2015670240</v>
      </c>
      <c r="Y182">
        <f t="shared" si="78"/>
        <v>4.08</v>
      </c>
      <c r="AA182">
        <v>48.38</v>
      </c>
      <c r="AB182">
        <v>0</v>
      </c>
      <c r="AC182">
        <v>0</v>
      </c>
      <c r="AD182">
        <v>0</v>
      </c>
      <c r="AE182">
        <v>41.71</v>
      </c>
      <c r="AF182">
        <v>0</v>
      </c>
      <c r="AG182">
        <v>0</v>
      </c>
      <c r="AH182">
        <v>0</v>
      </c>
      <c r="AI182">
        <v>1.1599999999999999</v>
      </c>
      <c r="AJ182">
        <v>1</v>
      </c>
      <c r="AK182">
        <v>1</v>
      </c>
      <c r="AL182">
        <v>1</v>
      </c>
      <c r="AM182">
        <v>2</v>
      </c>
      <c r="AN182">
        <v>0</v>
      </c>
      <c r="AO182">
        <v>0</v>
      </c>
      <c r="AP182">
        <v>1</v>
      </c>
      <c r="AQ182">
        <v>1</v>
      </c>
      <c r="AR182">
        <v>0</v>
      </c>
      <c r="AS182" t="s">
        <v>6</v>
      </c>
      <c r="AT182">
        <v>4.08</v>
      </c>
      <c r="AU182" t="s">
        <v>6</v>
      </c>
      <c r="AV182">
        <v>0</v>
      </c>
      <c r="AW182">
        <v>2</v>
      </c>
      <c r="AX182">
        <v>41875763</v>
      </c>
      <c r="AY182">
        <v>1</v>
      </c>
      <c r="AZ182">
        <v>0</v>
      </c>
      <c r="BA182">
        <v>182</v>
      </c>
      <c r="BB182">
        <v>1</v>
      </c>
      <c r="BC182">
        <v>0</v>
      </c>
      <c r="BD182">
        <v>0</v>
      </c>
      <c r="BE182">
        <v>0</v>
      </c>
      <c r="BF182">
        <v>0</v>
      </c>
      <c r="BG182">
        <v>0</v>
      </c>
      <c r="BH182">
        <v>0</v>
      </c>
      <c r="BI182">
        <v>0</v>
      </c>
      <c r="BJ182">
        <v>170.17680000000001</v>
      </c>
      <c r="BK182">
        <v>0</v>
      </c>
      <c r="BL182">
        <v>0</v>
      </c>
      <c r="BM182">
        <v>0</v>
      </c>
      <c r="BN182">
        <v>0</v>
      </c>
      <c r="BO182">
        <v>0</v>
      </c>
      <c r="BP182">
        <v>1</v>
      </c>
      <c r="BQ182">
        <v>170.17680000000001</v>
      </c>
      <c r="BR182">
        <v>0</v>
      </c>
      <c r="BS182">
        <v>0</v>
      </c>
      <c r="BT182">
        <v>0</v>
      </c>
      <c r="BU182">
        <v>0</v>
      </c>
      <c r="BV182">
        <v>0</v>
      </c>
      <c r="BW182">
        <v>1</v>
      </c>
      <c r="CV182">
        <v>0</v>
      </c>
      <c r="CW182">
        <v>0</v>
      </c>
      <c r="CX182">
        <f>ROUND(Y182*Source!I66,7)</f>
        <v>0.93840000000000001</v>
      </c>
      <c r="CY182">
        <f t="shared" si="82"/>
        <v>48.38</v>
      </c>
      <c r="CZ182">
        <f t="shared" si="83"/>
        <v>41.71</v>
      </c>
      <c r="DA182">
        <f t="shared" si="84"/>
        <v>1.1599999999999999</v>
      </c>
      <c r="DB182">
        <f t="shared" si="79"/>
        <v>170.18</v>
      </c>
      <c r="DC182">
        <f t="shared" si="80"/>
        <v>0</v>
      </c>
      <c r="DD182" t="s">
        <v>6</v>
      </c>
      <c r="DE182" t="s">
        <v>6</v>
      </c>
      <c r="DF182">
        <f>ROUND(ROUND(AE182*AI182,2)*CX182,2)</f>
        <v>45.4</v>
      </c>
      <c r="DG182">
        <f t="shared" si="64"/>
        <v>0</v>
      </c>
      <c r="DH182">
        <f t="shared" si="48"/>
        <v>0</v>
      </c>
      <c r="DI182">
        <f t="shared" si="49"/>
        <v>0</v>
      </c>
      <c r="DJ182">
        <f t="shared" si="85"/>
        <v>45.4</v>
      </c>
      <c r="DK182">
        <v>0</v>
      </c>
      <c r="DL182" t="s">
        <v>6</v>
      </c>
      <c r="DM182">
        <v>0</v>
      </c>
      <c r="DN182" t="s">
        <v>6</v>
      </c>
      <c r="DO182">
        <v>0</v>
      </c>
    </row>
    <row r="183" spans="1:119">
      <c r="A183">
        <f>ROW(Source!A66)</f>
        <v>66</v>
      </c>
      <c r="B183">
        <v>41874946</v>
      </c>
      <c r="C183">
        <v>41875745</v>
      </c>
      <c r="D183">
        <v>41042353</v>
      </c>
      <c r="E183">
        <v>1</v>
      </c>
      <c r="F183">
        <v>1</v>
      </c>
      <c r="G183">
        <v>1</v>
      </c>
      <c r="H183">
        <v>3</v>
      </c>
      <c r="I183" t="s">
        <v>763</v>
      </c>
      <c r="J183" t="s">
        <v>764</v>
      </c>
      <c r="K183" t="s">
        <v>765</v>
      </c>
      <c r="L183">
        <v>1425</v>
      </c>
      <c r="N183">
        <v>1013</v>
      </c>
      <c r="O183" t="s">
        <v>94</v>
      </c>
      <c r="P183" t="s">
        <v>94</v>
      </c>
      <c r="Q183">
        <v>1</v>
      </c>
      <c r="W183">
        <v>0</v>
      </c>
      <c r="X183">
        <v>-1028726681</v>
      </c>
      <c r="Y183">
        <f t="shared" si="78"/>
        <v>1.02</v>
      </c>
      <c r="AA183">
        <v>116.07</v>
      </c>
      <c r="AB183">
        <v>0</v>
      </c>
      <c r="AC183">
        <v>0</v>
      </c>
      <c r="AD183">
        <v>0</v>
      </c>
      <c r="AE183">
        <v>87.93</v>
      </c>
      <c r="AF183">
        <v>0</v>
      </c>
      <c r="AG183">
        <v>0</v>
      </c>
      <c r="AH183">
        <v>0</v>
      </c>
      <c r="AI183">
        <v>1.32</v>
      </c>
      <c r="AJ183">
        <v>1</v>
      </c>
      <c r="AK183">
        <v>1</v>
      </c>
      <c r="AL183">
        <v>1</v>
      </c>
      <c r="AM183">
        <v>2</v>
      </c>
      <c r="AN183">
        <v>0</v>
      </c>
      <c r="AO183">
        <v>0</v>
      </c>
      <c r="AP183">
        <v>1</v>
      </c>
      <c r="AQ183">
        <v>1</v>
      </c>
      <c r="AR183">
        <v>0</v>
      </c>
      <c r="AS183" t="s">
        <v>6</v>
      </c>
      <c r="AT183">
        <v>1.02</v>
      </c>
      <c r="AU183" t="s">
        <v>6</v>
      </c>
      <c r="AV183">
        <v>0</v>
      </c>
      <c r="AW183">
        <v>2</v>
      </c>
      <c r="AX183">
        <v>41875764</v>
      </c>
      <c r="AY183">
        <v>1</v>
      </c>
      <c r="AZ183">
        <v>0</v>
      </c>
      <c r="BA183">
        <v>183</v>
      </c>
      <c r="BB183">
        <v>1</v>
      </c>
      <c r="BC183">
        <v>0</v>
      </c>
      <c r="BD183">
        <v>0</v>
      </c>
      <c r="BE183">
        <v>0</v>
      </c>
      <c r="BF183">
        <v>0</v>
      </c>
      <c r="BG183">
        <v>0</v>
      </c>
      <c r="BH183">
        <v>0</v>
      </c>
      <c r="BI183">
        <v>0</v>
      </c>
      <c r="BJ183">
        <v>89.688600000000008</v>
      </c>
      <c r="BK183">
        <v>0</v>
      </c>
      <c r="BL183">
        <v>0</v>
      </c>
      <c r="BM183">
        <v>0</v>
      </c>
      <c r="BN183">
        <v>0</v>
      </c>
      <c r="BO183">
        <v>0</v>
      </c>
      <c r="BP183">
        <v>1</v>
      </c>
      <c r="BQ183">
        <v>89.688600000000008</v>
      </c>
      <c r="BR183">
        <v>0</v>
      </c>
      <c r="BS183">
        <v>0</v>
      </c>
      <c r="BT183">
        <v>0</v>
      </c>
      <c r="BU183">
        <v>0</v>
      </c>
      <c r="BV183">
        <v>0</v>
      </c>
      <c r="BW183">
        <v>1</v>
      </c>
      <c r="CV183">
        <v>0</v>
      </c>
      <c r="CW183">
        <v>0</v>
      </c>
      <c r="CX183">
        <f>ROUND(Y183*Source!I66,7)</f>
        <v>0.2346</v>
      </c>
      <c r="CY183">
        <f t="shared" si="82"/>
        <v>116.07</v>
      </c>
      <c r="CZ183">
        <f t="shared" si="83"/>
        <v>87.93</v>
      </c>
      <c r="DA183">
        <f t="shared" si="84"/>
        <v>1.32</v>
      </c>
      <c r="DB183">
        <f t="shared" si="79"/>
        <v>89.69</v>
      </c>
      <c r="DC183">
        <f t="shared" si="80"/>
        <v>0</v>
      </c>
      <c r="DD183" t="s">
        <v>6</v>
      </c>
      <c r="DE183" t="s">
        <v>6</v>
      </c>
      <c r="DF183">
        <f>ROUND(ROUND(AE183*AI183,2)*CX183,2)</f>
        <v>27.23</v>
      </c>
      <c r="DG183">
        <f t="shared" si="64"/>
        <v>0</v>
      </c>
      <c r="DH183">
        <f t="shared" si="48"/>
        <v>0</v>
      </c>
      <c r="DI183">
        <f t="shared" si="49"/>
        <v>0</v>
      </c>
      <c r="DJ183">
        <f t="shared" si="85"/>
        <v>27.23</v>
      </c>
      <c r="DK183">
        <v>0</v>
      </c>
      <c r="DL183" t="s">
        <v>6</v>
      </c>
      <c r="DM183">
        <v>0</v>
      </c>
      <c r="DN183" t="s">
        <v>6</v>
      </c>
      <c r="DO183">
        <v>0</v>
      </c>
    </row>
    <row r="184" spans="1:119">
      <c r="A184">
        <f>ROW(Source!A66)</f>
        <v>66</v>
      </c>
      <c r="B184">
        <v>41874946</v>
      </c>
      <c r="C184">
        <v>41875745</v>
      </c>
      <c r="D184">
        <v>40676108</v>
      </c>
      <c r="E184">
        <v>108</v>
      </c>
      <c r="F184">
        <v>1</v>
      </c>
      <c r="G184">
        <v>1</v>
      </c>
      <c r="H184">
        <v>3</v>
      </c>
      <c r="I184" t="s">
        <v>30</v>
      </c>
      <c r="J184" t="s">
        <v>6</v>
      </c>
      <c r="K184" t="s">
        <v>31</v>
      </c>
      <c r="L184">
        <v>3277935</v>
      </c>
      <c r="N184">
        <v>1013</v>
      </c>
      <c r="O184" t="s">
        <v>32</v>
      </c>
      <c r="P184" t="s">
        <v>32</v>
      </c>
      <c r="Q184">
        <v>1</v>
      </c>
      <c r="W184">
        <v>0</v>
      </c>
      <c r="X184">
        <v>274903907</v>
      </c>
      <c r="Y184">
        <f t="shared" si="78"/>
        <v>2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1</v>
      </c>
      <c r="AJ184">
        <v>1</v>
      </c>
      <c r="AK184">
        <v>1</v>
      </c>
      <c r="AL184">
        <v>1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</v>
      </c>
      <c r="AS184" t="s">
        <v>6</v>
      </c>
      <c r="AT184">
        <v>2</v>
      </c>
      <c r="AU184" t="s">
        <v>6</v>
      </c>
      <c r="AV184">
        <v>0</v>
      </c>
      <c r="AW184">
        <v>2</v>
      </c>
      <c r="AX184">
        <v>41875765</v>
      </c>
      <c r="AY184">
        <v>1</v>
      </c>
      <c r="AZ184">
        <v>0</v>
      </c>
      <c r="BA184">
        <v>184</v>
      </c>
      <c r="BB184">
        <v>0</v>
      </c>
      <c r="BC184">
        <v>0</v>
      </c>
      <c r="BD184">
        <v>0</v>
      </c>
      <c r="BE184">
        <v>0</v>
      </c>
      <c r="BF184">
        <v>0</v>
      </c>
      <c r="BG184">
        <v>0</v>
      </c>
      <c r="BH184">
        <v>0</v>
      </c>
      <c r="BI184">
        <v>0</v>
      </c>
      <c r="BJ184">
        <v>0</v>
      </c>
      <c r="BK184">
        <v>0</v>
      </c>
      <c r="BL184">
        <v>0</v>
      </c>
      <c r="BM184">
        <v>0</v>
      </c>
      <c r="BN184">
        <v>0</v>
      </c>
      <c r="BO184">
        <v>0</v>
      </c>
      <c r="BP184">
        <v>0</v>
      </c>
      <c r="BQ184">
        <v>0</v>
      </c>
      <c r="BR184">
        <v>0</v>
      </c>
      <c r="BS184">
        <v>0</v>
      </c>
      <c r="BT184">
        <v>0</v>
      </c>
      <c r="BU184">
        <v>0</v>
      </c>
      <c r="BV184">
        <v>0</v>
      </c>
      <c r="BW184">
        <v>0</v>
      </c>
      <c r="CV184">
        <v>0</v>
      </c>
      <c r="CW184">
        <v>0</v>
      </c>
      <c r="CX184">
        <f>ROUND(Y184*Source!I66,7)</f>
        <v>0.46</v>
      </c>
      <c r="CY184">
        <f t="shared" si="82"/>
        <v>0</v>
      </c>
      <c r="CZ184">
        <f t="shared" si="83"/>
        <v>0</v>
      </c>
      <c r="DA184">
        <f t="shared" si="84"/>
        <v>1</v>
      </c>
      <c r="DB184">
        <f t="shared" si="79"/>
        <v>0</v>
      </c>
      <c r="DC184">
        <f t="shared" si="80"/>
        <v>0</v>
      </c>
      <c r="DD184" t="s">
        <v>6</v>
      </c>
      <c r="DE184" t="s">
        <v>6</v>
      </c>
      <c r="DF184">
        <f t="shared" ref="DF184:DF190" si="86">ROUND(ROUND(AE184,2)*CX184,2)</f>
        <v>0</v>
      </c>
      <c r="DG184">
        <f t="shared" si="64"/>
        <v>0</v>
      </c>
      <c r="DH184">
        <f t="shared" si="48"/>
        <v>0</v>
      </c>
      <c r="DI184">
        <f t="shared" si="49"/>
        <v>0</v>
      </c>
      <c r="DJ184">
        <f t="shared" si="85"/>
        <v>0</v>
      </c>
      <c r="DK184">
        <v>0</v>
      </c>
      <c r="DL184" t="s">
        <v>6</v>
      </c>
      <c r="DM184">
        <v>0</v>
      </c>
      <c r="DN184" t="s">
        <v>6</v>
      </c>
      <c r="DO184">
        <v>0</v>
      </c>
    </row>
    <row r="185" spans="1:119">
      <c r="A185">
        <f>ROW(Source!A115)</f>
        <v>115</v>
      </c>
      <c r="B185">
        <v>41874946</v>
      </c>
      <c r="C185">
        <v>41875767</v>
      </c>
      <c r="D185">
        <v>40669968</v>
      </c>
      <c r="E185">
        <v>108</v>
      </c>
      <c r="F185">
        <v>1</v>
      </c>
      <c r="G185">
        <v>1</v>
      </c>
      <c r="H185">
        <v>1</v>
      </c>
      <c r="I185" t="s">
        <v>766</v>
      </c>
      <c r="J185" t="s">
        <v>6</v>
      </c>
      <c r="K185" t="s">
        <v>767</v>
      </c>
      <c r="L185">
        <v>1191</v>
      </c>
      <c r="N185">
        <v>1013</v>
      </c>
      <c r="O185" t="s">
        <v>688</v>
      </c>
      <c r="P185" t="s">
        <v>688</v>
      </c>
      <c r="Q185">
        <v>1</v>
      </c>
      <c r="W185">
        <v>0</v>
      </c>
      <c r="X185">
        <v>-2012709214</v>
      </c>
      <c r="Y185">
        <f t="shared" ref="Y185:Y190" si="87">(AT185*ROUND(0.7,7))</f>
        <v>9.8559999999999999</v>
      </c>
      <c r="AA185">
        <v>0</v>
      </c>
      <c r="AB185">
        <v>0</v>
      </c>
      <c r="AC185">
        <v>0</v>
      </c>
      <c r="AD185">
        <v>296.32</v>
      </c>
      <c r="AE185">
        <v>0</v>
      </c>
      <c r="AF185">
        <v>0</v>
      </c>
      <c r="AG185">
        <v>0</v>
      </c>
      <c r="AH185">
        <v>296.32</v>
      </c>
      <c r="AI185">
        <v>1</v>
      </c>
      <c r="AJ185">
        <v>1</v>
      </c>
      <c r="AK185">
        <v>1</v>
      </c>
      <c r="AL185">
        <v>1</v>
      </c>
      <c r="AM185">
        <v>-2</v>
      </c>
      <c r="AN185">
        <v>0</v>
      </c>
      <c r="AO185">
        <v>0</v>
      </c>
      <c r="AP185">
        <v>1</v>
      </c>
      <c r="AQ185">
        <v>1</v>
      </c>
      <c r="AR185">
        <v>0</v>
      </c>
      <c r="AS185" t="s">
        <v>6</v>
      </c>
      <c r="AT185">
        <v>14.08</v>
      </c>
      <c r="AU185" t="s">
        <v>23</v>
      </c>
      <c r="AV185">
        <v>1</v>
      </c>
      <c r="AW185">
        <v>2</v>
      </c>
      <c r="AX185">
        <v>41875779</v>
      </c>
      <c r="AY185">
        <v>1</v>
      </c>
      <c r="AZ185">
        <v>0</v>
      </c>
      <c r="BA185">
        <v>185</v>
      </c>
      <c r="BB185">
        <v>1</v>
      </c>
      <c r="BC185">
        <v>0</v>
      </c>
      <c r="BD185">
        <v>0</v>
      </c>
      <c r="BE185">
        <v>0</v>
      </c>
      <c r="BF185">
        <v>0</v>
      </c>
      <c r="BG185">
        <v>0</v>
      </c>
      <c r="BH185">
        <v>0</v>
      </c>
      <c r="BI185">
        <v>0</v>
      </c>
      <c r="BJ185">
        <v>0</v>
      </c>
      <c r="BK185">
        <v>0</v>
      </c>
      <c r="BL185">
        <v>0</v>
      </c>
      <c r="BM185">
        <v>4172.1855999999998</v>
      </c>
      <c r="BN185">
        <v>14.08</v>
      </c>
      <c r="BO185">
        <v>0</v>
      </c>
      <c r="BP185">
        <v>1</v>
      </c>
      <c r="BQ185">
        <v>0</v>
      </c>
      <c r="BR185">
        <v>0</v>
      </c>
      <c r="BS185">
        <v>0</v>
      </c>
      <c r="BT185">
        <v>2920.5299199999999</v>
      </c>
      <c r="BU185">
        <v>9.8559999999999999</v>
      </c>
      <c r="BV185">
        <v>0</v>
      </c>
      <c r="BW185">
        <v>1</v>
      </c>
      <c r="CU185">
        <f>ROUND(AT185*Source!I115*AH185*AL185,2)</f>
        <v>10805.96</v>
      </c>
      <c r="CV185">
        <f>ROUND(Y185*Source!I115,7)</f>
        <v>25.52704</v>
      </c>
      <c r="CW185">
        <v>0</v>
      </c>
      <c r="CX185">
        <f>ROUND(Y185*Source!I115,7)</f>
        <v>25.52704</v>
      </c>
      <c r="CY185">
        <f>AD185</f>
        <v>296.32</v>
      </c>
      <c r="CZ185">
        <f>AH185</f>
        <v>296.32</v>
      </c>
      <c r="DA185">
        <f>AL185</f>
        <v>1</v>
      </c>
      <c r="DB185">
        <f t="shared" ref="DB185:DB190" si="88">ROUND((ROUND(AT185*CZ185,2)*ROUND(0.7,7)),2)</f>
        <v>2920.53</v>
      </c>
      <c r="DC185">
        <f t="shared" ref="DC185:DC190" si="89">ROUND((ROUND(AT185*AG185,2)*ROUND(0.7,7)),2)</f>
        <v>0</v>
      </c>
      <c r="DD185" t="s">
        <v>6</v>
      </c>
      <c r="DE185" t="s">
        <v>6</v>
      </c>
      <c r="DF185">
        <f t="shared" si="86"/>
        <v>0</v>
      </c>
      <c r="DG185">
        <f t="shared" si="64"/>
        <v>0</v>
      </c>
      <c r="DH185">
        <f t="shared" si="48"/>
        <v>0</v>
      </c>
      <c r="DI185">
        <f t="shared" si="49"/>
        <v>7564.17</v>
      </c>
      <c r="DJ185">
        <f>DI185</f>
        <v>7564.17</v>
      </c>
      <c r="DK185">
        <v>1</v>
      </c>
      <c r="DL185" t="s">
        <v>6</v>
      </c>
      <c r="DM185">
        <v>0</v>
      </c>
      <c r="DN185" t="s">
        <v>6</v>
      </c>
      <c r="DO185">
        <v>0</v>
      </c>
    </row>
    <row r="186" spans="1:119">
      <c r="A186">
        <f>ROW(Source!A115)</f>
        <v>115</v>
      </c>
      <c r="B186">
        <v>41874946</v>
      </c>
      <c r="C186">
        <v>41875767</v>
      </c>
      <c r="D186">
        <v>40670210</v>
      </c>
      <c r="E186">
        <v>108</v>
      </c>
      <c r="F186">
        <v>1</v>
      </c>
      <c r="G186">
        <v>1</v>
      </c>
      <c r="H186">
        <v>1</v>
      </c>
      <c r="I186" t="s">
        <v>689</v>
      </c>
      <c r="J186" t="s">
        <v>6</v>
      </c>
      <c r="K186" t="s">
        <v>690</v>
      </c>
      <c r="L186">
        <v>1191</v>
      </c>
      <c r="N186">
        <v>1013</v>
      </c>
      <c r="O186" t="s">
        <v>688</v>
      </c>
      <c r="P186" t="s">
        <v>688</v>
      </c>
      <c r="Q186">
        <v>1</v>
      </c>
      <c r="W186">
        <v>0</v>
      </c>
      <c r="X186">
        <v>-1417349443</v>
      </c>
      <c r="Y186">
        <f t="shared" si="87"/>
        <v>0.27999999999999997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1</v>
      </c>
      <c r="AJ186">
        <v>1</v>
      </c>
      <c r="AK186">
        <v>1</v>
      </c>
      <c r="AL186">
        <v>1</v>
      </c>
      <c r="AM186">
        <v>-2</v>
      </c>
      <c r="AN186">
        <v>0</v>
      </c>
      <c r="AO186">
        <v>0</v>
      </c>
      <c r="AP186">
        <v>1</v>
      </c>
      <c r="AQ186">
        <v>1</v>
      </c>
      <c r="AR186">
        <v>0</v>
      </c>
      <c r="AS186" t="s">
        <v>6</v>
      </c>
      <c r="AT186">
        <v>0.4</v>
      </c>
      <c r="AU186" t="s">
        <v>23</v>
      </c>
      <c r="AV186">
        <v>2</v>
      </c>
      <c r="AW186">
        <v>2</v>
      </c>
      <c r="AX186">
        <v>41875780</v>
      </c>
      <c r="AY186">
        <v>1</v>
      </c>
      <c r="AZ186">
        <v>0</v>
      </c>
      <c r="BA186">
        <v>186</v>
      </c>
      <c r="BB186">
        <v>1</v>
      </c>
      <c r="BC186">
        <v>0</v>
      </c>
      <c r="BD186">
        <v>0</v>
      </c>
      <c r="BE186">
        <v>0</v>
      </c>
      <c r="BF186">
        <v>0</v>
      </c>
      <c r="BG186">
        <v>0</v>
      </c>
      <c r="BH186">
        <v>0</v>
      </c>
      <c r="BI186">
        <v>0</v>
      </c>
      <c r="BJ186">
        <v>0</v>
      </c>
      <c r="BK186">
        <v>0</v>
      </c>
      <c r="BL186">
        <v>0</v>
      </c>
      <c r="BM186">
        <v>0</v>
      </c>
      <c r="BN186">
        <v>0</v>
      </c>
      <c r="BO186">
        <v>0</v>
      </c>
      <c r="BP186">
        <v>0</v>
      </c>
      <c r="BQ186">
        <v>0</v>
      </c>
      <c r="BR186">
        <v>0</v>
      </c>
      <c r="BS186">
        <v>0</v>
      </c>
      <c r="BT186">
        <v>0</v>
      </c>
      <c r="BU186">
        <v>0</v>
      </c>
      <c r="BV186">
        <v>0</v>
      </c>
      <c r="BW186">
        <v>0</v>
      </c>
      <c r="CV186">
        <v>0</v>
      </c>
      <c r="CW186">
        <v>0</v>
      </c>
      <c r="CX186">
        <f>ROUND(Y186*Source!I115,7)</f>
        <v>0.72519999999999996</v>
      </c>
      <c r="CY186">
        <f>AD186</f>
        <v>0</v>
      </c>
      <c r="CZ186">
        <f>AH186</f>
        <v>0</v>
      </c>
      <c r="DA186">
        <f>AL186</f>
        <v>1</v>
      </c>
      <c r="DB186">
        <f t="shared" si="88"/>
        <v>0</v>
      </c>
      <c r="DC186">
        <f t="shared" si="89"/>
        <v>0</v>
      </c>
      <c r="DD186" t="s">
        <v>6</v>
      </c>
      <c r="DE186" t="s">
        <v>6</v>
      </c>
      <c r="DF186">
        <f t="shared" si="86"/>
        <v>0</v>
      </c>
      <c r="DG186">
        <f t="shared" si="64"/>
        <v>0</v>
      </c>
      <c r="DH186">
        <f t="shared" si="48"/>
        <v>0</v>
      </c>
      <c r="DI186">
        <f t="shared" si="49"/>
        <v>0</v>
      </c>
      <c r="DJ186">
        <f>DI186</f>
        <v>0</v>
      </c>
      <c r="DK186">
        <v>0</v>
      </c>
      <c r="DL186" t="s">
        <v>6</v>
      </c>
      <c r="DM186">
        <v>0</v>
      </c>
      <c r="DN186" t="s">
        <v>6</v>
      </c>
      <c r="DO186">
        <v>0</v>
      </c>
    </row>
    <row r="187" spans="1:119">
      <c r="A187">
        <f>ROW(Source!A115)</f>
        <v>115</v>
      </c>
      <c r="B187">
        <v>41874946</v>
      </c>
      <c r="C187">
        <v>41875767</v>
      </c>
      <c r="D187">
        <v>40987978</v>
      </c>
      <c r="E187">
        <v>1</v>
      </c>
      <c r="F187">
        <v>1</v>
      </c>
      <c r="G187">
        <v>1</v>
      </c>
      <c r="H187">
        <v>2</v>
      </c>
      <c r="I187" t="s">
        <v>691</v>
      </c>
      <c r="J187" t="s">
        <v>692</v>
      </c>
      <c r="K187" t="s">
        <v>693</v>
      </c>
      <c r="L187">
        <v>1368</v>
      </c>
      <c r="N187">
        <v>1011</v>
      </c>
      <c r="O187" t="s">
        <v>694</v>
      </c>
      <c r="P187" t="s">
        <v>694</v>
      </c>
      <c r="Q187">
        <v>1</v>
      </c>
      <c r="W187">
        <v>0</v>
      </c>
      <c r="X187">
        <v>-848025172</v>
      </c>
      <c r="Y187">
        <f t="shared" si="87"/>
        <v>0.13999999999999999</v>
      </c>
      <c r="AA187">
        <v>0</v>
      </c>
      <c r="AB187">
        <v>1442.85</v>
      </c>
      <c r="AC187">
        <v>407.16</v>
      </c>
      <c r="AD187">
        <v>0</v>
      </c>
      <c r="AE187">
        <v>0</v>
      </c>
      <c r="AF187">
        <v>1442.85</v>
      </c>
      <c r="AG187">
        <v>407.16</v>
      </c>
      <c r="AH187">
        <v>0</v>
      </c>
      <c r="AI187">
        <v>1</v>
      </c>
      <c r="AJ187">
        <v>1</v>
      </c>
      <c r="AK187">
        <v>1</v>
      </c>
      <c r="AL187">
        <v>1</v>
      </c>
      <c r="AM187">
        <v>-2</v>
      </c>
      <c r="AN187">
        <v>0</v>
      </c>
      <c r="AO187">
        <v>0</v>
      </c>
      <c r="AP187">
        <v>1</v>
      </c>
      <c r="AQ187">
        <v>1</v>
      </c>
      <c r="AR187">
        <v>0</v>
      </c>
      <c r="AS187" t="s">
        <v>6</v>
      </c>
      <c r="AT187">
        <v>0.2</v>
      </c>
      <c r="AU187" t="s">
        <v>23</v>
      </c>
      <c r="AV187">
        <v>1</v>
      </c>
      <c r="AW187">
        <v>2</v>
      </c>
      <c r="AX187">
        <v>41875781</v>
      </c>
      <c r="AY187">
        <v>1</v>
      </c>
      <c r="AZ187">
        <v>0</v>
      </c>
      <c r="BA187">
        <v>187</v>
      </c>
      <c r="BB187">
        <v>1</v>
      </c>
      <c r="BC187">
        <v>0</v>
      </c>
      <c r="BD187">
        <v>0</v>
      </c>
      <c r="BE187">
        <v>0</v>
      </c>
      <c r="BF187">
        <v>0</v>
      </c>
      <c r="BG187">
        <v>0</v>
      </c>
      <c r="BH187">
        <v>0</v>
      </c>
      <c r="BI187">
        <v>0</v>
      </c>
      <c r="BJ187">
        <v>0</v>
      </c>
      <c r="BK187">
        <v>288.57</v>
      </c>
      <c r="BL187">
        <v>81.432000000000016</v>
      </c>
      <c r="BM187">
        <v>0</v>
      </c>
      <c r="BN187">
        <v>0</v>
      </c>
      <c r="BO187">
        <v>0.2</v>
      </c>
      <c r="BP187">
        <v>1</v>
      </c>
      <c r="BQ187">
        <v>0</v>
      </c>
      <c r="BR187">
        <v>201.99899999999997</v>
      </c>
      <c r="BS187">
        <v>57.002399999999994</v>
      </c>
      <c r="BT187">
        <v>0</v>
      </c>
      <c r="BU187">
        <v>0</v>
      </c>
      <c r="BV187">
        <v>0.13999999999999999</v>
      </c>
      <c r="BW187">
        <v>1</v>
      </c>
      <c r="CV187">
        <v>0</v>
      </c>
      <c r="CW187">
        <f>ROUND(Y187*Source!I115,7)</f>
        <v>0.36259999999999998</v>
      </c>
      <c r="CX187">
        <f>ROUND(Y187*Source!I115,7)</f>
        <v>0.36259999999999998</v>
      </c>
      <c r="CY187">
        <f>AB187</f>
        <v>1442.85</v>
      </c>
      <c r="CZ187">
        <f>AF187</f>
        <v>1442.85</v>
      </c>
      <c r="DA187">
        <f>AJ187</f>
        <v>1</v>
      </c>
      <c r="DB187">
        <f t="shared" si="88"/>
        <v>202</v>
      </c>
      <c r="DC187">
        <f t="shared" si="89"/>
        <v>57</v>
      </c>
      <c r="DD187" t="s">
        <v>6</v>
      </c>
      <c r="DE187" t="s">
        <v>6</v>
      </c>
      <c r="DF187">
        <f t="shared" si="86"/>
        <v>0</v>
      </c>
      <c r="DG187">
        <f t="shared" si="64"/>
        <v>523.17999999999995</v>
      </c>
      <c r="DH187">
        <f t="shared" si="48"/>
        <v>147.63999999999999</v>
      </c>
      <c r="DI187">
        <f t="shared" si="49"/>
        <v>0</v>
      </c>
      <c r="DJ187">
        <f>DG187+DH187</f>
        <v>670.81999999999994</v>
      </c>
      <c r="DK187">
        <v>1</v>
      </c>
      <c r="DL187" t="s">
        <v>695</v>
      </c>
      <c r="DM187">
        <v>6</v>
      </c>
      <c r="DN187" t="s">
        <v>688</v>
      </c>
      <c r="DO187">
        <v>1</v>
      </c>
    </row>
    <row r="188" spans="1:119">
      <c r="A188">
        <f>ROW(Source!A115)</f>
        <v>115</v>
      </c>
      <c r="B188">
        <v>41874946</v>
      </c>
      <c r="C188">
        <v>41875767</v>
      </c>
      <c r="D188">
        <v>40988121</v>
      </c>
      <c r="E188">
        <v>1</v>
      </c>
      <c r="F188">
        <v>1</v>
      </c>
      <c r="G188">
        <v>1</v>
      </c>
      <c r="H188">
        <v>2</v>
      </c>
      <c r="I188" t="s">
        <v>768</v>
      </c>
      <c r="J188" t="s">
        <v>769</v>
      </c>
      <c r="K188" t="s">
        <v>770</v>
      </c>
      <c r="L188">
        <v>1368</v>
      </c>
      <c r="N188">
        <v>1011</v>
      </c>
      <c r="O188" t="s">
        <v>694</v>
      </c>
      <c r="P188" t="s">
        <v>694</v>
      </c>
      <c r="Q188">
        <v>1</v>
      </c>
      <c r="W188">
        <v>0</v>
      </c>
      <c r="X188">
        <v>30357429</v>
      </c>
      <c r="Y188">
        <f t="shared" si="87"/>
        <v>2.3379999999999996</v>
      </c>
      <c r="AA188">
        <v>0</v>
      </c>
      <c r="AB188">
        <v>2.42</v>
      </c>
      <c r="AC188">
        <v>0</v>
      </c>
      <c r="AD188">
        <v>0</v>
      </c>
      <c r="AE188">
        <v>0</v>
      </c>
      <c r="AF188">
        <v>1.75</v>
      </c>
      <c r="AG188">
        <v>0</v>
      </c>
      <c r="AH188">
        <v>0</v>
      </c>
      <c r="AI188">
        <v>1</v>
      </c>
      <c r="AJ188">
        <v>1.38</v>
      </c>
      <c r="AK188">
        <v>1</v>
      </c>
      <c r="AL188">
        <v>1</v>
      </c>
      <c r="AM188">
        <v>2</v>
      </c>
      <c r="AN188">
        <v>0</v>
      </c>
      <c r="AO188">
        <v>0</v>
      </c>
      <c r="AP188">
        <v>1</v>
      </c>
      <c r="AQ188">
        <v>1</v>
      </c>
      <c r="AR188">
        <v>0</v>
      </c>
      <c r="AS188" t="s">
        <v>6</v>
      </c>
      <c r="AT188">
        <v>3.34</v>
      </c>
      <c r="AU188" t="s">
        <v>23</v>
      </c>
      <c r="AV188">
        <v>1</v>
      </c>
      <c r="AW188">
        <v>2</v>
      </c>
      <c r="AX188">
        <v>41875782</v>
      </c>
      <c r="AY188">
        <v>1</v>
      </c>
      <c r="AZ188">
        <v>0</v>
      </c>
      <c r="BA188">
        <v>188</v>
      </c>
      <c r="BB188">
        <v>1</v>
      </c>
      <c r="BC188">
        <v>0</v>
      </c>
      <c r="BD188">
        <v>0</v>
      </c>
      <c r="BE188">
        <v>0</v>
      </c>
      <c r="BF188">
        <v>0</v>
      </c>
      <c r="BG188">
        <v>0</v>
      </c>
      <c r="BH188">
        <v>0</v>
      </c>
      <c r="BI188">
        <v>0</v>
      </c>
      <c r="BJ188">
        <v>0</v>
      </c>
      <c r="BK188">
        <v>5.8449999999999998</v>
      </c>
      <c r="BL188">
        <v>0</v>
      </c>
      <c r="BM188">
        <v>0</v>
      </c>
      <c r="BN188">
        <v>0</v>
      </c>
      <c r="BO188">
        <v>0</v>
      </c>
      <c r="BP188">
        <v>1</v>
      </c>
      <c r="BQ188">
        <v>0</v>
      </c>
      <c r="BR188">
        <v>4.091499999999999</v>
      </c>
      <c r="BS188">
        <v>0</v>
      </c>
      <c r="BT188">
        <v>0</v>
      </c>
      <c r="BU188">
        <v>0</v>
      </c>
      <c r="BV188">
        <v>0</v>
      </c>
      <c r="BW188">
        <v>1</v>
      </c>
      <c r="CV188">
        <v>0</v>
      </c>
      <c r="CW188">
        <f>ROUND(Y188*Source!I115,7)</f>
        <v>6.0554199999999998</v>
      </c>
      <c r="CX188">
        <f>ROUND(Y188*Source!I115,7)</f>
        <v>6.0554199999999998</v>
      </c>
      <c r="CY188">
        <f>AB188</f>
        <v>2.42</v>
      </c>
      <c r="CZ188">
        <f>AF188</f>
        <v>1.75</v>
      </c>
      <c r="DA188">
        <f>AJ188</f>
        <v>1.38</v>
      </c>
      <c r="DB188">
        <f t="shared" si="88"/>
        <v>4.0999999999999996</v>
      </c>
      <c r="DC188">
        <f t="shared" si="89"/>
        <v>0</v>
      </c>
      <c r="DD188" t="s">
        <v>6</v>
      </c>
      <c r="DE188" t="s">
        <v>6</v>
      </c>
      <c r="DF188">
        <f t="shared" si="86"/>
        <v>0</v>
      </c>
      <c r="DG188">
        <f>ROUND(ROUND(AF188*AJ188,2)*CX188,2)</f>
        <v>14.65</v>
      </c>
      <c r="DH188">
        <f t="shared" si="48"/>
        <v>0</v>
      </c>
      <c r="DI188">
        <f t="shared" si="49"/>
        <v>0</v>
      </c>
      <c r="DJ188">
        <f>DG188+DH188</f>
        <v>14.65</v>
      </c>
      <c r="DK188">
        <v>1</v>
      </c>
      <c r="DL188" t="s">
        <v>6</v>
      </c>
      <c r="DM188">
        <v>0</v>
      </c>
      <c r="DN188" t="s">
        <v>6</v>
      </c>
      <c r="DO188">
        <v>0</v>
      </c>
    </row>
    <row r="189" spans="1:119">
      <c r="A189">
        <f>ROW(Source!A115)</f>
        <v>115</v>
      </c>
      <c r="B189">
        <v>41874946</v>
      </c>
      <c r="C189">
        <v>41875767</v>
      </c>
      <c r="D189">
        <v>40988171</v>
      </c>
      <c r="E189">
        <v>1</v>
      </c>
      <c r="F189">
        <v>1</v>
      </c>
      <c r="G189">
        <v>1</v>
      </c>
      <c r="H189">
        <v>2</v>
      </c>
      <c r="I189" t="s">
        <v>771</v>
      </c>
      <c r="J189" t="s">
        <v>772</v>
      </c>
      <c r="K189" t="s">
        <v>773</v>
      </c>
      <c r="L189">
        <v>1368</v>
      </c>
      <c r="N189">
        <v>1011</v>
      </c>
      <c r="O189" t="s">
        <v>694</v>
      </c>
      <c r="P189" t="s">
        <v>694</v>
      </c>
      <c r="Q189">
        <v>1</v>
      </c>
      <c r="W189">
        <v>0</v>
      </c>
      <c r="X189">
        <v>1027374887</v>
      </c>
      <c r="Y189">
        <f t="shared" si="87"/>
        <v>2.3379999999999996</v>
      </c>
      <c r="AA189">
        <v>0</v>
      </c>
      <c r="AB189">
        <v>11.4</v>
      </c>
      <c r="AC189">
        <v>0</v>
      </c>
      <c r="AD189">
        <v>0</v>
      </c>
      <c r="AE189">
        <v>0</v>
      </c>
      <c r="AF189">
        <v>8.84</v>
      </c>
      <c r="AG189">
        <v>0</v>
      </c>
      <c r="AH189">
        <v>0</v>
      </c>
      <c r="AI189">
        <v>1</v>
      </c>
      <c r="AJ189">
        <v>1.29</v>
      </c>
      <c r="AK189">
        <v>1</v>
      </c>
      <c r="AL189">
        <v>1</v>
      </c>
      <c r="AM189">
        <v>2</v>
      </c>
      <c r="AN189">
        <v>0</v>
      </c>
      <c r="AO189">
        <v>0</v>
      </c>
      <c r="AP189">
        <v>1</v>
      </c>
      <c r="AQ189">
        <v>1</v>
      </c>
      <c r="AR189">
        <v>0</v>
      </c>
      <c r="AS189" t="s">
        <v>6</v>
      </c>
      <c r="AT189">
        <v>3.34</v>
      </c>
      <c r="AU189" t="s">
        <v>23</v>
      </c>
      <c r="AV189">
        <v>1</v>
      </c>
      <c r="AW189">
        <v>2</v>
      </c>
      <c r="AX189">
        <v>41875783</v>
      </c>
      <c r="AY189">
        <v>1</v>
      </c>
      <c r="AZ189">
        <v>0</v>
      </c>
      <c r="BA189">
        <v>189</v>
      </c>
      <c r="BB189">
        <v>1</v>
      </c>
      <c r="BC189">
        <v>0</v>
      </c>
      <c r="BD189">
        <v>0</v>
      </c>
      <c r="BE189">
        <v>0</v>
      </c>
      <c r="BF189">
        <v>0</v>
      </c>
      <c r="BG189">
        <v>0</v>
      </c>
      <c r="BH189">
        <v>0</v>
      </c>
      <c r="BI189">
        <v>0</v>
      </c>
      <c r="BJ189">
        <v>0</v>
      </c>
      <c r="BK189">
        <v>29.525599999999997</v>
      </c>
      <c r="BL189">
        <v>0</v>
      </c>
      <c r="BM189">
        <v>0</v>
      </c>
      <c r="BN189">
        <v>0</v>
      </c>
      <c r="BO189">
        <v>0</v>
      </c>
      <c r="BP189">
        <v>1</v>
      </c>
      <c r="BQ189">
        <v>0</v>
      </c>
      <c r="BR189">
        <v>20.667919999999995</v>
      </c>
      <c r="BS189">
        <v>0</v>
      </c>
      <c r="BT189">
        <v>0</v>
      </c>
      <c r="BU189">
        <v>0</v>
      </c>
      <c r="BV189">
        <v>0</v>
      </c>
      <c r="BW189">
        <v>1</v>
      </c>
      <c r="CV189">
        <v>0</v>
      </c>
      <c r="CW189">
        <f>ROUND(Y189*Source!I115,7)</f>
        <v>6.0554199999999998</v>
      </c>
      <c r="CX189">
        <f>ROUND(Y189*Source!I115,7)</f>
        <v>6.0554199999999998</v>
      </c>
      <c r="CY189">
        <f>AB189</f>
        <v>11.4</v>
      </c>
      <c r="CZ189">
        <f>AF189</f>
        <v>8.84</v>
      </c>
      <c r="DA189">
        <f>AJ189</f>
        <v>1.29</v>
      </c>
      <c r="DB189">
        <f t="shared" si="88"/>
        <v>20.67</v>
      </c>
      <c r="DC189">
        <f t="shared" si="89"/>
        <v>0</v>
      </c>
      <c r="DD189" t="s">
        <v>6</v>
      </c>
      <c r="DE189" t="s">
        <v>6</v>
      </c>
      <c r="DF189">
        <f t="shared" si="86"/>
        <v>0</v>
      </c>
      <c r="DG189">
        <f>ROUND(ROUND(AF189*AJ189,2)*CX189,2)</f>
        <v>69.03</v>
      </c>
      <c r="DH189">
        <f t="shared" si="48"/>
        <v>0</v>
      </c>
      <c r="DI189">
        <f t="shared" si="49"/>
        <v>0</v>
      </c>
      <c r="DJ189">
        <f>DG189+DH189</f>
        <v>69.03</v>
      </c>
      <c r="DK189">
        <v>1</v>
      </c>
      <c r="DL189" t="s">
        <v>6</v>
      </c>
      <c r="DM189">
        <v>0</v>
      </c>
      <c r="DN189" t="s">
        <v>6</v>
      </c>
      <c r="DO189">
        <v>0</v>
      </c>
    </row>
    <row r="190" spans="1:119">
      <c r="A190">
        <f>ROW(Source!A115)</f>
        <v>115</v>
      </c>
      <c r="B190">
        <v>41874946</v>
      </c>
      <c r="C190">
        <v>41875767</v>
      </c>
      <c r="D190">
        <v>40989217</v>
      </c>
      <c r="E190">
        <v>1</v>
      </c>
      <c r="F190">
        <v>1</v>
      </c>
      <c r="G190">
        <v>1</v>
      </c>
      <c r="H190">
        <v>2</v>
      </c>
      <c r="I190" t="s">
        <v>696</v>
      </c>
      <c r="J190" t="s">
        <v>697</v>
      </c>
      <c r="K190" t="s">
        <v>698</v>
      </c>
      <c r="L190">
        <v>1368</v>
      </c>
      <c r="N190">
        <v>1011</v>
      </c>
      <c r="O190" t="s">
        <v>694</v>
      </c>
      <c r="P190" t="s">
        <v>694</v>
      </c>
      <c r="Q190">
        <v>1</v>
      </c>
      <c r="W190">
        <v>0</v>
      </c>
      <c r="X190">
        <v>1230426758</v>
      </c>
      <c r="Y190">
        <f t="shared" si="87"/>
        <v>0.13999999999999999</v>
      </c>
      <c r="AA190">
        <v>0</v>
      </c>
      <c r="AB190">
        <v>557.94000000000005</v>
      </c>
      <c r="AC190">
        <v>303.11</v>
      </c>
      <c r="AD190">
        <v>0</v>
      </c>
      <c r="AE190">
        <v>0</v>
      </c>
      <c r="AF190">
        <v>557.94000000000005</v>
      </c>
      <c r="AG190">
        <v>303.11</v>
      </c>
      <c r="AH190">
        <v>0</v>
      </c>
      <c r="AI190">
        <v>1</v>
      </c>
      <c r="AJ190">
        <v>1</v>
      </c>
      <c r="AK190">
        <v>1</v>
      </c>
      <c r="AL190">
        <v>1</v>
      </c>
      <c r="AM190">
        <v>-2</v>
      </c>
      <c r="AN190">
        <v>0</v>
      </c>
      <c r="AO190">
        <v>0</v>
      </c>
      <c r="AP190">
        <v>1</v>
      </c>
      <c r="AQ190">
        <v>1</v>
      </c>
      <c r="AR190">
        <v>0</v>
      </c>
      <c r="AS190" t="s">
        <v>6</v>
      </c>
      <c r="AT190">
        <v>0.2</v>
      </c>
      <c r="AU190" t="s">
        <v>23</v>
      </c>
      <c r="AV190">
        <v>1</v>
      </c>
      <c r="AW190">
        <v>2</v>
      </c>
      <c r="AX190">
        <v>41875784</v>
      </c>
      <c r="AY190">
        <v>1</v>
      </c>
      <c r="AZ190">
        <v>0</v>
      </c>
      <c r="BA190">
        <v>190</v>
      </c>
      <c r="BB190">
        <v>1</v>
      </c>
      <c r="BC190">
        <v>0</v>
      </c>
      <c r="BD190">
        <v>0</v>
      </c>
      <c r="BE190">
        <v>0</v>
      </c>
      <c r="BF190">
        <v>0</v>
      </c>
      <c r="BG190">
        <v>0</v>
      </c>
      <c r="BH190">
        <v>0</v>
      </c>
      <c r="BI190">
        <v>0</v>
      </c>
      <c r="BJ190">
        <v>0</v>
      </c>
      <c r="BK190">
        <v>111.58800000000002</v>
      </c>
      <c r="BL190">
        <v>60.622000000000007</v>
      </c>
      <c r="BM190">
        <v>0</v>
      </c>
      <c r="BN190">
        <v>0</v>
      </c>
      <c r="BO190">
        <v>0.2</v>
      </c>
      <c r="BP190">
        <v>1</v>
      </c>
      <c r="BQ190">
        <v>0</v>
      </c>
      <c r="BR190">
        <v>78.111599999999996</v>
      </c>
      <c r="BS190">
        <v>42.435399999999994</v>
      </c>
      <c r="BT190">
        <v>0</v>
      </c>
      <c r="BU190">
        <v>0</v>
      </c>
      <c r="BV190">
        <v>0.13999999999999999</v>
      </c>
      <c r="BW190">
        <v>1</v>
      </c>
      <c r="CV190">
        <v>0</v>
      </c>
      <c r="CW190">
        <f>ROUND(Y190*Source!I115,7)</f>
        <v>0.36259999999999998</v>
      </c>
      <c r="CX190">
        <f>ROUND(Y190*Source!I115,7)</f>
        <v>0.36259999999999998</v>
      </c>
      <c r="CY190">
        <f>AB190</f>
        <v>557.94000000000005</v>
      </c>
      <c r="CZ190">
        <f>AF190</f>
        <v>557.94000000000005</v>
      </c>
      <c r="DA190">
        <f>AJ190</f>
        <v>1</v>
      </c>
      <c r="DB190">
        <f t="shared" si="88"/>
        <v>78.11</v>
      </c>
      <c r="DC190">
        <f t="shared" si="89"/>
        <v>42.43</v>
      </c>
      <c r="DD190" t="s">
        <v>6</v>
      </c>
      <c r="DE190" t="s">
        <v>6</v>
      </c>
      <c r="DF190">
        <f t="shared" si="86"/>
        <v>0</v>
      </c>
      <c r="DG190">
        <f t="shared" ref="DG190:DG198" si="90">ROUND(ROUND(AF190,2)*CX190,2)</f>
        <v>202.31</v>
      </c>
      <c r="DH190">
        <f t="shared" si="48"/>
        <v>109.91</v>
      </c>
      <c r="DI190">
        <f t="shared" si="49"/>
        <v>0</v>
      </c>
      <c r="DJ190">
        <f>DG190+DH190</f>
        <v>312.22000000000003</v>
      </c>
      <c r="DK190">
        <v>1</v>
      </c>
      <c r="DL190" t="s">
        <v>699</v>
      </c>
      <c r="DM190">
        <v>4</v>
      </c>
      <c r="DN190" t="s">
        <v>688</v>
      </c>
      <c r="DO190">
        <v>1</v>
      </c>
    </row>
    <row r="191" spans="1:119">
      <c r="A191">
        <f>ROW(Source!A115)</f>
        <v>115</v>
      </c>
      <c r="B191">
        <v>41874946</v>
      </c>
      <c r="C191">
        <v>41875767</v>
      </c>
      <c r="D191">
        <v>40994286</v>
      </c>
      <c r="E191">
        <v>1</v>
      </c>
      <c r="F191">
        <v>1</v>
      </c>
      <c r="G191">
        <v>1</v>
      </c>
      <c r="H191">
        <v>3</v>
      </c>
      <c r="I191" t="s">
        <v>774</v>
      </c>
      <c r="J191" t="s">
        <v>775</v>
      </c>
      <c r="K191" t="s">
        <v>776</v>
      </c>
      <c r="L191">
        <v>1302</v>
      </c>
      <c r="N191">
        <v>1003</v>
      </c>
      <c r="O191" t="s">
        <v>777</v>
      </c>
      <c r="P191" t="s">
        <v>777</v>
      </c>
      <c r="Q191">
        <v>10</v>
      </c>
      <c r="W191">
        <v>0</v>
      </c>
      <c r="X191">
        <v>-2131833725</v>
      </c>
      <c r="Y191">
        <f>(AT191*ROUND(0,7))</f>
        <v>0</v>
      </c>
      <c r="AA191">
        <v>53.17</v>
      </c>
      <c r="AB191">
        <v>0</v>
      </c>
      <c r="AC191">
        <v>0</v>
      </c>
      <c r="AD191">
        <v>0</v>
      </c>
      <c r="AE191">
        <v>37.71</v>
      </c>
      <c r="AF191">
        <v>0</v>
      </c>
      <c r="AG191">
        <v>0</v>
      </c>
      <c r="AH191">
        <v>0</v>
      </c>
      <c r="AI191">
        <v>1.41</v>
      </c>
      <c r="AJ191">
        <v>1</v>
      </c>
      <c r="AK191">
        <v>1</v>
      </c>
      <c r="AL191">
        <v>1</v>
      </c>
      <c r="AM191">
        <v>2</v>
      </c>
      <c r="AN191">
        <v>0</v>
      </c>
      <c r="AO191">
        <v>0</v>
      </c>
      <c r="AP191">
        <v>1</v>
      </c>
      <c r="AQ191">
        <v>1</v>
      </c>
      <c r="AR191">
        <v>0</v>
      </c>
      <c r="AS191" t="s">
        <v>6</v>
      </c>
      <c r="AT191">
        <v>0.245</v>
      </c>
      <c r="AU191" t="s">
        <v>22</v>
      </c>
      <c r="AV191">
        <v>0</v>
      </c>
      <c r="AW191">
        <v>2</v>
      </c>
      <c r="AX191">
        <v>41875785</v>
      </c>
      <c r="AY191">
        <v>1</v>
      </c>
      <c r="AZ191">
        <v>0</v>
      </c>
      <c r="BA191">
        <v>191</v>
      </c>
      <c r="BB191">
        <v>1</v>
      </c>
      <c r="BC191">
        <v>0</v>
      </c>
      <c r="BD191">
        <v>0</v>
      </c>
      <c r="BE191">
        <v>0</v>
      </c>
      <c r="BF191">
        <v>0</v>
      </c>
      <c r="BG191">
        <v>0</v>
      </c>
      <c r="BH191">
        <v>0</v>
      </c>
      <c r="BI191">
        <v>0</v>
      </c>
      <c r="BJ191">
        <v>9.2389500000000009</v>
      </c>
      <c r="BK191">
        <v>0</v>
      </c>
      <c r="BL191">
        <v>0</v>
      </c>
      <c r="BM191">
        <v>0</v>
      </c>
      <c r="BN191">
        <v>0</v>
      </c>
      <c r="BO191">
        <v>0</v>
      </c>
      <c r="BP191">
        <v>1</v>
      </c>
      <c r="BQ191">
        <v>0</v>
      </c>
      <c r="BR191">
        <v>0</v>
      </c>
      <c r="BS191">
        <v>0</v>
      </c>
      <c r="BT191">
        <v>0</v>
      </c>
      <c r="BU191">
        <v>0</v>
      </c>
      <c r="BV191">
        <v>0</v>
      </c>
      <c r="BW191">
        <v>0</v>
      </c>
      <c r="CV191">
        <v>0</v>
      </c>
      <c r="CW191">
        <v>0</v>
      </c>
      <c r="CX191">
        <f>ROUND(Y191*Source!I115,7)</f>
        <v>0</v>
      </c>
      <c r="CY191">
        <f>AA191</f>
        <v>53.17</v>
      </c>
      <c r="CZ191">
        <f>AE191</f>
        <v>37.71</v>
      </c>
      <c r="DA191">
        <f>AI191</f>
        <v>1.41</v>
      </c>
      <c r="DB191">
        <f>ROUND((ROUND(AT191*CZ191,2)*ROUND(0,7)),2)</f>
        <v>0</v>
      </c>
      <c r="DC191">
        <f>ROUND((ROUND(AT191*AG191,2)*ROUND(0,7)),2)</f>
        <v>0</v>
      </c>
      <c r="DD191" t="s">
        <v>6</v>
      </c>
      <c r="DE191" t="s">
        <v>6</v>
      </c>
      <c r="DF191">
        <f>ROUND(ROUND(AE191*AI191,2)*CX191,2)</f>
        <v>0</v>
      </c>
      <c r="DG191">
        <f t="shared" si="90"/>
        <v>0</v>
      </c>
      <c r="DH191">
        <f t="shared" si="48"/>
        <v>0</v>
      </c>
      <c r="DI191">
        <f t="shared" si="49"/>
        <v>0</v>
      </c>
      <c r="DJ191">
        <f>DF191</f>
        <v>0</v>
      </c>
      <c r="DK191">
        <v>0</v>
      </c>
      <c r="DL191" t="s">
        <v>6</v>
      </c>
      <c r="DM191">
        <v>0</v>
      </c>
      <c r="DN191" t="s">
        <v>6</v>
      </c>
      <c r="DO191">
        <v>0</v>
      </c>
    </row>
    <row r="192" spans="1:119">
      <c r="A192">
        <f>ROW(Source!A115)</f>
        <v>115</v>
      </c>
      <c r="B192">
        <v>41874946</v>
      </c>
      <c r="C192">
        <v>41875767</v>
      </c>
      <c r="D192">
        <v>40996884</v>
      </c>
      <c r="E192">
        <v>1</v>
      </c>
      <c r="F192">
        <v>1</v>
      </c>
      <c r="G192">
        <v>1</v>
      </c>
      <c r="H192">
        <v>3</v>
      </c>
      <c r="I192" t="s">
        <v>757</v>
      </c>
      <c r="J192" t="s">
        <v>758</v>
      </c>
      <c r="K192" t="s">
        <v>759</v>
      </c>
      <c r="L192">
        <v>1348</v>
      </c>
      <c r="N192">
        <v>1009</v>
      </c>
      <c r="O192" t="s">
        <v>324</v>
      </c>
      <c r="P192" t="s">
        <v>324</v>
      </c>
      <c r="Q192">
        <v>1000</v>
      </c>
      <c r="W192">
        <v>0</v>
      </c>
      <c r="X192">
        <v>-783139045</v>
      </c>
      <c r="Y192">
        <f>(AT192*ROUND(0,7))</f>
        <v>0</v>
      </c>
      <c r="AA192">
        <v>115061.51</v>
      </c>
      <c r="AB192">
        <v>0</v>
      </c>
      <c r="AC192">
        <v>0</v>
      </c>
      <c r="AD192">
        <v>0</v>
      </c>
      <c r="AE192">
        <v>99190.96</v>
      </c>
      <c r="AF192">
        <v>0</v>
      </c>
      <c r="AG192">
        <v>0</v>
      </c>
      <c r="AH192">
        <v>0</v>
      </c>
      <c r="AI192">
        <v>1.1599999999999999</v>
      </c>
      <c r="AJ192">
        <v>1</v>
      </c>
      <c r="AK192">
        <v>1</v>
      </c>
      <c r="AL192">
        <v>1</v>
      </c>
      <c r="AM192">
        <v>2</v>
      </c>
      <c r="AN192">
        <v>0</v>
      </c>
      <c r="AO192">
        <v>0</v>
      </c>
      <c r="AP192">
        <v>1</v>
      </c>
      <c r="AQ192">
        <v>1</v>
      </c>
      <c r="AR192">
        <v>0</v>
      </c>
      <c r="AS192" t="s">
        <v>6</v>
      </c>
      <c r="AT192">
        <v>6.2E-4</v>
      </c>
      <c r="AU192" t="s">
        <v>22</v>
      </c>
      <c r="AV192">
        <v>0</v>
      </c>
      <c r="AW192">
        <v>2</v>
      </c>
      <c r="AX192">
        <v>41875786</v>
      </c>
      <c r="AY192">
        <v>1</v>
      </c>
      <c r="AZ192">
        <v>0</v>
      </c>
      <c r="BA192">
        <v>192</v>
      </c>
      <c r="BB192">
        <v>1</v>
      </c>
      <c r="BC192">
        <v>0</v>
      </c>
      <c r="BD192">
        <v>0</v>
      </c>
      <c r="BE192">
        <v>0</v>
      </c>
      <c r="BF192">
        <v>0</v>
      </c>
      <c r="BG192">
        <v>0</v>
      </c>
      <c r="BH192">
        <v>0</v>
      </c>
      <c r="BI192">
        <v>0</v>
      </c>
      <c r="BJ192">
        <v>61.498395200000004</v>
      </c>
      <c r="BK192">
        <v>0</v>
      </c>
      <c r="BL192">
        <v>0</v>
      </c>
      <c r="BM192">
        <v>0</v>
      </c>
      <c r="BN192">
        <v>0</v>
      </c>
      <c r="BO192">
        <v>0</v>
      </c>
      <c r="BP192">
        <v>1</v>
      </c>
      <c r="BQ192">
        <v>0</v>
      </c>
      <c r="BR192">
        <v>0</v>
      </c>
      <c r="BS192">
        <v>0</v>
      </c>
      <c r="BT192">
        <v>0</v>
      </c>
      <c r="BU192">
        <v>0</v>
      </c>
      <c r="BV192">
        <v>0</v>
      </c>
      <c r="BW192">
        <v>0</v>
      </c>
      <c r="CV192">
        <v>0</v>
      </c>
      <c r="CW192">
        <v>0</v>
      </c>
      <c r="CX192">
        <f>ROUND(Y192*Source!I115,7)</f>
        <v>0</v>
      </c>
      <c r="CY192">
        <f>AA192</f>
        <v>115061.51</v>
      </c>
      <c r="CZ192">
        <f>AE192</f>
        <v>99190.96</v>
      </c>
      <c r="DA192">
        <f>AI192</f>
        <v>1.1599999999999999</v>
      </c>
      <c r="DB192">
        <f>ROUND((ROUND(AT192*CZ192,2)*ROUND(0,7)),2)</f>
        <v>0</v>
      </c>
      <c r="DC192">
        <f>ROUND((ROUND(AT192*AG192,2)*ROUND(0,7)),2)</f>
        <v>0</v>
      </c>
      <c r="DD192" t="s">
        <v>6</v>
      </c>
      <c r="DE192" t="s">
        <v>6</v>
      </c>
      <c r="DF192">
        <f>ROUND(ROUND(AE192*AI192,2)*CX192,2)</f>
        <v>0</v>
      </c>
      <c r="DG192">
        <f t="shared" si="90"/>
        <v>0</v>
      </c>
      <c r="DH192">
        <f t="shared" si="48"/>
        <v>0</v>
      </c>
      <c r="DI192">
        <f t="shared" si="49"/>
        <v>0</v>
      </c>
      <c r="DJ192">
        <f>DF192</f>
        <v>0</v>
      </c>
      <c r="DK192">
        <v>0</v>
      </c>
      <c r="DL192" t="s">
        <v>6</v>
      </c>
      <c r="DM192">
        <v>0</v>
      </c>
      <c r="DN192" t="s">
        <v>6</v>
      </c>
      <c r="DO192">
        <v>0</v>
      </c>
    </row>
    <row r="193" spans="1:119">
      <c r="A193">
        <f>ROW(Source!A115)</f>
        <v>115</v>
      </c>
      <c r="B193">
        <v>41874946</v>
      </c>
      <c r="C193">
        <v>41875767</v>
      </c>
      <c r="D193">
        <v>41010390</v>
      </c>
      <c r="E193">
        <v>1</v>
      </c>
      <c r="F193">
        <v>1</v>
      </c>
      <c r="G193">
        <v>1</v>
      </c>
      <c r="H193">
        <v>3</v>
      </c>
      <c r="I193" t="s">
        <v>778</v>
      </c>
      <c r="J193" t="s">
        <v>779</v>
      </c>
      <c r="K193" t="s">
        <v>780</v>
      </c>
      <c r="L193">
        <v>1346</v>
      </c>
      <c r="N193">
        <v>1009</v>
      </c>
      <c r="O193" t="s">
        <v>703</v>
      </c>
      <c r="P193" t="s">
        <v>703</v>
      </c>
      <c r="Q193">
        <v>1</v>
      </c>
      <c r="W193">
        <v>0</v>
      </c>
      <c r="X193">
        <v>-1430972015</v>
      </c>
      <c r="Y193">
        <f>(AT193*ROUND(0,7))</f>
        <v>0</v>
      </c>
      <c r="AA193">
        <v>810.07</v>
      </c>
      <c r="AB193">
        <v>0</v>
      </c>
      <c r="AC193">
        <v>0</v>
      </c>
      <c r="AD193">
        <v>0</v>
      </c>
      <c r="AE193">
        <v>931.11</v>
      </c>
      <c r="AF193">
        <v>0</v>
      </c>
      <c r="AG193">
        <v>0</v>
      </c>
      <c r="AH193">
        <v>0</v>
      </c>
      <c r="AI193">
        <v>0.87</v>
      </c>
      <c r="AJ193">
        <v>1</v>
      </c>
      <c r="AK193">
        <v>1</v>
      </c>
      <c r="AL193">
        <v>1</v>
      </c>
      <c r="AM193">
        <v>2</v>
      </c>
      <c r="AN193">
        <v>0</v>
      </c>
      <c r="AO193">
        <v>0</v>
      </c>
      <c r="AP193">
        <v>1</v>
      </c>
      <c r="AQ193">
        <v>1</v>
      </c>
      <c r="AR193">
        <v>0</v>
      </c>
      <c r="AS193" t="s">
        <v>6</v>
      </c>
      <c r="AT193">
        <v>0.25</v>
      </c>
      <c r="AU193" t="s">
        <v>22</v>
      </c>
      <c r="AV193">
        <v>0</v>
      </c>
      <c r="AW193">
        <v>2</v>
      </c>
      <c r="AX193">
        <v>41875787</v>
      </c>
      <c r="AY193">
        <v>1</v>
      </c>
      <c r="AZ193">
        <v>0</v>
      </c>
      <c r="BA193">
        <v>193</v>
      </c>
      <c r="BB193">
        <v>1</v>
      </c>
      <c r="BC193">
        <v>0</v>
      </c>
      <c r="BD193">
        <v>0</v>
      </c>
      <c r="BE193">
        <v>0</v>
      </c>
      <c r="BF193">
        <v>0</v>
      </c>
      <c r="BG193">
        <v>0</v>
      </c>
      <c r="BH193">
        <v>0</v>
      </c>
      <c r="BI193">
        <v>0</v>
      </c>
      <c r="BJ193">
        <v>232.7775</v>
      </c>
      <c r="BK193">
        <v>0</v>
      </c>
      <c r="BL193">
        <v>0</v>
      </c>
      <c r="BM193">
        <v>0</v>
      </c>
      <c r="BN193">
        <v>0</v>
      </c>
      <c r="BO193">
        <v>0</v>
      </c>
      <c r="BP193">
        <v>1</v>
      </c>
      <c r="BQ193">
        <v>0</v>
      </c>
      <c r="BR193">
        <v>0</v>
      </c>
      <c r="BS193">
        <v>0</v>
      </c>
      <c r="BT193">
        <v>0</v>
      </c>
      <c r="BU193">
        <v>0</v>
      </c>
      <c r="BV193">
        <v>0</v>
      </c>
      <c r="BW193">
        <v>0</v>
      </c>
      <c r="CV193">
        <v>0</v>
      </c>
      <c r="CW193">
        <v>0</v>
      </c>
      <c r="CX193">
        <f>ROUND(Y193*Source!I115,7)</f>
        <v>0</v>
      </c>
      <c r="CY193">
        <f>AA193</f>
        <v>810.07</v>
      </c>
      <c r="CZ193">
        <f>AE193</f>
        <v>931.11</v>
      </c>
      <c r="DA193">
        <f>AI193</f>
        <v>0.87</v>
      </c>
      <c r="DB193">
        <f>ROUND((ROUND(AT193*CZ193,2)*ROUND(0,7)),2)</f>
        <v>0</v>
      </c>
      <c r="DC193">
        <f>ROUND((ROUND(AT193*AG193,2)*ROUND(0,7)),2)</f>
        <v>0</v>
      </c>
      <c r="DD193" t="s">
        <v>6</v>
      </c>
      <c r="DE193" t="s">
        <v>6</v>
      </c>
      <c r="DF193">
        <f>ROUND(ROUND(AE193*AI193,2)*CX193,2)</f>
        <v>0</v>
      </c>
      <c r="DG193">
        <f t="shared" si="90"/>
        <v>0</v>
      </c>
      <c r="DH193">
        <f t="shared" ref="DH193:DH256" si="91">ROUND(ROUND(AG193,2)*CX193,2)</f>
        <v>0</v>
      </c>
      <c r="DI193">
        <f t="shared" ref="DI193:DI256" si="92">ROUND(ROUND(AH193,2)*CX193,2)</f>
        <v>0</v>
      </c>
      <c r="DJ193">
        <f>DF193</f>
        <v>0</v>
      </c>
      <c r="DK193">
        <v>0</v>
      </c>
      <c r="DL193" t="s">
        <v>6</v>
      </c>
      <c r="DM193">
        <v>0</v>
      </c>
      <c r="DN193" t="s">
        <v>6</v>
      </c>
      <c r="DO193">
        <v>0</v>
      </c>
    </row>
    <row r="194" spans="1:119">
      <c r="A194">
        <f>ROW(Source!A115)</f>
        <v>115</v>
      </c>
      <c r="B194">
        <v>41874946</v>
      </c>
      <c r="C194">
        <v>41875767</v>
      </c>
      <c r="D194">
        <v>41024923</v>
      </c>
      <c r="E194">
        <v>1</v>
      </c>
      <c r="F194">
        <v>1</v>
      </c>
      <c r="G194">
        <v>1</v>
      </c>
      <c r="H194">
        <v>3</v>
      </c>
      <c r="I194" t="s">
        <v>781</v>
      </c>
      <c r="J194" t="s">
        <v>782</v>
      </c>
      <c r="K194" t="s">
        <v>783</v>
      </c>
      <c r="L194">
        <v>1348</v>
      </c>
      <c r="N194">
        <v>1009</v>
      </c>
      <c r="O194" t="s">
        <v>324</v>
      </c>
      <c r="P194" t="s">
        <v>324</v>
      </c>
      <c r="Q194">
        <v>1000</v>
      </c>
      <c r="W194">
        <v>0</v>
      </c>
      <c r="X194">
        <v>-246350641</v>
      </c>
      <c r="Y194">
        <f>(AT194*ROUND(0,7))</f>
        <v>0</v>
      </c>
      <c r="AA194">
        <v>99237.77</v>
      </c>
      <c r="AB194">
        <v>0</v>
      </c>
      <c r="AC194">
        <v>0</v>
      </c>
      <c r="AD194">
        <v>0</v>
      </c>
      <c r="AE194">
        <v>82698.14</v>
      </c>
      <c r="AF194">
        <v>0</v>
      </c>
      <c r="AG194">
        <v>0</v>
      </c>
      <c r="AH194">
        <v>0</v>
      </c>
      <c r="AI194">
        <v>1.2</v>
      </c>
      <c r="AJ194">
        <v>1</v>
      </c>
      <c r="AK194">
        <v>1</v>
      </c>
      <c r="AL194">
        <v>1</v>
      </c>
      <c r="AM194">
        <v>2</v>
      </c>
      <c r="AN194">
        <v>0</v>
      </c>
      <c r="AO194">
        <v>0</v>
      </c>
      <c r="AP194">
        <v>1</v>
      </c>
      <c r="AQ194">
        <v>1</v>
      </c>
      <c r="AR194">
        <v>0</v>
      </c>
      <c r="AS194" t="s">
        <v>6</v>
      </c>
      <c r="AT194">
        <v>7.2000000000000005E-4</v>
      </c>
      <c r="AU194" t="s">
        <v>22</v>
      </c>
      <c r="AV194">
        <v>0</v>
      </c>
      <c r="AW194">
        <v>2</v>
      </c>
      <c r="AX194">
        <v>41875788</v>
      </c>
      <c r="AY194">
        <v>1</v>
      </c>
      <c r="AZ194">
        <v>0</v>
      </c>
      <c r="BA194">
        <v>194</v>
      </c>
      <c r="BB194">
        <v>1</v>
      </c>
      <c r="BC194">
        <v>0</v>
      </c>
      <c r="BD194">
        <v>0</v>
      </c>
      <c r="BE194">
        <v>0</v>
      </c>
      <c r="BF194">
        <v>0</v>
      </c>
      <c r="BG194">
        <v>0</v>
      </c>
      <c r="BH194">
        <v>0</v>
      </c>
      <c r="BI194">
        <v>0</v>
      </c>
      <c r="BJ194">
        <v>59.5426608</v>
      </c>
      <c r="BK194">
        <v>0</v>
      </c>
      <c r="BL194">
        <v>0</v>
      </c>
      <c r="BM194">
        <v>0</v>
      </c>
      <c r="BN194">
        <v>0</v>
      </c>
      <c r="BO194">
        <v>0</v>
      </c>
      <c r="BP194">
        <v>1</v>
      </c>
      <c r="BQ194">
        <v>0</v>
      </c>
      <c r="BR194">
        <v>0</v>
      </c>
      <c r="BS194">
        <v>0</v>
      </c>
      <c r="BT194">
        <v>0</v>
      </c>
      <c r="BU194">
        <v>0</v>
      </c>
      <c r="BV194">
        <v>0</v>
      </c>
      <c r="BW194">
        <v>0</v>
      </c>
      <c r="CV194">
        <v>0</v>
      </c>
      <c r="CW194">
        <v>0</v>
      </c>
      <c r="CX194">
        <f>ROUND(Y194*Source!I115,7)</f>
        <v>0</v>
      </c>
      <c r="CY194">
        <f>AA194</f>
        <v>99237.77</v>
      </c>
      <c r="CZ194">
        <f>AE194</f>
        <v>82698.14</v>
      </c>
      <c r="DA194">
        <f>AI194</f>
        <v>1.2</v>
      </c>
      <c r="DB194">
        <f>ROUND((ROUND(AT194*CZ194,2)*ROUND(0,7)),2)</f>
        <v>0</v>
      </c>
      <c r="DC194">
        <f>ROUND((ROUND(AT194*AG194,2)*ROUND(0,7)),2)</f>
        <v>0</v>
      </c>
      <c r="DD194" t="s">
        <v>6</v>
      </c>
      <c r="DE194" t="s">
        <v>6</v>
      </c>
      <c r="DF194">
        <f>ROUND(ROUND(AE194*AI194,2)*CX194,2)</f>
        <v>0</v>
      </c>
      <c r="DG194">
        <f t="shared" si="90"/>
        <v>0</v>
      </c>
      <c r="DH194">
        <f t="shared" si="91"/>
        <v>0</v>
      </c>
      <c r="DI194">
        <f t="shared" si="92"/>
        <v>0</v>
      </c>
      <c r="DJ194">
        <f>DF194</f>
        <v>0</v>
      </c>
      <c r="DK194">
        <v>0</v>
      </c>
      <c r="DL194" t="s">
        <v>6</v>
      </c>
      <c r="DM194">
        <v>0</v>
      </c>
      <c r="DN194" t="s">
        <v>6</v>
      </c>
      <c r="DO194">
        <v>0</v>
      </c>
    </row>
    <row r="195" spans="1:119">
      <c r="A195">
        <f>ROW(Source!A115)</f>
        <v>115</v>
      </c>
      <c r="B195">
        <v>41874946</v>
      </c>
      <c r="C195">
        <v>41875767</v>
      </c>
      <c r="D195">
        <v>40676108</v>
      </c>
      <c r="E195">
        <v>108</v>
      </c>
      <c r="F195">
        <v>1</v>
      </c>
      <c r="G195">
        <v>1</v>
      </c>
      <c r="H195">
        <v>3</v>
      </c>
      <c r="I195" t="s">
        <v>30</v>
      </c>
      <c r="J195" t="s">
        <v>6</v>
      </c>
      <c r="K195" t="s">
        <v>31</v>
      </c>
      <c r="L195">
        <v>3277935</v>
      </c>
      <c r="N195">
        <v>1013</v>
      </c>
      <c r="O195" t="s">
        <v>32</v>
      </c>
      <c r="P195" t="s">
        <v>32</v>
      </c>
      <c r="Q195">
        <v>1</v>
      </c>
      <c r="W195">
        <v>0</v>
      </c>
      <c r="X195">
        <v>274903907</v>
      </c>
      <c r="Y195">
        <f t="shared" ref="Y195:Y206" si="93">AT195</f>
        <v>2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1</v>
      </c>
      <c r="AJ195">
        <v>1</v>
      </c>
      <c r="AK195">
        <v>1</v>
      </c>
      <c r="AL195">
        <v>1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0</v>
      </c>
      <c r="AS195" t="s">
        <v>6</v>
      </c>
      <c r="AT195">
        <v>2</v>
      </c>
      <c r="AU195" t="s">
        <v>6</v>
      </c>
      <c r="AV195">
        <v>0</v>
      </c>
      <c r="AW195">
        <v>2</v>
      </c>
      <c r="AX195">
        <v>41875789</v>
      </c>
      <c r="AY195">
        <v>1</v>
      </c>
      <c r="AZ195">
        <v>2048</v>
      </c>
      <c r="BA195">
        <v>195</v>
      </c>
      <c r="BB195">
        <v>0</v>
      </c>
      <c r="BC195">
        <v>0</v>
      </c>
      <c r="BD195">
        <v>0</v>
      </c>
      <c r="BE195">
        <v>0</v>
      </c>
      <c r="BF195">
        <v>0</v>
      </c>
      <c r="BG195">
        <v>0</v>
      </c>
      <c r="BH195">
        <v>0</v>
      </c>
      <c r="BI195">
        <v>0</v>
      </c>
      <c r="BJ195">
        <v>0</v>
      </c>
      <c r="BK195">
        <v>0</v>
      </c>
      <c r="BL195">
        <v>0</v>
      </c>
      <c r="BM195">
        <v>0</v>
      </c>
      <c r="BN195">
        <v>0</v>
      </c>
      <c r="BO195">
        <v>0</v>
      </c>
      <c r="BP195">
        <v>0</v>
      </c>
      <c r="BQ195">
        <v>0</v>
      </c>
      <c r="BR195">
        <v>0</v>
      </c>
      <c r="BS195">
        <v>0</v>
      </c>
      <c r="BT195">
        <v>0</v>
      </c>
      <c r="BU195">
        <v>0</v>
      </c>
      <c r="BV195">
        <v>0</v>
      </c>
      <c r="BW195">
        <v>0</v>
      </c>
      <c r="CV195">
        <v>0</v>
      </c>
      <c r="CW195">
        <v>0</v>
      </c>
      <c r="CX195">
        <f>ROUND(Y195*Source!I115,7)</f>
        <v>5.18</v>
      </c>
      <c r="CY195">
        <f>AA195</f>
        <v>0</v>
      </c>
      <c r="CZ195">
        <f>AE195</f>
        <v>0</v>
      </c>
      <c r="DA195">
        <f>AI195</f>
        <v>1</v>
      </c>
      <c r="DB195">
        <f t="shared" ref="DB195:DB206" si="94">ROUND(ROUND(AT195*CZ195,2),2)</f>
        <v>0</v>
      </c>
      <c r="DC195">
        <f t="shared" ref="DC195:DC206" si="95">ROUND(ROUND(AT195*AG195,2),2)</f>
        <v>0</v>
      </c>
      <c r="DD195" t="s">
        <v>6</v>
      </c>
      <c r="DE195" t="s">
        <v>6</v>
      </c>
      <c r="DF195">
        <f t="shared" ref="DF195:DF201" si="96">ROUND(ROUND(AE195,2)*CX195,2)</f>
        <v>0</v>
      </c>
      <c r="DG195">
        <f t="shared" si="90"/>
        <v>0</v>
      </c>
      <c r="DH195">
        <f t="shared" si="91"/>
        <v>0</v>
      </c>
      <c r="DI195">
        <f t="shared" si="92"/>
        <v>0</v>
      </c>
      <c r="DJ195">
        <f>DF195</f>
        <v>0</v>
      </c>
      <c r="DK195">
        <v>0</v>
      </c>
      <c r="DL195" t="s">
        <v>6</v>
      </c>
      <c r="DM195">
        <v>0</v>
      </c>
      <c r="DN195" t="s">
        <v>6</v>
      </c>
      <c r="DO195">
        <v>0</v>
      </c>
    </row>
    <row r="196" spans="1:119">
      <c r="A196">
        <f>ROW(Source!A117)</f>
        <v>117</v>
      </c>
      <c r="B196">
        <v>41874946</v>
      </c>
      <c r="C196">
        <v>41875791</v>
      </c>
      <c r="D196">
        <v>40669968</v>
      </c>
      <c r="E196">
        <v>108</v>
      </c>
      <c r="F196">
        <v>1</v>
      </c>
      <c r="G196">
        <v>1</v>
      </c>
      <c r="H196">
        <v>1</v>
      </c>
      <c r="I196" t="s">
        <v>766</v>
      </c>
      <c r="J196" t="s">
        <v>6</v>
      </c>
      <c r="K196" t="s">
        <v>767</v>
      </c>
      <c r="L196">
        <v>1191</v>
      </c>
      <c r="N196">
        <v>1013</v>
      </c>
      <c r="O196" t="s">
        <v>688</v>
      </c>
      <c r="P196" t="s">
        <v>688</v>
      </c>
      <c r="Q196">
        <v>1</v>
      </c>
      <c r="W196">
        <v>0</v>
      </c>
      <c r="X196">
        <v>-2012709214</v>
      </c>
      <c r="Y196">
        <f t="shared" si="93"/>
        <v>14.08</v>
      </c>
      <c r="AA196">
        <v>0</v>
      </c>
      <c r="AB196">
        <v>0</v>
      </c>
      <c r="AC196">
        <v>0</v>
      </c>
      <c r="AD196">
        <v>296.32</v>
      </c>
      <c r="AE196">
        <v>0</v>
      </c>
      <c r="AF196">
        <v>0</v>
      </c>
      <c r="AG196">
        <v>0</v>
      </c>
      <c r="AH196">
        <v>296.32</v>
      </c>
      <c r="AI196">
        <v>1</v>
      </c>
      <c r="AJ196">
        <v>1</v>
      </c>
      <c r="AK196">
        <v>1</v>
      </c>
      <c r="AL196">
        <v>1</v>
      </c>
      <c r="AM196">
        <v>-2</v>
      </c>
      <c r="AN196">
        <v>0</v>
      </c>
      <c r="AO196">
        <v>0</v>
      </c>
      <c r="AP196">
        <v>1</v>
      </c>
      <c r="AQ196">
        <v>1</v>
      </c>
      <c r="AR196">
        <v>0</v>
      </c>
      <c r="AS196" t="s">
        <v>6</v>
      </c>
      <c r="AT196">
        <v>14.08</v>
      </c>
      <c r="AU196" t="s">
        <v>6</v>
      </c>
      <c r="AV196">
        <v>1</v>
      </c>
      <c r="AW196">
        <v>2</v>
      </c>
      <c r="AX196">
        <v>41875803</v>
      </c>
      <c r="AY196">
        <v>1</v>
      </c>
      <c r="AZ196">
        <v>0</v>
      </c>
      <c r="BA196">
        <v>196</v>
      </c>
      <c r="BB196">
        <v>1</v>
      </c>
      <c r="BC196">
        <v>0</v>
      </c>
      <c r="BD196">
        <v>0</v>
      </c>
      <c r="BE196">
        <v>0</v>
      </c>
      <c r="BF196">
        <v>0</v>
      </c>
      <c r="BG196">
        <v>0</v>
      </c>
      <c r="BH196">
        <v>0</v>
      </c>
      <c r="BI196">
        <v>0</v>
      </c>
      <c r="BJ196">
        <v>0</v>
      </c>
      <c r="BK196">
        <v>0</v>
      </c>
      <c r="BL196">
        <v>0</v>
      </c>
      <c r="BM196">
        <v>4172.1855999999998</v>
      </c>
      <c r="BN196">
        <v>14.08</v>
      </c>
      <c r="BO196">
        <v>0</v>
      </c>
      <c r="BP196">
        <v>1</v>
      </c>
      <c r="BQ196">
        <v>0</v>
      </c>
      <c r="BR196">
        <v>0</v>
      </c>
      <c r="BS196">
        <v>0</v>
      </c>
      <c r="BT196">
        <v>4172.1855999999998</v>
      </c>
      <c r="BU196">
        <v>14.08</v>
      </c>
      <c r="BV196">
        <v>0</v>
      </c>
      <c r="BW196">
        <v>1</v>
      </c>
      <c r="CU196">
        <f>ROUND(AT196*Source!I117*AH196*AL196,2)</f>
        <v>10805.96</v>
      </c>
      <c r="CV196">
        <f>ROUND(Y196*Source!I117,7)</f>
        <v>36.467199999999998</v>
      </c>
      <c r="CW196">
        <v>0</v>
      </c>
      <c r="CX196">
        <f>ROUND(Y196*Source!I117,7)</f>
        <v>36.467199999999998</v>
      </c>
      <c r="CY196">
        <f>AD196</f>
        <v>296.32</v>
      </c>
      <c r="CZ196">
        <f>AH196</f>
        <v>296.32</v>
      </c>
      <c r="DA196">
        <f>AL196</f>
        <v>1</v>
      </c>
      <c r="DB196">
        <f t="shared" si="94"/>
        <v>4172.1899999999996</v>
      </c>
      <c r="DC196">
        <f t="shared" si="95"/>
        <v>0</v>
      </c>
      <c r="DD196" t="s">
        <v>6</v>
      </c>
      <c r="DE196" t="s">
        <v>6</v>
      </c>
      <c r="DF196">
        <f t="shared" si="96"/>
        <v>0</v>
      </c>
      <c r="DG196">
        <f t="shared" si="90"/>
        <v>0</v>
      </c>
      <c r="DH196">
        <f t="shared" si="91"/>
        <v>0</v>
      </c>
      <c r="DI196">
        <f t="shared" si="92"/>
        <v>10805.96</v>
      </c>
      <c r="DJ196">
        <f>DI196</f>
        <v>10805.96</v>
      </c>
      <c r="DK196">
        <v>1</v>
      </c>
      <c r="DL196" t="s">
        <v>6</v>
      </c>
      <c r="DM196">
        <v>0</v>
      </c>
      <c r="DN196" t="s">
        <v>6</v>
      </c>
      <c r="DO196">
        <v>0</v>
      </c>
    </row>
    <row r="197" spans="1:119">
      <c r="A197">
        <f>ROW(Source!A117)</f>
        <v>117</v>
      </c>
      <c r="B197">
        <v>41874946</v>
      </c>
      <c r="C197">
        <v>41875791</v>
      </c>
      <c r="D197">
        <v>40670210</v>
      </c>
      <c r="E197">
        <v>108</v>
      </c>
      <c r="F197">
        <v>1</v>
      </c>
      <c r="G197">
        <v>1</v>
      </c>
      <c r="H197">
        <v>1</v>
      </c>
      <c r="I197" t="s">
        <v>689</v>
      </c>
      <c r="J197" t="s">
        <v>6</v>
      </c>
      <c r="K197" t="s">
        <v>690</v>
      </c>
      <c r="L197">
        <v>1191</v>
      </c>
      <c r="N197">
        <v>1013</v>
      </c>
      <c r="O197" t="s">
        <v>688</v>
      </c>
      <c r="P197" t="s">
        <v>688</v>
      </c>
      <c r="Q197">
        <v>1</v>
      </c>
      <c r="W197">
        <v>0</v>
      </c>
      <c r="X197">
        <v>-1417349443</v>
      </c>
      <c r="Y197">
        <f t="shared" si="93"/>
        <v>0.4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0</v>
      </c>
      <c r="AI197">
        <v>1</v>
      </c>
      <c r="AJ197">
        <v>1</v>
      </c>
      <c r="AK197">
        <v>1</v>
      </c>
      <c r="AL197">
        <v>1</v>
      </c>
      <c r="AM197">
        <v>-2</v>
      </c>
      <c r="AN197">
        <v>0</v>
      </c>
      <c r="AO197">
        <v>0</v>
      </c>
      <c r="AP197">
        <v>1</v>
      </c>
      <c r="AQ197">
        <v>1</v>
      </c>
      <c r="AR197">
        <v>0</v>
      </c>
      <c r="AS197" t="s">
        <v>6</v>
      </c>
      <c r="AT197">
        <v>0.4</v>
      </c>
      <c r="AU197" t="s">
        <v>6</v>
      </c>
      <c r="AV197">
        <v>2</v>
      </c>
      <c r="AW197">
        <v>2</v>
      </c>
      <c r="AX197">
        <v>41875804</v>
      </c>
      <c r="AY197">
        <v>1</v>
      </c>
      <c r="AZ197">
        <v>0</v>
      </c>
      <c r="BA197">
        <v>197</v>
      </c>
      <c r="BB197">
        <v>1</v>
      </c>
      <c r="BC197">
        <v>0</v>
      </c>
      <c r="BD197">
        <v>0</v>
      </c>
      <c r="BE197">
        <v>0</v>
      </c>
      <c r="BF197">
        <v>0</v>
      </c>
      <c r="BG197">
        <v>0</v>
      </c>
      <c r="BH197">
        <v>0</v>
      </c>
      <c r="BI197">
        <v>0</v>
      </c>
      <c r="BJ197">
        <v>0</v>
      </c>
      <c r="BK197">
        <v>0</v>
      </c>
      <c r="BL197">
        <v>0</v>
      </c>
      <c r="BM197">
        <v>0</v>
      </c>
      <c r="BN197">
        <v>0</v>
      </c>
      <c r="BO197">
        <v>0</v>
      </c>
      <c r="BP197">
        <v>0</v>
      </c>
      <c r="BQ197">
        <v>0</v>
      </c>
      <c r="BR197">
        <v>0</v>
      </c>
      <c r="BS197">
        <v>0</v>
      </c>
      <c r="BT197">
        <v>0</v>
      </c>
      <c r="BU197">
        <v>0</v>
      </c>
      <c r="BV197">
        <v>0</v>
      </c>
      <c r="BW197">
        <v>0</v>
      </c>
      <c r="CV197">
        <v>0</v>
      </c>
      <c r="CW197">
        <v>0</v>
      </c>
      <c r="CX197">
        <f>ROUND(Y197*Source!I117,7)</f>
        <v>1.036</v>
      </c>
      <c r="CY197">
        <f>AD197</f>
        <v>0</v>
      </c>
      <c r="CZ197">
        <f>AH197</f>
        <v>0</v>
      </c>
      <c r="DA197">
        <f>AL197</f>
        <v>1</v>
      </c>
      <c r="DB197">
        <f t="shared" si="94"/>
        <v>0</v>
      </c>
      <c r="DC197">
        <f t="shared" si="95"/>
        <v>0</v>
      </c>
      <c r="DD197" t="s">
        <v>6</v>
      </c>
      <c r="DE197" t="s">
        <v>6</v>
      </c>
      <c r="DF197">
        <f t="shared" si="96"/>
        <v>0</v>
      </c>
      <c r="DG197">
        <f t="shared" si="90"/>
        <v>0</v>
      </c>
      <c r="DH197">
        <f t="shared" si="91"/>
        <v>0</v>
      </c>
      <c r="DI197">
        <f t="shared" si="92"/>
        <v>0</v>
      </c>
      <c r="DJ197">
        <f>DI197</f>
        <v>0</v>
      </c>
      <c r="DK197">
        <v>0</v>
      </c>
      <c r="DL197" t="s">
        <v>6</v>
      </c>
      <c r="DM197">
        <v>0</v>
      </c>
      <c r="DN197" t="s">
        <v>6</v>
      </c>
      <c r="DO197">
        <v>0</v>
      </c>
    </row>
    <row r="198" spans="1:119">
      <c r="A198">
        <f>ROW(Source!A117)</f>
        <v>117</v>
      </c>
      <c r="B198">
        <v>41874946</v>
      </c>
      <c r="C198">
        <v>41875791</v>
      </c>
      <c r="D198">
        <v>40987978</v>
      </c>
      <c r="E198">
        <v>1</v>
      </c>
      <c r="F198">
        <v>1</v>
      </c>
      <c r="G198">
        <v>1</v>
      </c>
      <c r="H198">
        <v>2</v>
      </c>
      <c r="I198" t="s">
        <v>691</v>
      </c>
      <c r="J198" t="s">
        <v>692</v>
      </c>
      <c r="K198" t="s">
        <v>693</v>
      </c>
      <c r="L198">
        <v>1368</v>
      </c>
      <c r="N198">
        <v>1011</v>
      </c>
      <c r="O198" t="s">
        <v>694</v>
      </c>
      <c r="P198" t="s">
        <v>694</v>
      </c>
      <c r="Q198">
        <v>1</v>
      </c>
      <c r="W198">
        <v>0</v>
      </c>
      <c r="X198">
        <v>-848025172</v>
      </c>
      <c r="Y198">
        <f t="shared" si="93"/>
        <v>0.2</v>
      </c>
      <c r="AA198">
        <v>0</v>
      </c>
      <c r="AB198">
        <v>1442.85</v>
      </c>
      <c r="AC198">
        <v>407.16</v>
      </c>
      <c r="AD198">
        <v>0</v>
      </c>
      <c r="AE198">
        <v>0</v>
      </c>
      <c r="AF198">
        <v>1442.85</v>
      </c>
      <c r="AG198">
        <v>407.16</v>
      </c>
      <c r="AH198">
        <v>0</v>
      </c>
      <c r="AI198">
        <v>1</v>
      </c>
      <c r="AJ198">
        <v>1</v>
      </c>
      <c r="AK198">
        <v>1</v>
      </c>
      <c r="AL198">
        <v>1</v>
      </c>
      <c r="AM198">
        <v>-2</v>
      </c>
      <c r="AN198">
        <v>0</v>
      </c>
      <c r="AO198">
        <v>0</v>
      </c>
      <c r="AP198">
        <v>1</v>
      </c>
      <c r="AQ198">
        <v>1</v>
      </c>
      <c r="AR198">
        <v>0</v>
      </c>
      <c r="AS198" t="s">
        <v>6</v>
      </c>
      <c r="AT198">
        <v>0.2</v>
      </c>
      <c r="AU198" t="s">
        <v>6</v>
      </c>
      <c r="AV198">
        <v>1</v>
      </c>
      <c r="AW198">
        <v>2</v>
      </c>
      <c r="AX198">
        <v>41875805</v>
      </c>
      <c r="AY198">
        <v>1</v>
      </c>
      <c r="AZ198">
        <v>0</v>
      </c>
      <c r="BA198">
        <v>198</v>
      </c>
      <c r="BB198">
        <v>1</v>
      </c>
      <c r="BC198">
        <v>0</v>
      </c>
      <c r="BD198">
        <v>0</v>
      </c>
      <c r="BE198">
        <v>0</v>
      </c>
      <c r="BF198">
        <v>0</v>
      </c>
      <c r="BG198">
        <v>0</v>
      </c>
      <c r="BH198">
        <v>0</v>
      </c>
      <c r="BI198">
        <v>0</v>
      </c>
      <c r="BJ198">
        <v>0</v>
      </c>
      <c r="BK198">
        <v>288.57</v>
      </c>
      <c r="BL198">
        <v>81.432000000000016</v>
      </c>
      <c r="BM198">
        <v>0</v>
      </c>
      <c r="BN198">
        <v>0</v>
      </c>
      <c r="BO198">
        <v>0.2</v>
      </c>
      <c r="BP198">
        <v>1</v>
      </c>
      <c r="BQ198">
        <v>0</v>
      </c>
      <c r="BR198">
        <v>288.57</v>
      </c>
      <c r="BS198">
        <v>81.432000000000016</v>
      </c>
      <c r="BT198">
        <v>0</v>
      </c>
      <c r="BU198">
        <v>0</v>
      </c>
      <c r="BV198">
        <v>0.2</v>
      </c>
      <c r="BW198">
        <v>1</v>
      </c>
      <c r="CV198">
        <v>0</v>
      </c>
      <c r="CW198">
        <f>ROUND(Y198*Source!I117,7)</f>
        <v>0.51800000000000002</v>
      </c>
      <c r="CX198">
        <f>ROUND(Y198*Source!I117,7)</f>
        <v>0.51800000000000002</v>
      </c>
      <c r="CY198">
        <f>AB198</f>
        <v>1442.85</v>
      </c>
      <c r="CZ198">
        <f>AF198</f>
        <v>1442.85</v>
      </c>
      <c r="DA198">
        <f>AJ198</f>
        <v>1</v>
      </c>
      <c r="DB198">
        <f t="shared" si="94"/>
        <v>288.57</v>
      </c>
      <c r="DC198">
        <f t="shared" si="95"/>
        <v>81.430000000000007</v>
      </c>
      <c r="DD198" t="s">
        <v>6</v>
      </c>
      <c r="DE198" t="s">
        <v>6</v>
      </c>
      <c r="DF198">
        <f t="shared" si="96"/>
        <v>0</v>
      </c>
      <c r="DG198">
        <f t="shared" si="90"/>
        <v>747.4</v>
      </c>
      <c r="DH198">
        <f t="shared" si="91"/>
        <v>210.91</v>
      </c>
      <c r="DI198">
        <f t="shared" si="92"/>
        <v>0</v>
      </c>
      <c r="DJ198">
        <f>DG198+DH198</f>
        <v>958.31</v>
      </c>
      <c r="DK198">
        <v>1</v>
      </c>
      <c r="DL198" t="s">
        <v>695</v>
      </c>
      <c r="DM198">
        <v>6</v>
      </c>
      <c r="DN198" t="s">
        <v>688</v>
      </c>
      <c r="DO198">
        <v>1</v>
      </c>
    </row>
    <row r="199" spans="1:119">
      <c r="A199">
        <f>ROW(Source!A117)</f>
        <v>117</v>
      </c>
      <c r="B199">
        <v>41874946</v>
      </c>
      <c r="C199">
        <v>41875791</v>
      </c>
      <c r="D199">
        <v>40988121</v>
      </c>
      <c r="E199">
        <v>1</v>
      </c>
      <c r="F199">
        <v>1</v>
      </c>
      <c r="G199">
        <v>1</v>
      </c>
      <c r="H199">
        <v>2</v>
      </c>
      <c r="I199" t="s">
        <v>768</v>
      </c>
      <c r="J199" t="s">
        <v>769</v>
      </c>
      <c r="K199" t="s">
        <v>770</v>
      </c>
      <c r="L199">
        <v>1368</v>
      </c>
      <c r="N199">
        <v>1011</v>
      </c>
      <c r="O199" t="s">
        <v>694</v>
      </c>
      <c r="P199" t="s">
        <v>694</v>
      </c>
      <c r="Q199">
        <v>1</v>
      </c>
      <c r="W199">
        <v>0</v>
      </c>
      <c r="X199">
        <v>30357429</v>
      </c>
      <c r="Y199">
        <f t="shared" si="93"/>
        <v>3.34</v>
      </c>
      <c r="AA199">
        <v>0</v>
      </c>
      <c r="AB199">
        <v>2.42</v>
      </c>
      <c r="AC199">
        <v>0</v>
      </c>
      <c r="AD199">
        <v>0</v>
      </c>
      <c r="AE199">
        <v>0</v>
      </c>
      <c r="AF199">
        <v>1.75</v>
      </c>
      <c r="AG199">
        <v>0</v>
      </c>
      <c r="AH199">
        <v>0</v>
      </c>
      <c r="AI199">
        <v>1</v>
      </c>
      <c r="AJ199">
        <v>1.38</v>
      </c>
      <c r="AK199">
        <v>1</v>
      </c>
      <c r="AL199">
        <v>1</v>
      </c>
      <c r="AM199">
        <v>2</v>
      </c>
      <c r="AN199">
        <v>0</v>
      </c>
      <c r="AO199">
        <v>0</v>
      </c>
      <c r="AP199">
        <v>1</v>
      </c>
      <c r="AQ199">
        <v>1</v>
      </c>
      <c r="AR199">
        <v>0</v>
      </c>
      <c r="AS199" t="s">
        <v>6</v>
      </c>
      <c r="AT199">
        <v>3.34</v>
      </c>
      <c r="AU199" t="s">
        <v>6</v>
      </c>
      <c r="AV199">
        <v>1</v>
      </c>
      <c r="AW199">
        <v>2</v>
      </c>
      <c r="AX199">
        <v>41875806</v>
      </c>
      <c r="AY199">
        <v>1</v>
      </c>
      <c r="AZ199">
        <v>0</v>
      </c>
      <c r="BA199">
        <v>199</v>
      </c>
      <c r="BB199">
        <v>1</v>
      </c>
      <c r="BC199">
        <v>0</v>
      </c>
      <c r="BD199">
        <v>0</v>
      </c>
      <c r="BE199">
        <v>0</v>
      </c>
      <c r="BF199">
        <v>0</v>
      </c>
      <c r="BG199">
        <v>0</v>
      </c>
      <c r="BH199">
        <v>0</v>
      </c>
      <c r="BI199">
        <v>0</v>
      </c>
      <c r="BJ199">
        <v>0</v>
      </c>
      <c r="BK199">
        <v>5.8449999999999998</v>
      </c>
      <c r="BL199">
        <v>0</v>
      </c>
      <c r="BM199">
        <v>0</v>
      </c>
      <c r="BN199">
        <v>0</v>
      </c>
      <c r="BO199">
        <v>0</v>
      </c>
      <c r="BP199">
        <v>1</v>
      </c>
      <c r="BQ199">
        <v>0</v>
      </c>
      <c r="BR199">
        <v>5.8449999999999998</v>
      </c>
      <c r="BS199">
        <v>0</v>
      </c>
      <c r="BT199">
        <v>0</v>
      </c>
      <c r="BU199">
        <v>0</v>
      </c>
      <c r="BV199">
        <v>0</v>
      </c>
      <c r="BW199">
        <v>1</v>
      </c>
      <c r="CV199">
        <v>0</v>
      </c>
      <c r="CW199">
        <f>ROUND(Y199*Source!I117,7)</f>
        <v>8.6506000000000007</v>
      </c>
      <c r="CX199">
        <f>ROUND(Y199*Source!I117,7)</f>
        <v>8.6506000000000007</v>
      </c>
      <c r="CY199">
        <f>AB199</f>
        <v>2.42</v>
      </c>
      <c r="CZ199">
        <f>AF199</f>
        <v>1.75</v>
      </c>
      <c r="DA199">
        <f>AJ199</f>
        <v>1.38</v>
      </c>
      <c r="DB199">
        <f t="shared" si="94"/>
        <v>5.85</v>
      </c>
      <c r="DC199">
        <f t="shared" si="95"/>
        <v>0</v>
      </c>
      <c r="DD199" t="s">
        <v>6</v>
      </c>
      <c r="DE199" t="s">
        <v>6</v>
      </c>
      <c r="DF199">
        <f t="shared" si="96"/>
        <v>0</v>
      </c>
      <c r="DG199">
        <f>ROUND(ROUND(AF199*AJ199,2)*CX199,2)</f>
        <v>20.93</v>
      </c>
      <c r="DH199">
        <f t="shared" si="91"/>
        <v>0</v>
      </c>
      <c r="DI199">
        <f t="shared" si="92"/>
        <v>0</v>
      </c>
      <c r="DJ199">
        <f>DG199+DH199</f>
        <v>20.93</v>
      </c>
      <c r="DK199">
        <v>1</v>
      </c>
      <c r="DL199" t="s">
        <v>6</v>
      </c>
      <c r="DM199">
        <v>0</v>
      </c>
      <c r="DN199" t="s">
        <v>6</v>
      </c>
      <c r="DO199">
        <v>0</v>
      </c>
    </row>
    <row r="200" spans="1:119">
      <c r="A200">
        <f>ROW(Source!A117)</f>
        <v>117</v>
      </c>
      <c r="B200">
        <v>41874946</v>
      </c>
      <c r="C200">
        <v>41875791</v>
      </c>
      <c r="D200">
        <v>40988171</v>
      </c>
      <c r="E200">
        <v>1</v>
      </c>
      <c r="F200">
        <v>1</v>
      </c>
      <c r="G200">
        <v>1</v>
      </c>
      <c r="H200">
        <v>2</v>
      </c>
      <c r="I200" t="s">
        <v>771</v>
      </c>
      <c r="J200" t="s">
        <v>772</v>
      </c>
      <c r="K200" t="s">
        <v>773</v>
      </c>
      <c r="L200">
        <v>1368</v>
      </c>
      <c r="N200">
        <v>1011</v>
      </c>
      <c r="O200" t="s">
        <v>694</v>
      </c>
      <c r="P200" t="s">
        <v>694</v>
      </c>
      <c r="Q200">
        <v>1</v>
      </c>
      <c r="W200">
        <v>0</v>
      </c>
      <c r="X200">
        <v>1027374887</v>
      </c>
      <c r="Y200">
        <f t="shared" si="93"/>
        <v>3.34</v>
      </c>
      <c r="AA200">
        <v>0</v>
      </c>
      <c r="AB200">
        <v>11.4</v>
      </c>
      <c r="AC200">
        <v>0</v>
      </c>
      <c r="AD200">
        <v>0</v>
      </c>
      <c r="AE200">
        <v>0</v>
      </c>
      <c r="AF200">
        <v>8.84</v>
      </c>
      <c r="AG200">
        <v>0</v>
      </c>
      <c r="AH200">
        <v>0</v>
      </c>
      <c r="AI200">
        <v>1</v>
      </c>
      <c r="AJ200">
        <v>1.29</v>
      </c>
      <c r="AK200">
        <v>1</v>
      </c>
      <c r="AL200">
        <v>1</v>
      </c>
      <c r="AM200">
        <v>2</v>
      </c>
      <c r="AN200">
        <v>0</v>
      </c>
      <c r="AO200">
        <v>0</v>
      </c>
      <c r="AP200">
        <v>1</v>
      </c>
      <c r="AQ200">
        <v>1</v>
      </c>
      <c r="AR200">
        <v>0</v>
      </c>
      <c r="AS200" t="s">
        <v>6</v>
      </c>
      <c r="AT200">
        <v>3.34</v>
      </c>
      <c r="AU200" t="s">
        <v>6</v>
      </c>
      <c r="AV200">
        <v>1</v>
      </c>
      <c r="AW200">
        <v>2</v>
      </c>
      <c r="AX200">
        <v>41875807</v>
      </c>
      <c r="AY200">
        <v>1</v>
      </c>
      <c r="AZ200">
        <v>0</v>
      </c>
      <c r="BA200">
        <v>200</v>
      </c>
      <c r="BB200">
        <v>1</v>
      </c>
      <c r="BC200">
        <v>0</v>
      </c>
      <c r="BD200">
        <v>0</v>
      </c>
      <c r="BE200">
        <v>0</v>
      </c>
      <c r="BF200">
        <v>0</v>
      </c>
      <c r="BG200">
        <v>0</v>
      </c>
      <c r="BH200">
        <v>0</v>
      </c>
      <c r="BI200">
        <v>0</v>
      </c>
      <c r="BJ200">
        <v>0</v>
      </c>
      <c r="BK200">
        <v>29.525599999999997</v>
      </c>
      <c r="BL200">
        <v>0</v>
      </c>
      <c r="BM200">
        <v>0</v>
      </c>
      <c r="BN200">
        <v>0</v>
      </c>
      <c r="BO200">
        <v>0</v>
      </c>
      <c r="BP200">
        <v>1</v>
      </c>
      <c r="BQ200">
        <v>0</v>
      </c>
      <c r="BR200">
        <v>29.525599999999997</v>
      </c>
      <c r="BS200">
        <v>0</v>
      </c>
      <c r="BT200">
        <v>0</v>
      </c>
      <c r="BU200">
        <v>0</v>
      </c>
      <c r="BV200">
        <v>0</v>
      </c>
      <c r="BW200">
        <v>1</v>
      </c>
      <c r="CV200">
        <v>0</v>
      </c>
      <c r="CW200">
        <f>ROUND(Y200*Source!I117,7)</f>
        <v>8.6506000000000007</v>
      </c>
      <c r="CX200">
        <f>ROUND(Y200*Source!I117,7)</f>
        <v>8.6506000000000007</v>
      </c>
      <c r="CY200">
        <f>AB200</f>
        <v>11.4</v>
      </c>
      <c r="CZ200">
        <f>AF200</f>
        <v>8.84</v>
      </c>
      <c r="DA200">
        <f>AJ200</f>
        <v>1.29</v>
      </c>
      <c r="DB200">
        <f t="shared" si="94"/>
        <v>29.53</v>
      </c>
      <c r="DC200">
        <f t="shared" si="95"/>
        <v>0</v>
      </c>
      <c r="DD200" t="s">
        <v>6</v>
      </c>
      <c r="DE200" t="s">
        <v>6</v>
      </c>
      <c r="DF200">
        <f t="shared" si="96"/>
        <v>0</v>
      </c>
      <c r="DG200">
        <f>ROUND(ROUND(AF200*AJ200,2)*CX200,2)</f>
        <v>98.62</v>
      </c>
      <c r="DH200">
        <f t="shared" si="91"/>
        <v>0</v>
      </c>
      <c r="DI200">
        <f t="shared" si="92"/>
        <v>0</v>
      </c>
      <c r="DJ200">
        <f>DG200+DH200</f>
        <v>98.62</v>
      </c>
      <c r="DK200">
        <v>1</v>
      </c>
      <c r="DL200" t="s">
        <v>6</v>
      </c>
      <c r="DM200">
        <v>0</v>
      </c>
      <c r="DN200" t="s">
        <v>6</v>
      </c>
      <c r="DO200">
        <v>0</v>
      </c>
    </row>
    <row r="201" spans="1:119">
      <c r="A201">
        <f>ROW(Source!A117)</f>
        <v>117</v>
      </c>
      <c r="B201">
        <v>41874946</v>
      </c>
      <c r="C201">
        <v>41875791</v>
      </c>
      <c r="D201">
        <v>40989217</v>
      </c>
      <c r="E201">
        <v>1</v>
      </c>
      <c r="F201">
        <v>1</v>
      </c>
      <c r="G201">
        <v>1</v>
      </c>
      <c r="H201">
        <v>2</v>
      </c>
      <c r="I201" t="s">
        <v>696</v>
      </c>
      <c r="J201" t="s">
        <v>697</v>
      </c>
      <c r="K201" t="s">
        <v>698</v>
      </c>
      <c r="L201">
        <v>1368</v>
      </c>
      <c r="N201">
        <v>1011</v>
      </c>
      <c r="O201" t="s">
        <v>694</v>
      </c>
      <c r="P201" t="s">
        <v>694</v>
      </c>
      <c r="Q201">
        <v>1</v>
      </c>
      <c r="W201">
        <v>0</v>
      </c>
      <c r="X201">
        <v>1230426758</v>
      </c>
      <c r="Y201">
        <f t="shared" si="93"/>
        <v>0.2</v>
      </c>
      <c r="AA201">
        <v>0</v>
      </c>
      <c r="AB201">
        <v>557.94000000000005</v>
      </c>
      <c r="AC201">
        <v>303.11</v>
      </c>
      <c r="AD201">
        <v>0</v>
      </c>
      <c r="AE201">
        <v>0</v>
      </c>
      <c r="AF201">
        <v>557.94000000000005</v>
      </c>
      <c r="AG201">
        <v>303.11</v>
      </c>
      <c r="AH201">
        <v>0</v>
      </c>
      <c r="AI201">
        <v>1</v>
      </c>
      <c r="AJ201">
        <v>1</v>
      </c>
      <c r="AK201">
        <v>1</v>
      </c>
      <c r="AL201">
        <v>1</v>
      </c>
      <c r="AM201">
        <v>-2</v>
      </c>
      <c r="AN201">
        <v>0</v>
      </c>
      <c r="AO201">
        <v>0</v>
      </c>
      <c r="AP201">
        <v>1</v>
      </c>
      <c r="AQ201">
        <v>1</v>
      </c>
      <c r="AR201">
        <v>0</v>
      </c>
      <c r="AS201" t="s">
        <v>6</v>
      </c>
      <c r="AT201">
        <v>0.2</v>
      </c>
      <c r="AU201" t="s">
        <v>6</v>
      </c>
      <c r="AV201">
        <v>1</v>
      </c>
      <c r="AW201">
        <v>2</v>
      </c>
      <c r="AX201">
        <v>41875808</v>
      </c>
      <c r="AY201">
        <v>1</v>
      </c>
      <c r="AZ201">
        <v>0</v>
      </c>
      <c r="BA201">
        <v>201</v>
      </c>
      <c r="BB201">
        <v>1</v>
      </c>
      <c r="BC201">
        <v>0</v>
      </c>
      <c r="BD201">
        <v>0</v>
      </c>
      <c r="BE201">
        <v>0</v>
      </c>
      <c r="BF201">
        <v>0</v>
      </c>
      <c r="BG201">
        <v>0</v>
      </c>
      <c r="BH201">
        <v>0</v>
      </c>
      <c r="BI201">
        <v>0</v>
      </c>
      <c r="BJ201">
        <v>0</v>
      </c>
      <c r="BK201">
        <v>111.58800000000002</v>
      </c>
      <c r="BL201">
        <v>60.622000000000007</v>
      </c>
      <c r="BM201">
        <v>0</v>
      </c>
      <c r="BN201">
        <v>0</v>
      </c>
      <c r="BO201">
        <v>0.2</v>
      </c>
      <c r="BP201">
        <v>1</v>
      </c>
      <c r="BQ201">
        <v>0</v>
      </c>
      <c r="BR201">
        <v>111.58800000000002</v>
      </c>
      <c r="BS201">
        <v>60.622000000000007</v>
      </c>
      <c r="BT201">
        <v>0</v>
      </c>
      <c r="BU201">
        <v>0</v>
      </c>
      <c r="BV201">
        <v>0.2</v>
      </c>
      <c r="BW201">
        <v>1</v>
      </c>
      <c r="CV201">
        <v>0</v>
      </c>
      <c r="CW201">
        <f>ROUND(Y201*Source!I117,7)</f>
        <v>0.51800000000000002</v>
      </c>
      <c r="CX201">
        <f>ROUND(Y201*Source!I117,7)</f>
        <v>0.51800000000000002</v>
      </c>
      <c r="CY201">
        <f>AB201</f>
        <v>557.94000000000005</v>
      </c>
      <c r="CZ201">
        <f>AF201</f>
        <v>557.94000000000005</v>
      </c>
      <c r="DA201">
        <f>AJ201</f>
        <v>1</v>
      </c>
      <c r="DB201">
        <f t="shared" si="94"/>
        <v>111.59</v>
      </c>
      <c r="DC201">
        <f t="shared" si="95"/>
        <v>60.62</v>
      </c>
      <c r="DD201" t="s">
        <v>6</v>
      </c>
      <c r="DE201" t="s">
        <v>6</v>
      </c>
      <c r="DF201">
        <f t="shared" si="96"/>
        <v>0</v>
      </c>
      <c r="DG201">
        <f t="shared" ref="DG201:DG209" si="97">ROUND(ROUND(AF201,2)*CX201,2)</f>
        <v>289.01</v>
      </c>
      <c r="DH201">
        <f t="shared" si="91"/>
        <v>157.01</v>
      </c>
      <c r="DI201">
        <f t="shared" si="92"/>
        <v>0</v>
      </c>
      <c r="DJ201">
        <f>DG201+DH201</f>
        <v>446.02</v>
      </c>
      <c r="DK201">
        <v>1</v>
      </c>
      <c r="DL201" t="s">
        <v>699</v>
      </c>
      <c r="DM201">
        <v>4</v>
      </c>
      <c r="DN201" t="s">
        <v>688</v>
      </c>
      <c r="DO201">
        <v>1</v>
      </c>
    </row>
    <row r="202" spans="1:119">
      <c r="A202">
        <f>ROW(Source!A117)</f>
        <v>117</v>
      </c>
      <c r="B202">
        <v>41874946</v>
      </c>
      <c r="C202">
        <v>41875791</v>
      </c>
      <c r="D202">
        <v>40994286</v>
      </c>
      <c r="E202">
        <v>1</v>
      </c>
      <c r="F202">
        <v>1</v>
      </c>
      <c r="G202">
        <v>1</v>
      </c>
      <c r="H202">
        <v>3</v>
      </c>
      <c r="I202" t="s">
        <v>774</v>
      </c>
      <c r="J202" t="s">
        <v>775</v>
      </c>
      <c r="K202" t="s">
        <v>776</v>
      </c>
      <c r="L202">
        <v>1302</v>
      </c>
      <c r="N202">
        <v>1003</v>
      </c>
      <c r="O202" t="s">
        <v>777</v>
      </c>
      <c r="P202" t="s">
        <v>777</v>
      </c>
      <c r="Q202">
        <v>10</v>
      </c>
      <c r="W202">
        <v>0</v>
      </c>
      <c r="X202">
        <v>-2131833725</v>
      </c>
      <c r="Y202">
        <f t="shared" si="93"/>
        <v>0.245</v>
      </c>
      <c r="AA202">
        <v>53.17</v>
      </c>
      <c r="AB202">
        <v>0</v>
      </c>
      <c r="AC202">
        <v>0</v>
      </c>
      <c r="AD202">
        <v>0</v>
      </c>
      <c r="AE202">
        <v>37.71</v>
      </c>
      <c r="AF202">
        <v>0</v>
      </c>
      <c r="AG202">
        <v>0</v>
      </c>
      <c r="AH202">
        <v>0</v>
      </c>
      <c r="AI202">
        <v>1.41</v>
      </c>
      <c r="AJ202">
        <v>1</v>
      </c>
      <c r="AK202">
        <v>1</v>
      </c>
      <c r="AL202">
        <v>1</v>
      </c>
      <c r="AM202">
        <v>2</v>
      </c>
      <c r="AN202">
        <v>0</v>
      </c>
      <c r="AO202">
        <v>0</v>
      </c>
      <c r="AP202">
        <v>1</v>
      </c>
      <c r="AQ202">
        <v>1</v>
      </c>
      <c r="AR202">
        <v>0</v>
      </c>
      <c r="AS202" t="s">
        <v>6</v>
      </c>
      <c r="AT202">
        <v>0.245</v>
      </c>
      <c r="AU202" t="s">
        <v>6</v>
      </c>
      <c r="AV202">
        <v>0</v>
      </c>
      <c r="AW202">
        <v>2</v>
      </c>
      <c r="AX202">
        <v>41875809</v>
      </c>
      <c r="AY202">
        <v>1</v>
      </c>
      <c r="AZ202">
        <v>0</v>
      </c>
      <c r="BA202">
        <v>202</v>
      </c>
      <c r="BB202">
        <v>1</v>
      </c>
      <c r="BC202">
        <v>0</v>
      </c>
      <c r="BD202">
        <v>0</v>
      </c>
      <c r="BE202">
        <v>0</v>
      </c>
      <c r="BF202">
        <v>0</v>
      </c>
      <c r="BG202">
        <v>0</v>
      </c>
      <c r="BH202">
        <v>0</v>
      </c>
      <c r="BI202">
        <v>0</v>
      </c>
      <c r="BJ202">
        <v>9.2389500000000009</v>
      </c>
      <c r="BK202">
        <v>0</v>
      </c>
      <c r="BL202">
        <v>0</v>
      </c>
      <c r="BM202">
        <v>0</v>
      </c>
      <c r="BN202">
        <v>0</v>
      </c>
      <c r="BO202">
        <v>0</v>
      </c>
      <c r="BP202">
        <v>1</v>
      </c>
      <c r="BQ202">
        <v>9.2389500000000009</v>
      </c>
      <c r="BR202">
        <v>0</v>
      </c>
      <c r="BS202">
        <v>0</v>
      </c>
      <c r="BT202">
        <v>0</v>
      </c>
      <c r="BU202">
        <v>0</v>
      </c>
      <c r="BV202">
        <v>0</v>
      </c>
      <c r="BW202">
        <v>1</v>
      </c>
      <c r="CV202">
        <v>0</v>
      </c>
      <c r="CW202">
        <v>0</v>
      </c>
      <c r="CX202">
        <f>ROUND(Y202*Source!I117,7)</f>
        <v>0.63454999999999995</v>
      </c>
      <c r="CY202">
        <f>AA202</f>
        <v>53.17</v>
      </c>
      <c r="CZ202">
        <f>AE202</f>
        <v>37.71</v>
      </c>
      <c r="DA202">
        <f>AI202</f>
        <v>1.41</v>
      </c>
      <c r="DB202">
        <f t="shared" si="94"/>
        <v>9.24</v>
      </c>
      <c r="DC202">
        <f t="shared" si="95"/>
        <v>0</v>
      </c>
      <c r="DD202" t="s">
        <v>6</v>
      </c>
      <c r="DE202" t="s">
        <v>6</v>
      </c>
      <c r="DF202">
        <f>ROUND(ROUND(AE202*AI202,2)*CX202,2)</f>
        <v>33.74</v>
      </c>
      <c r="DG202">
        <f t="shared" si="97"/>
        <v>0</v>
      </c>
      <c r="DH202">
        <f t="shared" si="91"/>
        <v>0</v>
      </c>
      <c r="DI202">
        <f t="shared" si="92"/>
        <v>0</v>
      </c>
      <c r="DJ202">
        <f>DF202</f>
        <v>33.74</v>
      </c>
      <c r="DK202">
        <v>0</v>
      </c>
      <c r="DL202" t="s">
        <v>6</v>
      </c>
      <c r="DM202">
        <v>0</v>
      </c>
      <c r="DN202" t="s">
        <v>6</v>
      </c>
      <c r="DO202">
        <v>0</v>
      </c>
    </row>
    <row r="203" spans="1:119">
      <c r="A203">
        <f>ROW(Source!A117)</f>
        <v>117</v>
      </c>
      <c r="B203">
        <v>41874946</v>
      </c>
      <c r="C203">
        <v>41875791</v>
      </c>
      <c r="D203">
        <v>40996884</v>
      </c>
      <c r="E203">
        <v>1</v>
      </c>
      <c r="F203">
        <v>1</v>
      </c>
      <c r="G203">
        <v>1</v>
      </c>
      <c r="H203">
        <v>3</v>
      </c>
      <c r="I203" t="s">
        <v>757</v>
      </c>
      <c r="J203" t="s">
        <v>758</v>
      </c>
      <c r="K203" t="s">
        <v>759</v>
      </c>
      <c r="L203">
        <v>1348</v>
      </c>
      <c r="N203">
        <v>1009</v>
      </c>
      <c r="O203" t="s">
        <v>324</v>
      </c>
      <c r="P203" t="s">
        <v>324</v>
      </c>
      <c r="Q203">
        <v>1000</v>
      </c>
      <c r="W203">
        <v>0</v>
      </c>
      <c r="X203">
        <v>-783139045</v>
      </c>
      <c r="Y203">
        <f t="shared" si="93"/>
        <v>6.2E-4</v>
      </c>
      <c r="AA203">
        <v>115061.51</v>
      </c>
      <c r="AB203">
        <v>0</v>
      </c>
      <c r="AC203">
        <v>0</v>
      </c>
      <c r="AD203">
        <v>0</v>
      </c>
      <c r="AE203">
        <v>99190.96</v>
      </c>
      <c r="AF203">
        <v>0</v>
      </c>
      <c r="AG203">
        <v>0</v>
      </c>
      <c r="AH203">
        <v>0</v>
      </c>
      <c r="AI203">
        <v>1.1599999999999999</v>
      </c>
      <c r="AJ203">
        <v>1</v>
      </c>
      <c r="AK203">
        <v>1</v>
      </c>
      <c r="AL203">
        <v>1</v>
      </c>
      <c r="AM203">
        <v>2</v>
      </c>
      <c r="AN203">
        <v>0</v>
      </c>
      <c r="AO203">
        <v>0</v>
      </c>
      <c r="AP203">
        <v>1</v>
      </c>
      <c r="AQ203">
        <v>1</v>
      </c>
      <c r="AR203">
        <v>0</v>
      </c>
      <c r="AS203" t="s">
        <v>6</v>
      </c>
      <c r="AT203">
        <v>6.2E-4</v>
      </c>
      <c r="AU203" t="s">
        <v>6</v>
      </c>
      <c r="AV203">
        <v>0</v>
      </c>
      <c r="AW203">
        <v>2</v>
      </c>
      <c r="AX203">
        <v>41875810</v>
      </c>
      <c r="AY203">
        <v>1</v>
      </c>
      <c r="AZ203">
        <v>0</v>
      </c>
      <c r="BA203">
        <v>203</v>
      </c>
      <c r="BB203">
        <v>1</v>
      </c>
      <c r="BC203">
        <v>0</v>
      </c>
      <c r="BD203">
        <v>0</v>
      </c>
      <c r="BE203">
        <v>0</v>
      </c>
      <c r="BF203">
        <v>0</v>
      </c>
      <c r="BG203">
        <v>0</v>
      </c>
      <c r="BH203">
        <v>0</v>
      </c>
      <c r="BI203">
        <v>0</v>
      </c>
      <c r="BJ203">
        <v>61.498395200000004</v>
      </c>
      <c r="BK203">
        <v>0</v>
      </c>
      <c r="BL203">
        <v>0</v>
      </c>
      <c r="BM203">
        <v>0</v>
      </c>
      <c r="BN203">
        <v>0</v>
      </c>
      <c r="BO203">
        <v>0</v>
      </c>
      <c r="BP203">
        <v>1</v>
      </c>
      <c r="BQ203">
        <v>61.498395200000004</v>
      </c>
      <c r="BR203">
        <v>0</v>
      </c>
      <c r="BS203">
        <v>0</v>
      </c>
      <c r="BT203">
        <v>0</v>
      </c>
      <c r="BU203">
        <v>0</v>
      </c>
      <c r="BV203">
        <v>0</v>
      </c>
      <c r="BW203">
        <v>1</v>
      </c>
      <c r="CV203">
        <v>0</v>
      </c>
      <c r="CW203">
        <v>0</v>
      </c>
      <c r="CX203">
        <f>ROUND(Y203*Source!I117,7)</f>
        <v>1.6057999999999999E-3</v>
      </c>
      <c r="CY203">
        <f>AA203</f>
        <v>115061.51</v>
      </c>
      <c r="CZ203">
        <f>AE203</f>
        <v>99190.96</v>
      </c>
      <c r="DA203">
        <f>AI203</f>
        <v>1.1599999999999999</v>
      </c>
      <c r="DB203">
        <f t="shared" si="94"/>
        <v>61.5</v>
      </c>
      <c r="DC203">
        <f t="shared" si="95"/>
        <v>0</v>
      </c>
      <c r="DD203" t="s">
        <v>6</v>
      </c>
      <c r="DE203" t="s">
        <v>6</v>
      </c>
      <c r="DF203">
        <f>ROUND(ROUND(AE203*AI203,2)*CX203,2)</f>
        <v>184.77</v>
      </c>
      <c r="DG203">
        <f t="shared" si="97"/>
        <v>0</v>
      </c>
      <c r="DH203">
        <f t="shared" si="91"/>
        <v>0</v>
      </c>
      <c r="DI203">
        <f t="shared" si="92"/>
        <v>0</v>
      </c>
      <c r="DJ203">
        <f>DF203</f>
        <v>184.77</v>
      </c>
      <c r="DK203">
        <v>0</v>
      </c>
      <c r="DL203" t="s">
        <v>6</v>
      </c>
      <c r="DM203">
        <v>0</v>
      </c>
      <c r="DN203" t="s">
        <v>6</v>
      </c>
      <c r="DO203">
        <v>0</v>
      </c>
    </row>
    <row r="204" spans="1:119">
      <c r="A204">
        <f>ROW(Source!A117)</f>
        <v>117</v>
      </c>
      <c r="B204">
        <v>41874946</v>
      </c>
      <c r="C204">
        <v>41875791</v>
      </c>
      <c r="D204">
        <v>41010390</v>
      </c>
      <c r="E204">
        <v>1</v>
      </c>
      <c r="F204">
        <v>1</v>
      </c>
      <c r="G204">
        <v>1</v>
      </c>
      <c r="H204">
        <v>3</v>
      </c>
      <c r="I204" t="s">
        <v>778</v>
      </c>
      <c r="J204" t="s">
        <v>779</v>
      </c>
      <c r="K204" t="s">
        <v>780</v>
      </c>
      <c r="L204">
        <v>1346</v>
      </c>
      <c r="N204">
        <v>1009</v>
      </c>
      <c r="O204" t="s">
        <v>703</v>
      </c>
      <c r="P204" t="s">
        <v>703</v>
      </c>
      <c r="Q204">
        <v>1</v>
      </c>
      <c r="W204">
        <v>0</v>
      </c>
      <c r="X204">
        <v>-1430972015</v>
      </c>
      <c r="Y204">
        <f t="shared" si="93"/>
        <v>0.25</v>
      </c>
      <c r="AA204">
        <v>810.07</v>
      </c>
      <c r="AB204">
        <v>0</v>
      </c>
      <c r="AC204">
        <v>0</v>
      </c>
      <c r="AD204">
        <v>0</v>
      </c>
      <c r="AE204">
        <v>931.11</v>
      </c>
      <c r="AF204">
        <v>0</v>
      </c>
      <c r="AG204">
        <v>0</v>
      </c>
      <c r="AH204">
        <v>0</v>
      </c>
      <c r="AI204">
        <v>0.87</v>
      </c>
      <c r="AJ204">
        <v>1</v>
      </c>
      <c r="AK204">
        <v>1</v>
      </c>
      <c r="AL204">
        <v>1</v>
      </c>
      <c r="AM204">
        <v>2</v>
      </c>
      <c r="AN204">
        <v>0</v>
      </c>
      <c r="AO204">
        <v>0</v>
      </c>
      <c r="AP204">
        <v>1</v>
      </c>
      <c r="AQ204">
        <v>1</v>
      </c>
      <c r="AR204">
        <v>0</v>
      </c>
      <c r="AS204" t="s">
        <v>6</v>
      </c>
      <c r="AT204">
        <v>0.25</v>
      </c>
      <c r="AU204" t="s">
        <v>6</v>
      </c>
      <c r="AV204">
        <v>0</v>
      </c>
      <c r="AW204">
        <v>2</v>
      </c>
      <c r="AX204">
        <v>41875811</v>
      </c>
      <c r="AY204">
        <v>1</v>
      </c>
      <c r="AZ204">
        <v>0</v>
      </c>
      <c r="BA204">
        <v>204</v>
      </c>
      <c r="BB204">
        <v>1</v>
      </c>
      <c r="BC204">
        <v>0</v>
      </c>
      <c r="BD204">
        <v>0</v>
      </c>
      <c r="BE204">
        <v>0</v>
      </c>
      <c r="BF204">
        <v>0</v>
      </c>
      <c r="BG204">
        <v>0</v>
      </c>
      <c r="BH204">
        <v>0</v>
      </c>
      <c r="BI204">
        <v>0</v>
      </c>
      <c r="BJ204">
        <v>232.7775</v>
      </c>
      <c r="BK204">
        <v>0</v>
      </c>
      <c r="BL204">
        <v>0</v>
      </c>
      <c r="BM204">
        <v>0</v>
      </c>
      <c r="BN204">
        <v>0</v>
      </c>
      <c r="BO204">
        <v>0</v>
      </c>
      <c r="BP204">
        <v>1</v>
      </c>
      <c r="BQ204">
        <v>232.7775</v>
      </c>
      <c r="BR204">
        <v>0</v>
      </c>
      <c r="BS204">
        <v>0</v>
      </c>
      <c r="BT204">
        <v>0</v>
      </c>
      <c r="BU204">
        <v>0</v>
      </c>
      <c r="BV204">
        <v>0</v>
      </c>
      <c r="BW204">
        <v>1</v>
      </c>
      <c r="CV204">
        <v>0</v>
      </c>
      <c r="CW204">
        <v>0</v>
      </c>
      <c r="CX204">
        <f>ROUND(Y204*Source!I117,7)</f>
        <v>0.64749999999999996</v>
      </c>
      <c r="CY204">
        <f>AA204</f>
        <v>810.07</v>
      </c>
      <c r="CZ204">
        <f>AE204</f>
        <v>931.11</v>
      </c>
      <c r="DA204">
        <f>AI204</f>
        <v>0.87</v>
      </c>
      <c r="DB204">
        <f t="shared" si="94"/>
        <v>232.78</v>
      </c>
      <c r="DC204">
        <f t="shared" si="95"/>
        <v>0</v>
      </c>
      <c r="DD204" t="s">
        <v>6</v>
      </c>
      <c r="DE204" t="s">
        <v>6</v>
      </c>
      <c r="DF204">
        <f>ROUND(ROUND(AE204*AI204,2)*CX204,2)</f>
        <v>524.52</v>
      </c>
      <c r="DG204">
        <f t="shared" si="97"/>
        <v>0</v>
      </c>
      <c r="DH204">
        <f t="shared" si="91"/>
        <v>0</v>
      </c>
      <c r="DI204">
        <f t="shared" si="92"/>
        <v>0</v>
      </c>
      <c r="DJ204">
        <f>DF204</f>
        <v>524.52</v>
      </c>
      <c r="DK204">
        <v>0</v>
      </c>
      <c r="DL204" t="s">
        <v>6</v>
      </c>
      <c r="DM204">
        <v>0</v>
      </c>
      <c r="DN204" t="s">
        <v>6</v>
      </c>
      <c r="DO204">
        <v>0</v>
      </c>
    </row>
    <row r="205" spans="1:119">
      <c r="A205">
        <f>ROW(Source!A117)</f>
        <v>117</v>
      </c>
      <c r="B205">
        <v>41874946</v>
      </c>
      <c r="C205">
        <v>41875791</v>
      </c>
      <c r="D205">
        <v>41024923</v>
      </c>
      <c r="E205">
        <v>1</v>
      </c>
      <c r="F205">
        <v>1</v>
      </c>
      <c r="G205">
        <v>1</v>
      </c>
      <c r="H205">
        <v>3</v>
      </c>
      <c r="I205" t="s">
        <v>781</v>
      </c>
      <c r="J205" t="s">
        <v>782</v>
      </c>
      <c r="K205" t="s">
        <v>783</v>
      </c>
      <c r="L205">
        <v>1348</v>
      </c>
      <c r="N205">
        <v>1009</v>
      </c>
      <c r="O205" t="s">
        <v>324</v>
      </c>
      <c r="P205" t="s">
        <v>324</v>
      </c>
      <c r="Q205">
        <v>1000</v>
      </c>
      <c r="W205">
        <v>0</v>
      </c>
      <c r="X205">
        <v>-246350641</v>
      </c>
      <c r="Y205">
        <f t="shared" si="93"/>
        <v>7.2000000000000005E-4</v>
      </c>
      <c r="AA205">
        <v>99237.77</v>
      </c>
      <c r="AB205">
        <v>0</v>
      </c>
      <c r="AC205">
        <v>0</v>
      </c>
      <c r="AD205">
        <v>0</v>
      </c>
      <c r="AE205">
        <v>82698.14</v>
      </c>
      <c r="AF205">
        <v>0</v>
      </c>
      <c r="AG205">
        <v>0</v>
      </c>
      <c r="AH205">
        <v>0</v>
      </c>
      <c r="AI205">
        <v>1.2</v>
      </c>
      <c r="AJ205">
        <v>1</v>
      </c>
      <c r="AK205">
        <v>1</v>
      </c>
      <c r="AL205">
        <v>1</v>
      </c>
      <c r="AM205">
        <v>2</v>
      </c>
      <c r="AN205">
        <v>0</v>
      </c>
      <c r="AO205">
        <v>0</v>
      </c>
      <c r="AP205">
        <v>1</v>
      </c>
      <c r="AQ205">
        <v>1</v>
      </c>
      <c r="AR205">
        <v>0</v>
      </c>
      <c r="AS205" t="s">
        <v>6</v>
      </c>
      <c r="AT205">
        <v>7.2000000000000005E-4</v>
      </c>
      <c r="AU205" t="s">
        <v>6</v>
      </c>
      <c r="AV205">
        <v>0</v>
      </c>
      <c r="AW205">
        <v>2</v>
      </c>
      <c r="AX205">
        <v>41875812</v>
      </c>
      <c r="AY205">
        <v>1</v>
      </c>
      <c r="AZ205">
        <v>0</v>
      </c>
      <c r="BA205">
        <v>205</v>
      </c>
      <c r="BB205">
        <v>1</v>
      </c>
      <c r="BC205">
        <v>0</v>
      </c>
      <c r="BD205">
        <v>0</v>
      </c>
      <c r="BE205">
        <v>0</v>
      </c>
      <c r="BF205">
        <v>0</v>
      </c>
      <c r="BG205">
        <v>0</v>
      </c>
      <c r="BH205">
        <v>0</v>
      </c>
      <c r="BI205">
        <v>0</v>
      </c>
      <c r="BJ205">
        <v>59.5426608</v>
      </c>
      <c r="BK205">
        <v>0</v>
      </c>
      <c r="BL205">
        <v>0</v>
      </c>
      <c r="BM205">
        <v>0</v>
      </c>
      <c r="BN205">
        <v>0</v>
      </c>
      <c r="BO205">
        <v>0</v>
      </c>
      <c r="BP205">
        <v>1</v>
      </c>
      <c r="BQ205">
        <v>59.5426608</v>
      </c>
      <c r="BR205">
        <v>0</v>
      </c>
      <c r="BS205">
        <v>0</v>
      </c>
      <c r="BT205">
        <v>0</v>
      </c>
      <c r="BU205">
        <v>0</v>
      </c>
      <c r="BV205">
        <v>0</v>
      </c>
      <c r="BW205">
        <v>1</v>
      </c>
      <c r="CV205">
        <v>0</v>
      </c>
      <c r="CW205">
        <v>0</v>
      </c>
      <c r="CX205">
        <f>ROUND(Y205*Source!I117,7)</f>
        <v>1.8648E-3</v>
      </c>
      <c r="CY205">
        <f>AA205</f>
        <v>99237.77</v>
      </c>
      <c r="CZ205">
        <f>AE205</f>
        <v>82698.14</v>
      </c>
      <c r="DA205">
        <f>AI205</f>
        <v>1.2</v>
      </c>
      <c r="DB205">
        <f t="shared" si="94"/>
        <v>59.54</v>
      </c>
      <c r="DC205">
        <f t="shared" si="95"/>
        <v>0</v>
      </c>
      <c r="DD205" t="s">
        <v>6</v>
      </c>
      <c r="DE205" t="s">
        <v>6</v>
      </c>
      <c r="DF205">
        <f>ROUND(ROUND(AE205*AI205,2)*CX205,2)</f>
        <v>185.06</v>
      </c>
      <c r="DG205">
        <f t="shared" si="97"/>
        <v>0</v>
      </c>
      <c r="DH205">
        <f t="shared" si="91"/>
        <v>0</v>
      </c>
      <c r="DI205">
        <f t="shared" si="92"/>
        <v>0</v>
      </c>
      <c r="DJ205">
        <f>DF205</f>
        <v>185.06</v>
      </c>
      <c r="DK205">
        <v>0</v>
      </c>
      <c r="DL205" t="s">
        <v>6</v>
      </c>
      <c r="DM205">
        <v>0</v>
      </c>
      <c r="DN205" t="s">
        <v>6</v>
      </c>
      <c r="DO205">
        <v>0</v>
      </c>
    </row>
    <row r="206" spans="1:119">
      <c r="A206">
        <f>ROW(Source!A117)</f>
        <v>117</v>
      </c>
      <c r="B206">
        <v>41874946</v>
      </c>
      <c r="C206">
        <v>41875791</v>
      </c>
      <c r="D206">
        <v>40676108</v>
      </c>
      <c r="E206">
        <v>108</v>
      </c>
      <c r="F206">
        <v>1</v>
      </c>
      <c r="G206">
        <v>1</v>
      </c>
      <c r="H206">
        <v>3</v>
      </c>
      <c r="I206" t="s">
        <v>30</v>
      </c>
      <c r="J206" t="s">
        <v>6</v>
      </c>
      <c r="K206" t="s">
        <v>31</v>
      </c>
      <c r="L206">
        <v>3277935</v>
      </c>
      <c r="N206">
        <v>1013</v>
      </c>
      <c r="O206" t="s">
        <v>32</v>
      </c>
      <c r="P206" t="s">
        <v>32</v>
      </c>
      <c r="Q206">
        <v>1</v>
      </c>
      <c r="W206">
        <v>0</v>
      </c>
      <c r="X206">
        <v>274903907</v>
      </c>
      <c r="Y206">
        <f t="shared" si="93"/>
        <v>2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1</v>
      </c>
      <c r="AJ206">
        <v>1</v>
      </c>
      <c r="AK206">
        <v>1</v>
      </c>
      <c r="AL206">
        <v>1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  <c r="AS206" t="s">
        <v>6</v>
      </c>
      <c r="AT206">
        <v>2</v>
      </c>
      <c r="AU206" t="s">
        <v>6</v>
      </c>
      <c r="AV206">
        <v>0</v>
      </c>
      <c r="AW206">
        <v>2</v>
      </c>
      <c r="AX206">
        <v>41875813</v>
      </c>
      <c r="AY206">
        <v>1</v>
      </c>
      <c r="AZ206">
        <v>0</v>
      </c>
      <c r="BA206">
        <v>206</v>
      </c>
      <c r="BB206">
        <v>0</v>
      </c>
      <c r="BC206">
        <v>0</v>
      </c>
      <c r="BD206">
        <v>0</v>
      </c>
      <c r="BE206">
        <v>0</v>
      </c>
      <c r="BF206">
        <v>0</v>
      </c>
      <c r="BG206">
        <v>0</v>
      </c>
      <c r="BH206">
        <v>0</v>
      </c>
      <c r="BI206">
        <v>0</v>
      </c>
      <c r="BJ206">
        <v>0</v>
      </c>
      <c r="BK206">
        <v>0</v>
      </c>
      <c r="BL206">
        <v>0</v>
      </c>
      <c r="BM206">
        <v>0</v>
      </c>
      <c r="BN206">
        <v>0</v>
      </c>
      <c r="BO206">
        <v>0</v>
      </c>
      <c r="BP206">
        <v>0</v>
      </c>
      <c r="BQ206">
        <v>0</v>
      </c>
      <c r="BR206">
        <v>0</v>
      </c>
      <c r="BS206">
        <v>0</v>
      </c>
      <c r="BT206">
        <v>0</v>
      </c>
      <c r="BU206">
        <v>0</v>
      </c>
      <c r="BV206">
        <v>0</v>
      </c>
      <c r="BW206">
        <v>0</v>
      </c>
      <c r="CV206">
        <v>0</v>
      </c>
      <c r="CW206">
        <v>0</v>
      </c>
      <c r="CX206">
        <f>ROUND(Y206*Source!I117,7)</f>
        <v>5.18</v>
      </c>
      <c r="CY206">
        <f>AA206</f>
        <v>0</v>
      </c>
      <c r="CZ206">
        <f>AE206</f>
        <v>0</v>
      </c>
      <c r="DA206">
        <f>AI206</f>
        <v>1</v>
      </c>
      <c r="DB206">
        <f t="shared" si="94"/>
        <v>0</v>
      </c>
      <c r="DC206">
        <f t="shared" si="95"/>
        <v>0</v>
      </c>
      <c r="DD206" t="s">
        <v>6</v>
      </c>
      <c r="DE206" t="s">
        <v>6</v>
      </c>
      <c r="DF206">
        <f t="shared" ref="DF206:DF212" si="98">ROUND(ROUND(AE206,2)*CX206,2)</f>
        <v>0</v>
      </c>
      <c r="DG206">
        <f t="shared" si="97"/>
        <v>0</v>
      </c>
      <c r="DH206">
        <f t="shared" si="91"/>
        <v>0</v>
      </c>
      <c r="DI206">
        <f t="shared" si="92"/>
        <v>0</v>
      </c>
      <c r="DJ206">
        <f>DF206</f>
        <v>0</v>
      </c>
      <c r="DK206">
        <v>0</v>
      </c>
      <c r="DL206" t="s">
        <v>6</v>
      </c>
      <c r="DM206">
        <v>0</v>
      </c>
      <c r="DN206" t="s">
        <v>6</v>
      </c>
      <c r="DO206">
        <v>0</v>
      </c>
    </row>
    <row r="207" spans="1:119">
      <c r="A207">
        <f>ROW(Source!A119)</f>
        <v>119</v>
      </c>
      <c r="B207">
        <v>41874946</v>
      </c>
      <c r="C207">
        <v>41875815</v>
      </c>
      <c r="D207">
        <v>40669968</v>
      </c>
      <c r="E207">
        <v>108</v>
      </c>
      <c r="F207">
        <v>1</v>
      </c>
      <c r="G207">
        <v>1</v>
      </c>
      <c r="H207">
        <v>1</v>
      </c>
      <c r="I207" t="s">
        <v>766</v>
      </c>
      <c r="J207" t="s">
        <v>6</v>
      </c>
      <c r="K207" t="s">
        <v>767</v>
      </c>
      <c r="L207">
        <v>1191</v>
      </c>
      <c r="N207">
        <v>1013</v>
      </c>
      <c r="O207" t="s">
        <v>688</v>
      </c>
      <c r="P207" t="s">
        <v>688</v>
      </c>
      <c r="Q207">
        <v>1</v>
      </c>
      <c r="W207">
        <v>0</v>
      </c>
      <c r="X207">
        <v>-2012709214</v>
      </c>
      <c r="Y207">
        <f t="shared" ref="Y207:Y212" si="99">(AT207*ROUND(0.7,7))</f>
        <v>6.944</v>
      </c>
      <c r="AA207">
        <v>0</v>
      </c>
      <c r="AB207">
        <v>0</v>
      </c>
      <c r="AC207">
        <v>0</v>
      </c>
      <c r="AD207">
        <v>296.32</v>
      </c>
      <c r="AE207">
        <v>0</v>
      </c>
      <c r="AF207">
        <v>0</v>
      </c>
      <c r="AG207">
        <v>0</v>
      </c>
      <c r="AH207">
        <v>296.32</v>
      </c>
      <c r="AI207">
        <v>1</v>
      </c>
      <c r="AJ207">
        <v>1</v>
      </c>
      <c r="AK207">
        <v>1</v>
      </c>
      <c r="AL207">
        <v>1</v>
      </c>
      <c r="AM207">
        <v>-2</v>
      </c>
      <c r="AN207">
        <v>0</v>
      </c>
      <c r="AO207">
        <v>0</v>
      </c>
      <c r="AP207">
        <v>1</v>
      </c>
      <c r="AQ207">
        <v>1</v>
      </c>
      <c r="AR207">
        <v>0</v>
      </c>
      <c r="AS207" t="s">
        <v>6</v>
      </c>
      <c r="AT207">
        <v>9.92</v>
      </c>
      <c r="AU207" t="s">
        <v>23</v>
      </c>
      <c r="AV207">
        <v>1</v>
      </c>
      <c r="AW207">
        <v>2</v>
      </c>
      <c r="AX207">
        <v>41875826</v>
      </c>
      <c r="AY207">
        <v>1</v>
      </c>
      <c r="AZ207">
        <v>0</v>
      </c>
      <c r="BA207">
        <v>207</v>
      </c>
      <c r="BB207">
        <v>1</v>
      </c>
      <c r="BC207">
        <v>0</v>
      </c>
      <c r="BD207">
        <v>0</v>
      </c>
      <c r="BE207">
        <v>0</v>
      </c>
      <c r="BF207">
        <v>0</v>
      </c>
      <c r="BG207">
        <v>0</v>
      </c>
      <c r="BH207">
        <v>0</v>
      </c>
      <c r="BI207">
        <v>0</v>
      </c>
      <c r="BJ207">
        <v>0</v>
      </c>
      <c r="BK207">
        <v>0</v>
      </c>
      <c r="BL207">
        <v>0</v>
      </c>
      <c r="BM207">
        <v>2939.4944</v>
      </c>
      <c r="BN207">
        <v>9.92</v>
      </c>
      <c r="BO207">
        <v>0</v>
      </c>
      <c r="BP207">
        <v>1</v>
      </c>
      <c r="BQ207">
        <v>0</v>
      </c>
      <c r="BR207">
        <v>0</v>
      </c>
      <c r="BS207">
        <v>0</v>
      </c>
      <c r="BT207">
        <v>2057.64608</v>
      </c>
      <c r="BU207">
        <v>6.944</v>
      </c>
      <c r="BV207">
        <v>0</v>
      </c>
      <c r="BW207">
        <v>1</v>
      </c>
      <c r="CU207">
        <f>ROUND(AT207*Source!I119*AH207*AL207,2)</f>
        <v>13257.12</v>
      </c>
      <c r="CV207">
        <f>ROUND(Y207*Source!I119,7)</f>
        <v>31.317440000000001</v>
      </c>
      <c r="CW207">
        <v>0</v>
      </c>
      <c r="CX207">
        <f>ROUND(Y207*Source!I119,7)</f>
        <v>31.317440000000001</v>
      </c>
      <c r="CY207">
        <f>AD207</f>
        <v>296.32</v>
      </c>
      <c r="CZ207">
        <f>AH207</f>
        <v>296.32</v>
      </c>
      <c r="DA207">
        <f>AL207</f>
        <v>1</v>
      </c>
      <c r="DB207">
        <f t="shared" ref="DB207:DB212" si="100">ROUND((ROUND(AT207*CZ207,2)*ROUND(0.7,7)),2)</f>
        <v>2057.64</v>
      </c>
      <c r="DC207">
        <f t="shared" ref="DC207:DC212" si="101">ROUND((ROUND(AT207*AG207,2)*ROUND(0.7,7)),2)</f>
        <v>0</v>
      </c>
      <c r="DD207" t="s">
        <v>6</v>
      </c>
      <c r="DE207" t="s">
        <v>6</v>
      </c>
      <c r="DF207">
        <f t="shared" si="98"/>
        <v>0</v>
      </c>
      <c r="DG207">
        <f t="shared" si="97"/>
        <v>0</v>
      </c>
      <c r="DH207">
        <f t="shared" si="91"/>
        <v>0</v>
      </c>
      <c r="DI207">
        <f t="shared" si="92"/>
        <v>9279.98</v>
      </c>
      <c r="DJ207">
        <f>DI207</f>
        <v>9279.98</v>
      </c>
      <c r="DK207">
        <v>1</v>
      </c>
      <c r="DL207" t="s">
        <v>6</v>
      </c>
      <c r="DM207">
        <v>0</v>
      </c>
      <c r="DN207" t="s">
        <v>6</v>
      </c>
      <c r="DO207">
        <v>0</v>
      </c>
    </row>
    <row r="208" spans="1:119">
      <c r="A208">
        <f>ROW(Source!A119)</f>
        <v>119</v>
      </c>
      <c r="B208">
        <v>41874946</v>
      </c>
      <c r="C208">
        <v>41875815</v>
      </c>
      <c r="D208">
        <v>40670210</v>
      </c>
      <c r="E208">
        <v>108</v>
      </c>
      <c r="F208">
        <v>1</v>
      </c>
      <c r="G208">
        <v>1</v>
      </c>
      <c r="H208">
        <v>1</v>
      </c>
      <c r="I208" t="s">
        <v>689</v>
      </c>
      <c r="J208" t="s">
        <v>6</v>
      </c>
      <c r="K208" t="s">
        <v>690</v>
      </c>
      <c r="L208">
        <v>1191</v>
      </c>
      <c r="N208">
        <v>1013</v>
      </c>
      <c r="O208" t="s">
        <v>688</v>
      </c>
      <c r="P208" t="s">
        <v>688</v>
      </c>
      <c r="Q208">
        <v>1</v>
      </c>
      <c r="W208">
        <v>0</v>
      </c>
      <c r="X208">
        <v>-1417349443</v>
      </c>
      <c r="Y208">
        <f t="shared" si="99"/>
        <v>0.27999999999999997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1</v>
      </c>
      <c r="AJ208">
        <v>1</v>
      </c>
      <c r="AK208">
        <v>1</v>
      </c>
      <c r="AL208">
        <v>1</v>
      </c>
      <c r="AM208">
        <v>-2</v>
      </c>
      <c r="AN208">
        <v>0</v>
      </c>
      <c r="AO208">
        <v>0</v>
      </c>
      <c r="AP208">
        <v>1</v>
      </c>
      <c r="AQ208">
        <v>1</v>
      </c>
      <c r="AR208">
        <v>0</v>
      </c>
      <c r="AS208" t="s">
        <v>6</v>
      </c>
      <c r="AT208">
        <v>0.4</v>
      </c>
      <c r="AU208" t="s">
        <v>23</v>
      </c>
      <c r="AV208">
        <v>2</v>
      </c>
      <c r="AW208">
        <v>2</v>
      </c>
      <c r="AX208">
        <v>41875827</v>
      </c>
      <c r="AY208">
        <v>1</v>
      </c>
      <c r="AZ208">
        <v>0</v>
      </c>
      <c r="BA208">
        <v>208</v>
      </c>
      <c r="BB208">
        <v>1</v>
      </c>
      <c r="BC208">
        <v>0</v>
      </c>
      <c r="BD208">
        <v>0</v>
      </c>
      <c r="BE208">
        <v>0</v>
      </c>
      <c r="BF208">
        <v>0</v>
      </c>
      <c r="BG208">
        <v>0</v>
      </c>
      <c r="BH208">
        <v>0</v>
      </c>
      <c r="BI208">
        <v>0</v>
      </c>
      <c r="BJ208">
        <v>0</v>
      </c>
      <c r="BK208">
        <v>0</v>
      </c>
      <c r="BL208">
        <v>0</v>
      </c>
      <c r="BM208">
        <v>0</v>
      </c>
      <c r="BN208">
        <v>0</v>
      </c>
      <c r="BO208">
        <v>0</v>
      </c>
      <c r="BP208">
        <v>0</v>
      </c>
      <c r="BQ208">
        <v>0</v>
      </c>
      <c r="BR208">
        <v>0</v>
      </c>
      <c r="BS208">
        <v>0</v>
      </c>
      <c r="BT208">
        <v>0</v>
      </c>
      <c r="BU208">
        <v>0</v>
      </c>
      <c r="BV208">
        <v>0</v>
      </c>
      <c r="BW208">
        <v>0</v>
      </c>
      <c r="CV208">
        <v>0</v>
      </c>
      <c r="CW208">
        <v>0</v>
      </c>
      <c r="CX208">
        <f>ROUND(Y208*Source!I119,7)</f>
        <v>1.2627999999999999</v>
      </c>
      <c r="CY208">
        <f>AD208</f>
        <v>0</v>
      </c>
      <c r="CZ208">
        <f>AH208</f>
        <v>0</v>
      </c>
      <c r="DA208">
        <f>AL208</f>
        <v>1</v>
      </c>
      <c r="DB208">
        <f t="shared" si="100"/>
        <v>0</v>
      </c>
      <c r="DC208">
        <f t="shared" si="101"/>
        <v>0</v>
      </c>
      <c r="DD208" t="s">
        <v>6</v>
      </c>
      <c r="DE208" t="s">
        <v>6</v>
      </c>
      <c r="DF208">
        <f t="shared" si="98"/>
        <v>0</v>
      </c>
      <c r="DG208">
        <f t="shared" si="97"/>
        <v>0</v>
      </c>
      <c r="DH208">
        <f t="shared" si="91"/>
        <v>0</v>
      </c>
      <c r="DI208">
        <f t="shared" si="92"/>
        <v>0</v>
      </c>
      <c r="DJ208">
        <f>DI208</f>
        <v>0</v>
      </c>
      <c r="DK208">
        <v>0</v>
      </c>
      <c r="DL208" t="s">
        <v>6</v>
      </c>
      <c r="DM208">
        <v>0</v>
      </c>
      <c r="DN208" t="s">
        <v>6</v>
      </c>
      <c r="DO208">
        <v>0</v>
      </c>
    </row>
    <row r="209" spans="1:119">
      <c r="A209">
        <f>ROW(Source!A119)</f>
        <v>119</v>
      </c>
      <c r="B209">
        <v>41874946</v>
      </c>
      <c r="C209">
        <v>41875815</v>
      </c>
      <c r="D209">
        <v>40987978</v>
      </c>
      <c r="E209">
        <v>1</v>
      </c>
      <c r="F209">
        <v>1</v>
      </c>
      <c r="G209">
        <v>1</v>
      </c>
      <c r="H209">
        <v>2</v>
      </c>
      <c r="I209" t="s">
        <v>691</v>
      </c>
      <c r="J209" t="s">
        <v>692</v>
      </c>
      <c r="K209" t="s">
        <v>693</v>
      </c>
      <c r="L209">
        <v>1368</v>
      </c>
      <c r="N209">
        <v>1011</v>
      </c>
      <c r="O209" t="s">
        <v>694</v>
      </c>
      <c r="P209" t="s">
        <v>694</v>
      </c>
      <c r="Q209">
        <v>1</v>
      </c>
      <c r="W209">
        <v>0</v>
      </c>
      <c r="X209">
        <v>-848025172</v>
      </c>
      <c r="Y209">
        <f t="shared" si="99"/>
        <v>0.13999999999999999</v>
      </c>
      <c r="AA209">
        <v>0</v>
      </c>
      <c r="AB209">
        <v>1442.85</v>
      </c>
      <c r="AC209">
        <v>407.16</v>
      </c>
      <c r="AD209">
        <v>0</v>
      </c>
      <c r="AE209">
        <v>0</v>
      </c>
      <c r="AF209">
        <v>1442.85</v>
      </c>
      <c r="AG209">
        <v>407.16</v>
      </c>
      <c r="AH209">
        <v>0</v>
      </c>
      <c r="AI209">
        <v>1</v>
      </c>
      <c r="AJ209">
        <v>1</v>
      </c>
      <c r="AK209">
        <v>1</v>
      </c>
      <c r="AL209">
        <v>1</v>
      </c>
      <c r="AM209">
        <v>-2</v>
      </c>
      <c r="AN209">
        <v>0</v>
      </c>
      <c r="AO209">
        <v>0</v>
      </c>
      <c r="AP209">
        <v>1</v>
      </c>
      <c r="AQ209">
        <v>1</v>
      </c>
      <c r="AR209">
        <v>0</v>
      </c>
      <c r="AS209" t="s">
        <v>6</v>
      </c>
      <c r="AT209">
        <v>0.2</v>
      </c>
      <c r="AU209" t="s">
        <v>23</v>
      </c>
      <c r="AV209">
        <v>1</v>
      </c>
      <c r="AW209">
        <v>2</v>
      </c>
      <c r="AX209">
        <v>41875828</v>
      </c>
      <c r="AY209">
        <v>1</v>
      </c>
      <c r="AZ209">
        <v>0</v>
      </c>
      <c r="BA209">
        <v>209</v>
      </c>
      <c r="BB209">
        <v>1</v>
      </c>
      <c r="BC209">
        <v>0</v>
      </c>
      <c r="BD209">
        <v>0</v>
      </c>
      <c r="BE209">
        <v>0</v>
      </c>
      <c r="BF209">
        <v>0</v>
      </c>
      <c r="BG209">
        <v>0</v>
      </c>
      <c r="BH209">
        <v>0</v>
      </c>
      <c r="BI209">
        <v>0</v>
      </c>
      <c r="BJ209">
        <v>0</v>
      </c>
      <c r="BK209">
        <v>288.57</v>
      </c>
      <c r="BL209">
        <v>81.432000000000016</v>
      </c>
      <c r="BM209">
        <v>0</v>
      </c>
      <c r="BN209">
        <v>0</v>
      </c>
      <c r="BO209">
        <v>0.2</v>
      </c>
      <c r="BP209">
        <v>1</v>
      </c>
      <c r="BQ209">
        <v>0</v>
      </c>
      <c r="BR209">
        <v>201.99899999999997</v>
      </c>
      <c r="BS209">
        <v>57.002399999999994</v>
      </c>
      <c r="BT209">
        <v>0</v>
      </c>
      <c r="BU209">
        <v>0</v>
      </c>
      <c r="BV209">
        <v>0.13999999999999999</v>
      </c>
      <c r="BW209">
        <v>1</v>
      </c>
      <c r="CV209">
        <v>0</v>
      </c>
      <c r="CW209">
        <f>ROUND(Y209*Source!I119,7)</f>
        <v>0.63139999999999996</v>
      </c>
      <c r="CX209">
        <f>ROUND(Y209*Source!I119,7)</f>
        <v>0.63139999999999996</v>
      </c>
      <c r="CY209">
        <f>AB209</f>
        <v>1442.85</v>
      </c>
      <c r="CZ209">
        <f>AF209</f>
        <v>1442.85</v>
      </c>
      <c r="DA209">
        <f>AJ209</f>
        <v>1</v>
      </c>
      <c r="DB209">
        <f t="shared" si="100"/>
        <v>202</v>
      </c>
      <c r="DC209">
        <f t="shared" si="101"/>
        <v>57</v>
      </c>
      <c r="DD209" t="s">
        <v>6</v>
      </c>
      <c r="DE209" t="s">
        <v>6</v>
      </c>
      <c r="DF209">
        <f t="shared" si="98"/>
        <v>0</v>
      </c>
      <c r="DG209">
        <f t="shared" si="97"/>
        <v>911.02</v>
      </c>
      <c r="DH209">
        <f t="shared" si="91"/>
        <v>257.08</v>
      </c>
      <c r="DI209">
        <f t="shared" si="92"/>
        <v>0</v>
      </c>
      <c r="DJ209">
        <f>DG209+DH209</f>
        <v>1168.0999999999999</v>
      </c>
      <c r="DK209">
        <v>1</v>
      </c>
      <c r="DL209" t="s">
        <v>695</v>
      </c>
      <c r="DM209">
        <v>6</v>
      </c>
      <c r="DN209" t="s">
        <v>688</v>
      </c>
      <c r="DO209">
        <v>1</v>
      </c>
    </row>
    <row r="210" spans="1:119">
      <c r="A210">
        <f>ROW(Source!A119)</f>
        <v>119</v>
      </c>
      <c r="B210">
        <v>41874946</v>
      </c>
      <c r="C210">
        <v>41875815</v>
      </c>
      <c r="D210">
        <v>40988121</v>
      </c>
      <c r="E210">
        <v>1</v>
      </c>
      <c r="F210">
        <v>1</v>
      </c>
      <c r="G210">
        <v>1</v>
      </c>
      <c r="H210">
        <v>2</v>
      </c>
      <c r="I210" t="s">
        <v>768</v>
      </c>
      <c r="J210" t="s">
        <v>769</v>
      </c>
      <c r="K210" t="s">
        <v>770</v>
      </c>
      <c r="L210">
        <v>1368</v>
      </c>
      <c r="N210">
        <v>1011</v>
      </c>
      <c r="O210" t="s">
        <v>694</v>
      </c>
      <c r="P210" t="s">
        <v>694</v>
      </c>
      <c r="Q210">
        <v>1</v>
      </c>
      <c r="W210">
        <v>0</v>
      </c>
      <c r="X210">
        <v>30357429</v>
      </c>
      <c r="Y210">
        <f t="shared" si="99"/>
        <v>1.68</v>
      </c>
      <c r="AA210">
        <v>0</v>
      </c>
      <c r="AB210">
        <v>2.42</v>
      </c>
      <c r="AC210">
        <v>0</v>
      </c>
      <c r="AD210">
        <v>0</v>
      </c>
      <c r="AE210">
        <v>0</v>
      </c>
      <c r="AF210">
        <v>1.75</v>
      </c>
      <c r="AG210">
        <v>0</v>
      </c>
      <c r="AH210">
        <v>0</v>
      </c>
      <c r="AI210">
        <v>1</v>
      </c>
      <c r="AJ210">
        <v>1.38</v>
      </c>
      <c r="AK210">
        <v>1</v>
      </c>
      <c r="AL210">
        <v>1</v>
      </c>
      <c r="AM210">
        <v>2</v>
      </c>
      <c r="AN210">
        <v>0</v>
      </c>
      <c r="AO210">
        <v>0</v>
      </c>
      <c r="AP210">
        <v>1</v>
      </c>
      <c r="AQ210">
        <v>1</v>
      </c>
      <c r="AR210">
        <v>0</v>
      </c>
      <c r="AS210" t="s">
        <v>6</v>
      </c>
      <c r="AT210">
        <v>2.4</v>
      </c>
      <c r="AU210" t="s">
        <v>23</v>
      </c>
      <c r="AV210">
        <v>1</v>
      </c>
      <c r="AW210">
        <v>2</v>
      </c>
      <c r="AX210">
        <v>41875829</v>
      </c>
      <c r="AY210">
        <v>1</v>
      </c>
      <c r="AZ210">
        <v>0</v>
      </c>
      <c r="BA210">
        <v>210</v>
      </c>
      <c r="BB210">
        <v>1</v>
      </c>
      <c r="BC210">
        <v>0</v>
      </c>
      <c r="BD210">
        <v>0</v>
      </c>
      <c r="BE210">
        <v>0</v>
      </c>
      <c r="BF210">
        <v>0</v>
      </c>
      <c r="BG210">
        <v>0</v>
      </c>
      <c r="BH210">
        <v>0</v>
      </c>
      <c r="BI210">
        <v>0</v>
      </c>
      <c r="BJ210">
        <v>0</v>
      </c>
      <c r="BK210">
        <v>4.2</v>
      </c>
      <c r="BL210">
        <v>0</v>
      </c>
      <c r="BM210">
        <v>0</v>
      </c>
      <c r="BN210">
        <v>0</v>
      </c>
      <c r="BO210">
        <v>0</v>
      </c>
      <c r="BP210">
        <v>1</v>
      </c>
      <c r="BQ210">
        <v>0</v>
      </c>
      <c r="BR210">
        <v>2.94</v>
      </c>
      <c r="BS210">
        <v>0</v>
      </c>
      <c r="BT210">
        <v>0</v>
      </c>
      <c r="BU210">
        <v>0</v>
      </c>
      <c r="BV210">
        <v>0</v>
      </c>
      <c r="BW210">
        <v>1</v>
      </c>
      <c r="CV210">
        <v>0</v>
      </c>
      <c r="CW210">
        <f>ROUND(Y210*Source!I119,7)</f>
        <v>7.5768000000000004</v>
      </c>
      <c r="CX210">
        <f>ROUND(Y210*Source!I119,7)</f>
        <v>7.5768000000000004</v>
      </c>
      <c r="CY210">
        <f>AB210</f>
        <v>2.42</v>
      </c>
      <c r="CZ210">
        <f>AF210</f>
        <v>1.75</v>
      </c>
      <c r="DA210">
        <f>AJ210</f>
        <v>1.38</v>
      </c>
      <c r="DB210">
        <f t="shared" si="100"/>
        <v>2.94</v>
      </c>
      <c r="DC210">
        <f t="shared" si="101"/>
        <v>0</v>
      </c>
      <c r="DD210" t="s">
        <v>6</v>
      </c>
      <c r="DE210" t="s">
        <v>6</v>
      </c>
      <c r="DF210">
        <f t="shared" si="98"/>
        <v>0</v>
      </c>
      <c r="DG210">
        <f>ROUND(ROUND(AF210*AJ210,2)*CX210,2)</f>
        <v>18.34</v>
      </c>
      <c r="DH210">
        <f t="shared" si="91"/>
        <v>0</v>
      </c>
      <c r="DI210">
        <f t="shared" si="92"/>
        <v>0</v>
      </c>
      <c r="DJ210">
        <f>DG210+DH210</f>
        <v>18.34</v>
      </c>
      <c r="DK210">
        <v>1</v>
      </c>
      <c r="DL210" t="s">
        <v>6</v>
      </c>
      <c r="DM210">
        <v>0</v>
      </c>
      <c r="DN210" t="s">
        <v>6</v>
      </c>
      <c r="DO210">
        <v>0</v>
      </c>
    </row>
    <row r="211" spans="1:119">
      <c r="A211">
        <f>ROW(Source!A119)</f>
        <v>119</v>
      </c>
      <c r="B211">
        <v>41874946</v>
      </c>
      <c r="C211">
        <v>41875815</v>
      </c>
      <c r="D211">
        <v>40988171</v>
      </c>
      <c r="E211">
        <v>1</v>
      </c>
      <c r="F211">
        <v>1</v>
      </c>
      <c r="G211">
        <v>1</v>
      </c>
      <c r="H211">
        <v>2</v>
      </c>
      <c r="I211" t="s">
        <v>771</v>
      </c>
      <c r="J211" t="s">
        <v>772</v>
      </c>
      <c r="K211" t="s">
        <v>773</v>
      </c>
      <c r="L211">
        <v>1368</v>
      </c>
      <c r="N211">
        <v>1011</v>
      </c>
      <c r="O211" t="s">
        <v>694</v>
      </c>
      <c r="P211" t="s">
        <v>694</v>
      </c>
      <c r="Q211">
        <v>1</v>
      </c>
      <c r="W211">
        <v>0</v>
      </c>
      <c r="X211">
        <v>1027374887</v>
      </c>
      <c r="Y211">
        <f t="shared" si="99"/>
        <v>1.68</v>
      </c>
      <c r="AA211">
        <v>0</v>
      </c>
      <c r="AB211">
        <v>11.4</v>
      </c>
      <c r="AC211">
        <v>0</v>
      </c>
      <c r="AD211">
        <v>0</v>
      </c>
      <c r="AE211">
        <v>0</v>
      </c>
      <c r="AF211">
        <v>8.84</v>
      </c>
      <c r="AG211">
        <v>0</v>
      </c>
      <c r="AH211">
        <v>0</v>
      </c>
      <c r="AI211">
        <v>1</v>
      </c>
      <c r="AJ211">
        <v>1.29</v>
      </c>
      <c r="AK211">
        <v>1</v>
      </c>
      <c r="AL211">
        <v>1</v>
      </c>
      <c r="AM211">
        <v>2</v>
      </c>
      <c r="AN211">
        <v>0</v>
      </c>
      <c r="AO211">
        <v>0</v>
      </c>
      <c r="AP211">
        <v>1</v>
      </c>
      <c r="AQ211">
        <v>1</v>
      </c>
      <c r="AR211">
        <v>0</v>
      </c>
      <c r="AS211" t="s">
        <v>6</v>
      </c>
      <c r="AT211">
        <v>2.4</v>
      </c>
      <c r="AU211" t="s">
        <v>23</v>
      </c>
      <c r="AV211">
        <v>1</v>
      </c>
      <c r="AW211">
        <v>2</v>
      </c>
      <c r="AX211">
        <v>41875830</v>
      </c>
      <c r="AY211">
        <v>1</v>
      </c>
      <c r="AZ211">
        <v>0</v>
      </c>
      <c r="BA211">
        <v>211</v>
      </c>
      <c r="BB211">
        <v>1</v>
      </c>
      <c r="BC211">
        <v>0</v>
      </c>
      <c r="BD211">
        <v>0</v>
      </c>
      <c r="BE211">
        <v>0</v>
      </c>
      <c r="BF211">
        <v>0</v>
      </c>
      <c r="BG211">
        <v>0</v>
      </c>
      <c r="BH211">
        <v>0</v>
      </c>
      <c r="BI211">
        <v>0</v>
      </c>
      <c r="BJ211">
        <v>0</v>
      </c>
      <c r="BK211">
        <v>21.215999999999998</v>
      </c>
      <c r="BL211">
        <v>0</v>
      </c>
      <c r="BM211">
        <v>0</v>
      </c>
      <c r="BN211">
        <v>0</v>
      </c>
      <c r="BO211">
        <v>0</v>
      </c>
      <c r="BP211">
        <v>1</v>
      </c>
      <c r="BQ211">
        <v>0</v>
      </c>
      <c r="BR211">
        <v>14.851199999999999</v>
      </c>
      <c r="BS211">
        <v>0</v>
      </c>
      <c r="BT211">
        <v>0</v>
      </c>
      <c r="BU211">
        <v>0</v>
      </c>
      <c r="BV211">
        <v>0</v>
      </c>
      <c r="BW211">
        <v>1</v>
      </c>
      <c r="CV211">
        <v>0</v>
      </c>
      <c r="CW211">
        <f>ROUND(Y211*Source!I119,7)</f>
        <v>7.5768000000000004</v>
      </c>
      <c r="CX211">
        <f>ROUND(Y211*Source!I119,7)</f>
        <v>7.5768000000000004</v>
      </c>
      <c r="CY211">
        <f>AB211</f>
        <v>11.4</v>
      </c>
      <c r="CZ211">
        <f>AF211</f>
        <v>8.84</v>
      </c>
      <c r="DA211">
        <f>AJ211</f>
        <v>1.29</v>
      </c>
      <c r="DB211">
        <f t="shared" si="100"/>
        <v>14.85</v>
      </c>
      <c r="DC211">
        <f t="shared" si="101"/>
        <v>0</v>
      </c>
      <c r="DD211" t="s">
        <v>6</v>
      </c>
      <c r="DE211" t="s">
        <v>6</v>
      </c>
      <c r="DF211">
        <f t="shared" si="98"/>
        <v>0</v>
      </c>
      <c r="DG211">
        <f>ROUND(ROUND(AF211*AJ211,2)*CX211,2)</f>
        <v>86.38</v>
      </c>
      <c r="DH211">
        <f t="shared" si="91"/>
        <v>0</v>
      </c>
      <c r="DI211">
        <f t="shared" si="92"/>
        <v>0</v>
      </c>
      <c r="DJ211">
        <f>DG211+DH211</f>
        <v>86.38</v>
      </c>
      <c r="DK211">
        <v>1</v>
      </c>
      <c r="DL211" t="s">
        <v>6</v>
      </c>
      <c r="DM211">
        <v>0</v>
      </c>
      <c r="DN211" t="s">
        <v>6</v>
      </c>
      <c r="DO211">
        <v>0</v>
      </c>
    </row>
    <row r="212" spans="1:119">
      <c r="A212">
        <f>ROW(Source!A119)</f>
        <v>119</v>
      </c>
      <c r="B212">
        <v>41874946</v>
      </c>
      <c r="C212">
        <v>41875815</v>
      </c>
      <c r="D212">
        <v>40989217</v>
      </c>
      <c r="E212">
        <v>1</v>
      </c>
      <c r="F212">
        <v>1</v>
      </c>
      <c r="G212">
        <v>1</v>
      </c>
      <c r="H212">
        <v>2</v>
      </c>
      <c r="I212" t="s">
        <v>696</v>
      </c>
      <c r="J212" t="s">
        <v>697</v>
      </c>
      <c r="K212" t="s">
        <v>698</v>
      </c>
      <c r="L212">
        <v>1368</v>
      </c>
      <c r="N212">
        <v>1011</v>
      </c>
      <c r="O212" t="s">
        <v>694</v>
      </c>
      <c r="P212" t="s">
        <v>694</v>
      </c>
      <c r="Q212">
        <v>1</v>
      </c>
      <c r="W212">
        <v>0</v>
      </c>
      <c r="X212">
        <v>1230426758</v>
      </c>
      <c r="Y212">
        <f t="shared" si="99"/>
        <v>0.13999999999999999</v>
      </c>
      <c r="AA212">
        <v>0</v>
      </c>
      <c r="AB212">
        <v>557.94000000000005</v>
      </c>
      <c r="AC212">
        <v>303.11</v>
      </c>
      <c r="AD212">
        <v>0</v>
      </c>
      <c r="AE212">
        <v>0</v>
      </c>
      <c r="AF212">
        <v>557.94000000000005</v>
      </c>
      <c r="AG212">
        <v>303.11</v>
      </c>
      <c r="AH212">
        <v>0</v>
      </c>
      <c r="AI212">
        <v>1</v>
      </c>
      <c r="AJ212">
        <v>1</v>
      </c>
      <c r="AK212">
        <v>1</v>
      </c>
      <c r="AL212">
        <v>1</v>
      </c>
      <c r="AM212">
        <v>-2</v>
      </c>
      <c r="AN212">
        <v>0</v>
      </c>
      <c r="AO212">
        <v>0</v>
      </c>
      <c r="AP212">
        <v>1</v>
      </c>
      <c r="AQ212">
        <v>1</v>
      </c>
      <c r="AR212">
        <v>0</v>
      </c>
      <c r="AS212" t="s">
        <v>6</v>
      </c>
      <c r="AT212">
        <v>0.2</v>
      </c>
      <c r="AU212" t="s">
        <v>23</v>
      </c>
      <c r="AV212">
        <v>1</v>
      </c>
      <c r="AW212">
        <v>2</v>
      </c>
      <c r="AX212">
        <v>41875831</v>
      </c>
      <c r="AY212">
        <v>1</v>
      </c>
      <c r="AZ212">
        <v>0</v>
      </c>
      <c r="BA212">
        <v>212</v>
      </c>
      <c r="BB212">
        <v>1</v>
      </c>
      <c r="BC212">
        <v>0</v>
      </c>
      <c r="BD212">
        <v>0</v>
      </c>
      <c r="BE212">
        <v>0</v>
      </c>
      <c r="BF212">
        <v>0</v>
      </c>
      <c r="BG212">
        <v>0</v>
      </c>
      <c r="BH212">
        <v>0</v>
      </c>
      <c r="BI212">
        <v>0</v>
      </c>
      <c r="BJ212">
        <v>0</v>
      </c>
      <c r="BK212">
        <v>111.58800000000002</v>
      </c>
      <c r="BL212">
        <v>60.622000000000007</v>
      </c>
      <c r="BM212">
        <v>0</v>
      </c>
      <c r="BN212">
        <v>0</v>
      </c>
      <c r="BO212">
        <v>0.2</v>
      </c>
      <c r="BP212">
        <v>1</v>
      </c>
      <c r="BQ212">
        <v>0</v>
      </c>
      <c r="BR212">
        <v>78.111599999999996</v>
      </c>
      <c r="BS212">
        <v>42.435399999999994</v>
      </c>
      <c r="BT212">
        <v>0</v>
      </c>
      <c r="BU212">
        <v>0</v>
      </c>
      <c r="BV212">
        <v>0.13999999999999999</v>
      </c>
      <c r="BW212">
        <v>1</v>
      </c>
      <c r="CV212">
        <v>0</v>
      </c>
      <c r="CW212">
        <f>ROUND(Y212*Source!I119,7)</f>
        <v>0.63139999999999996</v>
      </c>
      <c r="CX212">
        <f>ROUND(Y212*Source!I119,7)</f>
        <v>0.63139999999999996</v>
      </c>
      <c r="CY212">
        <f>AB212</f>
        <v>557.94000000000005</v>
      </c>
      <c r="CZ212">
        <f>AF212</f>
        <v>557.94000000000005</v>
      </c>
      <c r="DA212">
        <f>AJ212</f>
        <v>1</v>
      </c>
      <c r="DB212">
        <f t="shared" si="100"/>
        <v>78.11</v>
      </c>
      <c r="DC212">
        <f t="shared" si="101"/>
        <v>42.43</v>
      </c>
      <c r="DD212" t="s">
        <v>6</v>
      </c>
      <c r="DE212" t="s">
        <v>6</v>
      </c>
      <c r="DF212">
        <f t="shared" si="98"/>
        <v>0</v>
      </c>
      <c r="DG212">
        <f t="shared" ref="DG212:DG219" si="102">ROUND(ROUND(AF212,2)*CX212,2)</f>
        <v>352.28</v>
      </c>
      <c r="DH212">
        <f t="shared" si="91"/>
        <v>191.38</v>
      </c>
      <c r="DI212">
        <f t="shared" si="92"/>
        <v>0</v>
      </c>
      <c r="DJ212">
        <f>DG212+DH212</f>
        <v>543.66</v>
      </c>
      <c r="DK212">
        <v>1</v>
      </c>
      <c r="DL212" t="s">
        <v>699</v>
      </c>
      <c r="DM212">
        <v>4</v>
      </c>
      <c r="DN212" t="s">
        <v>688</v>
      </c>
      <c r="DO212">
        <v>1</v>
      </c>
    </row>
    <row r="213" spans="1:119">
      <c r="A213">
        <f>ROW(Source!A119)</f>
        <v>119</v>
      </c>
      <c r="B213">
        <v>41874946</v>
      </c>
      <c r="C213">
        <v>41875815</v>
      </c>
      <c r="D213">
        <v>40994286</v>
      </c>
      <c r="E213">
        <v>1</v>
      </c>
      <c r="F213">
        <v>1</v>
      </c>
      <c r="G213">
        <v>1</v>
      </c>
      <c r="H213">
        <v>3</v>
      </c>
      <c r="I213" t="s">
        <v>774</v>
      </c>
      <c r="J213" t="s">
        <v>775</v>
      </c>
      <c r="K213" t="s">
        <v>776</v>
      </c>
      <c r="L213">
        <v>1302</v>
      </c>
      <c r="N213">
        <v>1003</v>
      </c>
      <c r="O213" t="s">
        <v>777</v>
      </c>
      <c r="P213" t="s">
        <v>777</v>
      </c>
      <c r="Q213">
        <v>10</v>
      </c>
      <c r="W213">
        <v>0</v>
      </c>
      <c r="X213">
        <v>-2131833725</v>
      </c>
      <c r="Y213">
        <f>(AT213*ROUND(0,7))</f>
        <v>0</v>
      </c>
      <c r="AA213">
        <v>53.17</v>
      </c>
      <c r="AB213">
        <v>0</v>
      </c>
      <c r="AC213">
        <v>0</v>
      </c>
      <c r="AD213">
        <v>0</v>
      </c>
      <c r="AE213">
        <v>37.71</v>
      </c>
      <c r="AF213">
        <v>0</v>
      </c>
      <c r="AG213">
        <v>0</v>
      </c>
      <c r="AH213">
        <v>0</v>
      </c>
      <c r="AI213">
        <v>1.41</v>
      </c>
      <c r="AJ213">
        <v>1</v>
      </c>
      <c r="AK213">
        <v>1</v>
      </c>
      <c r="AL213">
        <v>1</v>
      </c>
      <c r="AM213">
        <v>2</v>
      </c>
      <c r="AN213">
        <v>0</v>
      </c>
      <c r="AO213">
        <v>0</v>
      </c>
      <c r="AP213">
        <v>1</v>
      </c>
      <c r="AQ213">
        <v>1</v>
      </c>
      <c r="AR213">
        <v>0</v>
      </c>
      <c r="AS213" t="s">
        <v>6</v>
      </c>
      <c r="AT213">
        <v>9.6000000000000002E-2</v>
      </c>
      <c r="AU213" t="s">
        <v>22</v>
      </c>
      <c r="AV213">
        <v>0</v>
      </c>
      <c r="AW213">
        <v>2</v>
      </c>
      <c r="AX213">
        <v>41875832</v>
      </c>
      <c r="AY213">
        <v>1</v>
      </c>
      <c r="AZ213">
        <v>0</v>
      </c>
      <c r="BA213">
        <v>213</v>
      </c>
      <c r="BB213">
        <v>1</v>
      </c>
      <c r="BC213">
        <v>0</v>
      </c>
      <c r="BD213">
        <v>0</v>
      </c>
      <c r="BE213">
        <v>0</v>
      </c>
      <c r="BF213">
        <v>0</v>
      </c>
      <c r="BG213">
        <v>0</v>
      </c>
      <c r="BH213">
        <v>0</v>
      </c>
      <c r="BI213">
        <v>0</v>
      </c>
      <c r="BJ213">
        <v>3.6201600000000003</v>
      </c>
      <c r="BK213">
        <v>0</v>
      </c>
      <c r="BL213">
        <v>0</v>
      </c>
      <c r="BM213">
        <v>0</v>
      </c>
      <c r="BN213">
        <v>0</v>
      </c>
      <c r="BO213">
        <v>0</v>
      </c>
      <c r="BP213">
        <v>1</v>
      </c>
      <c r="BQ213">
        <v>0</v>
      </c>
      <c r="BR213">
        <v>0</v>
      </c>
      <c r="BS213">
        <v>0</v>
      </c>
      <c r="BT213">
        <v>0</v>
      </c>
      <c r="BU213">
        <v>0</v>
      </c>
      <c r="BV213">
        <v>0</v>
      </c>
      <c r="BW213">
        <v>0</v>
      </c>
      <c r="CV213">
        <v>0</v>
      </c>
      <c r="CW213">
        <v>0</v>
      </c>
      <c r="CX213">
        <f>ROUND(Y213*Source!I119,7)</f>
        <v>0</v>
      </c>
      <c r="CY213">
        <f>AA213</f>
        <v>53.17</v>
      </c>
      <c r="CZ213">
        <f>AE213</f>
        <v>37.71</v>
      </c>
      <c r="DA213">
        <f>AI213</f>
        <v>1.41</v>
      </c>
      <c r="DB213">
        <f>ROUND((ROUND(AT213*CZ213,2)*ROUND(0,7)),2)</f>
        <v>0</v>
      </c>
      <c r="DC213">
        <f>ROUND((ROUND(AT213*AG213,2)*ROUND(0,7)),2)</f>
        <v>0</v>
      </c>
      <c r="DD213" t="s">
        <v>6</v>
      </c>
      <c r="DE213" t="s">
        <v>6</v>
      </c>
      <c r="DF213">
        <f>ROUND(ROUND(AE213*AI213,2)*CX213,2)</f>
        <v>0</v>
      </c>
      <c r="DG213">
        <f t="shared" si="102"/>
        <v>0</v>
      </c>
      <c r="DH213">
        <f t="shared" si="91"/>
        <v>0</v>
      </c>
      <c r="DI213">
        <f t="shared" si="92"/>
        <v>0</v>
      </c>
      <c r="DJ213">
        <f>DF213</f>
        <v>0</v>
      </c>
      <c r="DK213">
        <v>0</v>
      </c>
      <c r="DL213" t="s">
        <v>6</v>
      </c>
      <c r="DM213">
        <v>0</v>
      </c>
      <c r="DN213" t="s">
        <v>6</v>
      </c>
      <c r="DO213">
        <v>0</v>
      </c>
    </row>
    <row r="214" spans="1:119">
      <c r="A214">
        <f>ROW(Source!A119)</f>
        <v>119</v>
      </c>
      <c r="B214">
        <v>41874946</v>
      </c>
      <c r="C214">
        <v>41875815</v>
      </c>
      <c r="D214">
        <v>41010390</v>
      </c>
      <c r="E214">
        <v>1</v>
      </c>
      <c r="F214">
        <v>1</v>
      </c>
      <c r="G214">
        <v>1</v>
      </c>
      <c r="H214">
        <v>3</v>
      </c>
      <c r="I214" t="s">
        <v>778</v>
      </c>
      <c r="J214" t="s">
        <v>779</v>
      </c>
      <c r="K214" t="s">
        <v>780</v>
      </c>
      <c r="L214">
        <v>1346</v>
      </c>
      <c r="N214">
        <v>1009</v>
      </c>
      <c r="O214" t="s">
        <v>703</v>
      </c>
      <c r="P214" t="s">
        <v>703</v>
      </c>
      <c r="Q214">
        <v>1</v>
      </c>
      <c r="W214">
        <v>0</v>
      </c>
      <c r="X214">
        <v>-1430972015</v>
      </c>
      <c r="Y214">
        <f>(AT214*ROUND(0,7))</f>
        <v>0</v>
      </c>
      <c r="AA214">
        <v>810.07</v>
      </c>
      <c r="AB214">
        <v>0</v>
      </c>
      <c r="AC214">
        <v>0</v>
      </c>
      <c r="AD214">
        <v>0</v>
      </c>
      <c r="AE214">
        <v>931.11</v>
      </c>
      <c r="AF214">
        <v>0</v>
      </c>
      <c r="AG214">
        <v>0</v>
      </c>
      <c r="AH214">
        <v>0</v>
      </c>
      <c r="AI214">
        <v>0.87</v>
      </c>
      <c r="AJ214">
        <v>1</v>
      </c>
      <c r="AK214">
        <v>1</v>
      </c>
      <c r="AL214">
        <v>1</v>
      </c>
      <c r="AM214">
        <v>2</v>
      </c>
      <c r="AN214">
        <v>0</v>
      </c>
      <c r="AO214">
        <v>0</v>
      </c>
      <c r="AP214">
        <v>1</v>
      </c>
      <c r="AQ214">
        <v>1</v>
      </c>
      <c r="AR214">
        <v>0</v>
      </c>
      <c r="AS214" t="s">
        <v>6</v>
      </c>
      <c r="AT214">
        <v>0.5</v>
      </c>
      <c r="AU214" t="s">
        <v>22</v>
      </c>
      <c r="AV214">
        <v>0</v>
      </c>
      <c r="AW214">
        <v>2</v>
      </c>
      <c r="AX214">
        <v>41875833</v>
      </c>
      <c r="AY214">
        <v>1</v>
      </c>
      <c r="AZ214">
        <v>0</v>
      </c>
      <c r="BA214">
        <v>214</v>
      </c>
      <c r="BB214">
        <v>1</v>
      </c>
      <c r="BC214">
        <v>0</v>
      </c>
      <c r="BD214">
        <v>0</v>
      </c>
      <c r="BE214">
        <v>0</v>
      </c>
      <c r="BF214">
        <v>0</v>
      </c>
      <c r="BG214">
        <v>0</v>
      </c>
      <c r="BH214">
        <v>0</v>
      </c>
      <c r="BI214">
        <v>0</v>
      </c>
      <c r="BJ214">
        <v>465.55500000000001</v>
      </c>
      <c r="BK214">
        <v>0</v>
      </c>
      <c r="BL214">
        <v>0</v>
      </c>
      <c r="BM214">
        <v>0</v>
      </c>
      <c r="BN214">
        <v>0</v>
      </c>
      <c r="BO214">
        <v>0</v>
      </c>
      <c r="BP214">
        <v>1</v>
      </c>
      <c r="BQ214">
        <v>0</v>
      </c>
      <c r="BR214">
        <v>0</v>
      </c>
      <c r="BS214">
        <v>0</v>
      </c>
      <c r="BT214">
        <v>0</v>
      </c>
      <c r="BU214">
        <v>0</v>
      </c>
      <c r="BV214">
        <v>0</v>
      </c>
      <c r="BW214">
        <v>0</v>
      </c>
      <c r="CV214">
        <v>0</v>
      </c>
      <c r="CW214">
        <v>0</v>
      </c>
      <c r="CX214">
        <f>ROUND(Y214*Source!I119,7)</f>
        <v>0</v>
      </c>
      <c r="CY214">
        <f>AA214</f>
        <v>810.07</v>
      </c>
      <c r="CZ214">
        <f>AE214</f>
        <v>931.11</v>
      </c>
      <c r="DA214">
        <f>AI214</f>
        <v>0.87</v>
      </c>
      <c r="DB214">
        <f>ROUND((ROUND(AT214*CZ214,2)*ROUND(0,7)),2)</f>
        <v>0</v>
      </c>
      <c r="DC214">
        <f>ROUND((ROUND(AT214*AG214,2)*ROUND(0,7)),2)</f>
        <v>0</v>
      </c>
      <c r="DD214" t="s">
        <v>6</v>
      </c>
      <c r="DE214" t="s">
        <v>6</v>
      </c>
      <c r="DF214">
        <f>ROUND(ROUND(AE214*AI214,2)*CX214,2)</f>
        <v>0</v>
      </c>
      <c r="DG214">
        <f t="shared" si="102"/>
        <v>0</v>
      </c>
      <c r="DH214">
        <f t="shared" si="91"/>
        <v>0</v>
      </c>
      <c r="DI214">
        <f t="shared" si="92"/>
        <v>0</v>
      </c>
      <c r="DJ214">
        <f>DF214</f>
        <v>0</v>
      </c>
      <c r="DK214">
        <v>0</v>
      </c>
      <c r="DL214" t="s">
        <v>6</v>
      </c>
      <c r="DM214">
        <v>0</v>
      </c>
      <c r="DN214" t="s">
        <v>6</v>
      </c>
      <c r="DO214">
        <v>0</v>
      </c>
    </row>
    <row r="215" spans="1:119">
      <c r="A215">
        <f>ROW(Source!A119)</f>
        <v>119</v>
      </c>
      <c r="B215">
        <v>41874946</v>
      </c>
      <c r="C215">
        <v>41875815</v>
      </c>
      <c r="D215">
        <v>41024923</v>
      </c>
      <c r="E215">
        <v>1</v>
      </c>
      <c r="F215">
        <v>1</v>
      </c>
      <c r="G215">
        <v>1</v>
      </c>
      <c r="H215">
        <v>3</v>
      </c>
      <c r="I215" t="s">
        <v>781</v>
      </c>
      <c r="J215" t="s">
        <v>782</v>
      </c>
      <c r="K215" t="s">
        <v>783</v>
      </c>
      <c r="L215">
        <v>1348</v>
      </c>
      <c r="N215">
        <v>1009</v>
      </c>
      <c r="O215" t="s">
        <v>324</v>
      </c>
      <c r="P215" t="s">
        <v>324</v>
      </c>
      <c r="Q215">
        <v>1000</v>
      </c>
      <c r="W215">
        <v>0</v>
      </c>
      <c r="X215">
        <v>-246350641</v>
      </c>
      <c r="Y215">
        <f>(AT215*ROUND(0,7))</f>
        <v>0</v>
      </c>
      <c r="AA215">
        <v>99237.77</v>
      </c>
      <c r="AB215">
        <v>0</v>
      </c>
      <c r="AC215">
        <v>0</v>
      </c>
      <c r="AD215">
        <v>0</v>
      </c>
      <c r="AE215">
        <v>82698.14</v>
      </c>
      <c r="AF215">
        <v>0</v>
      </c>
      <c r="AG215">
        <v>0</v>
      </c>
      <c r="AH215">
        <v>0</v>
      </c>
      <c r="AI215">
        <v>1.2</v>
      </c>
      <c r="AJ215">
        <v>1</v>
      </c>
      <c r="AK215">
        <v>1</v>
      </c>
      <c r="AL215">
        <v>1</v>
      </c>
      <c r="AM215">
        <v>2</v>
      </c>
      <c r="AN215">
        <v>0</v>
      </c>
      <c r="AO215">
        <v>0</v>
      </c>
      <c r="AP215">
        <v>1</v>
      </c>
      <c r="AQ215">
        <v>1</v>
      </c>
      <c r="AR215">
        <v>0</v>
      </c>
      <c r="AS215" t="s">
        <v>6</v>
      </c>
      <c r="AT215">
        <v>6.0000000000000002E-5</v>
      </c>
      <c r="AU215" t="s">
        <v>22</v>
      </c>
      <c r="AV215">
        <v>0</v>
      </c>
      <c r="AW215">
        <v>2</v>
      </c>
      <c r="AX215">
        <v>41875834</v>
      </c>
      <c r="AY215">
        <v>1</v>
      </c>
      <c r="AZ215">
        <v>0</v>
      </c>
      <c r="BA215">
        <v>215</v>
      </c>
      <c r="BB215">
        <v>1</v>
      </c>
      <c r="BC215">
        <v>0</v>
      </c>
      <c r="BD215">
        <v>0</v>
      </c>
      <c r="BE215">
        <v>0</v>
      </c>
      <c r="BF215">
        <v>0</v>
      </c>
      <c r="BG215">
        <v>0</v>
      </c>
      <c r="BH215">
        <v>0</v>
      </c>
      <c r="BI215">
        <v>0</v>
      </c>
      <c r="BJ215">
        <v>4.9618884000000003</v>
      </c>
      <c r="BK215">
        <v>0</v>
      </c>
      <c r="BL215">
        <v>0</v>
      </c>
      <c r="BM215">
        <v>0</v>
      </c>
      <c r="BN215">
        <v>0</v>
      </c>
      <c r="BO215">
        <v>0</v>
      </c>
      <c r="BP215">
        <v>1</v>
      </c>
      <c r="BQ215">
        <v>0</v>
      </c>
      <c r="BR215">
        <v>0</v>
      </c>
      <c r="BS215">
        <v>0</v>
      </c>
      <c r="BT215">
        <v>0</v>
      </c>
      <c r="BU215">
        <v>0</v>
      </c>
      <c r="BV215">
        <v>0</v>
      </c>
      <c r="BW215">
        <v>0</v>
      </c>
      <c r="CV215">
        <v>0</v>
      </c>
      <c r="CW215">
        <v>0</v>
      </c>
      <c r="CX215">
        <f>ROUND(Y215*Source!I119,7)</f>
        <v>0</v>
      </c>
      <c r="CY215">
        <f>AA215</f>
        <v>99237.77</v>
      </c>
      <c r="CZ215">
        <f>AE215</f>
        <v>82698.14</v>
      </c>
      <c r="DA215">
        <f>AI215</f>
        <v>1.2</v>
      </c>
      <c r="DB215">
        <f>ROUND((ROUND(AT215*CZ215,2)*ROUND(0,7)),2)</f>
        <v>0</v>
      </c>
      <c r="DC215">
        <f>ROUND((ROUND(AT215*AG215,2)*ROUND(0,7)),2)</f>
        <v>0</v>
      </c>
      <c r="DD215" t="s">
        <v>6</v>
      </c>
      <c r="DE215" t="s">
        <v>6</v>
      </c>
      <c r="DF215">
        <f>ROUND(ROUND(AE215*AI215,2)*CX215,2)</f>
        <v>0</v>
      </c>
      <c r="DG215">
        <f t="shared" si="102"/>
        <v>0</v>
      </c>
      <c r="DH215">
        <f t="shared" si="91"/>
        <v>0</v>
      </c>
      <c r="DI215">
        <f t="shared" si="92"/>
        <v>0</v>
      </c>
      <c r="DJ215">
        <f>DF215</f>
        <v>0</v>
      </c>
      <c r="DK215">
        <v>0</v>
      </c>
      <c r="DL215" t="s">
        <v>6</v>
      </c>
      <c r="DM215">
        <v>0</v>
      </c>
      <c r="DN215" t="s">
        <v>6</v>
      </c>
      <c r="DO215">
        <v>0</v>
      </c>
    </row>
    <row r="216" spans="1:119">
      <c r="A216">
        <f>ROW(Source!A119)</f>
        <v>119</v>
      </c>
      <c r="B216">
        <v>41874946</v>
      </c>
      <c r="C216">
        <v>41875815</v>
      </c>
      <c r="D216">
        <v>40676108</v>
      </c>
      <c r="E216">
        <v>108</v>
      </c>
      <c r="F216">
        <v>1</v>
      </c>
      <c r="G216">
        <v>1</v>
      </c>
      <c r="H216">
        <v>3</v>
      </c>
      <c r="I216" t="s">
        <v>30</v>
      </c>
      <c r="J216" t="s">
        <v>6</v>
      </c>
      <c r="K216" t="s">
        <v>31</v>
      </c>
      <c r="L216">
        <v>3277935</v>
      </c>
      <c r="N216">
        <v>1013</v>
      </c>
      <c r="O216" t="s">
        <v>32</v>
      </c>
      <c r="P216" t="s">
        <v>32</v>
      </c>
      <c r="Q216">
        <v>1</v>
      </c>
      <c r="W216">
        <v>0</v>
      </c>
      <c r="X216">
        <v>274903907</v>
      </c>
      <c r="Y216">
        <f t="shared" ref="Y216:Y226" si="103">AT216</f>
        <v>2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1</v>
      </c>
      <c r="AJ216">
        <v>1</v>
      </c>
      <c r="AK216">
        <v>1</v>
      </c>
      <c r="AL216">
        <v>1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0</v>
      </c>
      <c r="AS216" t="s">
        <v>6</v>
      </c>
      <c r="AT216">
        <v>2</v>
      </c>
      <c r="AU216" t="s">
        <v>6</v>
      </c>
      <c r="AV216">
        <v>0</v>
      </c>
      <c r="AW216">
        <v>2</v>
      </c>
      <c r="AX216">
        <v>41875835</v>
      </c>
      <c r="AY216">
        <v>1</v>
      </c>
      <c r="AZ216">
        <v>2048</v>
      </c>
      <c r="BA216">
        <v>216</v>
      </c>
      <c r="BB216">
        <v>0</v>
      </c>
      <c r="BC216">
        <v>0</v>
      </c>
      <c r="BD216">
        <v>0</v>
      </c>
      <c r="BE216">
        <v>0</v>
      </c>
      <c r="BF216">
        <v>0</v>
      </c>
      <c r="BG216">
        <v>0</v>
      </c>
      <c r="BH216">
        <v>0</v>
      </c>
      <c r="BI216">
        <v>0</v>
      </c>
      <c r="BJ216">
        <v>0</v>
      </c>
      <c r="BK216">
        <v>0</v>
      </c>
      <c r="BL216">
        <v>0</v>
      </c>
      <c r="BM216">
        <v>0</v>
      </c>
      <c r="BN216">
        <v>0</v>
      </c>
      <c r="BO216">
        <v>0</v>
      </c>
      <c r="BP216">
        <v>0</v>
      </c>
      <c r="BQ216">
        <v>0</v>
      </c>
      <c r="BR216">
        <v>0</v>
      </c>
      <c r="BS216">
        <v>0</v>
      </c>
      <c r="BT216">
        <v>0</v>
      </c>
      <c r="BU216">
        <v>0</v>
      </c>
      <c r="BV216">
        <v>0</v>
      </c>
      <c r="BW216">
        <v>0</v>
      </c>
      <c r="CV216">
        <v>0</v>
      </c>
      <c r="CW216">
        <v>0</v>
      </c>
      <c r="CX216">
        <f>ROUND(Y216*Source!I119,7)</f>
        <v>9.02</v>
      </c>
      <c r="CY216">
        <f>AA216</f>
        <v>0</v>
      </c>
      <c r="CZ216">
        <f>AE216</f>
        <v>0</v>
      </c>
      <c r="DA216">
        <f>AI216</f>
        <v>1</v>
      </c>
      <c r="DB216">
        <f t="shared" ref="DB216:DB226" si="104">ROUND(ROUND(AT216*CZ216,2),2)</f>
        <v>0</v>
      </c>
      <c r="DC216">
        <f t="shared" ref="DC216:DC226" si="105">ROUND(ROUND(AT216*AG216,2),2)</f>
        <v>0</v>
      </c>
      <c r="DD216" t="s">
        <v>6</v>
      </c>
      <c r="DE216" t="s">
        <v>6</v>
      </c>
      <c r="DF216">
        <f t="shared" ref="DF216:DF222" si="106">ROUND(ROUND(AE216,2)*CX216,2)</f>
        <v>0</v>
      </c>
      <c r="DG216">
        <f t="shared" si="102"/>
        <v>0</v>
      </c>
      <c r="DH216">
        <f t="shared" si="91"/>
        <v>0</v>
      </c>
      <c r="DI216">
        <f t="shared" si="92"/>
        <v>0</v>
      </c>
      <c r="DJ216">
        <f>DF216</f>
        <v>0</v>
      </c>
      <c r="DK216">
        <v>0</v>
      </c>
      <c r="DL216" t="s">
        <v>6</v>
      </c>
      <c r="DM216">
        <v>0</v>
      </c>
      <c r="DN216" t="s">
        <v>6</v>
      </c>
      <c r="DO216">
        <v>0</v>
      </c>
    </row>
    <row r="217" spans="1:119">
      <c r="A217">
        <f>ROW(Source!A121)</f>
        <v>121</v>
      </c>
      <c r="B217">
        <v>41874946</v>
      </c>
      <c r="C217">
        <v>41875837</v>
      </c>
      <c r="D217">
        <v>40669968</v>
      </c>
      <c r="E217">
        <v>108</v>
      </c>
      <c r="F217">
        <v>1</v>
      </c>
      <c r="G217">
        <v>1</v>
      </c>
      <c r="H217">
        <v>1</v>
      </c>
      <c r="I217" t="s">
        <v>766</v>
      </c>
      <c r="J217" t="s">
        <v>6</v>
      </c>
      <c r="K217" t="s">
        <v>767</v>
      </c>
      <c r="L217">
        <v>1191</v>
      </c>
      <c r="N217">
        <v>1013</v>
      </c>
      <c r="O217" t="s">
        <v>688</v>
      </c>
      <c r="P217" t="s">
        <v>688</v>
      </c>
      <c r="Q217">
        <v>1</v>
      </c>
      <c r="W217">
        <v>0</v>
      </c>
      <c r="X217">
        <v>-2012709214</v>
      </c>
      <c r="Y217">
        <f t="shared" si="103"/>
        <v>9.92</v>
      </c>
      <c r="AA217">
        <v>0</v>
      </c>
      <c r="AB217">
        <v>0</v>
      </c>
      <c r="AC217">
        <v>0</v>
      </c>
      <c r="AD217">
        <v>296.32</v>
      </c>
      <c r="AE217">
        <v>0</v>
      </c>
      <c r="AF217">
        <v>0</v>
      </c>
      <c r="AG217">
        <v>0</v>
      </c>
      <c r="AH217">
        <v>296.32</v>
      </c>
      <c r="AI217">
        <v>1</v>
      </c>
      <c r="AJ217">
        <v>1</v>
      </c>
      <c r="AK217">
        <v>1</v>
      </c>
      <c r="AL217">
        <v>1</v>
      </c>
      <c r="AM217">
        <v>-2</v>
      </c>
      <c r="AN217">
        <v>0</v>
      </c>
      <c r="AO217">
        <v>0</v>
      </c>
      <c r="AP217">
        <v>1</v>
      </c>
      <c r="AQ217">
        <v>1</v>
      </c>
      <c r="AR217">
        <v>0</v>
      </c>
      <c r="AS217" t="s">
        <v>6</v>
      </c>
      <c r="AT217">
        <v>9.92</v>
      </c>
      <c r="AU217" t="s">
        <v>6</v>
      </c>
      <c r="AV217">
        <v>1</v>
      </c>
      <c r="AW217">
        <v>2</v>
      </c>
      <c r="AX217">
        <v>41875848</v>
      </c>
      <c r="AY217">
        <v>1</v>
      </c>
      <c r="AZ217">
        <v>0</v>
      </c>
      <c r="BA217">
        <v>217</v>
      </c>
      <c r="BB217">
        <v>1</v>
      </c>
      <c r="BC217">
        <v>0</v>
      </c>
      <c r="BD217">
        <v>0</v>
      </c>
      <c r="BE217">
        <v>0</v>
      </c>
      <c r="BF217">
        <v>0</v>
      </c>
      <c r="BG217">
        <v>0</v>
      </c>
      <c r="BH217">
        <v>0</v>
      </c>
      <c r="BI217">
        <v>0</v>
      </c>
      <c r="BJ217">
        <v>0</v>
      </c>
      <c r="BK217">
        <v>0</v>
      </c>
      <c r="BL217">
        <v>0</v>
      </c>
      <c r="BM217">
        <v>2939.4944</v>
      </c>
      <c r="BN217">
        <v>9.92</v>
      </c>
      <c r="BO217">
        <v>0</v>
      </c>
      <c r="BP217">
        <v>1</v>
      </c>
      <c r="BQ217">
        <v>0</v>
      </c>
      <c r="BR217">
        <v>0</v>
      </c>
      <c r="BS217">
        <v>0</v>
      </c>
      <c r="BT217">
        <v>2939.4944</v>
      </c>
      <c r="BU217">
        <v>9.92</v>
      </c>
      <c r="BV217">
        <v>0</v>
      </c>
      <c r="BW217">
        <v>1</v>
      </c>
      <c r="CU217">
        <f>ROUND(AT217*Source!I121*AH217*AL217,2)</f>
        <v>13257.12</v>
      </c>
      <c r="CV217">
        <f>ROUND(Y217*Source!I121,7)</f>
        <v>44.739199999999997</v>
      </c>
      <c r="CW217">
        <v>0</v>
      </c>
      <c r="CX217">
        <f>ROUND(Y217*Source!I121,7)</f>
        <v>44.739199999999997</v>
      </c>
      <c r="CY217">
        <f>AD217</f>
        <v>296.32</v>
      </c>
      <c r="CZ217">
        <f>AH217</f>
        <v>296.32</v>
      </c>
      <c r="DA217">
        <f>AL217</f>
        <v>1</v>
      </c>
      <c r="DB217">
        <f t="shared" si="104"/>
        <v>2939.49</v>
      </c>
      <c r="DC217">
        <f t="shared" si="105"/>
        <v>0</v>
      </c>
      <c r="DD217" t="s">
        <v>6</v>
      </c>
      <c r="DE217" t="s">
        <v>6</v>
      </c>
      <c r="DF217">
        <f t="shared" si="106"/>
        <v>0</v>
      </c>
      <c r="DG217">
        <f t="shared" si="102"/>
        <v>0</v>
      </c>
      <c r="DH217">
        <f t="shared" si="91"/>
        <v>0</v>
      </c>
      <c r="DI217">
        <f t="shared" si="92"/>
        <v>13257.12</v>
      </c>
      <c r="DJ217">
        <f>DI217</f>
        <v>13257.12</v>
      </c>
      <c r="DK217">
        <v>1</v>
      </c>
      <c r="DL217" t="s">
        <v>6</v>
      </c>
      <c r="DM217">
        <v>0</v>
      </c>
      <c r="DN217" t="s">
        <v>6</v>
      </c>
      <c r="DO217">
        <v>0</v>
      </c>
    </row>
    <row r="218" spans="1:119">
      <c r="A218">
        <f>ROW(Source!A121)</f>
        <v>121</v>
      </c>
      <c r="B218">
        <v>41874946</v>
      </c>
      <c r="C218">
        <v>41875837</v>
      </c>
      <c r="D218">
        <v>40670210</v>
      </c>
      <c r="E218">
        <v>108</v>
      </c>
      <c r="F218">
        <v>1</v>
      </c>
      <c r="G218">
        <v>1</v>
      </c>
      <c r="H218">
        <v>1</v>
      </c>
      <c r="I218" t="s">
        <v>689</v>
      </c>
      <c r="J218" t="s">
        <v>6</v>
      </c>
      <c r="K218" t="s">
        <v>690</v>
      </c>
      <c r="L218">
        <v>1191</v>
      </c>
      <c r="N218">
        <v>1013</v>
      </c>
      <c r="O218" t="s">
        <v>688</v>
      </c>
      <c r="P218" t="s">
        <v>688</v>
      </c>
      <c r="Q218">
        <v>1</v>
      </c>
      <c r="W218">
        <v>0</v>
      </c>
      <c r="X218">
        <v>-1417349443</v>
      </c>
      <c r="Y218">
        <f t="shared" si="103"/>
        <v>0.4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1</v>
      </c>
      <c r="AJ218">
        <v>1</v>
      </c>
      <c r="AK218">
        <v>1</v>
      </c>
      <c r="AL218">
        <v>1</v>
      </c>
      <c r="AM218">
        <v>-2</v>
      </c>
      <c r="AN218">
        <v>0</v>
      </c>
      <c r="AO218">
        <v>0</v>
      </c>
      <c r="AP218">
        <v>1</v>
      </c>
      <c r="AQ218">
        <v>1</v>
      </c>
      <c r="AR218">
        <v>0</v>
      </c>
      <c r="AS218" t="s">
        <v>6</v>
      </c>
      <c r="AT218">
        <v>0.4</v>
      </c>
      <c r="AU218" t="s">
        <v>6</v>
      </c>
      <c r="AV218">
        <v>2</v>
      </c>
      <c r="AW218">
        <v>2</v>
      </c>
      <c r="AX218">
        <v>41875849</v>
      </c>
      <c r="AY218">
        <v>1</v>
      </c>
      <c r="AZ218">
        <v>0</v>
      </c>
      <c r="BA218">
        <v>218</v>
      </c>
      <c r="BB218">
        <v>1</v>
      </c>
      <c r="BC218">
        <v>0</v>
      </c>
      <c r="BD218">
        <v>0</v>
      </c>
      <c r="BE218">
        <v>0</v>
      </c>
      <c r="BF218">
        <v>0</v>
      </c>
      <c r="BG218">
        <v>0</v>
      </c>
      <c r="BH218">
        <v>0</v>
      </c>
      <c r="BI218">
        <v>0</v>
      </c>
      <c r="BJ218">
        <v>0</v>
      </c>
      <c r="BK218">
        <v>0</v>
      </c>
      <c r="BL218">
        <v>0</v>
      </c>
      <c r="BM218">
        <v>0</v>
      </c>
      <c r="BN218">
        <v>0</v>
      </c>
      <c r="BO218">
        <v>0</v>
      </c>
      <c r="BP218">
        <v>0</v>
      </c>
      <c r="BQ218">
        <v>0</v>
      </c>
      <c r="BR218">
        <v>0</v>
      </c>
      <c r="BS218">
        <v>0</v>
      </c>
      <c r="BT218">
        <v>0</v>
      </c>
      <c r="BU218">
        <v>0</v>
      </c>
      <c r="BV218">
        <v>0</v>
      </c>
      <c r="BW218">
        <v>0</v>
      </c>
      <c r="CV218">
        <v>0</v>
      </c>
      <c r="CW218">
        <v>0</v>
      </c>
      <c r="CX218">
        <f>ROUND(Y218*Source!I121,7)</f>
        <v>1.804</v>
      </c>
      <c r="CY218">
        <f>AD218</f>
        <v>0</v>
      </c>
      <c r="CZ218">
        <f>AH218</f>
        <v>0</v>
      </c>
      <c r="DA218">
        <f>AL218</f>
        <v>1</v>
      </c>
      <c r="DB218">
        <f t="shared" si="104"/>
        <v>0</v>
      </c>
      <c r="DC218">
        <f t="shared" si="105"/>
        <v>0</v>
      </c>
      <c r="DD218" t="s">
        <v>6</v>
      </c>
      <c r="DE218" t="s">
        <v>6</v>
      </c>
      <c r="DF218">
        <f t="shared" si="106"/>
        <v>0</v>
      </c>
      <c r="DG218">
        <f t="shared" si="102"/>
        <v>0</v>
      </c>
      <c r="DH218">
        <f t="shared" si="91"/>
        <v>0</v>
      </c>
      <c r="DI218">
        <f t="shared" si="92"/>
        <v>0</v>
      </c>
      <c r="DJ218">
        <f>DI218</f>
        <v>0</v>
      </c>
      <c r="DK218">
        <v>0</v>
      </c>
      <c r="DL218" t="s">
        <v>6</v>
      </c>
      <c r="DM218">
        <v>0</v>
      </c>
      <c r="DN218" t="s">
        <v>6</v>
      </c>
      <c r="DO218">
        <v>0</v>
      </c>
    </row>
    <row r="219" spans="1:119">
      <c r="A219">
        <f>ROW(Source!A121)</f>
        <v>121</v>
      </c>
      <c r="B219">
        <v>41874946</v>
      </c>
      <c r="C219">
        <v>41875837</v>
      </c>
      <c r="D219">
        <v>40987978</v>
      </c>
      <c r="E219">
        <v>1</v>
      </c>
      <c r="F219">
        <v>1</v>
      </c>
      <c r="G219">
        <v>1</v>
      </c>
      <c r="H219">
        <v>2</v>
      </c>
      <c r="I219" t="s">
        <v>691</v>
      </c>
      <c r="J219" t="s">
        <v>692</v>
      </c>
      <c r="K219" t="s">
        <v>693</v>
      </c>
      <c r="L219">
        <v>1368</v>
      </c>
      <c r="N219">
        <v>1011</v>
      </c>
      <c r="O219" t="s">
        <v>694</v>
      </c>
      <c r="P219" t="s">
        <v>694</v>
      </c>
      <c r="Q219">
        <v>1</v>
      </c>
      <c r="W219">
        <v>0</v>
      </c>
      <c r="X219">
        <v>-848025172</v>
      </c>
      <c r="Y219">
        <f t="shared" si="103"/>
        <v>0.2</v>
      </c>
      <c r="AA219">
        <v>0</v>
      </c>
      <c r="AB219">
        <v>1442.85</v>
      </c>
      <c r="AC219">
        <v>407.16</v>
      </c>
      <c r="AD219">
        <v>0</v>
      </c>
      <c r="AE219">
        <v>0</v>
      </c>
      <c r="AF219">
        <v>1442.85</v>
      </c>
      <c r="AG219">
        <v>407.16</v>
      </c>
      <c r="AH219">
        <v>0</v>
      </c>
      <c r="AI219">
        <v>1</v>
      </c>
      <c r="AJ219">
        <v>1</v>
      </c>
      <c r="AK219">
        <v>1</v>
      </c>
      <c r="AL219">
        <v>1</v>
      </c>
      <c r="AM219">
        <v>-2</v>
      </c>
      <c r="AN219">
        <v>0</v>
      </c>
      <c r="AO219">
        <v>0</v>
      </c>
      <c r="AP219">
        <v>1</v>
      </c>
      <c r="AQ219">
        <v>1</v>
      </c>
      <c r="AR219">
        <v>0</v>
      </c>
      <c r="AS219" t="s">
        <v>6</v>
      </c>
      <c r="AT219">
        <v>0.2</v>
      </c>
      <c r="AU219" t="s">
        <v>6</v>
      </c>
      <c r="AV219">
        <v>1</v>
      </c>
      <c r="AW219">
        <v>2</v>
      </c>
      <c r="AX219">
        <v>41875850</v>
      </c>
      <c r="AY219">
        <v>1</v>
      </c>
      <c r="AZ219">
        <v>0</v>
      </c>
      <c r="BA219">
        <v>219</v>
      </c>
      <c r="BB219">
        <v>1</v>
      </c>
      <c r="BC219">
        <v>0</v>
      </c>
      <c r="BD219">
        <v>0</v>
      </c>
      <c r="BE219">
        <v>0</v>
      </c>
      <c r="BF219">
        <v>0</v>
      </c>
      <c r="BG219">
        <v>0</v>
      </c>
      <c r="BH219">
        <v>0</v>
      </c>
      <c r="BI219">
        <v>0</v>
      </c>
      <c r="BJ219">
        <v>0</v>
      </c>
      <c r="BK219">
        <v>288.57</v>
      </c>
      <c r="BL219">
        <v>81.432000000000016</v>
      </c>
      <c r="BM219">
        <v>0</v>
      </c>
      <c r="BN219">
        <v>0</v>
      </c>
      <c r="BO219">
        <v>0.2</v>
      </c>
      <c r="BP219">
        <v>1</v>
      </c>
      <c r="BQ219">
        <v>0</v>
      </c>
      <c r="BR219">
        <v>288.57</v>
      </c>
      <c r="BS219">
        <v>81.432000000000016</v>
      </c>
      <c r="BT219">
        <v>0</v>
      </c>
      <c r="BU219">
        <v>0</v>
      </c>
      <c r="BV219">
        <v>0.2</v>
      </c>
      <c r="BW219">
        <v>1</v>
      </c>
      <c r="CV219">
        <v>0</v>
      </c>
      <c r="CW219">
        <f>ROUND(Y219*Source!I121,7)</f>
        <v>0.90200000000000002</v>
      </c>
      <c r="CX219">
        <f>ROUND(Y219*Source!I121,7)</f>
        <v>0.90200000000000002</v>
      </c>
      <c r="CY219">
        <f>AB219</f>
        <v>1442.85</v>
      </c>
      <c r="CZ219">
        <f>AF219</f>
        <v>1442.85</v>
      </c>
      <c r="DA219">
        <f>AJ219</f>
        <v>1</v>
      </c>
      <c r="DB219">
        <f t="shared" si="104"/>
        <v>288.57</v>
      </c>
      <c r="DC219">
        <f t="shared" si="105"/>
        <v>81.430000000000007</v>
      </c>
      <c r="DD219" t="s">
        <v>6</v>
      </c>
      <c r="DE219" t="s">
        <v>6</v>
      </c>
      <c r="DF219">
        <f t="shared" si="106"/>
        <v>0</v>
      </c>
      <c r="DG219">
        <f t="shared" si="102"/>
        <v>1301.45</v>
      </c>
      <c r="DH219">
        <f t="shared" si="91"/>
        <v>367.26</v>
      </c>
      <c r="DI219">
        <f t="shared" si="92"/>
        <v>0</v>
      </c>
      <c r="DJ219">
        <f>DG219+DH219</f>
        <v>1668.71</v>
      </c>
      <c r="DK219">
        <v>1</v>
      </c>
      <c r="DL219" t="s">
        <v>695</v>
      </c>
      <c r="DM219">
        <v>6</v>
      </c>
      <c r="DN219" t="s">
        <v>688</v>
      </c>
      <c r="DO219">
        <v>1</v>
      </c>
    </row>
    <row r="220" spans="1:119">
      <c r="A220">
        <f>ROW(Source!A121)</f>
        <v>121</v>
      </c>
      <c r="B220">
        <v>41874946</v>
      </c>
      <c r="C220">
        <v>41875837</v>
      </c>
      <c r="D220">
        <v>40988121</v>
      </c>
      <c r="E220">
        <v>1</v>
      </c>
      <c r="F220">
        <v>1</v>
      </c>
      <c r="G220">
        <v>1</v>
      </c>
      <c r="H220">
        <v>2</v>
      </c>
      <c r="I220" t="s">
        <v>768</v>
      </c>
      <c r="J220" t="s">
        <v>769</v>
      </c>
      <c r="K220" t="s">
        <v>770</v>
      </c>
      <c r="L220">
        <v>1368</v>
      </c>
      <c r="N220">
        <v>1011</v>
      </c>
      <c r="O220" t="s">
        <v>694</v>
      </c>
      <c r="P220" t="s">
        <v>694</v>
      </c>
      <c r="Q220">
        <v>1</v>
      </c>
      <c r="W220">
        <v>0</v>
      </c>
      <c r="X220">
        <v>30357429</v>
      </c>
      <c r="Y220">
        <f t="shared" si="103"/>
        <v>2.4</v>
      </c>
      <c r="AA220">
        <v>0</v>
      </c>
      <c r="AB220">
        <v>2.42</v>
      </c>
      <c r="AC220">
        <v>0</v>
      </c>
      <c r="AD220">
        <v>0</v>
      </c>
      <c r="AE220">
        <v>0</v>
      </c>
      <c r="AF220">
        <v>1.75</v>
      </c>
      <c r="AG220">
        <v>0</v>
      </c>
      <c r="AH220">
        <v>0</v>
      </c>
      <c r="AI220">
        <v>1</v>
      </c>
      <c r="AJ220">
        <v>1.38</v>
      </c>
      <c r="AK220">
        <v>1</v>
      </c>
      <c r="AL220">
        <v>1</v>
      </c>
      <c r="AM220">
        <v>2</v>
      </c>
      <c r="AN220">
        <v>0</v>
      </c>
      <c r="AO220">
        <v>0</v>
      </c>
      <c r="AP220">
        <v>1</v>
      </c>
      <c r="AQ220">
        <v>1</v>
      </c>
      <c r="AR220">
        <v>0</v>
      </c>
      <c r="AS220" t="s">
        <v>6</v>
      </c>
      <c r="AT220">
        <v>2.4</v>
      </c>
      <c r="AU220" t="s">
        <v>6</v>
      </c>
      <c r="AV220">
        <v>1</v>
      </c>
      <c r="AW220">
        <v>2</v>
      </c>
      <c r="AX220">
        <v>41875851</v>
      </c>
      <c r="AY220">
        <v>1</v>
      </c>
      <c r="AZ220">
        <v>0</v>
      </c>
      <c r="BA220">
        <v>220</v>
      </c>
      <c r="BB220">
        <v>1</v>
      </c>
      <c r="BC220">
        <v>0</v>
      </c>
      <c r="BD220">
        <v>0</v>
      </c>
      <c r="BE220">
        <v>0</v>
      </c>
      <c r="BF220">
        <v>0</v>
      </c>
      <c r="BG220">
        <v>0</v>
      </c>
      <c r="BH220">
        <v>0</v>
      </c>
      <c r="BI220">
        <v>0</v>
      </c>
      <c r="BJ220">
        <v>0</v>
      </c>
      <c r="BK220">
        <v>4.2</v>
      </c>
      <c r="BL220">
        <v>0</v>
      </c>
      <c r="BM220">
        <v>0</v>
      </c>
      <c r="BN220">
        <v>0</v>
      </c>
      <c r="BO220">
        <v>0</v>
      </c>
      <c r="BP220">
        <v>1</v>
      </c>
      <c r="BQ220">
        <v>0</v>
      </c>
      <c r="BR220">
        <v>4.2</v>
      </c>
      <c r="BS220">
        <v>0</v>
      </c>
      <c r="BT220">
        <v>0</v>
      </c>
      <c r="BU220">
        <v>0</v>
      </c>
      <c r="BV220">
        <v>0</v>
      </c>
      <c r="BW220">
        <v>1</v>
      </c>
      <c r="CV220">
        <v>0</v>
      </c>
      <c r="CW220">
        <f>ROUND(Y220*Source!I121,7)</f>
        <v>10.824</v>
      </c>
      <c r="CX220">
        <f>ROUND(Y220*Source!I121,7)</f>
        <v>10.824</v>
      </c>
      <c r="CY220">
        <f>AB220</f>
        <v>2.42</v>
      </c>
      <c r="CZ220">
        <f>AF220</f>
        <v>1.75</v>
      </c>
      <c r="DA220">
        <f>AJ220</f>
        <v>1.38</v>
      </c>
      <c r="DB220">
        <f t="shared" si="104"/>
        <v>4.2</v>
      </c>
      <c r="DC220">
        <f t="shared" si="105"/>
        <v>0</v>
      </c>
      <c r="DD220" t="s">
        <v>6</v>
      </c>
      <c r="DE220" t="s">
        <v>6</v>
      </c>
      <c r="DF220">
        <f t="shared" si="106"/>
        <v>0</v>
      </c>
      <c r="DG220">
        <f>ROUND(ROUND(AF220*AJ220,2)*CX220,2)</f>
        <v>26.19</v>
      </c>
      <c r="DH220">
        <f t="shared" si="91"/>
        <v>0</v>
      </c>
      <c r="DI220">
        <f t="shared" si="92"/>
        <v>0</v>
      </c>
      <c r="DJ220">
        <f>DG220+DH220</f>
        <v>26.19</v>
      </c>
      <c r="DK220">
        <v>1</v>
      </c>
      <c r="DL220" t="s">
        <v>6</v>
      </c>
      <c r="DM220">
        <v>0</v>
      </c>
      <c r="DN220" t="s">
        <v>6</v>
      </c>
      <c r="DO220">
        <v>0</v>
      </c>
    </row>
    <row r="221" spans="1:119">
      <c r="A221">
        <f>ROW(Source!A121)</f>
        <v>121</v>
      </c>
      <c r="B221">
        <v>41874946</v>
      </c>
      <c r="C221">
        <v>41875837</v>
      </c>
      <c r="D221">
        <v>40988171</v>
      </c>
      <c r="E221">
        <v>1</v>
      </c>
      <c r="F221">
        <v>1</v>
      </c>
      <c r="G221">
        <v>1</v>
      </c>
      <c r="H221">
        <v>2</v>
      </c>
      <c r="I221" t="s">
        <v>771</v>
      </c>
      <c r="J221" t="s">
        <v>772</v>
      </c>
      <c r="K221" t="s">
        <v>773</v>
      </c>
      <c r="L221">
        <v>1368</v>
      </c>
      <c r="N221">
        <v>1011</v>
      </c>
      <c r="O221" t="s">
        <v>694</v>
      </c>
      <c r="P221" t="s">
        <v>694</v>
      </c>
      <c r="Q221">
        <v>1</v>
      </c>
      <c r="W221">
        <v>0</v>
      </c>
      <c r="X221">
        <v>1027374887</v>
      </c>
      <c r="Y221">
        <f t="shared" si="103"/>
        <v>2.4</v>
      </c>
      <c r="AA221">
        <v>0</v>
      </c>
      <c r="AB221">
        <v>11.4</v>
      </c>
      <c r="AC221">
        <v>0</v>
      </c>
      <c r="AD221">
        <v>0</v>
      </c>
      <c r="AE221">
        <v>0</v>
      </c>
      <c r="AF221">
        <v>8.84</v>
      </c>
      <c r="AG221">
        <v>0</v>
      </c>
      <c r="AH221">
        <v>0</v>
      </c>
      <c r="AI221">
        <v>1</v>
      </c>
      <c r="AJ221">
        <v>1.29</v>
      </c>
      <c r="AK221">
        <v>1</v>
      </c>
      <c r="AL221">
        <v>1</v>
      </c>
      <c r="AM221">
        <v>2</v>
      </c>
      <c r="AN221">
        <v>0</v>
      </c>
      <c r="AO221">
        <v>0</v>
      </c>
      <c r="AP221">
        <v>1</v>
      </c>
      <c r="AQ221">
        <v>1</v>
      </c>
      <c r="AR221">
        <v>0</v>
      </c>
      <c r="AS221" t="s">
        <v>6</v>
      </c>
      <c r="AT221">
        <v>2.4</v>
      </c>
      <c r="AU221" t="s">
        <v>6</v>
      </c>
      <c r="AV221">
        <v>1</v>
      </c>
      <c r="AW221">
        <v>2</v>
      </c>
      <c r="AX221">
        <v>41875852</v>
      </c>
      <c r="AY221">
        <v>1</v>
      </c>
      <c r="AZ221">
        <v>0</v>
      </c>
      <c r="BA221">
        <v>221</v>
      </c>
      <c r="BB221">
        <v>1</v>
      </c>
      <c r="BC221">
        <v>0</v>
      </c>
      <c r="BD221">
        <v>0</v>
      </c>
      <c r="BE221">
        <v>0</v>
      </c>
      <c r="BF221">
        <v>0</v>
      </c>
      <c r="BG221">
        <v>0</v>
      </c>
      <c r="BH221">
        <v>0</v>
      </c>
      <c r="BI221">
        <v>0</v>
      </c>
      <c r="BJ221">
        <v>0</v>
      </c>
      <c r="BK221">
        <v>21.215999999999998</v>
      </c>
      <c r="BL221">
        <v>0</v>
      </c>
      <c r="BM221">
        <v>0</v>
      </c>
      <c r="BN221">
        <v>0</v>
      </c>
      <c r="BO221">
        <v>0</v>
      </c>
      <c r="BP221">
        <v>1</v>
      </c>
      <c r="BQ221">
        <v>0</v>
      </c>
      <c r="BR221">
        <v>21.215999999999998</v>
      </c>
      <c r="BS221">
        <v>0</v>
      </c>
      <c r="BT221">
        <v>0</v>
      </c>
      <c r="BU221">
        <v>0</v>
      </c>
      <c r="BV221">
        <v>0</v>
      </c>
      <c r="BW221">
        <v>1</v>
      </c>
      <c r="CV221">
        <v>0</v>
      </c>
      <c r="CW221">
        <f>ROUND(Y221*Source!I121,7)</f>
        <v>10.824</v>
      </c>
      <c r="CX221">
        <f>ROUND(Y221*Source!I121,7)</f>
        <v>10.824</v>
      </c>
      <c r="CY221">
        <f>AB221</f>
        <v>11.4</v>
      </c>
      <c r="CZ221">
        <f>AF221</f>
        <v>8.84</v>
      </c>
      <c r="DA221">
        <f>AJ221</f>
        <v>1.29</v>
      </c>
      <c r="DB221">
        <f t="shared" si="104"/>
        <v>21.22</v>
      </c>
      <c r="DC221">
        <f t="shared" si="105"/>
        <v>0</v>
      </c>
      <c r="DD221" t="s">
        <v>6</v>
      </c>
      <c r="DE221" t="s">
        <v>6</v>
      </c>
      <c r="DF221">
        <f t="shared" si="106"/>
        <v>0</v>
      </c>
      <c r="DG221">
        <f>ROUND(ROUND(AF221*AJ221,2)*CX221,2)</f>
        <v>123.39</v>
      </c>
      <c r="DH221">
        <f t="shared" si="91"/>
        <v>0</v>
      </c>
      <c r="DI221">
        <f t="shared" si="92"/>
        <v>0</v>
      </c>
      <c r="DJ221">
        <f>DG221+DH221</f>
        <v>123.39</v>
      </c>
      <c r="DK221">
        <v>1</v>
      </c>
      <c r="DL221" t="s">
        <v>6</v>
      </c>
      <c r="DM221">
        <v>0</v>
      </c>
      <c r="DN221" t="s">
        <v>6</v>
      </c>
      <c r="DO221">
        <v>0</v>
      </c>
    </row>
    <row r="222" spans="1:119">
      <c r="A222">
        <f>ROW(Source!A121)</f>
        <v>121</v>
      </c>
      <c r="B222">
        <v>41874946</v>
      </c>
      <c r="C222">
        <v>41875837</v>
      </c>
      <c r="D222">
        <v>40989217</v>
      </c>
      <c r="E222">
        <v>1</v>
      </c>
      <c r="F222">
        <v>1</v>
      </c>
      <c r="G222">
        <v>1</v>
      </c>
      <c r="H222">
        <v>2</v>
      </c>
      <c r="I222" t="s">
        <v>696</v>
      </c>
      <c r="J222" t="s">
        <v>697</v>
      </c>
      <c r="K222" t="s">
        <v>698</v>
      </c>
      <c r="L222">
        <v>1368</v>
      </c>
      <c r="N222">
        <v>1011</v>
      </c>
      <c r="O222" t="s">
        <v>694</v>
      </c>
      <c r="P222" t="s">
        <v>694</v>
      </c>
      <c r="Q222">
        <v>1</v>
      </c>
      <c r="W222">
        <v>0</v>
      </c>
      <c r="X222">
        <v>1230426758</v>
      </c>
      <c r="Y222">
        <f t="shared" si="103"/>
        <v>0.2</v>
      </c>
      <c r="AA222">
        <v>0</v>
      </c>
      <c r="AB222">
        <v>557.94000000000005</v>
      </c>
      <c r="AC222">
        <v>303.11</v>
      </c>
      <c r="AD222">
        <v>0</v>
      </c>
      <c r="AE222">
        <v>0</v>
      </c>
      <c r="AF222">
        <v>557.94000000000005</v>
      </c>
      <c r="AG222">
        <v>303.11</v>
      </c>
      <c r="AH222">
        <v>0</v>
      </c>
      <c r="AI222">
        <v>1</v>
      </c>
      <c r="AJ222">
        <v>1</v>
      </c>
      <c r="AK222">
        <v>1</v>
      </c>
      <c r="AL222">
        <v>1</v>
      </c>
      <c r="AM222">
        <v>-2</v>
      </c>
      <c r="AN222">
        <v>0</v>
      </c>
      <c r="AO222">
        <v>0</v>
      </c>
      <c r="AP222">
        <v>1</v>
      </c>
      <c r="AQ222">
        <v>1</v>
      </c>
      <c r="AR222">
        <v>0</v>
      </c>
      <c r="AS222" t="s">
        <v>6</v>
      </c>
      <c r="AT222">
        <v>0.2</v>
      </c>
      <c r="AU222" t="s">
        <v>6</v>
      </c>
      <c r="AV222">
        <v>1</v>
      </c>
      <c r="AW222">
        <v>2</v>
      </c>
      <c r="AX222">
        <v>41875853</v>
      </c>
      <c r="AY222">
        <v>1</v>
      </c>
      <c r="AZ222">
        <v>0</v>
      </c>
      <c r="BA222">
        <v>222</v>
      </c>
      <c r="BB222">
        <v>1</v>
      </c>
      <c r="BC222">
        <v>0</v>
      </c>
      <c r="BD222">
        <v>0</v>
      </c>
      <c r="BE222">
        <v>0</v>
      </c>
      <c r="BF222">
        <v>0</v>
      </c>
      <c r="BG222">
        <v>0</v>
      </c>
      <c r="BH222">
        <v>0</v>
      </c>
      <c r="BI222">
        <v>0</v>
      </c>
      <c r="BJ222">
        <v>0</v>
      </c>
      <c r="BK222">
        <v>111.58800000000002</v>
      </c>
      <c r="BL222">
        <v>60.622000000000007</v>
      </c>
      <c r="BM222">
        <v>0</v>
      </c>
      <c r="BN222">
        <v>0</v>
      </c>
      <c r="BO222">
        <v>0.2</v>
      </c>
      <c r="BP222">
        <v>1</v>
      </c>
      <c r="BQ222">
        <v>0</v>
      </c>
      <c r="BR222">
        <v>111.58800000000002</v>
      </c>
      <c r="BS222">
        <v>60.622000000000007</v>
      </c>
      <c r="BT222">
        <v>0</v>
      </c>
      <c r="BU222">
        <v>0</v>
      </c>
      <c r="BV222">
        <v>0.2</v>
      </c>
      <c r="BW222">
        <v>1</v>
      </c>
      <c r="CV222">
        <v>0</v>
      </c>
      <c r="CW222">
        <f>ROUND(Y222*Source!I121,7)</f>
        <v>0.90200000000000002</v>
      </c>
      <c r="CX222">
        <f>ROUND(Y222*Source!I121,7)</f>
        <v>0.90200000000000002</v>
      </c>
      <c r="CY222">
        <f>AB222</f>
        <v>557.94000000000005</v>
      </c>
      <c r="CZ222">
        <f>AF222</f>
        <v>557.94000000000005</v>
      </c>
      <c r="DA222">
        <f>AJ222</f>
        <v>1</v>
      </c>
      <c r="DB222">
        <f t="shared" si="104"/>
        <v>111.59</v>
      </c>
      <c r="DC222">
        <f t="shared" si="105"/>
        <v>60.62</v>
      </c>
      <c r="DD222" t="s">
        <v>6</v>
      </c>
      <c r="DE222" t="s">
        <v>6</v>
      </c>
      <c r="DF222">
        <f t="shared" si="106"/>
        <v>0</v>
      </c>
      <c r="DG222">
        <f t="shared" ref="DG222:DG285" si="107">ROUND(ROUND(AF222,2)*CX222,2)</f>
        <v>503.26</v>
      </c>
      <c r="DH222">
        <f t="shared" si="91"/>
        <v>273.41000000000003</v>
      </c>
      <c r="DI222">
        <f t="shared" si="92"/>
        <v>0</v>
      </c>
      <c r="DJ222">
        <f>DG222+DH222</f>
        <v>776.67000000000007</v>
      </c>
      <c r="DK222">
        <v>1</v>
      </c>
      <c r="DL222" t="s">
        <v>699</v>
      </c>
      <c r="DM222">
        <v>4</v>
      </c>
      <c r="DN222" t="s">
        <v>688</v>
      </c>
      <c r="DO222">
        <v>1</v>
      </c>
    </row>
    <row r="223" spans="1:119">
      <c r="A223">
        <f>ROW(Source!A121)</f>
        <v>121</v>
      </c>
      <c r="B223">
        <v>41874946</v>
      </c>
      <c r="C223">
        <v>41875837</v>
      </c>
      <c r="D223">
        <v>40994286</v>
      </c>
      <c r="E223">
        <v>1</v>
      </c>
      <c r="F223">
        <v>1</v>
      </c>
      <c r="G223">
        <v>1</v>
      </c>
      <c r="H223">
        <v>3</v>
      </c>
      <c r="I223" t="s">
        <v>774</v>
      </c>
      <c r="J223" t="s">
        <v>775</v>
      </c>
      <c r="K223" t="s">
        <v>776</v>
      </c>
      <c r="L223">
        <v>1302</v>
      </c>
      <c r="N223">
        <v>1003</v>
      </c>
      <c r="O223" t="s">
        <v>777</v>
      </c>
      <c r="P223" t="s">
        <v>777</v>
      </c>
      <c r="Q223">
        <v>10</v>
      </c>
      <c r="W223">
        <v>0</v>
      </c>
      <c r="X223">
        <v>-2131833725</v>
      </c>
      <c r="Y223">
        <f t="shared" si="103"/>
        <v>9.6000000000000002E-2</v>
      </c>
      <c r="AA223">
        <v>53.17</v>
      </c>
      <c r="AB223">
        <v>0</v>
      </c>
      <c r="AC223">
        <v>0</v>
      </c>
      <c r="AD223">
        <v>0</v>
      </c>
      <c r="AE223">
        <v>37.71</v>
      </c>
      <c r="AF223">
        <v>0</v>
      </c>
      <c r="AG223">
        <v>0</v>
      </c>
      <c r="AH223">
        <v>0</v>
      </c>
      <c r="AI223">
        <v>1.41</v>
      </c>
      <c r="AJ223">
        <v>1</v>
      </c>
      <c r="AK223">
        <v>1</v>
      </c>
      <c r="AL223">
        <v>1</v>
      </c>
      <c r="AM223">
        <v>2</v>
      </c>
      <c r="AN223">
        <v>0</v>
      </c>
      <c r="AO223">
        <v>0</v>
      </c>
      <c r="AP223">
        <v>1</v>
      </c>
      <c r="AQ223">
        <v>1</v>
      </c>
      <c r="AR223">
        <v>0</v>
      </c>
      <c r="AS223" t="s">
        <v>6</v>
      </c>
      <c r="AT223">
        <v>9.6000000000000002E-2</v>
      </c>
      <c r="AU223" t="s">
        <v>6</v>
      </c>
      <c r="AV223">
        <v>0</v>
      </c>
      <c r="AW223">
        <v>2</v>
      </c>
      <c r="AX223">
        <v>41875854</v>
      </c>
      <c r="AY223">
        <v>1</v>
      </c>
      <c r="AZ223">
        <v>0</v>
      </c>
      <c r="BA223">
        <v>223</v>
      </c>
      <c r="BB223">
        <v>1</v>
      </c>
      <c r="BC223">
        <v>0</v>
      </c>
      <c r="BD223">
        <v>0</v>
      </c>
      <c r="BE223">
        <v>0</v>
      </c>
      <c r="BF223">
        <v>0</v>
      </c>
      <c r="BG223">
        <v>0</v>
      </c>
      <c r="BH223">
        <v>0</v>
      </c>
      <c r="BI223">
        <v>0</v>
      </c>
      <c r="BJ223">
        <v>3.6201600000000003</v>
      </c>
      <c r="BK223">
        <v>0</v>
      </c>
      <c r="BL223">
        <v>0</v>
      </c>
      <c r="BM223">
        <v>0</v>
      </c>
      <c r="BN223">
        <v>0</v>
      </c>
      <c r="BO223">
        <v>0</v>
      </c>
      <c r="BP223">
        <v>1</v>
      </c>
      <c r="BQ223">
        <v>3.6201600000000003</v>
      </c>
      <c r="BR223">
        <v>0</v>
      </c>
      <c r="BS223">
        <v>0</v>
      </c>
      <c r="BT223">
        <v>0</v>
      </c>
      <c r="BU223">
        <v>0</v>
      </c>
      <c r="BV223">
        <v>0</v>
      </c>
      <c r="BW223">
        <v>1</v>
      </c>
      <c r="CV223">
        <v>0</v>
      </c>
      <c r="CW223">
        <v>0</v>
      </c>
      <c r="CX223">
        <f>ROUND(Y223*Source!I121,7)</f>
        <v>0.43296000000000001</v>
      </c>
      <c r="CY223">
        <f>AA223</f>
        <v>53.17</v>
      </c>
      <c r="CZ223">
        <f>AE223</f>
        <v>37.71</v>
      </c>
      <c r="DA223">
        <f>AI223</f>
        <v>1.41</v>
      </c>
      <c r="DB223">
        <f t="shared" si="104"/>
        <v>3.62</v>
      </c>
      <c r="DC223">
        <f t="shared" si="105"/>
        <v>0</v>
      </c>
      <c r="DD223" t="s">
        <v>6</v>
      </c>
      <c r="DE223" t="s">
        <v>6</v>
      </c>
      <c r="DF223">
        <f>ROUND(ROUND(AE223*AI223,2)*CX223,2)</f>
        <v>23.02</v>
      </c>
      <c r="DG223">
        <f t="shared" si="107"/>
        <v>0</v>
      </c>
      <c r="DH223">
        <f t="shared" si="91"/>
        <v>0</v>
      </c>
      <c r="DI223">
        <f t="shared" si="92"/>
        <v>0</v>
      </c>
      <c r="DJ223">
        <f>DF223</f>
        <v>23.02</v>
      </c>
      <c r="DK223">
        <v>0</v>
      </c>
      <c r="DL223" t="s">
        <v>6</v>
      </c>
      <c r="DM223">
        <v>0</v>
      </c>
      <c r="DN223" t="s">
        <v>6</v>
      </c>
      <c r="DO223">
        <v>0</v>
      </c>
    </row>
    <row r="224" spans="1:119">
      <c r="A224">
        <f>ROW(Source!A121)</f>
        <v>121</v>
      </c>
      <c r="B224">
        <v>41874946</v>
      </c>
      <c r="C224">
        <v>41875837</v>
      </c>
      <c r="D224">
        <v>41010390</v>
      </c>
      <c r="E224">
        <v>1</v>
      </c>
      <c r="F224">
        <v>1</v>
      </c>
      <c r="G224">
        <v>1</v>
      </c>
      <c r="H224">
        <v>3</v>
      </c>
      <c r="I224" t="s">
        <v>778</v>
      </c>
      <c r="J224" t="s">
        <v>779</v>
      </c>
      <c r="K224" t="s">
        <v>780</v>
      </c>
      <c r="L224">
        <v>1346</v>
      </c>
      <c r="N224">
        <v>1009</v>
      </c>
      <c r="O224" t="s">
        <v>703</v>
      </c>
      <c r="P224" t="s">
        <v>703</v>
      </c>
      <c r="Q224">
        <v>1</v>
      </c>
      <c r="W224">
        <v>0</v>
      </c>
      <c r="X224">
        <v>-1430972015</v>
      </c>
      <c r="Y224">
        <f t="shared" si="103"/>
        <v>0.5</v>
      </c>
      <c r="AA224">
        <v>810.07</v>
      </c>
      <c r="AB224">
        <v>0</v>
      </c>
      <c r="AC224">
        <v>0</v>
      </c>
      <c r="AD224">
        <v>0</v>
      </c>
      <c r="AE224">
        <v>931.11</v>
      </c>
      <c r="AF224">
        <v>0</v>
      </c>
      <c r="AG224">
        <v>0</v>
      </c>
      <c r="AH224">
        <v>0</v>
      </c>
      <c r="AI224">
        <v>0.87</v>
      </c>
      <c r="AJ224">
        <v>1</v>
      </c>
      <c r="AK224">
        <v>1</v>
      </c>
      <c r="AL224">
        <v>1</v>
      </c>
      <c r="AM224">
        <v>2</v>
      </c>
      <c r="AN224">
        <v>0</v>
      </c>
      <c r="AO224">
        <v>0</v>
      </c>
      <c r="AP224">
        <v>1</v>
      </c>
      <c r="AQ224">
        <v>1</v>
      </c>
      <c r="AR224">
        <v>0</v>
      </c>
      <c r="AS224" t="s">
        <v>6</v>
      </c>
      <c r="AT224">
        <v>0.5</v>
      </c>
      <c r="AU224" t="s">
        <v>6</v>
      </c>
      <c r="AV224">
        <v>0</v>
      </c>
      <c r="AW224">
        <v>2</v>
      </c>
      <c r="AX224">
        <v>41875855</v>
      </c>
      <c r="AY224">
        <v>1</v>
      </c>
      <c r="AZ224">
        <v>0</v>
      </c>
      <c r="BA224">
        <v>224</v>
      </c>
      <c r="BB224">
        <v>1</v>
      </c>
      <c r="BC224">
        <v>0</v>
      </c>
      <c r="BD224">
        <v>0</v>
      </c>
      <c r="BE224">
        <v>0</v>
      </c>
      <c r="BF224">
        <v>0</v>
      </c>
      <c r="BG224">
        <v>0</v>
      </c>
      <c r="BH224">
        <v>0</v>
      </c>
      <c r="BI224">
        <v>0</v>
      </c>
      <c r="BJ224">
        <v>465.55500000000001</v>
      </c>
      <c r="BK224">
        <v>0</v>
      </c>
      <c r="BL224">
        <v>0</v>
      </c>
      <c r="BM224">
        <v>0</v>
      </c>
      <c r="BN224">
        <v>0</v>
      </c>
      <c r="BO224">
        <v>0</v>
      </c>
      <c r="BP224">
        <v>1</v>
      </c>
      <c r="BQ224">
        <v>465.55500000000001</v>
      </c>
      <c r="BR224">
        <v>0</v>
      </c>
      <c r="BS224">
        <v>0</v>
      </c>
      <c r="BT224">
        <v>0</v>
      </c>
      <c r="BU224">
        <v>0</v>
      </c>
      <c r="BV224">
        <v>0</v>
      </c>
      <c r="BW224">
        <v>1</v>
      </c>
      <c r="CV224">
        <v>0</v>
      </c>
      <c r="CW224">
        <v>0</v>
      </c>
      <c r="CX224">
        <f>ROUND(Y224*Source!I121,7)</f>
        <v>2.2549999999999999</v>
      </c>
      <c r="CY224">
        <f>AA224</f>
        <v>810.07</v>
      </c>
      <c r="CZ224">
        <f>AE224</f>
        <v>931.11</v>
      </c>
      <c r="DA224">
        <f>AI224</f>
        <v>0.87</v>
      </c>
      <c r="DB224">
        <f t="shared" si="104"/>
        <v>465.56</v>
      </c>
      <c r="DC224">
        <f t="shared" si="105"/>
        <v>0</v>
      </c>
      <c r="DD224" t="s">
        <v>6</v>
      </c>
      <c r="DE224" t="s">
        <v>6</v>
      </c>
      <c r="DF224">
        <f>ROUND(ROUND(AE224*AI224,2)*CX224,2)</f>
        <v>1826.71</v>
      </c>
      <c r="DG224">
        <f t="shared" si="107"/>
        <v>0</v>
      </c>
      <c r="DH224">
        <f t="shared" si="91"/>
        <v>0</v>
      </c>
      <c r="DI224">
        <f t="shared" si="92"/>
        <v>0</v>
      </c>
      <c r="DJ224">
        <f>DF224</f>
        <v>1826.71</v>
      </c>
      <c r="DK224">
        <v>0</v>
      </c>
      <c r="DL224" t="s">
        <v>6</v>
      </c>
      <c r="DM224">
        <v>0</v>
      </c>
      <c r="DN224" t="s">
        <v>6</v>
      </c>
      <c r="DO224">
        <v>0</v>
      </c>
    </row>
    <row r="225" spans="1:119">
      <c r="A225">
        <f>ROW(Source!A121)</f>
        <v>121</v>
      </c>
      <c r="B225">
        <v>41874946</v>
      </c>
      <c r="C225">
        <v>41875837</v>
      </c>
      <c r="D225">
        <v>41024923</v>
      </c>
      <c r="E225">
        <v>1</v>
      </c>
      <c r="F225">
        <v>1</v>
      </c>
      <c r="G225">
        <v>1</v>
      </c>
      <c r="H225">
        <v>3</v>
      </c>
      <c r="I225" t="s">
        <v>781</v>
      </c>
      <c r="J225" t="s">
        <v>782</v>
      </c>
      <c r="K225" t="s">
        <v>783</v>
      </c>
      <c r="L225">
        <v>1348</v>
      </c>
      <c r="N225">
        <v>1009</v>
      </c>
      <c r="O225" t="s">
        <v>324</v>
      </c>
      <c r="P225" t="s">
        <v>324</v>
      </c>
      <c r="Q225">
        <v>1000</v>
      </c>
      <c r="W225">
        <v>0</v>
      </c>
      <c r="X225">
        <v>-246350641</v>
      </c>
      <c r="Y225">
        <f t="shared" si="103"/>
        <v>6.0000000000000002E-5</v>
      </c>
      <c r="AA225">
        <v>99237.77</v>
      </c>
      <c r="AB225">
        <v>0</v>
      </c>
      <c r="AC225">
        <v>0</v>
      </c>
      <c r="AD225">
        <v>0</v>
      </c>
      <c r="AE225">
        <v>82698.14</v>
      </c>
      <c r="AF225">
        <v>0</v>
      </c>
      <c r="AG225">
        <v>0</v>
      </c>
      <c r="AH225">
        <v>0</v>
      </c>
      <c r="AI225">
        <v>1.2</v>
      </c>
      <c r="AJ225">
        <v>1</v>
      </c>
      <c r="AK225">
        <v>1</v>
      </c>
      <c r="AL225">
        <v>1</v>
      </c>
      <c r="AM225">
        <v>2</v>
      </c>
      <c r="AN225">
        <v>0</v>
      </c>
      <c r="AO225">
        <v>0</v>
      </c>
      <c r="AP225">
        <v>1</v>
      </c>
      <c r="AQ225">
        <v>1</v>
      </c>
      <c r="AR225">
        <v>0</v>
      </c>
      <c r="AS225" t="s">
        <v>6</v>
      </c>
      <c r="AT225">
        <v>6.0000000000000002E-5</v>
      </c>
      <c r="AU225" t="s">
        <v>6</v>
      </c>
      <c r="AV225">
        <v>0</v>
      </c>
      <c r="AW225">
        <v>2</v>
      </c>
      <c r="AX225">
        <v>41875856</v>
      </c>
      <c r="AY225">
        <v>1</v>
      </c>
      <c r="AZ225">
        <v>0</v>
      </c>
      <c r="BA225">
        <v>225</v>
      </c>
      <c r="BB225">
        <v>1</v>
      </c>
      <c r="BC225">
        <v>0</v>
      </c>
      <c r="BD225">
        <v>0</v>
      </c>
      <c r="BE225">
        <v>0</v>
      </c>
      <c r="BF225">
        <v>0</v>
      </c>
      <c r="BG225">
        <v>0</v>
      </c>
      <c r="BH225">
        <v>0</v>
      </c>
      <c r="BI225">
        <v>0</v>
      </c>
      <c r="BJ225">
        <v>4.9618884000000003</v>
      </c>
      <c r="BK225">
        <v>0</v>
      </c>
      <c r="BL225">
        <v>0</v>
      </c>
      <c r="BM225">
        <v>0</v>
      </c>
      <c r="BN225">
        <v>0</v>
      </c>
      <c r="BO225">
        <v>0</v>
      </c>
      <c r="BP225">
        <v>1</v>
      </c>
      <c r="BQ225">
        <v>4.9618884000000003</v>
      </c>
      <c r="BR225">
        <v>0</v>
      </c>
      <c r="BS225">
        <v>0</v>
      </c>
      <c r="BT225">
        <v>0</v>
      </c>
      <c r="BU225">
        <v>0</v>
      </c>
      <c r="BV225">
        <v>0</v>
      </c>
      <c r="BW225">
        <v>1</v>
      </c>
      <c r="CV225">
        <v>0</v>
      </c>
      <c r="CW225">
        <v>0</v>
      </c>
      <c r="CX225">
        <f>ROUND(Y225*Source!I121,7)</f>
        <v>2.7060000000000002E-4</v>
      </c>
      <c r="CY225">
        <f>AA225</f>
        <v>99237.77</v>
      </c>
      <c r="CZ225">
        <f>AE225</f>
        <v>82698.14</v>
      </c>
      <c r="DA225">
        <f>AI225</f>
        <v>1.2</v>
      </c>
      <c r="DB225">
        <f t="shared" si="104"/>
        <v>4.96</v>
      </c>
      <c r="DC225">
        <f t="shared" si="105"/>
        <v>0</v>
      </c>
      <c r="DD225" t="s">
        <v>6</v>
      </c>
      <c r="DE225" t="s">
        <v>6</v>
      </c>
      <c r="DF225">
        <f>ROUND(ROUND(AE225*AI225,2)*CX225,2)</f>
        <v>26.85</v>
      </c>
      <c r="DG225">
        <f t="shared" si="107"/>
        <v>0</v>
      </c>
      <c r="DH225">
        <f t="shared" si="91"/>
        <v>0</v>
      </c>
      <c r="DI225">
        <f t="shared" si="92"/>
        <v>0</v>
      </c>
      <c r="DJ225">
        <f>DF225</f>
        <v>26.85</v>
      </c>
      <c r="DK225">
        <v>0</v>
      </c>
      <c r="DL225" t="s">
        <v>6</v>
      </c>
      <c r="DM225">
        <v>0</v>
      </c>
      <c r="DN225" t="s">
        <v>6</v>
      </c>
      <c r="DO225">
        <v>0</v>
      </c>
    </row>
    <row r="226" spans="1:119">
      <c r="A226">
        <f>ROW(Source!A121)</f>
        <v>121</v>
      </c>
      <c r="B226">
        <v>41874946</v>
      </c>
      <c r="C226">
        <v>41875837</v>
      </c>
      <c r="D226">
        <v>40676108</v>
      </c>
      <c r="E226">
        <v>108</v>
      </c>
      <c r="F226">
        <v>1</v>
      </c>
      <c r="G226">
        <v>1</v>
      </c>
      <c r="H226">
        <v>3</v>
      </c>
      <c r="I226" t="s">
        <v>30</v>
      </c>
      <c r="J226" t="s">
        <v>6</v>
      </c>
      <c r="K226" t="s">
        <v>31</v>
      </c>
      <c r="L226">
        <v>3277935</v>
      </c>
      <c r="N226">
        <v>1013</v>
      </c>
      <c r="O226" t="s">
        <v>32</v>
      </c>
      <c r="P226" t="s">
        <v>32</v>
      </c>
      <c r="Q226">
        <v>1</v>
      </c>
      <c r="W226">
        <v>0</v>
      </c>
      <c r="X226">
        <v>274903907</v>
      </c>
      <c r="Y226">
        <f t="shared" si="103"/>
        <v>2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1</v>
      </c>
      <c r="AJ226">
        <v>1</v>
      </c>
      <c r="AK226">
        <v>1</v>
      </c>
      <c r="AL226">
        <v>1</v>
      </c>
      <c r="AM226">
        <v>0</v>
      </c>
      <c r="AN226">
        <v>0</v>
      </c>
      <c r="AO226">
        <v>0</v>
      </c>
      <c r="AP226">
        <v>0</v>
      </c>
      <c r="AQ226">
        <v>0</v>
      </c>
      <c r="AR226">
        <v>0</v>
      </c>
      <c r="AS226" t="s">
        <v>6</v>
      </c>
      <c r="AT226">
        <v>2</v>
      </c>
      <c r="AU226" t="s">
        <v>6</v>
      </c>
      <c r="AV226">
        <v>0</v>
      </c>
      <c r="AW226">
        <v>2</v>
      </c>
      <c r="AX226">
        <v>41875857</v>
      </c>
      <c r="AY226">
        <v>1</v>
      </c>
      <c r="AZ226">
        <v>0</v>
      </c>
      <c r="BA226">
        <v>226</v>
      </c>
      <c r="BB226">
        <v>0</v>
      </c>
      <c r="BC226">
        <v>0</v>
      </c>
      <c r="BD226">
        <v>0</v>
      </c>
      <c r="BE226">
        <v>0</v>
      </c>
      <c r="BF226">
        <v>0</v>
      </c>
      <c r="BG226">
        <v>0</v>
      </c>
      <c r="BH226">
        <v>0</v>
      </c>
      <c r="BI226">
        <v>0</v>
      </c>
      <c r="BJ226">
        <v>0</v>
      </c>
      <c r="BK226">
        <v>0</v>
      </c>
      <c r="BL226">
        <v>0</v>
      </c>
      <c r="BM226">
        <v>0</v>
      </c>
      <c r="BN226">
        <v>0</v>
      </c>
      <c r="BO226">
        <v>0</v>
      </c>
      <c r="BP226">
        <v>0</v>
      </c>
      <c r="BQ226">
        <v>0</v>
      </c>
      <c r="BR226">
        <v>0</v>
      </c>
      <c r="BS226">
        <v>0</v>
      </c>
      <c r="BT226">
        <v>0</v>
      </c>
      <c r="BU226">
        <v>0</v>
      </c>
      <c r="BV226">
        <v>0</v>
      </c>
      <c r="BW226">
        <v>0</v>
      </c>
      <c r="CV226">
        <v>0</v>
      </c>
      <c r="CW226">
        <v>0</v>
      </c>
      <c r="CX226">
        <f>ROUND(Y226*Source!I121,7)</f>
        <v>9.02</v>
      </c>
      <c r="CY226">
        <f>AA226</f>
        <v>0</v>
      </c>
      <c r="CZ226">
        <f>AE226</f>
        <v>0</v>
      </c>
      <c r="DA226">
        <f>AI226</f>
        <v>1</v>
      </c>
      <c r="DB226">
        <f t="shared" si="104"/>
        <v>0</v>
      </c>
      <c r="DC226">
        <f t="shared" si="105"/>
        <v>0</v>
      </c>
      <c r="DD226" t="s">
        <v>6</v>
      </c>
      <c r="DE226" t="s">
        <v>6</v>
      </c>
      <c r="DF226">
        <f>ROUND(ROUND(AE226,2)*CX226,2)</f>
        <v>0</v>
      </c>
      <c r="DG226">
        <f t="shared" si="107"/>
        <v>0</v>
      </c>
      <c r="DH226">
        <f t="shared" si="91"/>
        <v>0</v>
      </c>
      <c r="DI226">
        <f t="shared" si="92"/>
        <v>0</v>
      </c>
      <c r="DJ226">
        <f>DF226</f>
        <v>0</v>
      </c>
      <c r="DK226">
        <v>0</v>
      </c>
      <c r="DL226" t="s">
        <v>6</v>
      </c>
      <c r="DM226">
        <v>0</v>
      </c>
      <c r="DN226" t="s">
        <v>6</v>
      </c>
      <c r="DO226">
        <v>0</v>
      </c>
    </row>
    <row r="227" spans="1:119">
      <c r="A227">
        <f>ROW(Source!A123)</f>
        <v>123</v>
      </c>
      <c r="B227">
        <v>41874946</v>
      </c>
      <c r="C227">
        <v>41875859</v>
      </c>
      <c r="D227">
        <v>40669968</v>
      </c>
      <c r="E227">
        <v>108</v>
      </c>
      <c r="F227">
        <v>1</v>
      </c>
      <c r="G227">
        <v>1</v>
      </c>
      <c r="H227">
        <v>1</v>
      </c>
      <c r="I227" t="s">
        <v>766</v>
      </c>
      <c r="J227" t="s">
        <v>6</v>
      </c>
      <c r="K227" t="s">
        <v>767</v>
      </c>
      <c r="L227">
        <v>1191</v>
      </c>
      <c r="N227">
        <v>1013</v>
      </c>
      <c r="O227" t="s">
        <v>688</v>
      </c>
      <c r="P227" t="s">
        <v>688</v>
      </c>
      <c r="Q227">
        <v>1</v>
      </c>
      <c r="W227">
        <v>0</v>
      </c>
      <c r="X227">
        <v>-2012709214</v>
      </c>
      <c r="Y227">
        <f>(AT227*ROUND(0.7,7))</f>
        <v>0.26599999999999996</v>
      </c>
      <c r="AA227">
        <v>0</v>
      </c>
      <c r="AB227">
        <v>0</v>
      </c>
      <c r="AC227">
        <v>0</v>
      </c>
      <c r="AD227">
        <v>296.32</v>
      </c>
      <c r="AE227">
        <v>0</v>
      </c>
      <c r="AF227">
        <v>0</v>
      </c>
      <c r="AG227">
        <v>0</v>
      </c>
      <c r="AH227">
        <v>296.32</v>
      </c>
      <c r="AI227">
        <v>1</v>
      </c>
      <c r="AJ227">
        <v>1</v>
      </c>
      <c r="AK227">
        <v>1</v>
      </c>
      <c r="AL227">
        <v>1</v>
      </c>
      <c r="AM227">
        <v>-2</v>
      </c>
      <c r="AN227">
        <v>0</v>
      </c>
      <c r="AO227">
        <v>0</v>
      </c>
      <c r="AP227">
        <v>1</v>
      </c>
      <c r="AQ227">
        <v>1</v>
      </c>
      <c r="AR227">
        <v>0</v>
      </c>
      <c r="AS227" t="s">
        <v>6</v>
      </c>
      <c r="AT227">
        <v>0.38</v>
      </c>
      <c r="AU227" t="s">
        <v>23</v>
      </c>
      <c r="AV227">
        <v>1</v>
      </c>
      <c r="AW227">
        <v>2</v>
      </c>
      <c r="AX227">
        <v>41875865</v>
      </c>
      <c r="AY227">
        <v>1</v>
      </c>
      <c r="AZ227">
        <v>0</v>
      </c>
      <c r="BA227">
        <v>227</v>
      </c>
      <c r="BB227">
        <v>1</v>
      </c>
      <c r="BC227">
        <v>0</v>
      </c>
      <c r="BD227">
        <v>0</v>
      </c>
      <c r="BE227">
        <v>0</v>
      </c>
      <c r="BF227">
        <v>0</v>
      </c>
      <c r="BG227">
        <v>0</v>
      </c>
      <c r="BH227">
        <v>0</v>
      </c>
      <c r="BI227">
        <v>0</v>
      </c>
      <c r="BJ227">
        <v>0</v>
      </c>
      <c r="BK227">
        <v>0</v>
      </c>
      <c r="BL227">
        <v>0</v>
      </c>
      <c r="BM227">
        <v>112.6016</v>
      </c>
      <c r="BN227">
        <v>0.38</v>
      </c>
      <c r="BO227">
        <v>0</v>
      </c>
      <c r="BP227">
        <v>1</v>
      </c>
      <c r="BQ227">
        <v>0</v>
      </c>
      <c r="BR227">
        <v>0</v>
      </c>
      <c r="BS227">
        <v>0</v>
      </c>
      <c r="BT227">
        <v>78.821119999999979</v>
      </c>
      <c r="BU227">
        <v>0.26599999999999996</v>
      </c>
      <c r="BV227">
        <v>0</v>
      </c>
      <c r="BW227">
        <v>1</v>
      </c>
      <c r="CU227">
        <f>ROUND(AT227*Source!I123*AH227*AL227,2)</f>
        <v>450.41</v>
      </c>
      <c r="CV227">
        <f>ROUND(Y227*Source!I123,7)</f>
        <v>1.0640000000000001</v>
      </c>
      <c r="CW227">
        <v>0</v>
      </c>
      <c r="CX227">
        <f>ROUND(Y227*Source!I123,7)</f>
        <v>1.0640000000000001</v>
      </c>
      <c r="CY227">
        <f>AD227</f>
        <v>296.32</v>
      </c>
      <c r="CZ227">
        <f>AH227</f>
        <v>296.32</v>
      </c>
      <c r="DA227">
        <f>AL227</f>
        <v>1</v>
      </c>
      <c r="DB227">
        <f>ROUND((ROUND(AT227*CZ227,2)*ROUND(0.7,7)),2)</f>
        <v>78.819999999999993</v>
      </c>
      <c r="DC227">
        <f>ROUND((ROUND(AT227*AG227,2)*ROUND(0.7,7)),2)</f>
        <v>0</v>
      </c>
      <c r="DD227" t="s">
        <v>6</v>
      </c>
      <c r="DE227" t="s">
        <v>6</v>
      </c>
      <c r="DF227">
        <f>ROUND(ROUND(AE227,2)*CX227,2)</f>
        <v>0</v>
      </c>
      <c r="DG227">
        <f t="shared" si="107"/>
        <v>0</v>
      </c>
      <c r="DH227">
        <f t="shared" si="91"/>
        <v>0</v>
      </c>
      <c r="DI227">
        <f t="shared" si="92"/>
        <v>315.27999999999997</v>
      </c>
      <c r="DJ227">
        <f>DI227</f>
        <v>315.27999999999997</v>
      </c>
      <c r="DK227">
        <v>1</v>
      </c>
      <c r="DL227" t="s">
        <v>6</v>
      </c>
      <c r="DM227">
        <v>0</v>
      </c>
      <c r="DN227" t="s">
        <v>6</v>
      </c>
      <c r="DO227">
        <v>0</v>
      </c>
    </row>
    <row r="228" spans="1:119">
      <c r="A228">
        <f>ROW(Source!A123)</f>
        <v>123</v>
      </c>
      <c r="B228">
        <v>41874946</v>
      </c>
      <c r="C228">
        <v>41875859</v>
      </c>
      <c r="D228">
        <v>40990643</v>
      </c>
      <c r="E228">
        <v>1</v>
      </c>
      <c r="F228">
        <v>1</v>
      </c>
      <c r="G228">
        <v>1</v>
      </c>
      <c r="H228">
        <v>3</v>
      </c>
      <c r="I228" t="s">
        <v>784</v>
      </c>
      <c r="J228" t="s">
        <v>785</v>
      </c>
      <c r="K228" t="s">
        <v>786</v>
      </c>
      <c r="L228">
        <v>1348</v>
      </c>
      <c r="N228">
        <v>1009</v>
      </c>
      <c r="O228" t="s">
        <v>324</v>
      </c>
      <c r="P228" t="s">
        <v>324</v>
      </c>
      <c r="Q228">
        <v>1000</v>
      </c>
      <c r="W228">
        <v>0</v>
      </c>
      <c r="X228">
        <v>1612360833</v>
      </c>
      <c r="Y228">
        <f>(AT228*ROUND(0,7))</f>
        <v>0</v>
      </c>
      <c r="AA228">
        <v>320305.18</v>
      </c>
      <c r="AB228">
        <v>0</v>
      </c>
      <c r="AC228">
        <v>0</v>
      </c>
      <c r="AD228">
        <v>0</v>
      </c>
      <c r="AE228">
        <v>305052.55</v>
      </c>
      <c r="AF228">
        <v>0</v>
      </c>
      <c r="AG228">
        <v>0</v>
      </c>
      <c r="AH228">
        <v>0</v>
      </c>
      <c r="AI228">
        <v>1.05</v>
      </c>
      <c r="AJ228">
        <v>1</v>
      </c>
      <c r="AK228">
        <v>1</v>
      </c>
      <c r="AL228">
        <v>1</v>
      </c>
      <c r="AM228">
        <v>2</v>
      </c>
      <c r="AN228">
        <v>0</v>
      </c>
      <c r="AO228">
        <v>0</v>
      </c>
      <c r="AP228">
        <v>1</v>
      </c>
      <c r="AQ228">
        <v>1</v>
      </c>
      <c r="AR228">
        <v>0</v>
      </c>
      <c r="AS228" t="s">
        <v>6</v>
      </c>
      <c r="AT228">
        <v>6.0000000000000002E-5</v>
      </c>
      <c r="AU228" t="s">
        <v>22</v>
      </c>
      <c r="AV228">
        <v>0</v>
      </c>
      <c r="AW228">
        <v>2</v>
      </c>
      <c r="AX228">
        <v>41875866</v>
      </c>
      <c r="AY228">
        <v>1</v>
      </c>
      <c r="AZ228">
        <v>0</v>
      </c>
      <c r="BA228">
        <v>228</v>
      </c>
      <c r="BB228">
        <v>1</v>
      </c>
      <c r="BC228">
        <v>0</v>
      </c>
      <c r="BD228">
        <v>0</v>
      </c>
      <c r="BE228">
        <v>0</v>
      </c>
      <c r="BF228">
        <v>0</v>
      </c>
      <c r="BG228">
        <v>0</v>
      </c>
      <c r="BH228">
        <v>0</v>
      </c>
      <c r="BI228">
        <v>0</v>
      </c>
      <c r="BJ228">
        <v>18.303152999999998</v>
      </c>
      <c r="BK228">
        <v>0</v>
      </c>
      <c r="BL228">
        <v>0</v>
      </c>
      <c r="BM228">
        <v>0</v>
      </c>
      <c r="BN228">
        <v>0</v>
      </c>
      <c r="BO228">
        <v>0</v>
      </c>
      <c r="BP228">
        <v>1</v>
      </c>
      <c r="BQ228">
        <v>0</v>
      </c>
      <c r="BR228">
        <v>0</v>
      </c>
      <c r="BS228">
        <v>0</v>
      </c>
      <c r="BT228">
        <v>0</v>
      </c>
      <c r="BU228">
        <v>0</v>
      </c>
      <c r="BV228">
        <v>0</v>
      </c>
      <c r="BW228">
        <v>0</v>
      </c>
      <c r="CV228">
        <v>0</v>
      </c>
      <c r="CW228">
        <v>0</v>
      </c>
      <c r="CX228">
        <f>ROUND(Y228*Source!I123,7)</f>
        <v>0</v>
      </c>
      <c r="CY228">
        <f>AA228</f>
        <v>320305.18</v>
      </c>
      <c r="CZ228">
        <f>AE228</f>
        <v>305052.55</v>
      </c>
      <c r="DA228">
        <f>AI228</f>
        <v>1.05</v>
      </c>
      <c r="DB228">
        <f>ROUND((ROUND(AT228*CZ228,2)*ROUND(0,7)),2)</f>
        <v>0</v>
      </c>
      <c r="DC228">
        <f>ROUND((ROUND(AT228*AG228,2)*ROUND(0,7)),2)</f>
        <v>0</v>
      </c>
      <c r="DD228" t="s">
        <v>6</v>
      </c>
      <c r="DE228" t="s">
        <v>6</v>
      </c>
      <c r="DF228">
        <f>ROUND(ROUND(AE228*AI228,2)*CX228,2)</f>
        <v>0</v>
      </c>
      <c r="DG228">
        <f t="shared" si="107"/>
        <v>0</v>
      </c>
      <c r="DH228">
        <f t="shared" si="91"/>
        <v>0</v>
      </c>
      <c r="DI228">
        <f t="shared" si="92"/>
        <v>0</v>
      </c>
      <c r="DJ228">
        <f>DF228</f>
        <v>0</v>
      </c>
      <c r="DK228">
        <v>0</v>
      </c>
      <c r="DL228" t="s">
        <v>6</v>
      </c>
      <c r="DM228">
        <v>0</v>
      </c>
      <c r="DN228" t="s">
        <v>6</v>
      </c>
      <c r="DO228">
        <v>0</v>
      </c>
    </row>
    <row r="229" spans="1:119">
      <c r="A229">
        <f>ROW(Source!A123)</f>
        <v>123</v>
      </c>
      <c r="B229">
        <v>41874946</v>
      </c>
      <c r="C229">
        <v>41875859</v>
      </c>
      <c r="D229">
        <v>40994765</v>
      </c>
      <c r="E229">
        <v>1</v>
      </c>
      <c r="F229">
        <v>1</v>
      </c>
      <c r="G229">
        <v>1</v>
      </c>
      <c r="H229">
        <v>3</v>
      </c>
      <c r="I229" t="s">
        <v>787</v>
      </c>
      <c r="J229" t="s">
        <v>788</v>
      </c>
      <c r="K229" t="s">
        <v>789</v>
      </c>
      <c r="L229">
        <v>1346</v>
      </c>
      <c r="N229">
        <v>1009</v>
      </c>
      <c r="O229" t="s">
        <v>703</v>
      </c>
      <c r="P229" t="s">
        <v>703</v>
      </c>
      <c r="Q229">
        <v>1</v>
      </c>
      <c r="W229">
        <v>0</v>
      </c>
      <c r="X229">
        <v>-209790717</v>
      </c>
      <c r="Y229">
        <f>(AT229*ROUND(0,7))</f>
        <v>0</v>
      </c>
      <c r="AA229">
        <v>105.03</v>
      </c>
      <c r="AB229">
        <v>0</v>
      </c>
      <c r="AC229">
        <v>0</v>
      </c>
      <c r="AD229">
        <v>0</v>
      </c>
      <c r="AE229">
        <v>92.95</v>
      </c>
      <c r="AF229">
        <v>0</v>
      </c>
      <c r="AG229">
        <v>0</v>
      </c>
      <c r="AH229">
        <v>0</v>
      </c>
      <c r="AI229">
        <v>1.1299999999999999</v>
      </c>
      <c r="AJ229">
        <v>1</v>
      </c>
      <c r="AK229">
        <v>1</v>
      </c>
      <c r="AL229">
        <v>1</v>
      </c>
      <c r="AM229">
        <v>2</v>
      </c>
      <c r="AN229">
        <v>0</v>
      </c>
      <c r="AO229">
        <v>0</v>
      </c>
      <c r="AP229">
        <v>1</v>
      </c>
      <c r="AQ229">
        <v>1</v>
      </c>
      <c r="AR229">
        <v>0</v>
      </c>
      <c r="AS229" t="s">
        <v>6</v>
      </c>
      <c r="AT229">
        <v>0.15</v>
      </c>
      <c r="AU229" t="s">
        <v>22</v>
      </c>
      <c r="AV229">
        <v>0</v>
      </c>
      <c r="AW229">
        <v>2</v>
      </c>
      <c r="AX229">
        <v>41875867</v>
      </c>
      <c r="AY229">
        <v>1</v>
      </c>
      <c r="AZ229">
        <v>0</v>
      </c>
      <c r="BA229">
        <v>229</v>
      </c>
      <c r="BB229">
        <v>1</v>
      </c>
      <c r="BC229">
        <v>0</v>
      </c>
      <c r="BD229">
        <v>0</v>
      </c>
      <c r="BE229">
        <v>0</v>
      </c>
      <c r="BF229">
        <v>0</v>
      </c>
      <c r="BG229">
        <v>0</v>
      </c>
      <c r="BH229">
        <v>0</v>
      </c>
      <c r="BI229">
        <v>0</v>
      </c>
      <c r="BJ229">
        <v>13.942500000000001</v>
      </c>
      <c r="BK229">
        <v>0</v>
      </c>
      <c r="BL229">
        <v>0</v>
      </c>
      <c r="BM229">
        <v>0</v>
      </c>
      <c r="BN229">
        <v>0</v>
      </c>
      <c r="BO229">
        <v>0</v>
      </c>
      <c r="BP229">
        <v>1</v>
      </c>
      <c r="BQ229">
        <v>0</v>
      </c>
      <c r="BR229">
        <v>0</v>
      </c>
      <c r="BS229">
        <v>0</v>
      </c>
      <c r="BT229">
        <v>0</v>
      </c>
      <c r="BU229">
        <v>0</v>
      </c>
      <c r="BV229">
        <v>0</v>
      </c>
      <c r="BW229">
        <v>0</v>
      </c>
      <c r="CV229">
        <v>0</v>
      </c>
      <c r="CW229">
        <v>0</v>
      </c>
      <c r="CX229">
        <f>ROUND(Y229*Source!I123,7)</f>
        <v>0</v>
      </c>
      <c r="CY229">
        <f>AA229</f>
        <v>105.03</v>
      </c>
      <c r="CZ229">
        <f>AE229</f>
        <v>92.95</v>
      </c>
      <c r="DA229">
        <f>AI229</f>
        <v>1.1299999999999999</v>
      </c>
      <c r="DB229">
        <f>ROUND((ROUND(AT229*CZ229,2)*ROUND(0,7)),2)</f>
        <v>0</v>
      </c>
      <c r="DC229">
        <f>ROUND((ROUND(AT229*AG229,2)*ROUND(0,7)),2)</f>
        <v>0</v>
      </c>
      <c r="DD229" t="s">
        <v>6</v>
      </c>
      <c r="DE229" t="s">
        <v>6</v>
      </c>
      <c r="DF229">
        <f>ROUND(ROUND(AE229*AI229,2)*CX229,2)</f>
        <v>0</v>
      </c>
      <c r="DG229">
        <f t="shared" si="107"/>
        <v>0</v>
      </c>
      <c r="DH229">
        <f t="shared" si="91"/>
        <v>0</v>
      </c>
      <c r="DI229">
        <f t="shared" si="92"/>
        <v>0</v>
      </c>
      <c r="DJ229">
        <f>DF229</f>
        <v>0</v>
      </c>
      <c r="DK229">
        <v>0</v>
      </c>
      <c r="DL229" t="s">
        <v>6</v>
      </c>
      <c r="DM229">
        <v>0</v>
      </c>
      <c r="DN229" t="s">
        <v>6</v>
      </c>
      <c r="DO229">
        <v>0</v>
      </c>
    </row>
    <row r="230" spans="1:119">
      <c r="A230">
        <f>ROW(Source!A123)</f>
        <v>123</v>
      </c>
      <c r="B230">
        <v>41874946</v>
      </c>
      <c r="C230">
        <v>41875859</v>
      </c>
      <c r="D230">
        <v>40994776</v>
      </c>
      <c r="E230">
        <v>1</v>
      </c>
      <c r="F230">
        <v>1</v>
      </c>
      <c r="G230">
        <v>1</v>
      </c>
      <c r="H230">
        <v>3</v>
      </c>
      <c r="I230" t="s">
        <v>790</v>
      </c>
      <c r="J230" t="s">
        <v>791</v>
      </c>
      <c r="K230" t="s">
        <v>792</v>
      </c>
      <c r="L230">
        <v>1346</v>
      </c>
      <c r="N230">
        <v>1009</v>
      </c>
      <c r="O230" t="s">
        <v>703</v>
      </c>
      <c r="P230" t="s">
        <v>703</v>
      </c>
      <c r="Q230">
        <v>1</v>
      </c>
      <c r="W230">
        <v>0</v>
      </c>
      <c r="X230">
        <v>190441895</v>
      </c>
      <c r="Y230">
        <f>(AT230*ROUND(0,7))</f>
        <v>0</v>
      </c>
      <c r="AA230">
        <v>524.30999999999995</v>
      </c>
      <c r="AB230">
        <v>0</v>
      </c>
      <c r="AC230">
        <v>0</v>
      </c>
      <c r="AD230">
        <v>0</v>
      </c>
      <c r="AE230">
        <v>490.01</v>
      </c>
      <c r="AF230">
        <v>0</v>
      </c>
      <c r="AG230">
        <v>0</v>
      </c>
      <c r="AH230">
        <v>0</v>
      </c>
      <c r="AI230">
        <v>1.07</v>
      </c>
      <c r="AJ230">
        <v>1</v>
      </c>
      <c r="AK230">
        <v>1</v>
      </c>
      <c r="AL230">
        <v>1</v>
      </c>
      <c r="AM230">
        <v>2</v>
      </c>
      <c r="AN230">
        <v>0</v>
      </c>
      <c r="AO230">
        <v>0</v>
      </c>
      <c r="AP230">
        <v>1</v>
      </c>
      <c r="AQ230">
        <v>1</v>
      </c>
      <c r="AR230">
        <v>0</v>
      </c>
      <c r="AS230" t="s">
        <v>6</v>
      </c>
      <c r="AT230">
        <v>0.72</v>
      </c>
      <c r="AU230" t="s">
        <v>22</v>
      </c>
      <c r="AV230">
        <v>0</v>
      </c>
      <c r="AW230">
        <v>2</v>
      </c>
      <c r="AX230">
        <v>41875868</v>
      </c>
      <c r="AY230">
        <v>1</v>
      </c>
      <c r="AZ230">
        <v>0</v>
      </c>
      <c r="BA230">
        <v>230</v>
      </c>
      <c r="BB230">
        <v>1</v>
      </c>
      <c r="BC230">
        <v>0</v>
      </c>
      <c r="BD230">
        <v>0</v>
      </c>
      <c r="BE230">
        <v>0</v>
      </c>
      <c r="BF230">
        <v>0</v>
      </c>
      <c r="BG230">
        <v>0</v>
      </c>
      <c r="BH230">
        <v>0</v>
      </c>
      <c r="BI230">
        <v>0</v>
      </c>
      <c r="BJ230">
        <v>352.80719999999997</v>
      </c>
      <c r="BK230">
        <v>0</v>
      </c>
      <c r="BL230">
        <v>0</v>
      </c>
      <c r="BM230">
        <v>0</v>
      </c>
      <c r="BN230">
        <v>0</v>
      </c>
      <c r="BO230">
        <v>0</v>
      </c>
      <c r="BP230">
        <v>1</v>
      </c>
      <c r="BQ230">
        <v>0</v>
      </c>
      <c r="BR230">
        <v>0</v>
      </c>
      <c r="BS230">
        <v>0</v>
      </c>
      <c r="BT230">
        <v>0</v>
      </c>
      <c r="BU230">
        <v>0</v>
      </c>
      <c r="BV230">
        <v>0</v>
      </c>
      <c r="BW230">
        <v>0</v>
      </c>
      <c r="CV230">
        <v>0</v>
      </c>
      <c r="CW230">
        <v>0</v>
      </c>
      <c r="CX230">
        <f>ROUND(Y230*Source!I123,7)</f>
        <v>0</v>
      </c>
      <c r="CY230">
        <f>AA230</f>
        <v>524.30999999999995</v>
      </c>
      <c r="CZ230">
        <f>AE230</f>
        <v>490.01</v>
      </c>
      <c r="DA230">
        <f>AI230</f>
        <v>1.07</v>
      </c>
      <c r="DB230">
        <f>ROUND((ROUND(AT230*CZ230,2)*ROUND(0,7)),2)</f>
        <v>0</v>
      </c>
      <c r="DC230">
        <f>ROUND((ROUND(AT230*AG230,2)*ROUND(0,7)),2)</f>
        <v>0</v>
      </c>
      <c r="DD230" t="s">
        <v>6</v>
      </c>
      <c r="DE230" t="s">
        <v>6</v>
      </c>
      <c r="DF230">
        <f>ROUND(ROUND(AE230*AI230,2)*CX230,2)</f>
        <v>0</v>
      </c>
      <c r="DG230">
        <f t="shared" si="107"/>
        <v>0</v>
      </c>
      <c r="DH230">
        <f t="shared" si="91"/>
        <v>0</v>
      </c>
      <c r="DI230">
        <f t="shared" si="92"/>
        <v>0</v>
      </c>
      <c r="DJ230">
        <f>DF230</f>
        <v>0</v>
      </c>
      <c r="DK230">
        <v>0</v>
      </c>
      <c r="DL230" t="s">
        <v>6</v>
      </c>
      <c r="DM230">
        <v>0</v>
      </c>
      <c r="DN230" t="s">
        <v>6</v>
      </c>
      <c r="DO230">
        <v>0</v>
      </c>
    </row>
    <row r="231" spans="1:119">
      <c r="A231">
        <f>ROW(Source!A123)</f>
        <v>123</v>
      </c>
      <c r="B231">
        <v>41874946</v>
      </c>
      <c r="C231">
        <v>41875859</v>
      </c>
      <c r="D231">
        <v>40676108</v>
      </c>
      <c r="E231">
        <v>108</v>
      </c>
      <c r="F231">
        <v>1</v>
      </c>
      <c r="G231">
        <v>1</v>
      </c>
      <c r="H231">
        <v>3</v>
      </c>
      <c r="I231" t="s">
        <v>30</v>
      </c>
      <c r="J231" t="s">
        <v>6</v>
      </c>
      <c r="K231" t="s">
        <v>31</v>
      </c>
      <c r="L231">
        <v>3277935</v>
      </c>
      <c r="N231">
        <v>1013</v>
      </c>
      <c r="O231" t="s">
        <v>32</v>
      </c>
      <c r="P231" t="s">
        <v>32</v>
      </c>
      <c r="Q231">
        <v>1</v>
      </c>
      <c r="W231">
        <v>0</v>
      </c>
      <c r="X231">
        <v>274903907</v>
      </c>
      <c r="Y231">
        <f t="shared" ref="Y231:Y236" si="108">AT231</f>
        <v>2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1</v>
      </c>
      <c r="AJ231">
        <v>1</v>
      </c>
      <c r="AK231">
        <v>1</v>
      </c>
      <c r="AL231">
        <v>1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0</v>
      </c>
      <c r="AS231" t="s">
        <v>6</v>
      </c>
      <c r="AT231">
        <v>2</v>
      </c>
      <c r="AU231" t="s">
        <v>6</v>
      </c>
      <c r="AV231">
        <v>0</v>
      </c>
      <c r="AW231">
        <v>2</v>
      </c>
      <c r="AX231">
        <v>41875869</v>
      </c>
      <c r="AY231">
        <v>1</v>
      </c>
      <c r="AZ231">
        <v>2048</v>
      </c>
      <c r="BA231">
        <v>231</v>
      </c>
      <c r="BB231">
        <v>0</v>
      </c>
      <c r="BC231">
        <v>0</v>
      </c>
      <c r="BD231">
        <v>0</v>
      </c>
      <c r="BE231">
        <v>0</v>
      </c>
      <c r="BF231">
        <v>0</v>
      </c>
      <c r="BG231">
        <v>0</v>
      </c>
      <c r="BH231">
        <v>0</v>
      </c>
      <c r="BI231">
        <v>0</v>
      </c>
      <c r="BJ231">
        <v>0</v>
      </c>
      <c r="BK231">
        <v>0</v>
      </c>
      <c r="BL231">
        <v>0</v>
      </c>
      <c r="BM231">
        <v>0</v>
      </c>
      <c r="BN231">
        <v>0</v>
      </c>
      <c r="BO231">
        <v>0</v>
      </c>
      <c r="BP231">
        <v>0</v>
      </c>
      <c r="BQ231">
        <v>0</v>
      </c>
      <c r="BR231">
        <v>0</v>
      </c>
      <c r="BS231">
        <v>0</v>
      </c>
      <c r="BT231">
        <v>0</v>
      </c>
      <c r="BU231">
        <v>0</v>
      </c>
      <c r="BV231">
        <v>0</v>
      </c>
      <c r="BW231">
        <v>0</v>
      </c>
      <c r="CV231">
        <v>0</v>
      </c>
      <c r="CW231">
        <v>0</v>
      </c>
      <c r="CX231">
        <f>ROUND(Y231*Source!I123,7)</f>
        <v>8</v>
      </c>
      <c r="CY231">
        <f>AA231</f>
        <v>0</v>
      </c>
      <c r="CZ231">
        <f>AE231</f>
        <v>0</v>
      </c>
      <c r="DA231">
        <f>AI231</f>
        <v>1</v>
      </c>
      <c r="DB231">
        <f t="shared" ref="DB231:DB236" si="109">ROUND(ROUND(AT231*CZ231,2),2)</f>
        <v>0</v>
      </c>
      <c r="DC231">
        <f t="shared" ref="DC231:DC236" si="110">ROUND(ROUND(AT231*AG231,2),2)</f>
        <v>0</v>
      </c>
      <c r="DD231" t="s">
        <v>6</v>
      </c>
      <c r="DE231" t="s">
        <v>6</v>
      </c>
      <c r="DF231">
        <f>ROUND(ROUND(AE231,2)*CX231,2)</f>
        <v>0</v>
      </c>
      <c r="DG231">
        <f t="shared" si="107"/>
        <v>0</v>
      </c>
      <c r="DH231">
        <f t="shared" si="91"/>
        <v>0</v>
      </c>
      <c r="DI231">
        <f t="shared" si="92"/>
        <v>0</v>
      </c>
      <c r="DJ231">
        <f>DF231</f>
        <v>0</v>
      </c>
      <c r="DK231">
        <v>0</v>
      </c>
      <c r="DL231" t="s">
        <v>6</v>
      </c>
      <c r="DM231">
        <v>0</v>
      </c>
      <c r="DN231" t="s">
        <v>6</v>
      </c>
      <c r="DO231">
        <v>0</v>
      </c>
    </row>
    <row r="232" spans="1:119">
      <c r="A232">
        <f>ROW(Source!A125)</f>
        <v>125</v>
      </c>
      <c r="B232">
        <v>41874946</v>
      </c>
      <c r="C232">
        <v>41875871</v>
      </c>
      <c r="D232">
        <v>40669968</v>
      </c>
      <c r="E232">
        <v>108</v>
      </c>
      <c r="F232">
        <v>1</v>
      </c>
      <c r="G232">
        <v>1</v>
      </c>
      <c r="H232">
        <v>1</v>
      </c>
      <c r="I232" t="s">
        <v>766</v>
      </c>
      <c r="J232" t="s">
        <v>6</v>
      </c>
      <c r="K232" t="s">
        <v>767</v>
      </c>
      <c r="L232">
        <v>1191</v>
      </c>
      <c r="N232">
        <v>1013</v>
      </c>
      <c r="O232" t="s">
        <v>688</v>
      </c>
      <c r="P232" t="s">
        <v>688</v>
      </c>
      <c r="Q232">
        <v>1</v>
      </c>
      <c r="W232">
        <v>0</v>
      </c>
      <c r="X232">
        <v>-2012709214</v>
      </c>
      <c r="Y232">
        <f t="shared" si="108"/>
        <v>0.38</v>
      </c>
      <c r="AA232">
        <v>0</v>
      </c>
      <c r="AB232">
        <v>0</v>
      </c>
      <c r="AC232">
        <v>0</v>
      </c>
      <c r="AD232">
        <v>296.32</v>
      </c>
      <c r="AE232">
        <v>0</v>
      </c>
      <c r="AF232">
        <v>0</v>
      </c>
      <c r="AG232">
        <v>0</v>
      </c>
      <c r="AH232">
        <v>296.32</v>
      </c>
      <c r="AI232">
        <v>1</v>
      </c>
      <c r="AJ232">
        <v>1</v>
      </c>
      <c r="AK232">
        <v>1</v>
      </c>
      <c r="AL232">
        <v>1</v>
      </c>
      <c r="AM232">
        <v>-2</v>
      </c>
      <c r="AN232">
        <v>0</v>
      </c>
      <c r="AO232">
        <v>0</v>
      </c>
      <c r="AP232">
        <v>1</v>
      </c>
      <c r="AQ232">
        <v>1</v>
      </c>
      <c r="AR232">
        <v>0</v>
      </c>
      <c r="AS232" t="s">
        <v>6</v>
      </c>
      <c r="AT232">
        <v>0.38</v>
      </c>
      <c r="AU232" t="s">
        <v>6</v>
      </c>
      <c r="AV232">
        <v>1</v>
      </c>
      <c r="AW232">
        <v>2</v>
      </c>
      <c r="AX232">
        <v>41875877</v>
      </c>
      <c r="AY232">
        <v>1</v>
      </c>
      <c r="AZ232">
        <v>0</v>
      </c>
      <c r="BA232">
        <v>232</v>
      </c>
      <c r="BB232">
        <v>1</v>
      </c>
      <c r="BC232">
        <v>0</v>
      </c>
      <c r="BD232">
        <v>0</v>
      </c>
      <c r="BE232">
        <v>0</v>
      </c>
      <c r="BF232">
        <v>0</v>
      </c>
      <c r="BG232">
        <v>0</v>
      </c>
      <c r="BH232">
        <v>0</v>
      </c>
      <c r="BI232">
        <v>0</v>
      </c>
      <c r="BJ232">
        <v>0</v>
      </c>
      <c r="BK232">
        <v>0</v>
      </c>
      <c r="BL232">
        <v>0</v>
      </c>
      <c r="BM232">
        <v>112.6016</v>
      </c>
      <c r="BN232">
        <v>0.38</v>
      </c>
      <c r="BO232">
        <v>0</v>
      </c>
      <c r="BP232">
        <v>1</v>
      </c>
      <c r="BQ232">
        <v>0</v>
      </c>
      <c r="BR232">
        <v>0</v>
      </c>
      <c r="BS232">
        <v>0</v>
      </c>
      <c r="BT232">
        <v>112.6016</v>
      </c>
      <c r="BU232">
        <v>0.38</v>
      </c>
      <c r="BV232">
        <v>0</v>
      </c>
      <c r="BW232">
        <v>1</v>
      </c>
      <c r="CU232">
        <f>ROUND(AT232*Source!I125*AH232*AL232,2)</f>
        <v>450.41</v>
      </c>
      <c r="CV232">
        <f>ROUND(Y232*Source!I125,7)</f>
        <v>1.52</v>
      </c>
      <c r="CW232">
        <v>0</v>
      </c>
      <c r="CX232">
        <f>ROUND(Y232*Source!I125,7)</f>
        <v>1.52</v>
      </c>
      <c r="CY232">
        <f>AD232</f>
        <v>296.32</v>
      </c>
      <c r="CZ232">
        <f>AH232</f>
        <v>296.32</v>
      </c>
      <c r="DA232">
        <f>AL232</f>
        <v>1</v>
      </c>
      <c r="DB232">
        <f t="shared" si="109"/>
        <v>112.6</v>
      </c>
      <c r="DC232">
        <f t="shared" si="110"/>
        <v>0</v>
      </c>
      <c r="DD232" t="s">
        <v>6</v>
      </c>
      <c r="DE232" t="s">
        <v>6</v>
      </c>
      <c r="DF232">
        <f>ROUND(ROUND(AE232,2)*CX232,2)</f>
        <v>0</v>
      </c>
      <c r="DG232">
        <f t="shared" si="107"/>
        <v>0</v>
      </c>
      <c r="DH232">
        <f t="shared" si="91"/>
        <v>0</v>
      </c>
      <c r="DI232">
        <f t="shared" si="92"/>
        <v>450.41</v>
      </c>
      <c r="DJ232">
        <f>DI232</f>
        <v>450.41</v>
      </c>
      <c r="DK232">
        <v>1</v>
      </c>
      <c r="DL232" t="s">
        <v>6</v>
      </c>
      <c r="DM232">
        <v>0</v>
      </c>
      <c r="DN232" t="s">
        <v>6</v>
      </c>
      <c r="DO232">
        <v>0</v>
      </c>
    </row>
    <row r="233" spans="1:119">
      <c r="A233">
        <f>ROW(Source!A125)</f>
        <v>125</v>
      </c>
      <c r="B233">
        <v>41874946</v>
      </c>
      <c r="C233">
        <v>41875871</v>
      </c>
      <c r="D233">
        <v>40990643</v>
      </c>
      <c r="E233">
        <v>1</v>
      </c>
      <c r="F233">
        <v>1</v>
      </c>
      <c r="G233">
        <v>1</v>
      </c>
      <c r="H233">
        <v>3</v>
      </c>
      <c r="I233" t="s">
        <v>784</v>
      </c>
      <c r="J233" t="s">
        <v>785</v>
      </c>
      <c r="K233" t="s">
        <v>786</v>
      </c>
      <c r="L233">
        <v>1348</v>
      </c>
      <c r="N233">
        <v>1009</v>
      </c>
      <c r="O233" t="s">
        <v>324</v>
      </c>
      <c r="P233" t="s">
        <v>324</v>
      </c>
      <c r="Q233">
        <v>1000</v>
      </c>
      <c r="W233">
        <v>0</v>
      </c>
      <c r="X233">
        <v>1612360833</v>
      </c>
      <c r="Y233">
        <f t="shared" si="108"/>
        <v>6.0000000000000002E-5</v>
      </c>
      <c r="AA233">
        <v>320305.18</v>
      </c>
      <c r="AB233">
        <v>0</v>
      </c>
      <c r="AC233">
        <v>0</v>
      </c>
      <c r="AD233">
        <v>0</v>
      </c>
      <c r="AE233">
        <v>305052.55</v>
      </c>
      <c r="AF233">
        <v>0</v>
      </c>
      <c r="AG233">
        <v>0</v>
      </c>
      <c r="AH233">
        <v>0</v>
      </c>
      <c r="AI233">
        <v>1.05</v>
      </c>
      <c r="AJ233">
        <v>1</v>
      </c>
      <c r="AK233">
        <v>1</v>
      </c>
      <c r="AL233">
        <v>1</v>
      </c>
      <c r="AM233">
        <v>2</v>
      </c>
      <c r="AN233">
        <v>0</v>
      </c>
      <c r="AO233">
        <v>0</v>
      </c>
      <c r="AP233">
        <v>1</v>
      </c>
      <c r="AQ233">
        <v>1</v>
      </c>
      <c r="AR233">
        <v>0</v>
      </c>
      <c r="AS233" t="s">
        <v>6</v>
      </c>
      <c r="AT233">
        <v>6.0000000000000002E-5</v>
      </c>
      <c r="AU233" t="s">
        <v>6</v>
      </c>
      <c r="AV233">
        <v>0</v>
      </c>
      <c r="AW233">
        <v>2</v>
      </c>
      <c r="AX233">
        <v>41875878</v>
      </c>
      <c r="AY233">
        <v>1</v>
      </c>
      <c r="AZ233">
        <v>0</v>
      </c>
      <c r="BA233">
        <v>233</v>
      </c>
      <c r="BB233">
        <v>1</v>
      </c>
      <c r="BC233">
        <v>0</v>
      </c>
      <c r="BD233">
        <v>0</v>
      </c>
      <c r="BE233">
        <v>0</v>
      </c>
      <c r="BF233">
        <v>0</v>
      </c>
      <c r="BG233">
        <v>0</v>
      </c>
      <c r="BH233">
        <v>0</v>
      </c>
      <c r="BI233">
        <v>0</v>
      </c>
      <c r="BJ233">
        <v>18.303152999999998</v>
      </c>
      <c r="BK233">
        <v>0</v>
      </c>
      <c r="BL233">
        <v>0</v>
      </c>
      <c r="BM233">
        <v>0</v>
      </c>
      <c r="BN233">
        <v>0</v>
      </c>
      <c r="BO233">
        <v>0</v>
      </c>
      <c r="BP233">
        <v>1</v>
      </c>
      <c r="BQ233">
        <v>18.303152999999998</v>
      </c>
      <c r="BR233">
        <v>0</v>
      </c>
      <c r="BS233">
        <v>0</v>
      </c>
      <c r="BT233">
        <v>0</v>
      </c>
      <c r="BU233">
        <v>0</v>
      </c>
      <c r="BV233">
        <v>0</v>
      </c>
      <c r="BW233">
        <v>1</v>
      </c>
      <c r="CV233">
        <v>0</v>
      </c>
      <c r="CW233">
        <v>0</v>
      </c>
      <c r="CX233">
        <f>ROUND(Y233*Source!I125,7)</f>
        <v>2.4000000000000001E-4</v>
      </c>
      <c r="CY233">
        <f>AA233</f>
        <v>320305.18</v>
      </c>
      <c r="CZ233">
        <f>AE233</f>
        <v>305052.55</v>
      </c>
      <c r="DA233">
        <f>AI233</f>
        <v>1.05</v>
      </c>
      <c r="DB233">
        <f t="shared" si="109"/>
        <v>18.3</v>
      </c>
      <c r="DC233">
        <f t="shared" si="110"/>
        <v>0</v>
      </c>
      <c r="DD233" t="s">
        <v>6</v>
      </c>
      <c r="DE233" t="s">
        <v>6</v>
      </c>
      <c r="DF233">
        <f>ROUND(ROUND(AE233*AI233,2)*CX233,2)</f>
        <v>76.87</v>
      </c>
      <c r="DG233">
        <f t="shared" si="107"/>
        <v>0</v>
      </c>
      <c r="DH233">
        <f t="shared" si="91"/>
        <v>0</v>
      </c>
      <c r="DI233">
        <f t="shared" si="92"/>
        <v>0</v>
      </c>
      <c r="DJ233">
        <f>DF233</f>
        <v>76.87</v>
      </c>
      <c r="DK233">
        <v>0</v>
      </c>
      <c r="DL233" t="s">
        <v>6</v>
      </c>
      <c r="DM233">
        <v>0</v>
      </c>
      <c r="DN233" t="s">
        <v>6</v>
      </c>
      <c r="DO233">
        <v>0</v>
      </c>
    </row>
    <row r="234" spans="1:119">
      <c r="A234">
        <f>ROW(Source!A125)</f>
        <v>125</v>
      </c>
      <c r="B234">
        <v>41874946</v>
      </c>
      <c r="C234">
        <v>41875871</v>
      </c>
      <c r="D234">
        <v>40994765</v>
      </c>
      <c r="E234">
        <v>1</v>
      </c>
      <c r="F234">
        <v>1</v>
      </c>
      <c r="G234">
        <v>1</v>
      </c>
      <c r="H234">
        <v>3</v>
      </c>
      <c r="I234" t="s">
        <v>787</v>
      </c>
      <c r="J234" t="s">
        <v>788</v>
      </c>
      <c r="K234" t="s">
        <v>789</v>
      </c>
      <c r="L234">
        <v>1346</v>
      </c>
      <c r="N234">
        <v>1009</v>
      </c>
      <c r="O234" t="s">
        <v>703</v>
      </c>
      <c r="P234" t="s">
        <v>703</v>
      </c>
      <c r="Q234">
        <v>1</v>
      </c>
      <c r="W234">
        <v>0</v>
      </c>
      <c r="X234">
        <v>-209790717</v>
      </c>
      <c r="Y234">
        <f t="shared" si="108"/>
        <v>0.15</v>
      </c>
      <c r="AA234">
        <v>105.03</v>
      </c>
      <c r="AB234">
        <v>0</v>
      </c>
      <c r="AC234">
        <v>0</v>
      </c>
      <c r="AD234">
        <v>0</v>
      </c>
      <c r="AE234">
        <v>92.95</v>
      </c>
      <c r="AF234">
        <v>0</v>
      </c>
      <c r="AG234">
        <v>0</v>
      </c>
      <c r="AH234">
        <v>0</v>
      </c>
      <c r="AI234">
        <v>1.1299999999999999</v>
      </c>
      <c r="AJ234">
        <v>1</v>
      </c>
      <c r="AK234">
        <v>1</v>
      </c>
      <c r="AL234">
        <v>1</v>
      </c>
      <c r="AM234">
        <v>2</v>
      </c>
      <c r="AN234">
        <v>0</v>
      </c>
      <c r="AO234">
        <v>0</v>
      </c>
      <c r="AP234">
        <v>1</v>
      </c>
      <c r="AQ234">
        <v>1</v>
      </c>
      <c r="AR234">
        <v>0</v>
      </c>
      <c r="AS234" t="s">
        <v>6</v>
      </c>
      <c r="AT234">
        <v>0.15</v>
      </c>
      <c r="AU234" t="s">
        <v>6</v>
      </c>
      <c r="AV234">
        <v>0</v>
      </c>
      <c r="AW234">
        <v>2</v>
      </c>
      <c r="AX234">
        <v>41875879</v>
      </c>
      <c r="AY234">
        <v>1</v>
      </c>
      <c r="AZ234">
        <v>0</v>
      </c>
      <c r="BA234">
        <v>234</v>
      </c>
      <c r="BB234">
        <v>1</v>
      </c>
      <c r="BC234">
        <v>0</v>
      </c>
      <c r="BD234">
        <v>0</v>
      </c>
      <c r="BE234">
        <v>0</v>
      </c>
      <c r="BF234">
        <v>0</v>
      </c>
      <c r="BG234">
        <v>0</v>
      </c>
      <c r="BH234">
        <v>0</v>
      </c>
      <c r="BI234">
        <v>0</v>
      </c>
      <c r="BJ234">
        <v>13.942500000000001</v>
      </c>
      <c r="BK234">
        <v>0</v>
      </c>
      <c r="BL234">
        <v>0</v>
      </c>
      <c r="BM234">
        <v>0</v>
      </c>
      <c r="BN234">
        <v>0</v>
      </c>
      <c r="BO234">
        <v>0</v>
      </c>
      <c r="BP234">
        <v>1</v>
      </c>
      <c r="BQ234">
        <v>13.942500000000001</v>
      </c>
      <c r="BR234">
        <v>0</v>
      </c>
      <c r="BS234">
        <v>0</v>
      </c>
      <c r="BT234">
        <v>0</v>
      </c>
      <c r="BU234">
        <v>0</v>
      </c>
      <c r="BV234">
        <v>0</v>
      </c>
      <c r="BW234">
        <v>1</v>
      </c>
      <c r="CV234">
        <v>0</v>
      </c>
      <c r="CW234">
        <v>0</v>
      </c>
      <c r="CX234">
        <f>ROUND(Y234*Source!I125,7)</f>
        <v>0.6</v>
      </c>
      <c r="CY234">
        <f>AA234</f>
        <v>105.03</v>
      </c>
      <c r="CZ234">
        <f>AE234</f>
        <v>92.95</v>
      </c>
      <c r="DA234">
        <f>AI234</f>
        <v>1.1299999999999999</v>
      </c>
      <c r="DB234">
        <f t="shared" si="109"/>
        <v>13.94</v>
      </c>
      <c r="DC234">
        <f t="shared" si="110"/>
        <v>0</v>
      </c>
      <c r="DD234" t="s">
        <v>6</v>
      </c>
      <c r="DE234" t="s">
        <v>6</v>
      </c>
      <c r="DF234">
        <f>ROUND(ROUND(AE234*AI234,2)*CX234,2)</f>
        <v>63.02</v>
      </c>
      <c r="DG234">
        <f t="shared" si="107"/>
        <v>0</v>
      </c>
      <c r="DH234">
        <f t="shared" si="91"/>
        <v>0</v>
      </c>
      <c r="DI234">
        <f t="shared" si="92"/>
        <v>0</v>
      </c>
      <c r="DJ234">
        <f>DF234</f>
        <v>63.02</v>
      </c>
      <c r="DK234">
        <v>0</v>
      </c>
      <c r="DL234" t="s">
        <v>6</v>
      </c>
      <c r="DM234">
        <v>0</v>
      </c>
      <c r="DN234" t="s">
        <v>6</v>
      </c>
      <c r="DO234">
        <v>0</v>
      </c>
    </row>
    <row r="235" spans="1:119">
      <c r="A235">
        <f>ROW(Source!A125)</f>
        <v>125</v>
      </c>
      <c r="B235">
        <v>41874946</v>
      </c>
      <c r="C235">
        <v>41875871</v>
      </c>
      <c r="D235">
        <v>40994776</v>
      </c>
      <c r="E235">
        <v>1</v>
      </c>
      <c r="F235">
        <v>1</v>
      </c>
      <c r="G235">
        <v>1</v>
      </c>
      <c r="H235">
        <v>3</v>
      </c>
      <c r="I235" t="s">
        <v>790</v>
      </c>
      <c r="J235" t="s">
        <v>791</v>
      </c>
      <c r="K235" t="s">
        <v>792</v>
      </c>
      <c r="L235">
        <v>1346</v>
      </c>
      <c r="N235">
        <v>1009</v>
      </c>
      <c r="O235" t="s">
        <v>703</v>
      </c>
      <c r="P235" t="s">
        <v>703</v>
      </c>
      <c r="Q235">
        <v>1</v>
      </c>
      <c r="W235">
        <v>0</v>
      </c>
      <c r="X235">
        <v>190441895</v>
      </c>
      <c r="Y235">
        <f t="shared" si="108"/>
        <v>0.72</v>
      </c>
      <c r="AA235">
        <v>524.30999999999995</v>
      </c>
      <c r="AB235">
        <v>0</v>
      </c>
      <c r="AC235">
        <v>0</v>
      </c>
      <c r="AD235">
        <v>0</v>
      </c>
      <c r="AE235">
        <v>490.01</v>
      </c>
      <c r="AF235">
        <v>0</v>
      </c>
      <c r="AG235">
        <v>0</v>
      </c>
      <c r="AH235">
        <v>0</v>
      </c>
      <c r="AI235">
        <v>1.07</v>
      </c>
      <c r="AJ235">
        <v>1</v>
      </c>
      <c r="AK235">
        <v>1</v>
      </c>
      <c r="AL235">
        <v>1</v>
      </c>
      <c r="AM235">
        <v>2</v>
      </c>
      <c r="AN235">
        <v>0</v>
      </c>
      <c r="AO235">
        <v>0</v>
      </c>
      <c r="AP235">
        <v>1</v>
      </c>
      <c r="AQ235">
        <v>1</v>
      </c>
      <c r="AR235">
        <v>0</v>
      </c>
      <c r="AS235" t="s">
        <v>6</v>
      </c>
      <c r="AT235">
        <v>0.72</v>
      </c>
      <c r="AU235" t="s">
        <v>6</v>
      </c>
      <c r="AV235">
        <v>0</v>
      </c>
      <c r="AW235">
        <v>2</v>
      </c>
      <c r="AX235">
        <v>41875880</v>
      </c>
      <c r="AY235">
        <v>1</v>
      </c>
      <c r="AZ235">
        <v>0</v>
      </c>
      <c r="BA235">
        <v>235</v>
      </c>
      <c r="BB235">
        <v>1</v>
      </c>
      <c r="BC235">
        <v>0</v>
      </c>
      <c r="BD235">
        <v>0</v>
      </c>
      <c r="BE235">
        <v>0</v>
      </c>
      <c r="BF235">
        <v>0</v>
      </c>
      <c r="BG235">
        <v>0</v>
      </c>
      <c r="BH235">
        <v>0</v>
      </c>
      <c r="BI235">
        <v>0</v>
      </c>
      <c r="BJ235">
        <v>352.80719999999997</v>
      </c>
      <c r="BK235">
        <v>0</v>
      </c>
      <c r="BL235">
        <v>0</v>
      </c>
      <c r="BM235">
        <v>0</v>
      </c>
      <c r="BN235">
        <v>0</v>
      </c>
      <c r="BO235">
        <v>0</v>
      </c>
      <c r="BP235">
        <v>1</v>
      </c>
      <c r="BQ235">
        <v>352.80719999999997</v>
      </c>
      <c r="BR235">
        <v>0</v>
      </c>
      <c r="BS235">
        <v>0</v>
      </c>
      <c r="BT235">
        <v>0</v>
      </c>
      <c r="BU235">
        <v>0</v>
      </c>
      <c r="BV235">
        <v>0</v>
      </c>
      <c r="BW235">
        <v>1</v>
      </c>
      <c r="CV235">
        <v>0</v>
      </c>
      <c r="CW235">
        <v>0</v>
      </c>
      <c r="CX235">
        <f>ROUND(Y235*Source!I125,7)</f>
        <v>2.88</v>
      </c>
      <c r="CY235">
        <f>AA235</f>
        <v>524.30999999999995</v>
      </c>
      <c r="CZ235">
        <f>AE235</f>
        <v>490.01</v>
      </c>
      <c r="DA235">
        <f>AI235</f>
        <v>1.07</v>
      </c>
      <c r="DB235">
        <f t="shared" si="109"/>
        <v>352.81</v>
      </c>
      <c r="DC235">
        <f t="shared" si="110"/>
        <v>0</v>
      </c>
      <c r="DD235" t="s">
        <v>6</v>
      </c>
      <c r="DE235" t="s">
        <v>6</v>
      </c>
      <c r="DF235">
        <f>ROUND(ROUND(AE235*AI235,2)*CX235,2)</f>
        <v>1510.01</v>
      </c>
      <c r="DG235">
        <f t="shared" si="107"/>
        <v>0</v>
      </c>
      <c r="DH235">
        <f t="shared" si="91"/>
        <v>0</v>
      </c>
      <c r="DI235">
        <f t="shared" si="92"/>
        <v>0</v>
      </c>
      <c r="DJ235">
        <f>DF235</f>
        <v>1510.01</v>
      </c>
      <c r="DK235">
        <v>0</v>
      </c>
      <c r="DL235" t="s">
        <v>6</v>
      </c>
      <c r="DM235">
        <v>0</v>
      </c>
      <c r="DN235" t="s">
        <v>6</v>
      </c>
      <c r="DO235">
        <v>0</v>
      </c>
    </row>
    <row r="236" spans="1:119">
      <c r="A236">
        <f>ROW(Source!A125)</f>
        <v>125</v>
      </c>
      <c r="B236">
        <v>41874946</v>
      </c>
      <c r="C236">
        <v>41875871</v>
      </c>
      <c r="D236">
        <v>40676108</v>
      </c>
      <c r="E236">
        <v>108</v>
      </c>
      <c r="F236">
        <v>1</v>
      </c>
      <c r="G236">
        <v>1</v>
      </c>
      <c r="H236">
        <v>3</v>
      </c>
      <c r="I236" t="s">
        <v>30</v>
      </c>
      <c r="J236" t="s">
        <v>6</v>
      </c>
      <c r="K236" t="s">
        <v>31</v>
      </c>
      <c r="L236">
        <v>3277935</v>
      </c>
      <c r="N236">
        <v>1013</v>
      </c>
      <c r="O236" t="s">
        <v>32</v>
      </c>
      <c r="P236" t="s">
        <v>32</v>
      </c>
      <c r="Q236">
        <v>1</v>
      </c>
      <c r="W236">
        <v>0</v>
      </c>
      <c r="X236">
        <v>274903907</v>
      </c>
      <c r="Y236">
        <f t="shared" si="108"/>
        <v>2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1</v>
      </c>
      <c r="AJ236">
        <v>1</v>
      </c>
      <c r="AK236">
        <v>1</v>
      </c>
      <c r="AL236">
        <v>1</v>
      </c>
      <c r="AM236">
        <v>0</v>
      </c>
      <c r="AN236">
        <v>0</v>
      </c>
      <c r="AO236">
        <v>0</v>
      </c>
      <c r="AP236">
        <v>0</v>
      </c>
      <c r="AQ236">
        <v>0</v>
      </c>
      <c r="AR236">
        <v>0</v>
      </c>
      <c r="AS236" t="s">
        <v>6</v>
      </c>
      <c r="AT236">
        <v>2</v>
      </c>
      <c r="AU236" t="s">
        <v>6</v>
      </c>
      <c r="AV236">
        <v>0</v>
      </c>
      <c r="AW236">
        <v>2</v>
      </c>
      <c r="AX236">
        <v>41875881</v>
      </c>
      <c r="AY236">
        <v>1</v>
      </c>
      <c r="AZ236">
        <v>0</v>
      </c>
      <c r="BA236">
        <v>236</v>
      </c>
      <c r="BB236">
        <v>0</v>
      </c>
      <c r="BC236">
        <v>0</v>
      </c>
      <c r="BD236">
        <v>0</v>
      </c>
      <c r="BE236">
        <v>0</v>
      </c>
      <c r="BF236">
        <v>0</v>
      </c>
      <c r="BG236">
        <v>0</v>
      </c>
      <c r="BH236">
        <v>0</v>
      </c>
      <c r="BI236">
        <v>0</v>
      </c>
      <c r="BJ236">
        <v>0</v>
      </c>
      <c r="BK236">
        <v>0</v>
      </c>
      <c r="BL236">
        <v>0</v>
      </c>
      <c r="BM236">
        <v>0</v>
      </c>
      <c r="BN236">
        <v>0</v>
      </c>
      <c r="BO236">
        <v>0</v>
      </c>
      <c r="BP236">
        <v>0</v>
      </c>
      <c r="BQ236">
        <v>0</v>
      </c>
      <c r="BR236">
        <v>0</v>
      </c>
      <c r="BS236">
        <v>0</v>
      </c>
      <c r="BT236">
        <v>0</v>
      </c>
      <c r="BU236">
        <v>0</v>
      </c>
      <c r="BV236">
        <v>0</v>
      </c>
      <c r="BW236">
        <v>0</v>
      </c>
      <c r="CV236">
        <v>0</v>
      </c>
      <c r="CW236">
        <v>0</v>
      </c>
      <c r="CX236">
        <f>ROUND(Y236*Source!I125,7)</f>
        <v>8</v>
      </c>
      <c r="CY236">
        <f>AA236</f>
        <v>0</v>
      </c>
      <c r="CZ236">
        <f>AE236</f>
        <v>0</v>
      </c>
      <c r="DA236">
        <f>AI236</f>
        <v>1</v>
      </c>
      <c r="DB236">
        <f t="shared" si="109"/>
        <v>0</v>
      </c>
      <c r="DC236">
        <f t="shared" si="110"/>
        <v>0</v>
      </c>
      <c r="DD236" t="s">
        <v>6</v>
      </c>
      <c r="DE236" t="s">
        <v>6</v>
      </c>
      <c r="DF236">
        <f t="shared" ref="DF236:DF241" si="111">ROUND(ROUND(AE236,2)*CX236,2)</f>
        <v>0</v>
      </c>
      <c r="DG236">
        <f t="shared" si="107"/>
        <v>0</v>
      </c>
      <c r="DH236">
        <f t="shared" si="91"/>
        <v>0</v>
      </c>
      <c r="DI236">
        <f t="shared" si="92"/>
        <v>0</v>
      </c>
      <c r="DJ236">
        <f>DF236</f>
        <v>0</v>
      </c>
      <c r="DK236">
        <v>0</v>
      </c>
      <c r="DL236" t="s">
        <v>6</v>
      </c>
      <c r="DM236">
        <v>0</v>
      </c>
      <c r="DN236" t="s">
        <v>6</v>
      </c>
      <c r="DO236">
        <v>0</v>
      </c>
    </row>
    <row r="237" spans="1:119">
      <c r="A237">
        <f>ROW(Source!A174)</f>
        <v>174</v>
      </c>
      <c r="B237">
        <v>41874946</v>
      </c>
      <c r="C237">
        <v>41875883</v>
      </c>
      <c r="D237">
        <v>40669968</v>
      </c>
      <c r="E237">
        <v>108</v>
      </c>
      <c r="F237">
        <v>1</v>
      </c>
      <c r="G237">
        <v>1</v>
      </c>
      <c r="H237">
        <v>1</v>
      </c>
      <c r="I237" t="s">
        <v>766</v>
      </c>
      <c r="J237" t="s">
        <v>6</v>
      </c>
      <c r="K237" t="s">
        <v>767</v>
      </c>
      <c r="L237">
        <v>1191</v>
      </c>
      <c r="N237">
        <v>1013</v>
      </c>
      <c r="O237" t="s">
        <v>688</v>
      </c>
      <c r="P237" t="s">
        <v>688</v>
      </c>
      <c r="Q237">
        <v>1</v>
      </c>
      <c r="W237">
        <v>0</v>
      </c>
      <c r="X237">
        <v>-2012709214</v>
      </c>
      <c r="Y237">
        <f>(AT237*ROUND(0.7,7))</f>
        <v>12.95</v>
      </c>
      <c r="AA237">
        <v>0</v>
      </c>
      <c r="AB237">
        <v>0</v>
      </c>
      <c r="AC237">
        <v>0</v>
      </c>
      <c r="AD237">
        <v>296.32</v>
      </c>
      <c r="AE237">
        <v>0</v>
      </c>
      <c r="AF237">
        <v>0</v>
      </c>
      <c r="AG237">
        <v>0</v>
      </c>
      <c r="AH237">
        <v>296.32</v>
      </c>
      <c r="AI237">
        <v>1</v>
      </c>
      <c r="AJ237">
        <v>1</v>
      </c>
      <c r="AK237">
        <v>1</v>
      </c>
      <c r="AL237">
        <v>1</v>
      </c>
      <c r="AM237">
        <v>-2</v>
      </c>
      <c r="AN237">
        <v>0</v>
      </c>
      <c r="AO237">
        <v>0</v>
      </c>
      <c r="AP237">
        <v>1</v>
      </c>
      <c r="AQ237">
        <v>1</v>
      </c>
      <c r="AR237">
        <v>0</v>
      </c>
      <c r="AS237" t="s">
        <v>6</v>
      </c>
      <c r="AT237">
        <v>18.5</v>
      </c>
      <c r="AU237" t="s">
        <v>23</v>
      </c>
      <c r="AV237">
        <v>1</v>
      </c>
      <c r="AW237">
        <v>2</v>
      </c>
      <c r="AX237">
        <v>41875893</v>
      </c>
      <c r="AY237">
        <v>1</v>
      </c>
      <c r="AZ237">
        <v>0</v>
      </c>
      <c r="BA237">
        <v>237</v>
      </c>
      <c r="BB237">
        <v>1</v>
      </c>
      <c r="BC237">
        <v>0</v>
      </c>
      <c r="BD237">
        <v>0</v>
      </c>
      <c r="BE237">
        <v>0</v>
      </c>
      <c r="BF237">
        <v>0</v>
      </c>
      <c r="BG237">
        <v>0</v>
      </c>
      <c r="BH237">
        <v>0</v>
      </c>
      <c r="BI237">
        <v>0</v>
      </c>
      <c r="BJ237">
        <v>0</v>
      </c>
      <c r="BK237">
        <v>0</v>
      </c>
      <c r="BL237">
        <v>0</v>
      </c>
      <c r="BM237">
        <v>5481.92</v>
      </c>
      <c r="BN237">
        <v>18.5</v>
      </c>
      <c r="BO237">
        <v>0</v>
      </c>
      <c r="BP237">
        <v>1</v>
      </c>
      <c r="BQ237">
        <v>0</v>
      </c>
      <c r="BR237">
        <v>0</v>
      </c>
      <c r="BS237">
        <v>0</v>
      </c>
      <c r="BT237">
        <v>3837.3439999999996</v>
      </c>
      <c r="BU237">
        <v>12.95</v>
      </c>
      <c r="BV237">
        <v>0</v>
      </c>
      <c r="BW237">
        <v>1</v>
      </c>
      <c r="CU237">
        <f>ROUND(AT237*Source!I174*AH237*AL237,2)</f>
        <v>6907.22</v>
      </c>
      <c r="CV237">
        <f>ROUND(Y237*Source!I174,7)</f>
        <v>16.317</v>
      </c>
      <c r="CW237">
        <v>0</v>
      </c>
      <c r="CX237">
        <f>ROUND(Y237*Source!I174,7)</f>
        <v>16.317</v>
      </c>
      <c r="CY237">
        <f>AD237</f>
        <v>296.32</v>
      </c>
      <c r="CZ237">
        <f>AH237</f>
        <v>296.32</v>
      </c>
      <c r="DA237">
        <f>AL237</f>
        <v>1</v>
      </c>
      <c r="DB237">
        <f>ROUND((ROUND(AT237*CZ237,2)*ROUND(0.7,7)),2)</f>
        <v>3837.34</v>
      </c>
      <c r="DC237">
        <f>ROUND((ROUND(AT237*AG237,2)*ROUND(0.7,7)),2)</f>
        <v>0</v>
      </c>
      <c r="DD237" t="s">
        <v>6</v>
      </c>
      <c r="DE237" t="s">
        <v>6</v>
      </c>
      <c r="DF237">
        <f t="shared" si="111"/>
        <v>0</v>
      </c>
      <c r="DG237">
        <f t="shared" si="107"/>
        <v>0</v>
      </c>
      <c r="DH237">
        <f t="shared" si="91"/>
        <v>0</v>
      </c>
      <c r="DI237">
        <f t="shared" si="92"/>
        <v>4835.05</v>
      </c>
      <c r="DJ237">
        <f>DI237</f>
        <v>4835.05</v>
      </c>
      <c r="DK237">
        <v>1</v>
      </c>
      <c r="DL237" t="s">
        <v>6</v>
      </c>
      <c r="DM237">
        <v>0</v>
      </c>
      <c r="DN237" t="s">
        <v>6</v>
      </c>
      <c r="DO237">
        <v>0</v>
      </c>
    </row>
    <row r="238" spans="1:119">
      <c r="A238">
        <f>ROW(Source!A174)</f>
        <v>174</v>
      </c>
      <c r="B238">
        <v>41874946</v>
      </c>
      <c r="C238">
        <v>41875883</v>
      </c>
      <c r="D238">
        <v>40670210</v>
      </c>
      <c r="E238">
        <v>108</v>
      </c>
      <c r="F238">
        <v>1</v>
      </c>
      <c r="G238">
        <v>1</v>
      </c>
      <c r="H238">
        <v>1</v>
      </c>
      <c r="I238" t="s">
        <v>689</v>
      </c>
      <c r="J238" t="s">
        <v>6</v>
      </c>
      <c r="K238" t="s">
        <v>690</v>
      </c>
      <c r="L238">
        <v>1191</v>
      </c>
      <c r="N238">
        <v>1013</v>
      </c>
      <c r="O238" t="s">
        <v>688</v>
      </c>
      <c r="P238" t="s">
        <v>688</v>
      </c>
      <c r="Q238">
        <v>1</v>
      </c>
      <c r="W238">
        <v>0</v>
      </c>
      <c r="X238">
        <v>-1417349443</v>
      </c>
      <c r="Y238">
        <f>(AT238*ROUND(0.7,7))</f>
        <v>0.32200000000000001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1</v>
      </c>
      <c r="AJ238">
        <v>1</v>
      </c>
      <c r="AK238">
        <v>1</v>
      </c>
      <c r="AL238">
        <v>1</v>
      </c>
      <c r="AM238">
        <v>-2</v>
      </c>
      <c r="AN238">
        <v>0</v>
      </c>
      <c r="AO238">
        <v>0</v>
      </c>
      <c r="AP238">
        <v>1</v>
      </c>
      <c r="AQ238">
        <v>1</v>
      </c>
      <c r="AR238">
        <v>0</v>
      </c>
      <c r="AS238" t="s">
        <v>6</v>
      </c>
      <c r="AT238">
        <v>0.46</v>
      </c>
      <c r="AU238" t="s">
        <v>23</v>
      </c>
      <c r="AV238">
        <v>2</v>
      </c>
      <c r="AW238">
        <v>2</v>
      </c>
      <c r="AX238">
        <v>41875894</v>
      </c>
      <c r="AY238">
        <v>1</v>
      </c>
      <c r="AZ238">
        <v>0</v>
      </c>
      <c r="BA238">
        <v>238</v>
      </c>
      <c r="BB238">
        <v>1</v>
      </c>
      <c r="BC238">
        <v>0</v>
      </c>
      <c r="BD238">
        <v>0</v>
      </c>
      <c r="BE238">
        <v>0</v>
      </c>
      <c r="BF238">
        <v>0</v>
      </c>
      <c r="BG238">
        <v>0</v>
      </c>
      <c r="BH238">
        <v>0</v>
      </c>
      <c r="BI238">
        <v>0</v>
      </c>
      <c r="BJ238">
        <v>0</v>
      </c>
      <c r="BK238">
        <v>0</v>
      </c>
      <c r="BL238">
        <v>0</v>
      </c>
      <c r="BM238">
        <v>0</v>
      </c>
      <c r="BN238">
        <v>0</v>
      </c>
      <c r="BO238">
        <v>0</v>
      </c>
      <c r="BP238">
        <v>0</v>
      </c>
      <c r="BQ238">
        <v>0</v>
      </c>
      <c r="BR238">
        <v>0</v>
      </c>
      <c r="BS238">
        <v>0</v>
      </c>
      <c r="BT238">
        <v>0</v>
      </c>
      <c r="BU238">
        <v>0</v>
      </c>
      <c r="BV238">
        <v>0</v>
      </c>
      <c r="BW238">
        <v>0</v>
      </c>
      <c r="CV238">
        <v>0</v>
      </c>
      <c r="CW238">
        <v>0</v>
      </c>
      <c r="CX238">
        <f>ROUND(Y238*Source!I174,7)</f>
        <v>0.40572000000000003</v>
      </c>
      <c r="CY238">
        <f>AD238</f>
        <v>0</v>
      </c>
      <c r="CZ238">
        <f>AH238</f>
        <v>0</v>
      </c>
      <c r="DA238">
        <f>AL238</f>
        <v>1</v>
      </c>
      <c r="DB238">
        <f>ROUND((ROUND(AT238*CZ238,2)*ROUND(0.7,7)),2)</f>
        <v>0</v>
      </c>
      <c r="DC238">
        <f>ROUND((ROUND(AT238*AG238,2)*ROUND(0.7,7)),2)</f>
        <v>0</v>
      </c>
      <c r="DD238" t="s">
        <v>6</v>
      </c>
      <c r="DE238" t="s">
        <v>6</v>
      </c>
      <c r="DF238">
        <f t="shared" si="111"/>
        <v>0</v>
      </c>
      <c r="DG238">
        <f t="shared" si="107"/>
        <v>0</v>
      </c>
      <c r="DH238">
        <f t="shared" si="91"/>
        <v>0</v>
      </c>
      <c r="DI238">
        <f t="shared" si="92"/>
        <v>0</v>
      </c>
      <c r="DJ238">
        <f>DI238</f>
        <v>0</v>
      </c>
      <c r="DK238">
        <v>0</v>
      </c>
      <c r="DL238" t="s">
        <v>6</v>
      </c>
      <c r="DM238">
        <v>0</v>
      </c>
      <c r="DN238" t="s">
        <v>6</v>
      </c>
      <c r="DO238">
        <v>0</v>
      </c>
    </row>
    <row r="239" spans="1:119">
      <c r="A239">
        <f>ROW(Source!A174)</f>
        <v>174</v>
      </c>
      <c r="B239">
        <v>41874946</v>
      </c>
      <c r="C239">
        <v>41875883</v>
      </c>
      <c r="D239">
        <v>40987978</v>
      </c>
      <c r="E239">
        <v>1</v>
      </c>
      <c r="F239">
        <v>1</v>
      </c>
      <c r="G239">
        <v>1</v>
      </c>
      <c r="H239">
        <v>2</v>
      </c>
      <c r="I239" t="s">
        <v>691</v>
      </c>
      <c r="J239" t="s">
        <v>692</v>
      </c>
      <c r="K239" t="s">
        <v>693</v>
      </c>
      <c r="L239">
        <v>1368</v>
      </c>
      <c r="N239">
        <v>1011</v>
      </c>
      <c r="O239" t="s">
        <v>694</v>
      </c>
      <c r="P239" t="s">
        <v>694</v>
      </c>
      <c r="Q239">
        <v>1</v>
      </c>
      <c r="W239">
        <v>0</v>
      </c>
      <c r="X239">
        <v>-848025172</v>
      </c>
      <c r="Y239">
        <f>(AT239*ROUND(0.7,7))</f>
        <v>0.161</v>
      </c>
      <c r="AA239">
        <v>0</v>
      </c>
      <c r="AB239">
        <v>1442.85</v>
      </c>
      <c r="AC239">
        <v>407.16</v>
      </c>
      <c r="AD239">
        <v>0</v>
      </c>
      <c r="AE239">
        <v>0</v>
      </c>
      <c r="AF239">
        <v>1442.85</v>
      </c>
      <c r="AG239">
        <v>407.16</v>
      </c>
      <c r="AH239">
        <v>0</v>
      </c>
      <c r="AI239">
        <v>1</v>
      </c>
      <c r="AJ239">
        <v>1</v>
      </c>
      <c r="AK239">
        <v>1</v>
      </c>
      <c r="AL239">
        <v>1</v>
      </c>
      <c r="AM239">
        <v>-2</v>
      </c>
      <c r="AN239">
        <v>0</v>
      </c>
      <c r="AO239">
        <v>0</v>
      </c>
      <c r="AP239">
        <v>1</v>
      </c>
      <c r="AQ239">
        <v>1</v>
      </c>
      <c r="AR239">
        <v>0</v>
      </c>
      <c r="AS239" t="s">
        <v>6</v>
      </c>
      <c r="AT239">
        <v>0.23</v>
      </c>
      <c r="AU239" t="s">
        <v>23</v>
      </c>
      <c r="AV239">
        <v>1</v>
      </c>
      <c r="AW239">
        <v>2</v>
      </c>
      <c r="AX239">
        <v>41875895</v>
      </c>
      <c r="AY239">
        <v>1</v>
      </c>
      <c r="AZ239">
        <v>0</v>
      </c>
      <c r="BA239">
        <v>239</v>
      </c>
      <c r="BB239">
        <v>1</v>
      </c>
      <c r="BC239">
        <v>0</v>
      </c>
      <c r="BD239">
        <v>0</v>
      </c>
      <c r="BE239">
        <v>0</v>
      </c>
      <c r="BF239">
        <v>0</v>
      </c>
      <c r="BG239">
        <v>0</v>
      </c>
      <c r="BH239">
        <v>0</v>
      </c>
      <c r="BI239">
        <v>0</v>
      </c>
      <c r="BJ239">
        <v>0</v>
      </c>
      <c r="BK239">
        <v>331.85550000000001</v>
      </c>
      <c r="BL239">
        <v>93.646800000000013</v>
      </c>
      <c r="BM239">
        <v>0</v>
      </c>
      <c r="BN239">
        <v>0</v>
      </c>
      <c r="BO239">
        <v>0.23</v>
      </c>
      <c r="BP239">
        <v>1</v>
      </c>
      <c r="BQ239">
        <v>0</v>
      </c>
      <c r="BR239">
        <v>232.29884999999999</v>
      </c>
      <c r="BS239">
        <v>65.552760000000006</v>
      </c>
      <c r="BT239">
        <v>0</v>
      </c>
      <c r="BU239">
        <v>0</v>
      </c>
      <c r="BV239">
        <v>0.161</v>
      </c>
      <c r="BW239">
        <v>1</v>
      </c>
      <c r="CV239">
        <v>0</v>
      </c>
      <c r="CW239">
        <f>ROUND(Y239*Source!I174,7)</f>
        <v>0.20286000000000001</v>
      </c>
      <c r="CX239">
        <f>ROUND(Y239*Source!I174,7)</f>
        <v>0.20286000000000001</v>
      </c>
      <c r="CY239">
        <f>AB239</f>
        <v>1442.85</v>
      </c>
      <c r="CZ239">
        <f>AF239</f>
        <v>1442.85</v>
      </c>
      <c r="DA239">
        <f>AJ239</f>
        <v>1</v>
      </c>
      <c r="DB239">
        <f>ROUND((ROUND(AT239*CZ239,2)*ROUND(0.7,7)),2)</f>
        <v>232.3</v>
      </c>
      <c r="DC239">
        <f>ROUND((ROUND(AT239*AG239,2)*ROUND(0.7,7)),2)</f>
        <v>65.56</v>
      </c>
      <c r="DD239" t="s">
        <v>6</v>
      </c>
      <c r="DE239" t="s">
        <v>6</v>
      </c>
      <c r="DF239">
        <f t="shared" si="111"/>
        <v>0</v>
      </c>
      <c r="DG239">
        <f t="shared" si="107"/>
        <v>292.7</v>
      </c>
      <c r="DH239">
        <f t="shared" si="91"/>
        <v>82.6</v>
      </c>
      <c r="DI239">
        <f t="shared" si="92"/>
        <v>0</v>
      </c>
      <c r="DJ239">
        <f>DG239+DH239</f>
        <v>375.29999999999995</v>
      </c>
      <c r="DK239">
        <v>1</v>
      </c>
      <c r="DL239" t="s">
        <v>695</v>
      </c>
      <c r="DM239">
        <v>6</v>
      </c>
      <c r="DN239" t="s">
        <v>688</v>
      </c>
      <c r="DO239">
        <v>1</v>
      </c>
    </row>
    <row r="240" spans="1:119">
      <c r="A240">
        <f>ROW(Source!A174)</f>
        <v>174</v>
      </c>
      <c r="B240">
        <v>41874946</v>
      </c>
      <c r="C240">
        <v>41875883</v>
      </c>
      <c r="D240">
        <v>40989217</v>
      </c>
      <c r="E240">
        <v>1</v>
      </c>
      <c r="F240">
        <v>1</v>
      </c>
      <c r="G240">
        <v>1</v>
      </c>
      <c r="H240">
        <v>2</v>
      </c>
      <c r="I240" t="s">
        <v>696</v>
      </c>
      <c r="J240" t="s">
        <v>697</v>
      </c>
      <c r="K240" t="s">
        <v>698</v>
      </c>
      <c r="L240">
        <v>1368</v>
      </c>
      <c r="N240">
        <v>1011</v>
      </c>
      <c r="O240" t="s">
        <v>694</v>
      </c>
      <c r="P240" t="s">
        <v>694</v>
      </c>
      <c r="Q240">
        <v>1</v>
      </c>
      <c r="W240">
        <v>0</v>
      </c>
      <c r="X240">
        <v>1230426758</v>
      </c>
      <c r="Y240">
        <f>(AT240*ROUND(0.7,7))</f>
        <v>0.161</v>
      </c>
      <c r="AA240">
        <v>0</v>
      </c>
      <c r="AB240">
        <v>557.94000000000005</v>
      </c>
      <c r="AC240">
        <v>303.11</v>
      </c>
      <c r="AD240">
        <v>0</v>
      </c>
      <c r="AE240">
        <v>0</v>
      </c>
      <c r="AF240">
        <v>557.94000000000005</v>
      </c>
      <c r="AG240">
        <v>303.11</v>
      </c>
      <c r="AH240">
        <v>0</v>
      </c>
      <c r="AI240">
        <v>1</v>
      </c>
      <c r="AJ240">
        <v>1</v>
      </c>
      <c r="AK240">
        <v>1</v>
      </c>
      <c r="AL240">
        <v>1</v>
      </c>
      <c r="AM240">
        <v>-2</v>
      </c>
      <c r="AN240">
        <v>0</v>
      </c>
      <c r="AO240">
        <v>0</v>
      </c>
      <c r="AP240">
        <v>1</v>
      </c>
      <c r="AQ240">
        <v>1</v>
      </c>
      <c r="AR240">
        <v>0</v>
      </c>
      <c r="AS240" t="s">
        <v>6</v>
      </c>
      <c r="AT240">
        <v>0.23</v>
      </c>
      <c r="AU240" t="s">
        <v>23</v>
      </c>
      <c r="AV240">
        <v>1</v>
      </c>
      <c r="AW240">
        <v>2</v>
      </c>
      <c r="AX240">
        <v>41875896</v>
      </c>
      <c r="AY240">
        <v>1</v>
      </c>
      <c r="AZ240">
        <v>0</v>
      </c>
      <c r="BA240">
        <v>240</v>
      </c>
      <c r="BB240">
        <v>1</v>
      </c>
      <c r="BC240">
        <v>0</v>
      </c>
      <c r="BD240">
        <v>0</v>
      </c>
      <c r="BE240">
        <v>0</v>
      </c>
      <c r="BF240">
        <v>0</v>
      </c>
      <c r="BG240">
        <v>0</v>
      </c>
      <c r="BH240">
        <v>0</v>
      </c>
      <c r="BI240">
        <v>0</v>
      </c>
      <c r="BJ240">
        <v>0</v>
      </c>
      <c r="BK240">
        <v>128.32620000000003</v>
      </c>
      <c r="BL240">
        <v>69.715299999999999</v>
      </c>
      <c r="BM240">
        <v>0</v>
      </c>
      <c r="BN240">
        <v>0</v>
      </c>
      <c r="BO240">
        <v>0.23</v>
      </c>
      <c r="BP240">
        <v>1</v>
      </c>
      <c r="BQ240">
        <v>0</v>
      </c>
      <c r="BR240">
        <v>89.828340000000011</v>
      </c>
      <c r="BS240">
        <v>48.800710000000002</v>
      </c>
      <c r="BT240">
        <v>0</v>
      </c>
      <c r="BU240">
        <v>0</v>
      </c>
      <c r="BV240">
        <v>0.161</v>
      </c>
      <c r="BW240">
        <v>1</v>
      </c>
      <c r="CV240">
        <v>0</v>
      </c>
      <c r="CW240">
        <f>ROUND(Y240*Source!I174,7)</f>
        <v>0.20286000000000001</v>
      </c>
      <c r="CX240">
        <f>ROUND(Y240*Source!I174,7)</f>
        <v>0.20286000000000001</v>
      </c>
      <c r="CY240">
        <f>AB240</f>
        <v>557.94000000000005</v>
      </c>
      <c r="CZ240">
        <f>AF240</f>
        <v>557.94000000000005</v>
      </c>
      <c r="DA240">
        <f>AJ240</f>
        <v>1</v>
      </c>
      <c r="DB240">
        <f>ROUND((ROUND(AT240*CZ240,2)*ROUND(0.7,7)),2)</f>
        <v>89.83</v>
      </c>
      <c r="DC240">
        <f>ROUND((ROUND(AT240*AG240,2)*ROUND(0.7,7)),2)</f>
        <v>48.8</v>
      </c>
      <c r="DD240" t="s">
        <v>6</v>
      </c>
      <c r="DE240" t="s">
        <v>6</v>
      </c>
      <c r="DF240">
        <f t="shared" si="111"/>
        <v>0</v>
      </c>
      <c r="DG240">
        <f t="shared" si="107"/>
        <v>113.18</v>
      </c>
      <c r="DH240">
        <f t="shared" si="91"/>
        <v>61.49</v>
      </c>
      <c r="DI240">
        <f t="shared" si="92"/>
        <v>0</v>
      </c>
      <c r="DJ240">
        <f>DG240+DH240</f>
        <v>174.67000000000002</v>
      </c>
      <c r="DK240">
        <v>1</v>
      </c>
      <c r="DL240" t="s">
        <v>699</v>
      </c>
      <c r="DM240">
        <v>4</v>
      </c>
      <c r="DN240" t="s">
        <v>688</v>
      </c>
      <c r="DO240">
        <v>1</v>
      </c>
    </row>
    <row r="241" spans="1:119">
      <c r="A241">
        <f>ROW(Source!A174)</f>
        <v>174</v>
      </c>
      <c r="B241">
        <v>41874946</v>
      </c>
      <c r="C241">
        <v>41875883</v>
      </c>
      <c r="D241">
        <v>40989496</v>
      </c>
      <c r="E241">
        <v>1</v>
      </c>
      <c r="F241">
        <v>1</v>
      </c>
      <c r="G241">
        <v>1</v>
      </c>
      <c r="H241">
        <v>2</v>
      </c>
      <c r="I241" t="s">
        <v>714</v>
      </c>
      <c r="J241" t="s">
        <v>715</v>
      </c>
      <c r="K241" t="s">
        <v>716</v>
      </c>
      <c r="L241">
        <v>1368</v>
      </c>
      <c r="N241">
        <v>1011</v>
      </c>
      <c r="O241" t="s">
        <v>694</v>
      </c>
      <c r="P241" t="s">
        <v>694</v>
      </c>
      <c r="Q241">
        <v>1</v>
      </c>
      <c r="W241">
        <v>0</v>
      </c>
      <c r="X241">
        <v>1280601743</v>
      </c>
      <c r="Y241">
        <f>(AT241*ROUND(0.7,7))</f>
        <v>2.0299999999999998</v>
      </c>
      <c r="AA241">
        <v>0</v>
      </c>
      <c r="AB241">
        <v>17.78</v>
      </c>
      <c r="AC241">
        <v>0</v>
      </c>
      <c r="AD241">
        <v>0</v>
      </c>
      <c r="AE241">
        <v>0</v>
      </c>
      <c r="AF241">
        <v>17.78</v>
      </c>
      <c r="AG241">
        <v>0</v>
      </c>
      <c r="AH241">
        <v>0</v>
      </c>
      <c r="AI241">
        <v>1</v>
      </c>
      <c r="AJ241">
        <v>1</v>
      </c>
      <c r="AK241">
        <v>1</v>
      </c>
      <c r="AL241">
        <v>1</v>
      </c>
      <c r="AM241">
        <v>-2</v>
      </c>
      <c r="AN241">
        <v>0</v>
      </c>
      <c r="AO241">
        <v>0</v>
      </c>
      <c r="AP241">
        <v>1</v>
      </c>
      <c r="AQ241">
        <v>1</v>
      </c>
      <c r="AR241">
        <v>0</v>
      </c>
      <c r="AS241" t="s">
        <v>6</v>
      </c>
      <c r="AT241">
        <v>2.9</v>
      </c>
      <c r="AU241" t="s">
        <v>23</v>
      </c>
      <c r="AV241">
        <v>1</v>
      </c>
      <c r="AW241">
        <v>2</v>
      </c>
      <c r="AX241">
        <v>41875897</v>
      </c>
      <c r="AY241">
        <v>1</v>
      </c>
      <c r="AZ241">
        <v>0</v>
      </c>
      <c r="BA241">
        <v>241</v>
      </c>
      <c r="BB241">
        <v>1</v>
      </c>
      <c r="BC241">
        <v>0</v>
      </c>
      <c r="BD241">
        <v>0</v>
      </c>
      <c r="BE241">
        <v>0</v>
      </c>
      <c r="BF241">
        <v>0</v>
      </c>
      <c r="BG241">
        <v>0</v>
      </c>
      <c r="BH241">
        <v>0</v>
      </c>
      <c r="BI241">
        <v>0</v>
      </c>
      <c r="BJ241">
        <v>0</v>
      </c>
      <c r="BK241">
        <v>51.562000000000005</v>
      </c>
      <c r="BL241">
        <v>0</v>
      </c>
      <c r="BM241">
        <v>0</v>
      </c>
      <c r="BN241">
        <v>0</v>
      </c>
      <c r="BO241">
        <v>0</v>
      </c>
      <c r="BP241">
        <v>1</v>
      </c>
      <c r="BQ241">
        <v>0</v>
      </c>
      <c r="BR241">
        <v>36.093399999999995</v>
      </c>
      <c r="BS241">
        <v>0</v>
      </c>
      <c r="BT241">
        <v>0</v>
      </c>
      <c r="BU241">
        <v>0</v>
      </c>
      <c r="BV241">
        <v>0</v>
      </c>
      <c r="BW241">
        <v>1</v>
      </c>
      <c r="CV241">
        <v>0</v>
      </c>
      <c r="CW241">
        <f>ROUND(Y241*Source!I174,7)</f>
        <v>2.5577999999999999</v>
      </c>
      <c r="CX241">
        <f>ROUND(Y241*Source!I174,7)</f>
        <v>2.5577999999999999</v>
      </c>
      <c r="CY241">
        <f>AB241</f>
        <v>17.78</v>
      </c>
      <c r="CZ241">
        <f>AF241</f>
        <v>17.78</v>
      </c>
      <c r="DA241">
        <f>AJ241</f>
        <v>1</v>
      </c>
      <c r="DB241">
        <f>ROUND((ROUND(AT241*CZ241,2)*ROUND(0.7,7)),2)</f>
        <v>36.090000000000003</v>
      </c>
      <c r="DC241">
        <f>ROUND((ROUND(AT241*AG241,2)*ROUND(0.7,7)),2)</f>
        <v>0</v>
      </c>
      <c r="DD241" t="s">
        <v>6</v>
      </c>
      <c r="DE241" t="s">
        <v>6</v>
      </c>
      <c r="DF241">
        <f t="shared" si="111"/>
        <v>0</v>
      </c>
      <c r="DG241">
        <f t="shared" si="107"/>
        <v>45.48</v>
      </c>
      <c r="DH241">
        <f t="shared" si="91"/>
        <v>0</v>
      </c>
      <c r="DI241">
        <f t="shared" si="92"/>
        <v>0</v>
      </c>
      <c r="DJ241">
        <f>DG241+DH241</f>
        <v>45.48</v>
      </c>
      <c r="DK241">
        <v>1</v>
      </c>
      <c r="DL241" t="s">
        <v>6</v>
      </c>
      <c r="DM241">
        <v>0</v>
      </c>
      <c r="DN241" t="s">
        <v>6</v>
      </c>
      <c r="DO241">
        <v>0</v>
      </c>
    </row>
    <row r="242" spans="1:119">
      <c r="A242">
        <f>ROW(Source!A174)</f>
        <v>174</v>
      </c>
      <c r="B242">
        <v>41874946</v>
      </c>
      <c r="C242">
        <v>41875883</v>
      </c>
      <c r="D242">
        <v>40995195</v>
      </c>
      <c r="E242">
        <v>1</v>
      </c>
      <c r="F242">
        <v>1</v>
      </c>
      <c r="G242">
        <v>1</v>
      </c>
      <c r="H242">
        <v>3</v>
      </c>
      <c r="I242" t="s">
        <v>717</v>
      </c>
      <c r="J242" t="s">
        <v>718</v>
      </c>
      <c r="K242" t="s">
        <v>719</v>
      </c>
      <c r="L242">
        <v>1346</v>
      </c>
      <c r="N242">
        <v>1009</v>
      </c>
      <c r="O242" t="s">
        <v>703</v>
      </c>
      <c r="P242" t="s">
        <v>703</v>
      </c>
      <c r="Q242">
        <v>1</v>
      </c>
      <c r="W242">
        <v>0</v>
      </c>
      <c r="X242">
        <v>-1545686836</v>
      </c>
      <c r="Y242">
        <f>(AT242*ROUND(0,7))</f>
        <v>0</v>
      </c>
      <c r="AA242">
        <v>160.30000000000001</v>
      </c>
      <c r="AB242">
        <v>0</v>
      </c>
      <c r="AC242">
        <v>0</v>
      </c>
      <c r="AD242">
        <v>0</v>
      </c>
      <c r="AE242">
        <v>155.63</v>
      </c>
      <c r="AF242">
        <v>0</v>
      </c>
      <c r="AG242">
        <v>0</v>
      </c>
      <c r="AH242">
        <v>0</v>
      </c>
      <c r="AI242">
        <v>1.03</v>
      </c>
      <c r="AJ242">
        <v>1</v>
      </c>
      <c r="AK242">
        <v>1</v>
      </c>
      <c r="AL242">
        <v>1</v>
      </c>
      <c r="AM242">
        <v>2</v>
      </c>
      <c r="AN242">
        <v>0</v>
      </c>
      <c r="AO242">
        <v>0</v>
      </c>
      <c r="AP242">
        <v>1</v>
      </c>
      <c r="AQ242">
        <v>1</v>
      </c>
      <c r="AR242">
        <v>0</v>
      </c>
      <c r="AS242" t="s">
        <v>6</v>
      </c>
      <c r="AT242">
        <v>1.3</v>
      </c>
      <c r="AU242" t="s">
        <v>22</v>
      </c>
      <c r="AV242">
        <v>0</v>
      </c>
      <c r="AW242">
        <v>2</v>
      </c>
      <c r="AX242">
        <v>41875898</v>
      </c>
      <c r="AY242">
        <v>1</v>
      </c>
      <c r="AZ242">
        <v>0</v>
      </c>
      <c r="BA242">
        <v>242</v>
      </c>
      <c r="BB242">
        <v>1</v>
      </c>
      <c r="BC242">
        <v>0</v>
      </c>
      <c r="BD242">
        <v>0</v>
      </c>
      <c r="BE242">
        <v>0</v>
      </c>
      <c r="BF242">
        <v>0</v>
      </c>
      <c r="BG242">
        <v>0</v>
      </c>
      <c r="BH242">
        <v>0</v>
      </c>
      <c r="BI242">
        <v>0</v>
      </c>
      <c r="BJ242">
        <v>202.31899999999999</v>
      </c>
      <c r="BK242">
        <v>0</v>
      </c>
      <c r="BL242">
        <v>0</v>
      </c>
      <c r="BM242">
        <v>0</v>
      </c>
      <c r="BN242">
        <v>0</v>
      </c>
      <c r="BO242">
        <v>0</v>
      </c>
      <c r="BP242">
        <v>1</v>
      </c>
      <c r="BQ242">
        <v>0</v>
      </c>
      <c r="BR242">
        <v>0</v>
      </c>
      <c r="BS242">
        <v>0</v>
      </c>
      <c r="BT242">
        <v>0</v>
      </c>
      <c r="BU242">
        <v>0</v>
      </c>
      <c r="BV242">
        <v>0</v>
      </c>
      <c r="BW242">
        <v>0</v>
      </c>
      <c r="CV242">
        <v>0</v>
      </c>
      <c r="CW242">
        <v>0</v>
      </c>
      <c r="CX242">
        <f>ROUND(Y242*Source!I174,7)</f>
        <v>0</v>
      </c>
      <c r="CY242">
        <f>AA242</f>
        <v>160.30000000000001</v>
      </c>
      <c r="CZ242">
        <f>AE242</f>
        <v>155.63</v>
      </c>
      <c r="DA242">
        <f>AI242</f>
        <v>1.03</v>
      </c>
      <c r="DB242">
        <f>ROUND((ROUND(AT242*CZ242,2)*ROUND(0,7)),2)</f>
        <v>0</v>
      </c>
      <c r="DC242">
        <f>ROUND((ROUND(AT242*AG242,2)*ROUND(0,7)),2)</f>
        <v>0</v>
      </c>
      <c r="DD242" t="s">
        <v>6</v>
      </c>
      <c r="DE242" t="s">
        <v>6</v>
      </c>
      <c r="DF242">
        <f>ROUND(ROUND(AE242*AI242,2)*CX242,2)</f>
        <v>0</v>
      </c>
      <c r="DG242">
        <f t="shared" si="107"/>
        <v>0</v>
      </c>
      <c r="DH242">
        <f t="shared" si="91"/>
        <v>0</v>
      </c>
      <c r="DI242">
        <f t="shared" si="92"/>
        <v>0</v>
      </c>
      <c r="DJ242">
        <f>DF242</f>
        <v>0</v>
      </c>
      <c r="DK242">
        <v>0</v>
      </c>
      <c r="DL242" t="s">
        <v>6</v>
      </c>
      <c r="DM242">
        <v>0</v>
      </c>
      <c r="DN242" t="s">
        <v>6</v>
      </c>
      <c r="DO242">
        <v>0</v>
      </c>
    </row>
    <row r="243" spans="1:119">
      <c r="A243">
        <f>ROW(Source!A174)</f>
        <v>174</v>
      </c>
      <c r="B243">
        <v>41874946</v>
      </c>
      <c r="C243">
        <v>41875883</v>
      </c>
      <c r="D243">
        <v>41007921</v>
      </c>
      <c r="E243">
        <v>1</v>
      </c>
      <c r="F243">
        <v>1</v>
      </c>
      <c r="G243">
        <v>1</v>
      </c>
      <c r="H243">
        <v>3</v>
      </c>
      <c r="I243" t="s">
        <v>793</v>
      </c>
      <c r="J243" t="s">
        <v>794</v>
      </c>
      <c r="K243" t="s">
        <v>795</v>
      </c>
      <c r="L243">
        <v>1348</v>
      </c>
      <c r="N243">
        <v>1009</v>
      </c>
      <c r="O243" t="s">
        <v>324</v>
      </c>
      <c r="P243" t="s">
        <v>324</v>
      </c>
      <c r="Q243">
        <v>1000</v>
      </c>
      <c r="W243">
        <v>0</v>
      </c>
      <c r="X243">
        <v>-994423950</v>
      </c>
      <c r="Y243">
        <f>(AT243*ROUND(0,7))</f>
        <v>0</v>
      </c>
      <c r="AA243">
        <v>61173.09</v>
      </c>
      <c r="AB243">
        <v>0</v>
      </c>
      <c r="AC243">
        <v>0</v>
      </c>
      <c r="AD243">
        <v>0</v>
      </c>
      <c r="AE243">
        <v>71131.5</v>
      </c>
      <c r="AF243">
        <v>0</v>
      </c>
      <c r="AG243">
        <v>0</v>
      </c>
      <c r="AH243">
        <v>0</v>
      </c>
      <c r="AI243">
        <v>0.86</v>
      </c>
      <c r="AJ243">
        <v>1</v>
      </c>
      <c r="AK243">
        <v>1</v>
      </c>
      <c r="AL243">
        <v>1</v>
      </c>
      <c r="AM243">
        <v>2</v>
      </c>
      <c r="AN243">
        <v>0</v>
      </c>
      <c r="AO243">
        <v>0</v>
      </c>
      <c r="AP243">
        <v>1</v>
      </c>
      <c r="AQ243">
        <v>1</v>
      </c>
      <c r="AR243">
        <v>0</v>
      </c>
      <c r="AS243" t="s">
        <v>6</v>
      </c>
      <c r="AT243">
        <v>4.0000000000000001E-3</v>
      </c>
      <c r="AU243" t="s">
        <v>22</v>
      </c>
      <c r="AV243">
        <v>0</v>
      </c>
      <c r="AW243">
        <v>2</v>
      </c>
      <c r="AX243">
        <v>41875899</v>
      </c>
      <c r="AY243">
        <v>1</v>
      </c>
      <c r="AZ243">
        <v>0</v>
      </c>
      <c r="BA243">
        <v>243</v>
      </c>
      <c r="BB243">
        <v>1</v>
      </c>
      <c r="BC243">
        <v>0</v>
      </c>
      <c r="BD243">
        <v>0</v>
      </c>
      <c r="BE243">
        <v>0</v>
      </c>
      <c r="BF243">
        <v>0</v>
      </c>
      <c r="BG243">
        <v>0</v>
      </c>
      <c r="BH243">
        <v>0</v>
      </c>
      <c r="BI243">
        <v>0</v>
      </c>
      <c r="BJ243">
        <v>284.52600000000001</v>
      </c>
      <c r="BK243">
        <v>0</v>
      </c>
      <c r="BL243">
        <v>0</v>
      </c>
      <c r="BM243">
        <v>0</v>
      </c>
      <c r="BN243">
        <v>0</v>
      </c>
      <c r="BO243">
        <v>0</v>
      </c>
      <c r="BP243">
        <v>1</v>
      </c>
      <c r="BQ243">
        <v>0</v>
      </c>
      <c r="BR243">
        <v>0</v>
      </c>
      <c r="BS243">
        <v>0</v>
      </c>
      <c r="BT243">
        <v>0</v>
      </c>
      <c r="BU243">
        <v>0</v>
      </c>
      <c r="BV243">
        <v>0</v>
      </c>
      <c r="BW243">
        <v>0</v>
      </c>
      <c r="CV243">
        <v>0</v>
      </c>
      <c r="CW243">
        <v>0</v>
      </c>
      <c r="CX243">
        <f>ROUND(Y243*Source!I174,7)</f>
        <v>0</v>
      </c>
      <c r="CY243">
        <f>AA243</f>
        <v>61173.09</v>
      </c>
      <c r="CZ243">
        <f>AE243</f>
        <v>71131.5</v>
      </c>
      <c r="DA243">
        <f>AI243</f>
        <v>0.86</v>
      </c>
      <c r="DB243">
        <f>ROUND((ROUND(AT243*CZ243,2)*ROUND(0,7)),2)</f>
        <v>0</v>
      </c>
      <c r="DC243">
        <f>ROUND((ROUND(AT243*AG243,2)*ROUND(0,7)),2)</f>
        <v>0</v>
      </c>
      <c r="DD243" t="s">
        <v>6</v>
      </c>
      <c r="DE243" t="s">
        <v>6</v>
      </c>
      <c r="DF243">
        <f>ROUND(ROUND(AE243*AI243,2)*CX243,2)</f>
        <v>0</v>
      </c>
      <c r="DG243">
        <f t="shared" si="107"/>
        <v>0</v>
      </c>
      <c r="DH243">
        <f t="shared" si="91"/>
        <v>0</v>
      </c>
      <c r="DI243">
        <f t="shared" si="92"/>
        <v>0</v>
      </c>
      <c r="DJ243">
        <f>DF243</f>
        <v>0</v>
      </c>
      <c r="DK243">
        <v>0</v>
      </c>
      <c r="DL243" t="s">
        <v>6</v>
      </c>
      <c r="DM243">
        <v>0</v>
      </c>
      <c r="DN243" t="s">
        <v>6</v>
      </c>
      <c r="DO243">
        <v>0</v>
      </c>
    </row>
    <row r="244" spans="1:119">
      <c r="A244">
        <f>ROW(Source!A174)</f>
        <v>174</v>
      </c>
      <c r="B244">
        <v>41874946</v>
      </c>
      <c r="C244">
        <v>41875883</v>
      </c>
      <c r="D244">
        <v>41024791</v>
      </c>
      <c r="E244">
        <v>1</v>
      </c>
      <c r="F244">
        <v>1</v>
      </c>
      <c r="G244">
        <v>1</v>
      </c>
      <c r="H244">
        <v>3</v>
      </c>
      <c r="I244" t="s">
        <v>796</v>
      </c>
      <c r="J244" t="s">
        <v>797</v>
      </c>
      <c r="K244" t="s">
        <v>798</v>
      </c>
      <c r="L244">
        <v>1346</v>
      </c>
      <c r="N244">
        <v>1009</v>
      </c>
      <c r="O244" t="s">
        <v>703</v>
      </c>
      <c r="P244" t="s">
        <v>703</v>
      </c>
      <c r="Q244">
        <v>1</v>
      </c>
      <c r="W244">
        <v>0</v>
      </c>
      <c r="X244">
        <v>4985900</v>
      </c>
      <c r="Y244">
        <f>(AT244*ROUND(0,7))</f>
        <v>0</v>
      </c>
      <c r="AA244">
        <v>1075.6400000000001</v>
      </c>
      <c r="AB244">
        <v>0</v>
      </c>
      <c r="AC244">
        <v>0</v>
      </c>
      <c r="AD244">
        <v>0</v>
      </c>
      <c r="AE244">
        <v>911.56</v>
      </c>
      <c r="AF244">
        <v>0</v>
      </c>
      <c r="AG244">
        <v>0</v>
      </c>
      <c r="AH244">
        <v>0</v>
      </c>
      <c r="AI244">
        <v>1.18</v>
      </c>
      <c r="AJ244">
        <v>1</v>
      </c>
      <c r="AK244">
        <v>1</v>
      </c>
      <c r="AL244">
        <v>1</v>
      </c>
      <c r="AM244">
        <v>2</v>
      </c>
      <c r="AN244">
        <v>0</v>
      </c>
      <c r="AO244">
        <v>0</v>
      </c>
      <c r="AP244">
        <v>1</v>
      </c>
      <c r="AQ244">
        <v>1</v>
      </c>
      <c r="AR244">
        <v>0</v>
      </c>
      <c r="AS244" t="s">
        <v>6</v>
      </c>
      <c r="AT244">
        <v>2.2999999999999998</v>
      </c>
      <c r="AU244" t="s">
        <v>22</v>
      </c>
      <c r="AV244">
        <v>0</v>
      </c>
      <c r="AW244">
        <v>2</v>
      </c>
      <c r="AX244">
        <v>41875900</v>
      </c>
      <c r="AY244">
        <v>1</v>
      </c>
      <c r="AZ244">
        <v>0</v>
      </c>
      <c r="BA244">
        <v>244</v>
      </c>
      <c r="BB244">
        <v>1</v>
      </c>
      <c r="BC244">
        <v>0</v>
      </c>
      <c r="BD244">
        <v>0</v>
      </c>
      <c r="BE244">
        <v>0</v>
      </c>
      <c r="BF244">
        <v>0</v>
      </c>
      <c r="BG244">
        <v>0</v>
      </c>
      <c r="BH244">
        <v>0</v>
      </c>
      <c r="BI244">
        <v>0</v>
      </c>
      <c r="BJ244">
        <v>2096.5879999999997</v>
      </c>
      <c r="BK244">
        <v>0</v>
      </c>
      <c r="BL244">
        <v>0</v>
      </c>
      <c r="BM244">
        <v>0</v>
      </c>
      <c r="BN244">
        <v>0</v>
      </c>
      <c r="BO244">
        <v>0</v>
      </c>
      <c r="BP244">
        <v>1</v>
      </c>
      <c r="BQ244">
        <v>0</v>
      </c>
      <c r="BR244">
        <v>0</v>
      </c>
      <c r="BS244">
        <v>0</v>
      </c>
      <c r="BT244">
        <v>0</v>
      </c>
      <c r="BU244">
        <v>0</v>
      </c>
      <c r="BV244">
        <v>0</v>
      </c>
      <c r="BW244">
        <v>0</v>
      </c>
      <c r="CV244">
        <v>0</v>
      </c>
      <c r="CW244">
        <v>0</v>
      </c>
      <c r="CX244">
        <f>ROUND(Y244*Source!I174,7)</f>
        <v>0</v>
      </c>
      <c r="CY244">
        <f>AA244</f>
        <v>1075.6400000000001</v>
      </c>
      <c r="CZ244">
        <f>AE244</f>
        <v>911.56</v>
      </c>
      <c r="DA244">
        <f>AI244</f>
        <v>1.18</v>
      </c>
      <c r="DB244">
        <f>ROUND((ROUND(AT244*CZ244,2)*ROUND(0,7)),2)</f>
        <v>0</v>
      </c>
      <c r="DC244">
        <f>ROUND((ROUND(AT244*AG244,2)*ROUND(0,7)),2)</f>
        <v>0</v>
      </c>
      <c r="DD244" t="s">
        <v>6</v>
      </c>
      <c r="DE244" t="s">
        <v>6</v>
      </c>
      <c r="DF244">
        <f>ROUND(ROUND(AE244*AI244,2)*CX244,2)</f>
        <v>0</v>
      </c>
      <c r="DG244">
        <f t="shared" si="107"/>
        <v>0</v>
      </c>
      <c r="DH244">
        <f t="shared" si="91"/>
        <v>0</v>
      </c>
      <c r="DI244">
        <f t="shared" si="92"/>
        <v>0</v>
      </c>
      <c r="DJ244">
        <f>DF244</f>
        <v>0</v>
      </c>
      <c r="DK244">
        <v>0</v>
      </c>
      <c r="DL244" t="s">
        <v>6</v>
      </c>
      <c r="DM244">
        <v>0</v>
      </c>
      <c r="DN244" t="s">
        <v>6</v>
      </c>
      <c r="DO244">
        <v>0</v>
      </c>
    </row>
    <row r="245" spans="1:119">
      <c r="A245">
        <f>ROW(Source!A174)</f>
        <v>174</v>
      </c>
      <c r="B245">
        <v>41874946</v>
      </c>
      <c r="C245">
        <v>41875883</v>
      </c>
      <c r="D245">
        <v>40676108</v>
      </c>
      <c r="E245">
        <v>108</v>
      </c>
      <c r="F245">
        <v>1</v>
      </c>
      <c r="G245">
        <v>1</v>
      </c>
      <c r="H245">
        <v>3</v>
      </c>
      <c r="I245" t="s">
        <v>30</v>
      </c>
      <c r="J245" t="s">
        <v>6</v>
      </c>
      <c r="K245" t="s">
        <v>31</v>
      </c>
      <c r="L245">
        <v>3277935</v>
      </c>
      <c r="N245">
        <v>1013</v>
      </c>
      <c r="O245" t="s">
        <v>32</v>
      </c>
      <c r="P245" t="s">
        <v>32</v>
      </c>
      <c r="Q245">
        <v>1</v>
      </c>
      <c r="W245">
        <v>0</v>
      </c>
      <c r="X245">
        <v>274903907</v>
      </c>
      <c r="Y245">
        <f t="shared" ref="Y245:Y254" si="112">AT245</f>
        <v>2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1</v>
      </c>
      <c r="AJ245">
        <v>1</v>
      </c>
      <c r="AK245">
        <v>1</v>
      </c>
      <c r="AL245">
        <v>1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  <c r="AS245" t="s">
        <v>6</v>
      </c>
      <c r="AT245">
        <v>2</v>
      </c>
      <c r="AU245" t="s">
        <v>6</v>
      </c>
      <c r="AV245">
        <v>0</v>
      </c>
      <c r="AW245">
        <v>2</v>
      </c>
      <c r="AX245">
        <v>41875901</v>
      </c>
      <c r="AY245">
        <v>1</v>
      </c>
      <c r="AZ245">
        <v>2048</v>
      </c>
      <c r="BA245">
        <v>245</v>
      </c>
      <c r="BB245">
        <v>0</v>
      </c>
      <c r="BC245">
        <v>0</v>
      </c>
      <c r="BD245">
        <v>0</v>
      </c>
      <c r="BE245">
        <v>0</v>
      </c>
      <c r="BF245">
        <v>0</v>
      </c>
      <c r="BG245">
        <v>0</v>
      </c>
      <c r="BH245">
        <v>0</v>
      </c>
      <c r="BI245">
        <v>0</v>
      </c>
      <c r="BJ245">
        <v>0</v>
      </c>
      <c r="BK245">
        <v>0</v>
      </c>
      <c r="BL245">
        <v>0</v>
      </c>
      <c r="BM245">
        <v>0</v>
      </c>
      <c r="BN245">
        <v>0</v>
      </c>
      <c r="BO245">
        <v>0</v>
      </c>
      <c r="BP245">
        <v>0</v>
      </c>
      <c r="BQ245">
        <v>0</v>
      </c>
      <c r="BR245">
        <v>0</v>
      </c>
      <c r="BS245">
        <v>0</v>
      </c>
      <c r="BT245">
        <v>0</v>
      </c>
      <c r="BU245">
        <v>0</v>
      </c>
      <c r="BV245">
        <v>0</v>
      </c>
      <c r="BW245">
        <v>0</v>
      </c>
      <c r="CV245">
        <v>0</v>
      </c>
      <c r="CW245">
        <v>0</v>
      </c>
      <c r="CX245">
        <f>ROUND(Y245*Source!I174,7)</f>
        <v>2.52</v>
      </c>
      <c r="CY245">
        <f>AA245</f>
        <v>0</v>
      </c>
      <c r="CZ245">
        <f>AE245</f>
        <v>0</v>
      </c>
      <c r="DA245">
        <f>AI245</f>
        <v>1</v>
      </c>
      <c r="DB245">
        <f t="shared" ref="DB245:DB254" si="113">ROUND(ROUND(AT245*CZ245,2),2)</f>
        <v>0</v>
      </c>
      <c r="DC245">
        <f t="shared" ref="DC245:DC254" si="114">ROUND(ROUND(AT245*AG245,2),2)</f>
        <v>0</v>
      </c>
      <c r="DD245" t="s">
        <v>6</v>
      </c>
      <c r="DE245" t="s">
        <v>6</v>
      </c>
      <c r="DF245">
        <f t="shared" ref="DF245:DF250" si="115">ROUND(ROUND(AE245,2)*CX245,2)</f>
        <v>0</v>
      </c>
      <c r="DG245">
        <f t="shared" si="107"/>
        <v>0</v>
      </c>
      <c r="DH245">
        <f t="shared" si="91"/>
        <v>0</v>
      </c>
      <c r="DI245">
        <f t="shared" si="92"/>
        <v>0</v>
      </c>
      <c r="DJ245">
        <f>DF245</f>
        <v>0</v>
      </c>
      <c r="DK245">
        <v>0</v>
      </c>
      <c r="DL245" t="s">
        <v>6</v>
      </c>
      <c r="DM245">
        <v>0</v>
      </c>
      <c r="DN245" t="s">
        <v>6</v>
      </c>
      <c r="DO245">
        <v>0</v>
      </c>
    </row>
    <row r="246" spans="1:119">
      <c r="A246">
        <f>ROW(Source!A176)</f>
        <v>176</v>
      </c>
      <c r="B246">
        <v>41874946</v>
      </c>
      <c r="C246">
        <v>41875903</v>
      </c>
      <c r="D246">
        <v>40669968</v>
      </c>
      <c r="E246">
        <v>108</v>
      </c>
      <c r="F246">
        <v>1</v>
      </c>
      <c r="G246">
        <v>1</v>
      </c>
      <c r="H246">
        <v>1</v>
      </c>
      <c r="I246" t="s">
        <v>766</v>
      </c>
      <c r="J246" t="s">
        <v>6</v>
      </c>
      <c r="K246" t="s">
        <v>767</v>
      </c>
      <c r="L246">
        <v>1191</v>
      </c>
      <c r="N246">
        <v>1013</v>
      </c>
      <c r="O246" t="s">
        <v>688</v>
      </c>
      <c r="P246" t="s">
        <v>688</v>
      </c>
      <c r="Q246">
        <v>1</v>
      </c>
      <c r="W246">
        <v>0</v>
      </c>
      <c r="X246">
        <v>-2012709214</v>
      </c>
      <c r="Y246">
        <f t="shared" si="112"/>
        <v>18.5</v>
      </c>
      <c r="AA246">
        <v>0</v>
      </c>
      <c r="AB246">
        <v>0</v>
      </c>
      <c r="AC246">
        <v>0</v>
      </c>
      <c r="AD246">
        <v>296.32</v>
      </c>
      <c r="AE246">
        <v>0</v>
      </c>
      <c r="AF246">
        <v>0</v>
      </c>
      <c r="AG246">
        <v>0</v>
      </c>
      <c r="AH246">
        <v>296.32</v>
      </c>
      <c r="AI246">
        <v>1</v>
      </c>
      <c r="AJ246">
        <v>1</v>
      </c>
      <c r="AK246">
        <v>1</v>
      </c>
      <c r="AL246">
        <v>1</v>
      </c>
      <c r="AM246">
        <v>-2</v>
      </c>
      <c r="AN246">
        <v>0</v>
      </c>
      <c r="AO246">
        <v>0</v>
      </c>
      <c r="AP246">
        <v>1</v>
      </c>
      <c r="AQ246">
        <v>1</v>
      </c>
      <c r="AR246">
        <v>0</v>
      </c>
      <c r="AS246" t="s">
        <v>6</v>
      </c>
      <c r="AT246">
        <v>18.5</v>
      </c>
      <c r="AU246" t="s">
        <v>6</v>
      </c>
      <c r="AV246">
        <v>1</v>
      </c>
      <c r="AW246">
        <v>2</v>
      </c>
      <c r="AX246">
        <v>41875913</v>
      </c>
      <c r="AY246">
        <v>1</v>
      </c>
      <c r="AZ246">
        <v>0</v>
      </c>
      <c r="BA246">
        <v>246</v>
      </c>
      <c r="BB246">
        <v>1</v>
      </c>
      <c r="BC246">
        <v>0</v>
      </c>
      <c r="BD246">
        <v>0</v>
      </c>
      <c r="BE246">
        <v>0</v>
      </c>
      <c r="BF246">
        <v>0</v>
      </c>
      <c r="BG246">
        <v>0</v>
      </c>
      <c r="BH246">
        <v>0</v>
      </c>
      <c r="BI246">
        <v>0</v>
      </c>
      <c r="BJ246">
        <v>0</v>
      </c>
      <c r="BK246">
        <v>0</v>
      </c>
      <c r="BL246">
        <v>0</v>
      </c>
      <c r="BM246">
        <v>5481.92</v>
      </c>
      <c r="BN246">
        <v>18.5</v>
      </c>
      <c r="BO246">
        <v>0</v>
      </c>
      <c r="BP246">
        <v>1</v>
      </c>
      <c r="BQ246">
        <v>0</v>
      </c>
      <c r="BR246">
        <v>0</v>
      </c>
      <c r="BS246">
        <v>0</v>
      </c>
      <c r="BT246">
        <v>5481.92</v>
      </c>
      <c r="BU246">
        <v>18.5</v>
      </c>
      <c r="BV246">
        <v>0</v>
      </c>
      <c r="BW246">
        <v>1</v>
      </c>
      <c r="CU246">
        <f>ROUND(AT246*Source!I176*AH246*AL246,2)</f>
        <v>6907.22</v>
      </c>
      <c r="CV246">
        <f>ROUND(Y246*Source!I176,7)</f>
        <v>23.31</v>
      </c>
      <c r="CW246">
        <v>0</v>
      </c>
      <c r="CX246">
        <f>ROUND(Y246*Source!I176,7)</f>
        <v>23.31</v>
      </c>
      <c r="CY246">
        <f>AD246</f>
        <v>296.32</v>
      </c>
      <c r="CZ246">
        <f>AH246</f>
        <v>296.32</v>
      </c>
      <c r="DA246">
        <f>AL246</f>
        <v>1</v>
      </c>
      <c r="DB246">
        <f t="shared" si="113"/>
        <v>5481.92</v>
      </c>
      <c r="DC246">
        <f t="shared" si="114"/>
        <v>0</v>
      </c>
      <c r="DD246" t="s">
        <v>6</v>
      </c>
      <c r="DE246" t="s">
        <v>6</v>
      </c>
      <c r="DF246">
        <f t="shared" si="115"/>
        <v>0</v>
      </c>
      <c r="DG246">
        <f t="shared" si="107"/>
        <v>0</v>
      </c>
      <c r="DH246">
        <f t="shared" si="91"/>
        <v>0</v>
      </c>
      <c r="DI246">
        <f t="shared" si="92"/>
        <v>6907.22</v>
      </c>
      <c r="DJ246">
        <f>DI246</f>
        <v>6907.22</v>
      </c>
      <c r="DK246">
        <v>1</v>
      </c>
      <c r="DL246" t="s">
        <v>6</v>
      </c>
      <c r="DM246">
        <v>0</v>
      </c>
      <c r="DN246" t="s">
        <v>6</v>
      </c>
      <c r="DO246">
        <v>0</v>
      </c>
    </row>
    <row r="247" spans="1:119">
      <c r="A247">
        <f>ROW(Source!A176)</f>
        <v>176</v>
      </c>
      <c r="B247">
        <v>41874946</v>
      </c>
      <c r="C247">
        <v>41875903</v>
      </c>
      <c r="D247">
        <v>40670210</v>
      </c>
      <c r="E247">
        <v>108</v>
      </c>
      <c r="F247">
        <v>1</v>
      </c>
      <c r="G247">
        <v>1</v>
      </c>
      <c r="H247">
        <v>1</v>
      </c>
      <c r="I247" t="s">
        <v>689</v>
      </c>
      <c r="J247" t="s">
        <v>6</v>
      </c>
      <c r="K247" t="s">
        <v>690</v>
      </c>
      <c r="L247">
        <v>1191</v>
      </c>
      <c r="N247">
        <v>1013</v>
      </c>
      <c r="O247" t="s">
        <v>688</v>
      </c>
      <c r="P247" t="s">
        <v>688</v>
      </c>
      <c r="Q247">
        <v>1</v>
      </c>
      <c r="W247">
        <v>0</v>
      </c>
      <c r="X247">
        <v>-1417349443</v>
      </c>
      <c r="Y247">
        <f t="shared" si="112"/>
        <v>0.46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1</v>
      </c>
      <c r="AJ247">
        <v>1</v>
      </c>
      <c r="AK247">
        <v>1</v>
      </c>
      <c r="AL247">
        <v>1</v>
      </c>
      <c r="AM247">
        <v>-2</v>
      </c>
      <c r="AN247">
        <v>0</v>
      </c>
      <c r="AO247">
        <v>0</v>
      </c>
      <c r="AP247">
        <v>1</v>
      </c>
      <c r="AQ247">
        <v>1</v>
      </c>
      <c r="AR247">
        <v>0</v>
      </c>
      <c r="AS247" t="s">
        <v>6</v>
      </c>
      <c r="AT247">
        <v>0.46</v>
      </c>
      <c r="AU247" t="s">
        <v>6</v>
      </c>
      <c r="AV247">
        <v>2</v>
      </c>
      <c r="AW247">
        <v>2</v>
      </c>
      <c r="AX247">
        <v>41875914</v>
      </c>
      <c r="AY247">
        <v>1</v>
      </c>
      <c r="AZ247">
        <v>0</v>
      </c>
      <c r="BA247">
        <v>247</v>
      </c>
      <c r="BB247">
        <v>1</v>
      </c>
      <c r="BC247">
        <v>0</v>
      </c>
      <c r="BD247">
        <v>0</v>
      </c>
      <c r="BE247">
        <v>0</v>
      </c>
      <c r="BF247">
        <v>0</v>
      </c>
      <c r="BG247">
        <v>0</v>
      </c>
      <c r="BH247">
        <v>0</v>
      </c>
      <c r="BI247">
        <v>0</v>
      </c>
      <c r="BJ247">
        <v>0</v>
      </c>
      <c r="BK247">
        <v>0</v>
      </c>
      <c r="BL247">
        <v>0</v>
      </c>
      <c r="BM247">
        <v>0</v>
      </c>
      <c r="BN247">
        <v>0</v>
      </c>
      <c r="BO247">
        <v>0</v>
      </c>
      <c r="BP247">
        <v>0</v>
      </c>
      <c r="BQ247">
        <v>0</v>
      </c>
      <c r="BR247">
        <v>0</v>
      </c>
      <c r="BS247">
        <v>0</v>
      </c>
      <c r="BT247">
        <v>0</v>
      </c>
      <c r="BU247">
        <v>0</v>
      </c>
      <c r="BV247">
        <v>0</v>
      </c>
      <c r="BW247">
        <v>0</v>
      </c>
      <c r="CV247">
        <v>0</v>
      </c>
      <c r="CW247">
        <v>0</v>
      </c>
      <c r="CX247">
        <f>ROUND(Y247*Source!I176,7)</f>
        <v>0.5796</v>
      </c>
      <c r="CY247">
        <f>AD247</f>
        <v>0</v>
      </c>
      <c r="CZ247">
        <f>AH247</f>
        <v>0</v>
      </c>
      <c r="DA247">
        <f>AL247</f>
        <v>1</v>
      </c>
      <c r="DB247">
        <f t="shared" si="113"/>
        <v>0</v>
      </c>
      <c r="DC247">
        <f t="shared" si="114"/>
        <v>0</v>
      </c>
      <c r="DD247" t="s">
        <v>6</v>
      </c>
      <c r="DE247" t="s">
        <v>6</v>
      </c>
      <c r="DF247">
        <f t="shared" si="115"/>
        <v>0</v>
      </c>
      <c r="DG247">
        <f t="shared" si="107"/>
        <v>0</v>
      </c>
      <c r="DH247">
        <f t="shared" si="91"/>
        <v>0</v>
      </c>
      <c r="DI247">
        <f t="shared" si="92"/>
        <v>0</v>
      </c>
      <c r="DJ247">
        <f>DI247</f>
        <v>0</v>
      </c>
      <c r="DK247">
        <v>0</v>
      </c>
      <c r="DL247" t="s">
        <v>6</v>
      </c>
      <c r="DM247">
        <v>0</v>
      </c>
      <c r="DN247" t="s">
        <v>6</v>
      </c>
      <c r="DO247">
        <v>0</v>
      </c>
    </row>
    <row r="248" spans="1:119">
      <c r="A248">
        <f>ROW(Source!A176)</f>
        <v>176</v>
      </c>
      <c r="B248">
        <v>41874946</v>
      </c>
      <c r="C248">
        <v>41875903</v>
      </c>
      <c r="D248">
        <v>40987978</v>
      </c>
      <c r="E248">
        <v>1</v>
      </c>
      <c r="F248">
        <v>1</v>
      </c>
      <c r="G248">
        <v>1</v>
      </c>
      <c r="H248">
        <v>2</v>
      </c>
      <c r="I248" t="s">
        <v>691</v>
      </c>
      <c r="J248" t="s">
        <v>692</v>
      </c>
      <c r="K248" t="s">
        <v>693</v>
      </c>
      <c r="L248">
        <v>1368</v>
      </c>
      <c r="N248">
        <v>1011</v>
      </c>
      <c r="O248" t="s">
        <v>694</v>
      </c>
      <c r="P248" t="s">
        <v>694</v>
      </c>
      <c r="Q248">
        <v>1</v>
      </c>
      <c r="W248">
        <v>0</v>
      </c>
      <c r="X248">
        <v>-848025172</v>
      </c>
      <c r="Y248">
        <f t="shared" si="112"/>
        <v>0.23</v>
      </c>
      <c r="AA248">
        <v>0</v>
      </c>
      <c r="AB248">
        <v>1442.85</v>
      </c>
      <c r="AC248">
        <v>407.16</v>
      </c>
      <c r="AD248">
        <v>0</v>
      </c>
      <c r="AE248">
        <v>0</v>
      </c>
      <c r="AF248">
        <v>1442.85</v>
      </c>
      <c r="AG248">
        <v>407.16</v>
      </c>
      <c r="AH248">
        <v>0</v>
      </c>
      <c r="AI248">
        <v>1</v>
      </c>
      <c r="AJ248">
        <v>1</v>
      </c>
      <c r="AK248">
        <v>1</v>
      </c>
      <c r="AL248">
        <v>1</v>
      </c>
      <c r="AM248">
        <v>-2</v>
      </c>
      <c r="AN248">
        <v>0</v>
      </c>
      <c r="AO248">
        <v>0</v>
      </c>
      <c r="AP248">
        <v>1</v>
      </c>
      <c r="AQ248">
        <v>1</v>
      </c>
      <c r="AR248">
        <v>0</v>
      </c>
      <c r="AS248" t="s">
        <v>6</v>
      </c>
      <c r="AT248">
        <v>0.23</v>
      </c>
      <c r="AU248" t="s">
        <v>6</v>
      </c>
      <c r="AV248">
        <v>1</v>
      </c>
      <c r="AW248">
        <v>2</v>
      </c>
      <c r="AX248">
        <v>41875915</v>
      </c>
      <c r="AY248">
        <v>1</v>
      </c>
      <c r="AZ248">
        <v>0</v>
      </c>
      <c r="BA248">
        <v>248</v>
      </c>
      <c r="BB248">
        <v>1</v>
      </c>
      <c r="BC248">
        <v>0</v>
      </c>
      <c r="BD248">
        <v>0</v>
      </c>
      <c r="BE248">
        <v>0</v>
      </c>
      <c r="BF248">
        <v>0</v>
      </c>
      <c r="BG248">
        <v>0</v>
      </c>
      <c r="BH248">
        <v>0</v>
      </c>
      <c r="BI248">
        <v>0</v>
      </c>
      <c r="BJ248">
        <v>0</v>
      </c>
      <c r="BK248">
        <v>331.85550000000001</v>
      </c>
      <c r="BL248">
        <v>93.646800000000013</v>
      </c>
      <c r="BM248">
        <v>0</v>
      </c>
      <c r="BN248">
        <v>0</v>
      </c>
      <c r="BO248">
        <v>0.23</v>
      </c>
      <c r="BP248">
        <v>1</v>
      </c>
      <c r="BQ248">
        <v>0</v>
      </c>
      <c r="BR248">
        <v>331.85550000000001</v>
      </c>
      <c r="BS248">
        <v>93.646800000000013</v>
      </c>
      <c r="BT248">
        <v>0</v>
      </c>
      <c r="BU248">
        <v>0</v>
      </c>
      <c r="BV248">
        <v>0.23</v>
      </c>
      <c r="BW248">
        <v>1</v>
      </c>
      <c r="CV248">
        <v>0</v>
      </c>
      <c r="CW248">
        <f>ROUND(Y248*Source!I176,7)</f>
        <v>0.2898</v>
      </c>
      <c r="CX248">
        <f>ROUND(Y248*Source!I176,7)</f>
        <v>0.2898</v>
      </c>
      <c r="CY248">
        <f>AB248</f>
        <v>1442.85</v>
      </c>
      <c r="CZ248">
        <f>AF248</f>
        <v>1442.85</v>
      </c>
      <c r="DA248">
        <f>AJ248</f>
        <v>1</v>
      </c>
      <c r="DB248">
        <f t="shared" si="113"/>
        <v>331.86</v>
      </c>
      <c r="DC248">
        <f t="shared" si="114"/>
        <v>93.65</v>
      </c>
      <c r="DD248" t="s">
        <v>6</v>
      </c>
      <c r="DE248" t="s">
        <v>6</v>
      </c>
      <c r="DF248">
        <f t="shared" si="115"/>
        <v>0</v>
      </c>
      <c r="DG248">
        <f t="shared" si="107"/>
        <v>418.14</v>
      </c>
      <c r="DH248">
        <f t="shared" si="91"/>
        <v>117.99</v>
      </c>
      <c r="DI248">
        <f t="shared" si="92"/>
        <v>0</v>
      </c>
      <c r="DJ248">
        <f>DG248+DH248</f>
        <v>536.13</v>
      </c>
      <c r="DK248">
        <v>1</v>
      </c>
      <c r="DL248" t="s">
        <v>695</v>
      </c>
      <c r="DM248">
        <v>6</v>
      </c>
      <c r="DN248" t="s">
        <v>688</v>
      </c>
      <c r="DO248">
        <v>1</v>
      </c>
    </row>
    <row r="249" spans="1:119">
      <c r="A249">
        <f>ROW(Source!A176)</f>
        <v>176</v>
      </c>
      <c r="B249">
        <v>41874946</v>
      </c>
      <c r="C249">
        <v>41875903</v>
      </c>
      <c r="D249">
        <v>40989217</v>
      </c>
      <c r="E249">
        <v>1</v>
      </c>
      <c r="F249">
        <v>1</v>
      </c>
      <c r="G249">
        <v>1</v>
      </c>
      <c r="H249">
        <v>2</v>
      </c>
      <c r="I249" t="s">
        <v>696</v>
      </c>
      <c r="J249" t="s">
        <v>697</v>
      </c>
      <c r="K249" t="s">
        <v>698</v>
      </c>
      <c r="L249">
        <v>1368</v>
      </c>
      <c r="N249">
        <v>1011</v>
      </c>
      <c r="O249" t="s">
        <v>694</v>
      </c>
      <c r="P249" t="s">
        <v>694</v>
      </c>
      <c r="Q249">
        <v>1</v>
      </c>
      <c r="W249">
        <v>0</v>
      </c>
      <c r="X249">
        <v>1230426758</v>
      </c>
      <c r="Y249">
        <f t="shared" si="112"/>
        <v>0.23</v>
      </c>
      <c r="AA249">
        <v>0</v>
      </c>
      <c r="AB249">
        <v>557.94000000000005</v>
      </c>
      <c r="AC249">
        <v>303.11</v>
      </c>
      <c r="AD249">
        <v>0</v>
      </c>
      <c r="AE249">
        <v>0</v>
      </c>
      <c r="AF249">
        <v>557.94000000000005</v>
      </c>
      <c r="AG249">
        <v>303.11</v>
      </c>
      <c r="AH249">
        <v>0</v>
      </c>
      <c r="AI249">
        <v>1</v>
      </c>
      <c r="AJ249">
        <v>1</v>
      </c>
      <c r="AK249">
        <v>1</v>
      </c>
      <c r="AL249">
        <v>1</v>
      </c>
      <c r="AM249">
        <v>-2</v>
      </c>
      <c r="AN249">
        <v>0</v>
      </c>
      <c r="AO249">
        <v>0</v>
      </c>
      <c r="AP249">
        <v>1</v>
      </c>
      <c r="AQ249">
        <v>1</v>
      </c>
      <c r="AR249">
        <v>0</v>
      </c>
      <c r="AS249" t="s">
        <v>6</v>
      </c>
      <c r="AT249">
        <v>0.23</v>
      </c>
      <c r="AU249" t="s">
        <v>6</v>
      </c>
      <c r="AV249">
        <v>1</v>
      </c>
      <c r="AW249">
        <v>2</v>
      </c>
      <c r="AX249">
        <v>41875916</v>
      </c>
      <c r="AY249">
        <v>1</v>
      </c>
      <c r="AZ249">
        <v>0</v>
      </c>
      <c r="BA249">
        <v>249</v>
      </c>
      <c r="BB249">
        <v>1</v>
      </c>
      <c r="BC249">
        <v>0</v>
      </c>
      <c r="BD249">
        <v>0</v>
      </c>
      <c r="BE249">
        <v>0</v>
      </c>
      <c r="BF249">
        <v>0</v>
      </c>
      <c r="BG249">
        <v>0</v>
      </c>
      <c r="BH249">
        <v>0</v>
      </c>
      <c r="BI249">
        <v>0</v>
      </c>
      <c r="BJ249">
        <v>0</v>
      </c>
      <c r="BK249">
        <v>128.32620000000003</v>
      </c>
      <c r="BL249">
        <v>69.715299999999999</v>
      </c>
      <c r="BM249">
        <v>0</v>
      </c>
      <c r="BN249">
        <v>0</v>
      </c>
      <c r="BO249">
        <v>0.23</v>
      </c>
      <c r="BP249">
        <v>1</v>
      </c>
      <c r="BQ249">
        <v>0</v>
      </c>
      <c r="BR249">
        <v>128.32620000000003</v>
      </c>
      <c r="BS249">
        <v>69.715299999999999</v>
      </c>
      <c r="BT249">
        <v>0</v>
      </c>
      <c r="BU249">
        <v>0</v>
      </c>
      <c r="BV249">
        <v>0.23</v>
      </c>
      <c r="BW249">
        <v>1</v>
      </c>
      <c r="CV249">
        <v>0</v>
      </c>
      <c r="CW249">
        <f>ROUND(Y249*Source!I176,7)</f>
        <v>0.2898</v>
      </c>
      <c r="CX249">
        <f>ROUND(Y249*Source!I176,7)</f>
        <v>0.2898</v>
      </c>
      <c r="CY249">
        <f>AB249</f>
        <v>557.94000000000005</v>
      </c>
      <c r="CZ249">
        <f>AF249</f>
        <v>557.94000000000005</v>
      </c>
      <c r="DA249">
        <f>AJ249</f>
        <v>1</v>
      </c>
      <c r="DB249">
        <f t="shared" si="113"/>
        <v>128.33000000000001</v>
      </c>
      <c r="DC249">
        <f t="shared" si="114"/>
        <v>69.72</v>
      </c>
      <c r="DD249" t="s">
        <v>6</v>
      </c>
      <c r="DE249" t="s">
        <v>6</v>
      </c>
      <c r="DF249">
        <f t="shared" si="115"/>
        <v>0</v>
      </c>
      <c r="DG249">
        <f t="shared" si="107"/>
        <v>161.69</v>
      </c>
      <c r="DH249">
        <f t="shared" si="91"/>
        <v>87.84</v>
      </c>
      <c r="DI249">
        <f t="shared" si="92"/>
        <v>0</v>
      </c>
      <c r="DJ249">
        <f>DG249+DH249</f>
        <v>249.53</v>
      </c>
      <c r="DK249">
        <v>1</v>
      </c>
      <c r="DL249" t="s">
        <v>699</v>
      </c>
      <c r="DM249">
        <v>4</v>
      </c>
      <c r="DN249" t="s">
        <v>688</v>
      </c>
      <c r="DO249">
        <v>1</v>
      </c>
    </row>
    <row r="250" spans="1:119">
      <c r="A250">
        <f>ROW(Source!A176)</f>
        <v>176</v>
      </c>
      <c r="B250">
        <v>41874946</v>
      </c>
      <c r="C250">
        <v>41875903</v>
      </c>
      <c r="D250">
        <v>40989496</v>
      </c>
      <c r="E250">
        <v>1</v>
      </c>
      <c r="F250">
        <v>1</v>
      </c>
      <c r="G250">
        <v>1</v>
      </c>
      <c r="H250">
        <v>2</v>
      </c>
      <c r="I250" t="s">
        <v>714</v>
      </c>
      <c r="J250" t="s">
        <v>715</v>
      </c>
      <c r="K250" t="s">
        <v>716</v>
      </c>
      <c r="L250">
        <v>1368</v>
      </c>
      <c r="N250">
        <v>1011</v>
      </c>
      <c r="O250" t="s">
        <v>694</v>
      </c>
      <c r="P250" t="s">
        <v>694</v>
      </c>
      <c r="Q250">
        <v>1</v>
      </c>
      <c r="W250">
        <v>0</v>
      </c>
      <c r="X250">
        <v>1280601743</v>
      </c>
      <c r="Y250">
        <f t="shared" si="112"/>
        <v>2.9</v>
      </c>
      <c r="AA250">
        <v>0</v>
      </c>
      <c r="AB250">
        <v>17.78</v>
      </c>
      <c r="AC250">
        <v>0</v>
      </c>
      <c r="AD250">
        <v>0</v>
      </c>
      <c r="AE250">
        <v>0</v>
      </c>
      <c r="AF250">
        <v>17.78</v>
      </c>
      <c r="AG250">
        <v>0</v>
      </c>
      <c r="AH250">
        <v>0</v>
      </c>
      <c r="AI250">
        <v>1</v>
      </c>
      <c r="AJ250">
        <v>1</v>
      </c>
      <c r="AK250">
        <v>1</v>
      </c>
      <c r="AL250">
        <v>1</v>
      </c>
      <c r="AM250">
        <v>-2</v>
      </c>
      <c r="AN250">
        <v>0</v>
      </c>
      <c r="AO250">
        <v>0</v>
      </c>
      <c r="AP250">
        <v>1</v>
      </c>
      <c r="AQ250">
        <v>1</v>
      </c>
      <c r="AR250">
        <v>0</v>
      </c>
      <c r="AS250" t="s">
        <v>6</v>
      </c>
      <c r="AT250">
        <v>2.9</v>
      </c>
      <c r="AU250" t="s">
        <v>6</v>
      </c>
      <c r="AV250">
        <v>1</v>
      </c>
      <c r="AW250">
        <v>2</v>
      </c>
      <c r="AX250">
        <v>41875917</v>
      </c>
      <c r="AY250">
        <v>1</v>
      </c>
      <c r="AZ250">
        <v>0</v>
      </c>
      <c r="BA250">
        <v>250</v>
      </c>
      <c r="BB250">
        <v>1</v>
      </c>
      <c r="BC250">
        <v>0</v>
      </c>
      <c r="BD250">
        <v>0</v>
      </c>
      <c r="BE250">
        <v>0</v>
      </c>
      <c r="BF250">
        <v>0</v>
      </c>
      <c r="BG250">
        <v>0</v>
      </c>
      <c r="BH250">
        <v>0</v>
      </c>
      <c r="BI250">
        <v>0</v>
      </c>
      <c r="BJ250">
        <v>0</v>
      </c>
      <c r="BK250">
        <v>51.562000000000005</v>
      </c>
      <c r="BL250">
        <v>0</v>
      </c>
      <c r="BM250">
        <v>0</v>
      </c>
      <c r="BN250">
        <v>0</v>
      </c>
      <c r="BO250">
        <v>0</v>
      </c>
      <c r="BP250">
        <v>1</v>
      </c>
      <c r="BQ250">
        <v>0</v>
      </c>
      <c r="BR250">
        <v>51.562000000000005</v>
      </c>
      <c r="BS250">
        <v>0</v>
      </c>
      <c r="BT250">
        <v>0</v>
      </c>
      <c r="BU250">
        <v>0</v>
      </c>
      <c r="BV250">
        <v>0</v>
      </c>
      <c r="BW250">
        <v>1</v>
      </c>
      <c r="CV250">
        <v>0</v>
      </c>
      <c r="CW250">
        <f>ROUND(Y250*Source!I176,7)</f>
        <v>3.6539999999999999</v>
      </c>
      <c r="CX250">
        <f>ROUND(Y250*Source!I176,7)</f>
        <v>3.6539999999999999</v>
      </c>
      <c r="CY250">
        <f>AB250</f>
        <v>17.78</v>
      </c>
      <c r="CZ250">
        <f>AF250</f>
        <v>17.78</v>
      </c>
      <c r="DA250">
        <f>AJ250</f>
        <v>1</v>
      </c>
      <c r="DB250">
        <f t="shared" si="113"/>
        <v>51.56</v>
      </c>
      <c r="DC250">
        <f t="shared" si="114"/>
        <v>0</v>
      </c>
      <c r="DD250" t="s">
        <v>6</v>
      </c>
      <c r="DE250" t="s">
        <v>6</v>
      </c>
      <c r="DF250">
        <f t="shared" si="115"/>
        <v>0</v>
      </c>
      <c r="DG250">
        <f t="shared" si="107"/>
        <v>64.97</v>
      </c>
      <c r="DH250">
        <f t="shared" si="91"/>
        <v>0</v>
      </c>
      <c r="DI250">
        <f t="shared" si="92"/>
        <v>0</v>
      </c>
      <c r="DJ250">
        <f>DG250+DH250</f>
        <v>64.97</v>
      </c>
      <c r="DK250">
        <v>1</v>
      </c>
      <c r="DL250" t="s">
        <v>6</v>
      </c>
      <c r="DM250">
        <v>0</v>
      </c>
      <c r="DN250" t="s">
        <v>6</v>
      </c>
      <c r="DO250">
        <v>0</v>
      </c>
    </row>
    <row r="251" spans="1:119">
      <c r="A251">
        <f>ROW(Source!A176)</f>
        <v>176</v>
      </c>
      <c r="B251">
        <v>41874946</v>
      </c>
      <c r="C251">
        <v>41875903</v>
      </c>
      <c r="D251">
        <v>40995195</v>
      </c>
      <c r="E251">
        <v>1</v>
      </c>
      <c r="F251">
        <v>1</v>
      </c>
      <c r="G251">
        <v>1</v>
      </c>
      <c r="H251">
        <v>3</v>
      </c>
      <c r="I251" t="s">
        <v>717</v>
      </c>
      <c r="J251" t="s">
        <v>718</v>
      </c>
      <c r="K251" t="s">
        <v>719</v>
      </c>
      <c r="L251">
        <v>1346</v>
      </c>
      <c r="N251">
        <v>1009</v>
      </c>
      <c r="O251" t="s">
        <v>703</v>
      </c>
      <c r="P251" t="s">
        <v>703</v>
      </c>
      <c r="Q251">
        <v>1</v>
      </c>
      <c r="W251">
        <v>0</v>
      </c>
      <c r="X251">
        <v>-1545686836</v>
      </c>
      <c r="Y251">
        <f t="shared" si="112"/>
        <v>1.3</v>
      </c>
      <c r="AA251">
        <v>160.30000000000001</v>
      </c>
      <c r="AB251">
        <v>0</v>
      </c>
      <c r="AC251">
        <v>0</v>
      </c>
      <c r="AD251">
        <v>0</v>
      </c>
      <c r="AE251">
        <v>155.63</v>
      </c>
      <c r="AF251">
        <v>0</v>
      </c>
      <c r="AG251">
        <v>0</v>
      </c>
      <c r="AH251">
        <v>0</v>
      </c>
      <c r="AI251">
        <v>1.03</v>
      </c>
      <c r="AJ251">
        <v>1</v>
      </c>
      <c r="AK251">
        <v>1</v>
      </c>
      <c r="AL251">
        <v>1</v>
      </c>
      <c r="AM251">
        <v>2</v>
      </c>
      <c r="AN251">
        <v>0</v>
      </c>
      <c r="AO251">
        <v>0</v>
      </c>
      <c r="AP251">
        <v>1</v>
      </c>
      <c r="AQ251">
        <v>1</v>
      </c>
      <c r="AR251">
        <v>0</v>
      </c>
      <c r="AS251" t="s">
        <v>6</v>
      </c>
      <c r="AT251">
        <v>1.3</v>
      </c>
      <c r="AU251" t="s">
        <v>6</v>
      </c>
      <c r="AV251">
        <v>0</v>
      </c>
      <c r="AW251">
        <v>2</v>
      </c>
      <c r="AX251">
        <v>41875918</v>
      </c>
      <c r="AY251">
        <v>1</v>
      </c>
      <c r="AZ251">
        <v>0</v>
      </c>
      <c r="BA251">
        <v>251</v>
      </c>
      <c r="BB251">
        <v>1</v>
      </c>
      <c r="BC251">
        <v>0</v>
      </c>
      <c r="BD251">
        <v>0</v>
      </c>
      <c r="BE251">
        <v>0</v>
      </c>
      <c r="BF251">
        <v>0</v>
      </c>
      <c r="BG251">
        <v>0</v>
      </c>
      <c r="BH251">
        <v>0</v>
      </c>
      <c r="BI251">
        <v>0</v>
      </c>
      <c r="BJ251">
        <v>202.31899999999999</v>
      </c>
      <c r="BK251">
        <v>0</v>
      </c>
      <c r="BL251">
        <v>0</v>
      </c>
      <c r="BM251">
        <v>0</v>
      </c>
      <c r="BN251">
        <v>0</v>
      </c>
      <c r="BO251">
        <v>0</v>
      </c>
      <c r="BP251">
        <v>1</v>
      </c>
      <c r="BQ251">
        <v>202.31899999999999</v>
      </c>
      <c r="BR251">
        <v>0</v>
      </c>
      <c r="BS251">
        <v>0</v>
      </c>
      <c r="BT251">
        <v>0</v>
      </c>
      <c r="BU251">
        <v>0</v>
      </c>
      <c r="BV251">
        <v>0</v>
      </c>
      <c r="BW251">
        <v>1</v>
      </c>
      <c r="CV251">
        <v>0</v>
      </c>
      <c r="CW251">
        <v>0</v>
      </c>
      <c r="CX251">
        <f>ROUND(Y251*Source!I176,7)</f>
        <v>1.6379999999999999</v>
      </c>
      <c r="CY251">
        <f>AA251</f>
        <v>160.30000000000001</v>
      </c>
      <c r="CZ251">
        <f>AE251</f>
        <v>155.63</v>
      </c>
      <c r="DA251">
        <f>AI251</f>
        <v>1.03</v>
      </c>
      <c r="DB251">
        <f t="shared" si="113"/>
        <v>202.32</v>
      </c>
      <c r="DC251">
        <f t="shared" si="114"/>
        <v>0</v>
      </c>
      <c r="DD251" t="s">
        <v>6</v>
      </c>
      <c r="DE251" t="s">
        <v>6</v>
      </c>
      <c r="DF251">
        <f>ROUND(ROUND(AE251*AI251,2)*CX251,2)</f>
        <v>262.57</v>
      </c>
      <c r="DG251">
        <f t="shared" si="107"/>
        <v>0</v>
      </c>
      <c r="DH251">
        <f t="shared" si="91"/>
        <v>0</v>
      </c>
      <c r="DI251">
        <f t="shared" si="92"/>
        <v>0</v>
      </c>
      <c r="DJ251">
        <f>DF251</f>
        <v>262.57</v>
      </c>
      <c r="DK251">
        <v>0</v>
      </c>
      <c r="DL251" t="s">
        <v>6</v>
      </c>
      <c r="DM251">
        <v>0</v>
      </c>
      <c r="DN251" t="s">
        <v>6</v>
      </c>
      <c r="DO251">
        <v>0</v>
      </c>
    </row>
    <row r="252" spans="1:119">
      <c r="A252">
        <f>ROW(Source!A176)</f>
        <v>176</v>
      </c>
      <c r="B252">
        <v>41874946</v>
      </c>
      <c r="C252">
        <v>41875903</v>
      </c>
      <c r="D252">
        <v>41007921</v>
      </c>
      <c r="E252">
        <v>1</v>
      </c>
      <c r="F252">
        <v>1</v>
      </c>
      <c r="G252">
        <v>1</v>
      </c>
      <c r="H252">
        <v>3</v>
      </c>
      <c r="I252" t="s">
        <v>793</v>
      </c>
      <c r="J252" t="s">
        <v>794</v>
      </c>
      <c r="K252" t="s">
        <v>795</v>
      </c>
      <c r="L252">
        <v>1348</v>
      </c>
      <c r="N252">
        <v>1009</v>
      </c>
      <c r="O252" t="s">
        <v>324</v>
      </c>
      <c r="P252" t="s">
        <v>324</v>
      </c>
      <c r="Q252">
        <v>1000</v>
      </c>
      <c r="W252">
        <v>0</v>
      </c>
      <c r="X252">
        <v>-994423950</v>
      </c>
      <c r="Y252">
        <f t="shared" si="112"/>
        <v>4.0000000000000001E-3</v>
      </c>
      <c r="AA252">
        <v>61173.09</v>
      </c>
      <c r="AB252">
        <v>0</v>
      </c>
      <c r="AC252">
        <v>0</v>
      </c>
      <c r="AD252">
        <v>0</v>
      </c>
      <c r="AE252">
        <v>71131.5</v>
      </c>
      <c r="AF252">
        <v>0</v>
      </c>
      <c r="AG252">
        <v>0</v>
      </c>
      <c r="AH252">
        <v>0</v>
      </c>
      <c r="AI252">
        <v>0.86</v>
      </c>
      <c r="AJ252">
        <v>1</v>
      </c>
      <c r="AK252">
        <v>1</v>
      </c>
      <c r="AL252">
        <v>1</v>
      </c>
      <c r="AM252">
        <v>2</v>
      </c>
      <c r="AN252">
        <v>0</v>
      </c>
      <c r="AO252">
        <v>0</v>
      </c>
      <c r="AP252">
        <v>1</v>
      </c>
      <c r="AQ252">
        <v>1</v>
      </c>
      <c r="AR252">
        <v>0</v>
      </c>
      <c r="AS252" t="s">
        <v>6</v>
      </c>
      <c r="AT252">
        <v>4.0000000000000001E-3</v>
      </c>
      <c r="AU252" t="s">
        <v>6</v>
      </c>
      <c r="AV252">
        <v>0</v>
      </c>
      <c r="AW252">
        <v>2</v>
      </c>
      <c r="AX252">
        <v>41875919</v>
      </c>
      <c r="AY252">
        <v>1</v>
      </c>
      <c r="AZ252">
        <v>0</v>
      </c>
      <c r="BA252">
        <v>252</v>
      </c>
      <c r="BB252">
        <v>1</v>
      </c>
      <c r="BC252">
        <v>0</v>
      </c>
      <c r="BD252">
        <v>0</v>
      </c>
      <c r="BE252">
        <v>0</v>
      </c>
      <c r="BF252">
        <v>0</v>
      </c>
      <c r="BG252">
        <v>0</v>
      </c>
      <c r="BH252">
        <v>0</v>
      </c>
      <c r="BI252">
        <v>0</v>
      </c>
      <c r="BJ252">
        <v>284.52600000000001</v>
      </c>
      <c r="BK252">
        <v>0</v>
      </c>
      <c r="BL252">
        <v>0</v>
      </c>
      <c r="BM252">
        <v>0</v>
      </c>
      <c r="BN252">
        <v>0</v>
      </c>
      <c r="BO252">
        <v>0</v>
      </c>
      <c r="BP252">
        <v>1</v>
      </c>
      <c r="BQ252">
        <v>284.52600000000001</v>
      </c>
      <c r="BR252">
        <v>0</v>
      </c>
      <c r="BS252">
        <v>0</v>
      </c>
      <c r="BT252">
        <v>0</v>
      </c>
      <c r="BU252">
        <v>0</v>
      </c>
      <c r="BV252">
        <v>0</v>
      </c>
      <c r="BW252">
        <v>1</v>
      </c>
      <c r="CV252">
        <v>0</v>
      </c>
      <c r="CW252">
        <v>0</v>
      </c>
      <c r="CX252">
        <f>ROUND(Y252*Source!I176,7)</f>
        <v>5.0400000000000002E-3</v>
      </c>
      <c r="CY252">
        <f>AA252</f>
        <v>61173.09</v>
      </c>
      <c r="CZ252">
        <f>AE252</f>
        <v>71131.5</v>
      </c>
      <c r="DA252">
        <f>AI252</f>
        <v>0.86</v>
      </c>
      <c r="DB252">
        <f t="shared" si="113"/>
        <v>284.52999999999997</v>
      </c>
      <c r="DC252">
        <f t="shared" si="114"/>
        <v>0</v>
      </c>
      <c r="DD252" t="s">
        <v>6</v>
      </c>
      <c r="DE252" t="s">
        <v>6</v>
      </c>
      <c r="DF252">
        <f>ROUND(ROUND(AE252*AI252,2)*CX252,2)</f>
        <v>308.31</v>
      </c>
      <c r="DG252">
        <f t="shared" si="107"/>
        <v>0</v>
      </c>
      <c r="DH252">
        <f t="shared" si="91"/>
        <v>0</v>
      </c>
      <c r="DI252">
        <f t="shared" si="92"/>
        <v>0</v>
      </c>
      <c r="DJ252">
        <f>DF252</f>
        <v>308.31</v>
      </c>
      <c r="DK252">
        <v>0</v>
      </c>
      <c r="DL252" t="s">
        <v>6</v>
      </c>
      <c r="DM252">
        <v>0</v>
      </c>
      <c r="DN252" t="s">
        <v>6</v>
      </c>
      <c r="DO252">
        <v>0</v>
      </c>
    </row>
    <row r="253" spans="1:119">
      <c r="A253">
        <f>ROW(Source!A176)</f>
        <v>176</v>
      </c>
      <c r="B253">
        <v>41874946</v>
      </c>
      <c r="C253">
        <v>41875903</v>
      </c>
      <c r="D253">
        <v>41024791</v>
      </c>
      <c r="E253">
        <v>1</v>
      </c>
      <c r="F253">
        <v>1</v>
      </c>
      <c r="G253">
        <v>1</v>
      </c>
      <c r="H253">
        <v>3</v>
      </c>
      <c r="I253" t="s">
        <v>796</v>
      </c>
      <c r="J253" t="s">
        <v>797</v>
      </c>
      <c r="K253" t="s">
        <v>798</v>
      </c>
      <c r="L253">
        <v>1346</v>
      </c>
      <c r="N253">
        <v>1009</v>
      </c>
      <c r="O253" t="s">
        <v>703</v>
      </c>
      <c r="P253" t="s">
        <v>703</v>
      </c>
      <c r="Q253">
        <v>1</v>
      </c>
      <c r="W253">
        <v>0</v>
      </c>
      <c r="X253">
        <v>4985900</v>
      </c>
      <c r="Y253">
        <f t="shared" si="112"/>
        <v>2.2999999999999998</v>
      </c>
      <c r="AA253">
        <v>1075.6400000000001</v>
      </c>
      <c r="AB253">
        <v>0</v>
      </c>
      <c r="AC253">
        <v>0</v>
      </c>
      <c r="AD253">
        <v>0</v>
      </c>
      <c r="AE253">
        <v>911.56</v>
      </c>
      <c r="AF253">
        <v>0</v>
      </c>
      <c r="AG253">
        <v>0</v>
      </c>
      <c r="AH253">
        <v>0</v>
      </c>
      <c r="AI253">
        <v>1.18</v>
      </c>
      <c r="AJ253">
        <v>1</v>
      </c>
      <c r="AK253">
        <v>1</v>
      </c>
      <c r="AL253">
        <v>1</v>
      </c>
      <c r="AM253">
        <v>2</v>
      </c>
      <c r="AN253">
        <v>0</v>
      </c>
      <c r="AO253">
        <v>0</v>
      </c>
      <c r="AP253">
        <v>1</v>
      </c>
      <c r="AQ253">
        <v>1</v>
      </c>
      <c r="AR253">
        <v>0</v>
      </c>
      <c r="AS253" t="s">
        <v>6</v>
      </c>
      <c r="AT253">
        <v>2.2999999999999998</v>
      </c>
      <c r="AU253" t="s">
        <v>6</v>
      </c>
      <c r="AV253">
        <v>0</v>
      </c>
      <c r="AW253">
        <v>2</v>
      </c>
      <c r="AX253">
        <v>41875920</v>
      </c>
      <c r="AY253">
        <v>1</v>
      </c>
      <c r="AZ253">
        <v>0</v>
      </c>
      <c r="BA253">
        <v>253</v>
      </c>
      <c r="BB253">
        <v>1</v>
      </c>
      <c r="BC253">
        <v>0</v>
      </c>
      <c r="BD253">
        <v>0</v>
      </c>
      <c r="BE253">
        <v>0</v>
      </c>
      <c r="BF253">
        <v>0</v>
      </c>
      <c r="BG253">
        <v>0</v>
      </c>
      <c r="BH253">
        <v>0</v>
      </c>
      <c r="BI253">
        <v>0</v>
      </c>
      <c r="BJ253">
        <v>2096.5879999999997</v>
      </c>
      <c r="BK253">
        <v>0</v>
      </c>
      <c r="BL253">
        <v>0</v>
      </c>
      <c r="BM253">
        <v>0</v>
      </c>
      <c r="BN253">
        <v>0</v>
      </c>
      <c r="BO253">
        <v>0</v>
      </c>
      <c r="BP253">
        <v>1</v>
      </c>
      <c r="BQ253">
        <v>2096.5879999999997</v>
      </c>
      <c r="BR253">
        <v>0</v>
      </c>
      <c r="BS253">
        <v>0</v>
      </c>
      <c r="BT253">
        <v>0</v>
      </c>
      <c r="BU253">
        <v>0</v>
      </c>
      <c r="BV253">
        <v>0</v>
      </c>
      <c r="BW253">
        <v>1</v>
      </c>
      <c r="CV253">
        <v>0</v>
      </c>
      <c r="CW253">
        <v>0</v>
      </c>
      <c r="CX253">
        <f>ROUND(Y253*Source!I176,7)</f>
        <v>2.8980000000000001</v>
      </c>
      <c r="CY253">
        <f>AA253</f>
        <v>1075.6400000000001</v>
      </c>
      <c r="CZ253">
        <f>AE253</f>
        <v>911.56</v>
      </c>
      <c r="DA253">
        <f>AI253</f>
        <v>1.18</v>
      </c>
      <c r="DB253">
        <f t="shared" si="113"/>
        <v>2096.59</v>
      </c>
      <c r="DC253">
        <f t="shared" si="114"/>
        <v>0</v>
      </c>
      <c r="DD253" t="s">
        <v>6</v>
      </c>
      <c r="DE253" t="s">
        <v>6</v>
      </c>
      <c r="DF253">
        <f>ROUND(ROUND(AE253*AI253,2)*CX253,2)</f>
        <v>3117.2</v>
      </c>
      <c r="DG253">
        <f t="shared" si="107"/>
        <v>0</v>
      </c>
      <c r="DH253">
        <f t="shared" si="91"/>
        <v>0</v>
      </c>
      <c r="DI253">
        <f t="shared" si="92"/>
        <v>0</v>
      </c>
      <c r="DJ253">
        <f>DF253</f>
        <v>3117.2</v>
      </c>
      <c r="DK253">
        <v>0</v>
      </c>
      <c r="DL253" t="s">
        <v>6</v>
      </c>
      <c r="DM253">
        <v>0</v>
      </c>
      <c r="DN253" t="s">
        <v>6</v>
      </c>
      <c r="DO253">
        <v>0</v>
      </c>
    </row>
    <row r="254" spans="1:119">
      <c r="A254">
        <f>ROW(Source!A176)</f>
        <v>176</v>
      </c>
      <c r="B254">
        <v>41874946</v>
      </c>
      <c r="C254">
        <v>41875903</v>
      </c>
      <c r="D254">
        <v>40676108</v>
      </c>
      <c r="E254">
        <v>108</v>
      </c>
      <c r="F254">
        <v>1</v>
      </c>
      <c r="G254">
        <v>1</v>
      </c>
      <c r="H254">
        <v>3</v>
      </c>
      <c r="I254" t="s">
        <v>30</v>
      </c>
      <c r="J254" t="s">
        <v>6</v>
      </c>
      <c r="K254" t="s">
        <v>31</v>
      </c>
      <c r="L254">
        <v>3277935</v>
      </c>
      <c r="N254">
        <v>1013</v>
      </c>
      <c r="O254" t="s">
        <v>32</v>
      </c>
      <c r="P254" t="s">
        <v>32</v>
      </c>
      <c r="Q254">
        <v>1</v>
      </c>
      <c r="W254">
        <v>0</v>
      </c>
      <c r="X254">
        <v>274903907</v>
      </c>
      <c r="Y254">
        <f t="shared" si="112"/>
        <v>2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1</v>
      </c>
      <c r="AJ254">
        <v>1</v>
      </c>
      <c r="AK254">
        <v>1</v>
      </c>
      <c r="AL254">
        <v>1</v>
      </c>
      <c r="AM254">
        <v>0</v>
      </c>
      <c r="AN254">
        <v>0</v>
      </c>
      <c r="AO254">
        <v>0</v>
      </c>
      <c r="AP254">
        <v>0</v>
      </c>
      <c r="AQ254">
        <v>0</v>
      </c>
      <c r="AR254">
        <v>0</v>
      </c>
      <c r="AS254" t="s">
        <v>6</v>
      </c>
      <c r="AT254">
        <v>2</v>
      </c>
      <c r="AU254" t="s">
        <v>6</v>
      </c>
      <c r="AV254">
        <v>0</v>
      </c>
      <c r="AW254">
        <v>2</v>
      </c>
      <c r="AX254">
        <v>41875921</v>
      </c>
      <c r="AY254">
        <v>1</v>
      </c>
      <c r="AZ254">
        <v>0</v>
      </c>
      <c r="BA254">
        <v>254</v>
      </c>
      <c r="BB254">
        <v>0</v>
      </c>
      <c r="BC254">
        <v>0</v>
      </c>
      <c r="BD254">
        <v>0</v>
      </c>
      <c r="BE254">
        <v>0</v>
      </c>
      <c r="BF254">
        <v>0</v>
      </c>
      <c r="BG254">
        <v>0</v>
      </c>
      <c r="BH254">
        <v>0</v>
      </c>
      <c r="BI254">
        <v>0</v>
      </c>
      <c r="BJ254">
        <v>0</v>
      </c>
      <c r="BK254">
        <v>0</v>
      </c>
      <c r="BL254">
        <v>0</v>
      </c>
      <c r="BM254">
        <v>0</v>
      </c>
      <c r="BN254">
        <v>0</v>
      </c>
      <c r="BO254">
        <v>0</v>
      </c>
      <c r="BP254">
        <v>0</v>
      </c>
      <c r="BQ254">
        <v>0</v>
      </c>
      <c r="BR254">
        <v>0</v>
      </c>
      <c r="BS254">
        <v>0</v>
      </c>
      <c r="BT254">
        <v>0</v>
      </c>
      <c r="BU254">
        <v>0</v>
      </c>
      <c r="BV254">
        <v>0</v>
      </c>
      <c r="BW254">
        <v>0</v>
      </c>
      <c r="CV254">
        <v>0</v>
      </c>
      <c r="CW254">
        <v>0</v>
      </c>
      <c r="CX254">
        <f>ROUND(Y254*Source!I176,7)</f>
        <v>2.52</v>
      </c>
      <c r="CY254">
        <f>AA254</f>
        <v>0</v>
      </c>
      <c r="CZ254">
        <f>AE254</f>
        <v>0</v>
      </c>
      <c r="DA254">
        <f>AI254</f>
        <v>1</v>
      </c>
      <c r="DB254">
        <f t="shared" si="113"/>
        <v>0</v>
      </c>
      <c r="DC254">
        <f t="shared" si="114"/>
        <v>0</v>
      </c>
      <c r="DD254" t="s">
        <v>6</v>
      </c>
      <c r="DE254" t="s">
        <v>6</v>
      </c>
      <c r="DF254">
        <f t="shared" ref="DF254:DF259" si="116">ROUND(ROUND(AE254,2)*CX254,2)</f>
        <v>0</v>
      </c>
      <c r="DG254">
        <f t="shared" si="107"/>
        <v>0</v>
      </c>
      <c r="DH254">
        <f t="shared" si="91"/>
        <v>0</v>
      </c>
      <c r="DI254">
        <f t="shared" si="92"/>
        <v>0</v>
      </c>
      <c r="DJ254">
        <f>DF254</f>
        <v>0</v>
      </c>
      <c r="DK254">
        <v>0</v>
      </c>
      <c r="DL254" t="s">
        <v>6</v>
      </c>
      <c r="DM254">
        <v>0</v>
      </c>
      <c r="DN254" t="s">
        <v>6</v>
      </c>
      <c r="DO254">
        <v>0</v>
      </c>
    </row>
    <row r="255" spans="1:119">
      <c r="A255">
        <f>ROW(Source!A178)</f>
        <v>178</v>
      </c>
      <c r="B255">
        <v>41874946</v>
      </c>
      <c r="C255">
        <v>41875923</v>
      </c>
      <c r="D255">
        <v>40669968</v>
      </c>
      <c r="E255">
        <v>108</v>
      </c>
      <c r="F255">
        <v>1</v>
      </c>
      <c r="G255">
        <v>1</v>
      </c>
      <c r="H255">
        <v>1</v>
      </c>
      <c r="I255" t="s">
        <v>766</v>
      </c>
      <c r="J255" t="s">
        <v>6</v>
      </c>
      <c r="K255" t="s">
        <v>767</v>
      </c>
      <c r="L255">
        <v>1191</v>
      </c>
      <c r="N255">
        <v>1013</v>
      </c>
      <c r="O255" t="s">
        <v>688</v>
      </c>
      <c r="P255" t="s">
        <v>688</v>
      </c>
      <c r="Q255">
        <v>1</v>
      </c>
      <c r="W255">
        <v>0</v>
      </c>
      <c r="X255">
        <v>-2012709214</v>
      </c>
      <c r="Y255">
        <f>(AT255*ROUND(0.7,7))</f>
        <v>23.407999999999998</v>
      </c>
      <c r="AA255">
        <v>0</v>
      </c>
      <c r="AB255">
        <v>0</v>
      </c>
      <c r="AC255">
        <v>0</v>
      </c>
      <c r="AD255">
        <v>296.32</v>
      </c>
      <c r="AE255">
        <v>0</v>
      </c>
      <c r="AF255">
        <v>0</v>
      </c>
      <c r="AG255">
        <v>0</v>
      </c>
      <c r="AH255">
        <v>296.32</v>
      </c>
      <c r="AI255">
        <v>1</v>
      </c>
      <c r="AJ255">
        <v>1</v>
      </c>
      <c r="AK255">
        <v>1</v>
      </c>
      <c r="AL255">
        <v>1</v>
      </c>
      <c r="AM255">
        <v>-2</v>
      </c>
      <c r="AN255">
        <v>0</v>
      </c>
      <c r="AO255">
        <v>0</v>
      </c>
      <c r="AP255">
        <v>1</v>
      </c>
      <c r="AQ255">
        <v>1</v>
      </c>
      <c r="AR255">
        <v>0</v>
      </c>
      <c r="AS255" t="s">
        <v>6</v>
      </c>
      <c r="AT255">
        <v>33.44</v>
      </c>
      <c r="AU255" t="s">
        <v>23</v>
      </c>
      <c r="AV255">
        <v>1</v>
      </c>
      <c r="AW255">
        <v>2</v>
      </c>
      <c r="AX255">
        <v>41875935</v>
      </c>
      <c r="AY255">
        <v>1</v>
      </c>
      <c r="AZ255">
        <v>0</v>
      </c>
      <c r="BA255">
        <v>255</v>
      </c>
      <c r="BB255">
        <v>1</v>
      </c>
      <c r="BC255">
        <v>0</v>
      </c>
      <c r="BD255">
        <v>0</v>
      </c>
      <c r="BE255">
        <v>0</v>
      </c>
      <c r="BF255">
        <v>0</v>
      </c>
      <c r="BG255">
        <v>0</v>
      </c>
      <c r="BH255">
        <v>0</v>
      </c>
      <c r="BI255">
        <v>0</v>
      </c>
      <c r="BJ255">
        <v>0</v>
      </c>
      <c r="BK255">
        <v>0</v>
      </c>
      <c r="BL255">
        <v>0</v>
      </c>
      <c r="BM255">
        <v>9908.9407999999985</v>
      </c>
      <c r="BN255">
        <v>33.44</v>
      </c>
      <c r="BO255">
        <v>0</v>
      </c>
      <c r="BP255">
        <v>1</v>
      </c>
      <c r="BQ255">
        <v>0</v>
      </c>
      <c r="BR255">
        <v>0</v>
      </c>
      <c r="BS255">
        <v>0</v>
      </c>
      <c r="BT255">
        <v>6936.2585599999993</v>
      </c>
      <c r="BU255">
        <v>23.407999999999998</v>
      </c>
      <c r="BV255">
        <v>0</v>
      </c>
      <c r="BW255">
        <v>1</v>
      </c>
      <c r="CU255">
        <f>ROUND(AT255*Source!I178*AH255*AL255,2)</f>
        <v>2477.2399999999998</v>
      </c>
      <c r="CV255">
        <f>ROUND(Y255*Source!I178,7)</f>
        <v>5.8520000000000003</v>
      </c>
      <c r="CW255">
        <v>0</v>
      </c>
      <c r="CX255">
        <f>ROUND(Y255*Source!I178,7)</f>
        <v>5.8520000000000003</v>
      </c>
      <c r="CY255">
        <f>AD255</f>
        <v>296.32</v>
      </c>
      <c r="CZ255">
        <f>AH255</f>
        <v>296.32</v>
      </c>
      <c r="DA255">
        <f>AL255</f>
        <v>1</v>
      </c>
      <c r="DB255">
        <f>ROUND((ROUND(AT255*CZ255,2)*ROUND(0.7,7)),2)</f>
        <v>6936.26</v>
      </c>
      <c r="DC255">
        <f>ROUND((ROUND(AT255*AG255,2)*ROUND(0.7,7)),2)</f>
        <v>0</v>
      </c>
      <c r="DD255" t="s">
        <v>6</v>
      </c>
      <c r="DE255" t="s">
        <v>6</v>
      </c>
      <c r="DF255">
        <f t="shared" si="116"/>
        <v>0</v>
      </c>
      <c r="DG255">
        <f t="shared" si="107"/>
        <v>0</v>
      </c>
      <c r="DH255">
        <f t="shared" si="91"/>
        <v>0</v>
      </c>
      <c r="DI255">
        <f t="shared" si="92"/>
        <v>1734.06</v>
      </c>
      <c r="DJ255">
        <f>DI255</f>
        <v>1734.06</v>
      </c>
      <c r="DK255">
        <v>1</v>
      </c>
      <c r="DL255" t="s">
        <v>6</v>
      </c>
      <c r="DM255">
        <v>0</v>
      </c>
      <c r="DN255" t="s">
        <v>6</v>
      </c>
      <c r="DO255">
        <v>0</v>
      </c>
    </row>
    <row r="256" spans="1:119">
      <c r="A256">
        <f>ROW(Source!A178)</f>
        <v>178</v>
      </c>
      <c r="B256">
        <v>41874946</v>
      </c>
      <c r="C256">
        <v>41875923</v>
      </c>
      <c r="D256">
        <v>40670210</v>
      </c>
      <c r="E256">
        <v>108</v>
      </c>
      <c r="F256">
        <v>1</v>
      </c>
      <c r="G256">
        <v>1</v>
      </c>
      <c r="H256">
        <v>1</v>
      </c>
      <c r="I256" t="s">
        <v>689</v>
      </c>
      <c r="J256" t="s">
        <v>6</v>
      </c>
      <c r="K256" t="s">
        <v>690</v>
      </c>
      <c r="L256">
        <v>1191</v>
      </c>
      <c r="N256">
        <v>1013</v>
      </c>
      <c r="O256" t="s">
        <v>688</v>
      </c>
      <c r="P256" t="s">
        <v>688</v>
      </c>
      <c r="Q256">
        <v>1</v>
      </c>
      <c r="W256">
        <v>0</v>
      </c>
      <c r="X256">
        <v>-1417349443</v>
      </c>
      <c r="Y256">
        <f>(AT256*ROUND(0.7,7))</f>
        <v>0.32200000000000001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1</v>
      </c>
      <c r="AJ256">
        <v>1</v>
      </c>
      <c r="AK256">
        <v>1</v>
      </c>
      <c r="AL256">
        <v>1</v>
      </c>
      <c r="AM256">
        <v>-2</v>
      </c>
      <c r="AN256">
        <v>0</v>
      </c>
      <c r="AO256">
        <v>0</v>
      </c>
      <c r="AP256">
        <v>1</v>
      </c>
      <c r="AQ256">
        <v>1</v>
      </c>
      <c r="AR256">
        <v>0</v>
      </c>
      <c r="AS256" t="s">
        <v>6</v>
      </c>
      <c r="AT256">
        <v>0.46</v>
      </c>
      <c r="AU256" t="s">
        <v>23</v>
      </c>
      <c r="AV256">
        <v>2</v>
      </c>
      <c r="AW256">
        <v>2</v>
      </c>
      <c r="AX256">
        <v>41875936</v>
      </c>
      <c r="AY256">
        <v>1</v>
      </c>
      <c r="AZ256">
        <v>0</v>
      </c>
      <c r="BA256">
        <v>256</v>
      </c>
      <c r="BB256">
        <v>1</v>
      </c>
      <c r="BC256">
        <v>0</v>
      </c>
      <c r="BD256">
        <v>0</v>
      </c>
      <c r="BE256">
        <v>0</v>
      </c>
      <c r="BF256">
        <v>0</v>
      </c>
      <c r="BG256">
        <v>0</v>
      </c>
      <c r="BH256">
        <v>0</v>
      </c>
      <c r="BI256">
        <v>0</v>
      </c>
      <c r="BJ256">
        <v>0</v>
      </c>
      <c r="BK256">
        <v>0</v>
      </c>
      <c r="BL256">
        <v>0</v>
      </c>
      <c r="BM256">
        <v>0</v>
      </c>
      <c r="BN256">
        <v>0</v>
      </c>
      <c r="BO256">
        <v>0</v>
      </c>
      <c r="BP256">
        <v>0</v>
      </c>
      <c r="BQ256">
        <v>0</v>
      </c>
      <c r="BR256">
        <v>0</v>
      </c>
      <c r="BS256">
        <v>0</v>
      </c>
      <c r="BT256">
        <v>0</v>
      </c>
      <c r="BU256">
        <v>0</v>
      </c>
      <c r="BV256">
        <v>0</v>
      </c>
      <c r="BW256">
        <v>0</v>
      </c>
      <c r="CV256">
        <v>0</v>
      </c>
      <c r="CW256">
        <v>0</v>
      </c>
      <c r="CX256">
        <f>ROUND(Y256*Source!I178,7)</f>
        <v>8.0500000000000002E-2</v>
      </c>
      <c r="CY256">
        <f>AD256</f>
        <v>0</v>
      </c>
      <c r="CZ256">
        <f>AH256</f>
        <v>0</v>
      </c>
      <c r="DA256">
        <f>AL256</f>
        <v>1</v>
      </c>
      <c r="DB256">
        <f>ROUND((ROUND(AT256*CZ256,2)*ROUND(0.7,7)),2)</f>
        <v>0</v>
      </c>
      <c r="DC256">
        <f>ROUND((ROUND(AT256*AG256,2)*ROUND(0.7,7)),2)</f>
        <v>0</v>
      </c>
      <c r="DD256" t="s">
        <v>6</v>
      </c>
      <c r="DE256" t="s">
        <v>6</v>
      </c>
      <c r="DF256">
        <f t="shared" si="116"/>
        <v>0</v>
      </c>
      <c r="DG256">
        <f t="shared" si="107"/>
        <v>0</v>
      </c>
      <c r="DH256">
        <f t="shared" si="91"/>
        <v>0</v>
      </c>
      <c r="DI256">
        <f t="shared" si="92"/>
        <v>0</v>
      </c>
      <c r="DJ256">
        <f>DI256</f>
        <v>0</v>
      </c>
      <c r="DK256">
        <v>0</v>
      </c>
      <c r="DL256" t="s">
        <v>6</v>
      </c>
      <c r="DM256">
        <v>0</v>
      </c>
      <c r="DN256" t="s">
        <v>6</v>
      </c>
      <c r="DO256">
        <v>0</v>
      </c>
    </row>
    <row r="257" spans="1:119">
      <c r="A257">
        <f>ROW(Source!A178)</f>
        <v>178</v>
      </c>
      <c r="B257">
        <v>41874946</v>
      </c>
      <c r="C257">
        <v>41875923</v>
      </c>
      <c r="D257">
        <v>40987978</v>
      </c>
      <c r="E257">
        <v>1</v>
      </c>
      <c r="F257">
        <v>1</v>
      </c>
      <c r="G257">
        <v>1</v>
      </c>
      <c r="H257">
        <v>2</v>
      </c>
      <c r="I257" t="s">
        <v>691</v>
      </c>
      <c r="J257" t="s">
        <v>692</v>
      </c>
      <c r="K257" t="s">
        <v>693</v>
      </c>
      <c r="L257">
        <v>1368</v>
      </c>
      <c r="N257">
        <v>1011</v>
      </c>
      <c r="O257" t="s">
        <v>694</v>
      </c>
      <c r="P257" t="s">
        <v>694</v>
      </c>
      <c r="Q257">
        <v>1</v>
      </c>
      <c r="W257">
        <v>0</v>
      </c>
      <c r="X257">
        <v>-848025172</v>
      </c>
      <c r="Y257">
        <f>(AT257*ROUND(0.7,7))</f>
        <v>0.161</v>
      </c>
      <c r="AA257">
        <v>0</v>
      </c>
      <c r="AB257">
        <v>1442.85</v>
      </c>
      <c r="AC257">
        <v>407.16</v>
      </c>
      <c r="AD257">
        <v>0</v>
      </c>
      <c r="AE257">
        <v>0</v>
      </c>
      <c r="AF257">
        <v>1442.85</v>
      </c>
      <c r="AG257">
        <v>407.16</v>
      </c>
      <c r="AH257">
        <v>0</v>
      </c>
      <c r="AI257">
        <v>1</v>
      </c>
      <c r="AJ257">
        <v>1</v>
      </c>
      <c r="AK257">
        <v>1</v>
      </c>
      <c r="AL257">
        <v>1</v>
      </c>
      <c r="AM257">
        <v>-2</v>
      </c>
      <c r="AN257">
        <v>0</v>
      </c>
      <c r="AO257">
        <v>0</v>
      </c>
      <c r="AP257">
        <v>1</v>
      </c>
      <c r="AQ257">
        <v>1</v>
      </c>
      <c r="AR257">
        <v>0</v>
      </c>
      <c r="AS257" t="s">
        <v>6</v>
      </c>
      <c r="AT257">
        <v>0.23</v>
      </c>
      <c r="AU257" t="s">
        <v>23</v>
      </c>
      <c r="AV257">
        <v>1</v>
      </c>
      <c r="AW257">
        <v>2</v>
      </c>
      <c r="AX257">
        <v>41875937</v>
      </c>
      <c r="AY257">
        <v>1</v>
      </c>
      <c r="AZ257">
        <v>0</v>
      </c>
      <c r="BA257">
        <v>257</v>
      </c>
      <c r="BB257">
        <v>1</v>
      </c>
      <c r="BC257">
        <v>0</v>
      </c>
      <c r="BD257">
        <v>0</v>
      </c>
      <c r="BE257">
        <v>0</v>
      </c>
      <c r="BF257">
        <v>0</v>
      </c>
      <c r="BG257">
        <v>0</v>
      </c>
      <c r="BH257">
        <v>0</v>
      </c>
      <c r="BI257">
        <v>0</v>
      </c>
      <c r="BJ257">
        <v>0</v>
      </c>
      <c r="BK257">
        <v>331.85550000000001</v>
      </c>
      <c r="BL257">
        <v>93.646800000000013</v>
      </c>
      <c r="BM257">
        <v>0</v>
      </c>
      <c r="BN257">
        <v>0</v>
      </c>
      <c r="BO257">
        <v>0.23</v>
      </c>
      <c r="BP257">
        <v>1</v>
      </c>
      <c r="BQ257">
        <v>0</v>
      </c>
      <c r="BR257">
        <v>232.29884999999999</v>
      </c>
      <c r="BS257">
        <v>65.552760000000006</v>
      </c>
      <c r="BT257">
        <v>0</v>
      </c>
      <c r="BU257">
        <v>0</v>
      </c>
      <c r="BV257">
        <v>0.161</v>
      </c>
      <c r="BW257">
        <v>1</v>
      </c>
      <c r="CV257">
        <v>0</v>
      </c>
      <c r="CW257">
        <f>ROUND(Y257*Source!I178,7)</f>
        <v>4.0250000000000001E-2</v>
      </c>
      <c r="CX257">
        <f>ROUND(Y257*Source!I178,7)</f>
        <v>4.0250000000000001E-2</v>
      </c>
      <c r="CY257">
        <f>AB257</f>
        <v>1442.85</v>
      </c>
      <c r="CZ257">
        <f>AF257</f>
        <v>1442.85</v>
      </c>
      <c r="DA257">
        <f>AJ257</f>
        <v>1</v>
      </c>
      <c r="DB257">
        <f>ROUND((ROUND(AT257*CZ257,2)*ROUND(0.7,7)),2)</f>
        <v>232.3</v>
      </c>
      <c r="DC257">
        <f>ROUND((ROUND(AT257*AG257,2)*ROUND(0.7,7)),2)</f>
        <v>65.56</v>
      </c>
      <c r="DD257" t="s">
        <v>6</v>
      </c>
      <c r="DE257" t="s">
        <v>6</v>
      </c>
      <c r="DF257">
        <f t="shared" si="116"/>
        <v>0</v>
      </c>
      <c r="DG257">
        <f t="shared" si="107"/>
        <v>58.07</v>
      </c>
      <c r="DH257">
        <f t="shared" ref="DH257:DH320" si="117">ROUND(ROUND(AG257,2)*CX257,2)</f>
        <v>16.39</v>
      </c>
      <c r="DI257">
        <f t="shared" ref="DI257:DI320" si="118">ROUND(ROUND(AH257,2)*CX257,2)</f>
        <v>0</v>
      </c>
      <c r="DJ257">
        <f>DG257+DH257</f>
        <v>74.460000000000008</v>
      </c>
      <c r="DK257">
        <v>1</v>
      </c>
      <c r="DL257" t="s">
        <v>695</v>
      </c>
      <c r="DM257">
        <v>6</v>
      </c>
      <c r="DN257" t="s">
        <v>688</v>
      </c>
      <c r="DO257">
        <v>1</v>
      </c>
    </row>
    <row r="258" spans="1:119">
      <c r="A258">
        <f>ROW(Source!A178)</f>
        <v>178</v>
      </c>
      <c r="B258">
        <v>41874946</v>
      </c>
      <c r="C258">
        <v>41875923</v>
      </c>
      <c r="D258">
        <v>40989217</v>
      </c>
      <c r="E258">
        <v>1</v>
      </c>
      <c r="F258">
        <v>1</v>
      </c>
      <c r="G258">
        <v>1</v>
      </c>
      <c r="H258">
        <v>2</v>
      </c>
      <c r="I258" t="s">
        <v>696</v>
      </c>
      <c r="J258" t="s">
        <v>697</v>
      </c>
      <c r="K258" t="s">
        <v>698</v>
      </c>
      <c r="L258">
        <v>1368</v>
      </c>
      <c r="N258">
        <v>1011</v>
      </c>
      <c r="O258" t="s">
        <v>694</v>
      </c>
      <c r="P258" t="s">
        <v>694</v>
      </c>
      <c r="Q258">
        <v>1</v>
      </c>
      <c r="W258">
        <v>0</v>
      </c>
      <c r="X258">
        <v>1230426758</v>
      </c>
      <c r="Y258">
        <f>(AT258*ROUND(0.7,7))</f>
        <v>0.161</v>
      </c>
      <c r="AA258">
        <v>0</v>
      </c>
      <c r="AB258">
        <v>557.94000000000005</v>
      </c>
      <c r="AC258">
        <v>303.11</v>
      </c>
      <c r="AD258">
        <v>0</v>
      </c>
      <c r="AE258">
        <v>0</v>
      </c>
      <c r="AF258">
        <v>557.94000000000005</v>
      </c>
      <c r="AG258">
        <v>303.11</v>
      </c>
      <c r="AH258">
        <v>0</v>
      </c>
      <c r="AI258">
        <v>1</v>
      </c>
      <c r="AJ258">
        <v>1</v>
      </c>
      <c r="AK258">
        <v>1</v>
      </c>
      <c r="AL258">
        <v>1</v>
      </c>
      <c r="AM258">
        <v>-2</v>
      </c>
      <c r="AN258">
        <v>0</v>
      </c>
      <c r="AO258">
        <v>0</v>
      </c>
      <c r="AP258">
        <v>1</v>
      </c>
      <c r="AQ258">
        <v>1</v>
      </c>
      <c r="AR258">
        <v>0</v>
      </c>
      <c r="AS258" t="s">
        <v>6</v>
      </c>
      <c r="AT258">
        <v>0.23</v>
      </c>
      <c r="AU258" t="s">
        <v>23</v>
      </c>
      <c r="AV258">
        <v>1</v>
      </c>
      <c r="AW258">
        <v>2</v>
      </c>
      <c r="AX258">
        <v>41875938</v>
      </c>
      <c r="AY258">
        <v>1</v>
      </c>
      <c r="AZ258">
        <v>0</v>
      </c>
      <c r="BA258">
        <v>258</v>
      </c>
      <c r="BB258">
        <v>1</v>
      </c>
      <c r="BC258">
        <v>0</v>
      </c>
      <c r="BD258">
        <v>0</v>
      </c>
      <c r="BE258">
        <v>0</v>
      </c>
      <c r="BF258">
        <v>0</v>
      </c>
      <c r="BG258">
        <v>0</v>
      </c>
      <c r="BH258">
        <v>0</v>
      </c>
      <c r="BI258">
        <v>0</v>
      </c>
      <c r="BJ258">
        <v>0</v>
      </c>
      <c r="BK258">
        <v>128.32620000000003</v>
      </c>
      <c r="BL258">
        <v>69.715299999999999</v>
      </c>
      <c r="BM258">
        <v>0</v>
      </c>
      <c r="BN258">
        <v>0</v>
      </c>
      <c r="BO258">
        <v>0.23</v>
      </c>
      <c r="BP258">
        <v>1</v>
      </c>
      <c r="BQ258">
        <v>0</v>
      </c>
      <c r="BR258">
        <v>89.828340000000011</v>
      </c>
      <c r="BS258">
        <v>48.800710000000002</v>
      </c>
      <c r="BT258">
        <v>0</v>
      </c>
      <c r="BU258">
        <v>0</v>
      </c>
      <c r="BV258">
        <v>0.161</v>
      </c>
      <c r="BW258">
        <v>1</v>
      </c>
      <c r="CV258">
        <v>0</v>
      </c>
      <c r="CW258">
        <f>ROUND(Y258*Source!I178,7)</f>
        <v>4.0250000000000001E-2</v>
      </c>
      <c r="CX258">
        <f>ROUND(Y258*Source!I178,7)</f>
        <v>4.0250000000000001E-2</v>
      </c>
      <c r="CY258">
        <f>AB258</f>
        <v>557.94000000000005</v>
      </c>
      <c r="CZ258">
        <f>AF258</f>
        <v>557.94000000000005</v>
      </c>
      <c r="DA258">
        <f>AJ258</f>
        <v>1</v>
      </c>
      <c r="DB258">
        <f>ROUND((ROUND(AT258*CZ258,2)*ROUND(0.7,7)),2)</f>
        <v>89.83</v>
      </c>
      <c r="DC258">
        <f>ROUND((ROUND(AT258*AG258,2)*ROUND(0.7,7)),2)</f>
        <v>48.8</v>
      </c>
      <c r="DD258" t="s">
        <v>6</v>
      </c>
      <c r="DE258" t="s">
        <v>6</v>
      </c>
      <c r="DF258">
        <f t="shared" si="116"/>
        <v>0</v>
      </c>
      <c r="DG258">
        <f t="shared" si="107"/>
        <v>22.46</v>
      </c>
      <c r="DH258">
        <f t="shared" si="117"/>
        <v>12.2</v>
      </c>
      <c r="DI258">
        <f t="shared" si="118"/>
        <v>0</v>
      </c>
      <c r="DJ258">
        <f>DG258+DH258</f>
        <v>34.659999999999997</v>
      </c>
      <c r="DK258">
        <v>1</v>
      </c>
      <c r="DL258" t="s">
        <v>699</v>
      </c>
      <c r="DM258">
        <v>4</v>
      </c>
      <c r="DN258" t="s">
        <v>688</v>
      </c>
      <c r="DO258">
        <v>1</v>
      </c>
    </row>
    <row r="259" spans="1:119">
      <c r="A259">
        <f>ROW(Source!A178)</f>
        <v>178</v>
      </c>
      <c r="B259">
        <v>41874946</v>
      </c>
      <c r="C259">
        <v>41875923</v>
      </c>
      <c r="D259">
        <v>40989496</v>
      </c>
      <c r="E259">
        <v>1</v>
      </c>
      <c r="F259">
        <v>1</v>
      </c>
      <c r="G259">
        <v>1</v>
      </c>
      <c r="H259">
        <v>2</v>
      </c>
      <c r="I259" t="s">
        <v>714</v>
      </c>
      <c r="J259" t="s">
        <v>715</v>
      </c>
      <c r="K259" t="s">
        <v>716</v>
      </c>
      <c r="L259">
        <v>1368</v>
      </c>
      <c r="N259">
        <v>1011</v>
      </c>
      <c r="O259" t="s">
        <v>694</v>
      </c>
      <c r="P259" t="s">
        <v>694</v>
      </c>
      <c r="Q259">
        <v>1</v>
      </c>
      <c r="W259">
        <v>0</v>
      </c>
      <c r="X259">
        <v>1280601743</v>
      </c>
      <c r="Y259">
        <f>(AT259*ROUND(0.7,7))</f>
        <v>3.4580000000000002</v>
      </c>
      <c r="AA259">
        <v>0</v>
      </c>
      <c r="AB259">
        <v>17.78</v>
      </c>
      <c r="AC259">
        <v>0</v>
      </c>
      <c r="AD259">
        <v>0</v>
      </c>
      <c r="AE259">
        <v>0</v>
      </c>
      <c r="AF259">
        <v>17.78</v>
      </c>
      <c r="AG259">
        <v>0</v>
      </c>
      <c r="AH259">
        <v>0</v>
      </c>
      <c r="AI259">
        <v>1</v>
      </c>
      <c r="AJ259">
        <v>1</v>
      </c>
      <c r="AK259">
        <v>1</v>
      </c>
      <c r="AL259">
        <v>1</v>
      </c>
      <c r="AM259">
        <v>-2</v>
      </c>
      <c r="AN259">
        <v>0</v>
      </c>
      <c r="AO259">
        <v>0</v>
      </c>
      <c r="AP259">
        <v>1</v>
      </c>
      <c r="AQ259">
        <v>1</v>
      </c>
      <c r="AR259">
        <v>0</v>
      </c>
      <c r="AS259" t="s">
        <v>6</v>
      </c>
      <c r="AT259">
        <v>4.9400000000000004</v>
      </c>
      <c r="AU259" t="s">
        <v>23</v>
      </c>
      <c r="AV259">
        <v>1</v>
      </c>
      <c r="AW259">
        <v>2</v>
      </c>
      <c r="AX259">
        <v>41875939</v>
      </c>
      <c r="AY259">
        <v>1</v>
      </c>
      <c r="AZ259">
        <v>0</v>
      </c>
      <c r="BA259">
        <v>259</v>
      </c>
      <c r="BB259">
        <v>1</v>
      </c>
      <c r="BC259">
        <v>0</v>
      </c>
      <c r="BD259">
        <v>0</v>
      </c>
      <c r="BE259">
        <v>0</v>
      </c>
      <c r="BF259">
        <v>0</v>
      </c>
      <c r="BG259">
        <v>0</v>
      </c>
      <c r="BH259">
        <v>0</v>
      </c>
      <c r="BI259">
        <v>0</v>
      </c>
      <c r="BJ259">
        <v>0</v>
      </c>
      <c r="BK259">
        <v>87.833200000000019</v>
      </c>
      <c r="BL259">
        <v>0</v>
      </c>
      <c r="BM259">
        <v>0</v>
      </c>
      <c r="BN259">
        <v>0</v>
      </c>
      <c r="BO259">
        <v>0</v>
      </c>
      <c r="BP259">
        <v>1</v>
      </c>
      <c r="BQ259">
        <v>0</v>
      </c>
      <c r="BR259">
        <v>61.483240000000009</v>
      </c>
      <c r="BS259">
        <v>0</v>
      </c>
      <c r="BT259">
        <v>0</v>
      </c>
      <c r="BU259">
        <v>0</v>
      </c>
      <c r="BV259">
        <v>0</v>
      </c>
      <c r="BW259">
        <v>1</v>
      </c>
      <c r="CV259">
        <v>0</v>
      </c>
      <c r="CW259">
        <f>ROUND(Y259*Source!I178,7)</f>
        <v>0.86450000000000005</v>
      </c>
      <c r="CX259">
        <f>ROUND(Y259*Source!I178,7)</f>
        <v>0.86450000000000005</v>
      </c>
      <c r="CY259">
        <f>AB259</f>
        <v>17.78</v>
      </c>
      <c r="CZ259">
        <f>AF259</f>
        <v>17.78</v>
      </c>
      <c r="DA259">
        <f>AJ259</f>
        <v>1</v>
      </c>
      <c r="DB259">
        <f>ROUND((ROUND(AT259*CZ259,2)*ROUND(0.7,7)),2)</f>
        <v>61.48</v>
      </c>
      <c r="DC259">
        <f>ROUND((ROUND(AT259*AG259,2)*ROUND(0.7,7)),2)</f>
        <v>0</v>
      </c>
      <c r="DD259" t="s">
        <v>6</v>
      </c>
      <c r="DE259" t="s">
        <v>6</v>
      </c>
      <c r="DF259">
        <f t="shared" si="116"/>
        <v>0</v>
      </c>
      <c r="DG259">
        <f t="shared" si="107"/>
        <v>15.37</v>
      </c>
      <c r="DH259">
        <f t="shared" si="117"/>
        <v>0</v>
      </c>
      <c r="DI259">
        <f t="shared" si="118"/>
        <v>0</v>
      </c>
      <c r="DJ259">
        <f>DG259+DH259</f>
        <v>15.37</v>
      </c>
      <c r="DK259">
        <v>1</v>
      </c>
      <c r="DL259" t="s">
        <v>6</v>
      </c>
      <c r="DM259">
        <v>0</v>
      </c>
      <c r="DN259" t="s">
        <v>6</v>
      </c>
      <c r="DO259">
        <v>0</v>
      </c>
    </row>
    <row r="260" spans="1:119">
      <c r="A260">
        <f>ROW(Source!A178)</f>
        <v>178</v>
      </c>
      <c r="B260">
        <v>41874946</v>
      </c>
      <c r="C260">
        <v>41875923</v>
      </c>
      <c r="D260">
        <v>40993938</v>
      </c>
      <c r="E260">
        <v>1</v>
      </c>
      <c r="F260">
        <v>1</v>
      </c>
      <c r="G260">
        <v>1</v>
      </c>
      <c r="H260">
        <v>3</v>
      </c>
      <c r="I260" t="s">
        <v>799</v>
      </c>
      <c r="J260" t="s">
        <v>800</v>
      </c>
      <c r="K260" t="s">
        <v>801</v>
      </c>
      <c r="L260">
        <v>1346</v>
      </c>
      <c r="N260">
        <v>1009</v>
      </c>
      <c r="O260" t="s">
        <v>703</v>
      </c>
      <c r="P260" t="s">
        <v>703</v>
      </c>
      <c r="Q260">
        <v>1</v>
      </c>
      <c r="W260">
        <v>0</v>
      </c>
      <c r="X260">
        <v>-1935722651</v>
      </c>
      <c r="Y260">
        <f>(AT260*ROUND(0,7))</f>
        <v>0</v>
      </c>
      <c r="AA260">
        <v>161.15</v>
      </c>
      <c r="AB260">
        <v>0</v>
      </c>
      <c r="AC260">
        <v>0</v>
      </c>
      <c r="AD260">
        <v>0</v>
      </c>
      <c r="AE260">
        <v>177.09</v>
      </c>
      <c r="AF260">
        <v>0</v>
      </c>
      <c r="AG260">
        <v>0</v>
      </c>
      <c r="AH260">
        <v>0</v>
      </c>
      <c r="AI260">
        <v>0.91</v>
      </c>
      <c r="AJ260">
        <v>1</v>
      </c>
      <c r="AK260">
        <v>1</v>
      </c>
      <c r="AL260">
        <v>1</v>
      </c>
      <c r="AM260">
        <v>2</v>
      </c>
      <c r="AN260">
        <v>0</v>
      </c>
      <c r="AO260">
        <v>0</v>
      </c>
      <c r="AP260">
        <v>1</v>
      </c>
      <c r="AQ260">
        <v>1</v>
      </c>
      <c r="AR260">
        <v>0</v>
      </c>
      <c r="AS260" t="s">
        <v>6</v>
      </c>
      <c r="AT260">
        <v>0.6</v>
      </c>
      <c r="AU260" t="s">
        <v>22</v>
      </c>
      <c r="AV260">
        <v>0</v>
      </c>
      <c r="AW260">
        <v>2</v>
      </c>
      <c r="AX260">
        <v>41875940</v>
      </c>
      <c r="AY260">
        <v>1</v>
      </c>
      <c r="AZ260">
        <v>0</v>
      </c>
      <c r="BA260">
        <v>260</v>
      </c>
      <c r="BB260">
        <v>1</v>
      </c>
      <c r="BC260">
        <v>0</v>
      </c>
      <c r="BD260">
        <v>0</v>
      </c>
      <c r="BE260">
        <v>0</v>
      </c>
      <c r="BF260">
        <v>0</v>
      </c>
      <c r="BG260">
        <v>0</v>
      </c>
      <c r="BH260">
        <v>0</v>
      </c>
      <c r="BI260">
        <v>0</v>
      </c>
      <c r="BJ260">
        <v>106.254</v>
      </c>
      <c r="BK260">
        <v>0</v>
      </c>
      <c r="BL260">
        <v>0</v>
      </c>
      <c r="BM260">
        <v>0</v>
      </c>
      <c r="BN260">
        <v>0</v>
      </c>
      <c r="BO260">
        <v>0</v>
      </c>
      <c r="BP260">
        <v>1</v>
      </c>
      <c r="BQ260">
        <v>0</v>
      </c>
      <c r="BR260">
        <v>0</v>
      </c>
      <c r="BS260">
        <v>0</v>
      </c>
      <c r="BT260">
        <v>0</v>
      </c>
      <c r="BU260">
        <v>0</v>
      </c>
      <c r="BV260">
        <v>0</v>
      </c>
      <c r="BW260">
        <v>0</v>
      </c>
      <c r="CV260">
        <v>0</v>
      </c>
      <c r="CW260">
        <v>0</v>
      </c>
      <c r="CX260">
        <f>ROUND(Y260*Source!I178,7)</f>
        <v>0</v>
      </c>
      <c r="CY260">
        <f t="shared" ref="CY260:CY265" si="119">AA260</f>
        <v>161.15</v>
      </c>
      <c r="CZ260">
        <f t="shared" ref="CZ260:CZ265" si="120">AE260</f>
        <v>177.09</v>
      </c>
      <c r="DA260">
        <f t="shared" ref="DA260:DA265" si="121">AI260</f>
        <v>0.91</v>
      </c>
      <c r="DB260">
        <f>ROUND((ROUND(AT260*CZ260,2)*ROUND(0,7)),2)</f>
        <v>0</v>
      </c>
      <c r="DC260">
        <f>ROUND((ROUND(AT260*AG260,2)*ROUND(0,7)),2)</f>
        <v>0</v>
      </c>
      <c r="DD260" t="s">
        <v>6</v>
      </c>
      <c r="DE260" t="s">
        <v>6</v>
      </c>
      <c r="DF260">
        <f>ROUND(ROUND(AE260*AI260,2)*CX260,2)</f>
        <v>0</v>
      </c>
      <c r="DG260">
        <f t="shared" si="107"/>
        <v>0</v>
      </c>
      <c r="DH260">
        <f t="shared" si="117"/>
        <v>0</v>
      </c>
      <c r="DI260">
        <f t="shared" si="118"/>
        <v>0</v>
      </c>
      <c r="DJ260">
        <f t="shared" ref="DJ260:DJ265" si="122">DF260</f>
        <v>0</v>
      </c>
      <c r="DK260">
        <v>0</v>
      </c>
      <c r="DL260" t="s">
        <v>6</v>
      </c>
      <c r="DM260">
        <v>0</v>
      </c>
      <c r="DN260" t="s">
        <v>6</v>
      </c>
      <c r="DO260">
        <v>0</v>
      </c>
    </row>
    <row r="261" spans="1:119">
      <c r="A261">
        <f>ROW(Source!A178)</f>
        <v>178</v>
      </c>
      <c r="B261">
        <v>41874946</v>
      </c>
      <c r="C261">
        <v>41875923</v>
      </c>
      <c r="D261">
        <v>40993972</v>
      </c>
      <c r="E261">
        <v>1</v>
      </c>
      <c r="F261">
        <v>1</v>
      </c>
      <c r="G261">
        <v>1</v>
      </c>
      <c r="H261">
        <v>3</v>
      </c>
      <c r="I261" t="s">
        <v>736</v>
      </c>
      <c r="J261" t="s">
        <v>737</v>
      </c>
      <c r="K261" t="s">
        <v>738</v>
      </c>
      <c r="L261">
        <v>1383</v>
      </c>
      <c r="N261">
        <v>1013</v>
      </c>
      <c r="O261" t="s">
        <v>739</v>
      </c>
      <c r="P261" t="s">
        <v>739</v>
      </c>
      <c r="Q261">
        <v>1</v>
      </c>
      <c r="W261">
        <v>0</v>
      </c>
      <c r="X261">
        <v>-218356995</v>
      </c>
      <c r="Y261">
        <f>(AT261*ROUND(0,7))</f>
        <v>0</v>
      </c>
      <c r="AA261">
        <v>6.45</v>
      </c>
      <c r="AB261">
        <v>0</v>
      </c>
      <c r="AC261">
        <v>0</v>
      </c>
      <c r="AD261">
        <v>0</v>
      </c>
      <c r="AE261">
        <v>6.45</v>
      </c>
      <c r="AF261">
        <v>0</v>
      </c>
      <c r="AG261">
        <v>0</v>
      </c>
      <c r="AH261">
        <v>0</v>
      </c>
      <c r="AI261">
        <v>1</v>
      </c>
      <c r="AJ261">
        <v>1</v>
      </c>
      <c r="AK261">
        <v>1</v>
      </c>
      <c r="AL261">
        <v>1</v>
      </c>
      <c r="AM261">
        <v>-2</v>
      </c>
      <c r="AN261">
        <v>0</v>
      </c>
      <c r="AO261">
        <v>0</v>
      </c>
      <c r="AP261">
        <v>1</v>
      </c>
      <c r="AQ261">
        <v>1</v>
      </c>
      <c r="AR261">
        <v>0</v>
      </c>
      <c r="AS261" t="s">
        <v>6</v>
      </c>
      <c r="AT261">
        <v>2.5428000000000002</v>
      </c>
      <c r="AU261" t="s">
        <v>22</v>
      </c>
      <c r="AV261">
        <v>0</v>
      </c>
      <c r="AW261">
        <v>2</v>
      </c>
      <c r="AX261">
        <v>41875941</v>
      </c>
      <c r="AY261">
        <v>1</v>
      </c>
      <c r="AZ261">
        <v>0</v>
      </c>
      <c r="BA261">
        <v>261</v>
      </c>
      <c r="BB261">
        <v>1</v>
      </c>
      <c r="BC261">
        <v>0</v>
      </c>
      <c r="BD261">
        <v>0</v>
      </c>
      <c r="BE261">
        <v>0</v>
      </c>
      <c r="BF261">
        <v>0</v>
      </c>
      <c r="BG261">
        <v>0</v>
      </c>
      <c r="BH261">
        <v>0</v>
      </c>
      <c r="BI261">
        <v>0</v>
      </c>
      <c r="BJ261">
        <v>16.401060000000001</v>
      </c>
      <c r="BK261">
        <v>0</v>
      </c>
      <c r="BL261">
        <v>0</v>
      </c>
      <c r="BM261">
        <v>0</v>
      </c>
      <c r="BN261">
        <v>0</v>
      </c>
      <c r="BO261">
        <v>0</v>
      </c>
      <c r="BP261">
        <v>1</v>
      </c>
      <c r="BQ261">
        <v>0</v>
      </c>
      <c r="BR261">
        <v>0</v>
      </c>
      <c r="BS261">
        <v>0</v>
      </c>
      <c r="BT261">
        <v>0</v>
      </c>
      <c r="BU261">
        <v>0</v>
      </c>
      <c r="BV261">
        <v>0</v>
      </c>
      <c r="BW261">
        <v>0</v>
      </c>
      <c r="CV261">
        <v>0</v>
      </c>
      <c r="CW261">
        <v>0</v>
      </c>
      <c r="CX261">
        <f>ROUND(Y261*Source!I178,7)</f>
        <v>0</v>
      </c>
      <c r="CY261">
        <f t="shared" si="119"/>
        <v>6.45</v>
      </c>
      <c r="CZ261">
        <f t="shared" si="120"/>
        <v>6.45</v>
      </c>
      <c r="DA261">
        <f t="shared" si="121"/>
        <v>1</v>
      </c>
      <c r="DB261">
        <f>ROUND((ROUND(AT261*CZ261,2)*ROUND(0,7)),2)</f>
        <v>0</v>
      </c>
      <c r="DC261">
        <f>ROUND((ROUND(AT261*AG261,2)*ROUND(0,7)),2)</f>
        <v>0</v>
      </c>
      <c r="DD261" t="s">
        <v>6</v>
      </c>
      <c r="DE261" t="s">
        <v>6</v>
      </c>
      <c r="DF261">
        <f>ROUND(ROUND(AE261,2)*CX261,2)</f>
        <v>0</v>
      </c>
      <c r="DG261">
        <f t="shared" si="107"/>
        <v>0</v>
      </c>
      <c r="DH261">
        <f t="shared" si="117"/>
        <v>0</v>
      </c>
      <c r="DI261">
        <f t="shared" si="118"/>
        <v>0</v>
      </c>
      <c r="DJ261">
        <f t="shared" si="122"/>
        <v>0</v>
      </c>
      <c r="DK261">
        <v>1</v>
      </c>
      <c r="DL261" t="s">
        <v>6</v>
      </c>
      <c r="DM261">
        <v>0</v>
      </c>
      <c r="DN261" t="s">
        <v>6</v>
      </c>
      <c r="DO261">
        <v>0</v>
      </c>
    </row>
    <row r="262" spans="1:119">
      <c r="A262">
        <f>ROW(Source!A178)</f>
        <v>178</v>
      </c>
      <c r="B262">
        <v>41874946</v>
      </c>
      <c r="C262">
        <v>41875923</v>
      </c>
      <c r="D262">
        <v>40995195</v>
      </c>
      <c r="E262">
        <v>1</v>
      </c>
      <c r="F262">
        <v>1</v>
      </c>
      <c r="G262">
        <v>1</v>
      </c>
      <c r="H262">
        <v>3</v>
      </c>
      <c r="I262" t="s">
        <v>717</v>
      </c>
      <c r="J262" t="s">
        <v>718</v>
      </c>
      <c r="K262" t="s">
        <v>719</v>
      </c>
      <c r="L262">
        <v>1346</v>
      </c>
      <c r="N262">
        <v>1009</v>
      </c>
      <c r="O262" t="s">
        <v>703</v>
      </c>
      <c r="P262" t="s">
        <v>703</v>
      </c>
      <c r="Q262">
        <v>1</v>
      </c>
      <c r="W262">
        <v>0</v>
      </c>
      <c r="X262">
        <v>-1545686836</v>
      </c>
      <c r="Y262">
        <f>(AT262*ROUND(0,7))</f>
        <v>0</v>
      </c>
      <c r="AA262">
        <v>160.30000000000001</v>
      </c>
      <c r="AB262">
        <v>0</v>
      </c>
      <c r="AC262">
        <v>0</v>
      </c>
      <c r="AD262">
        <v>0</v>
      </c>
      <c r="AE262">
        <v>155.63</v>
      </c>
      <c r="AF262">
        <v>0</v>
      </c>
      <c r="AG262">
        <v>0</v>
      </c>
      <c r="AH262">
        <v>0</v>
      </c>
      <c r="AI262">
        <v>1.03</v>
      </c>
      <c r="AJ262">
        <v>1</v>
      </c>
      <c r="AK262">
        <v>1</v>
      </c>
      <c r="AL262">
        <v>1</v>
      </c>
      <c r="AM262">
        <v>2</v>
      </c>
      <c r="AN262">
        <v>0</v>
      </c>
      <c r="AO262">
        <v>0</v>
      </c>
      <c r="AP262">
        <v>1</v>
      </c>
      <c r="AQ262">
        <v>1</v>
      </c>
      <c r="AR262">
        <v>0</v>
      </c>
      <c r="AS262" t="s">
        <v>6</v>
      </c>
      <c r="AT262">
        <v>3</v>
      </c>
      <c r="AU262" t="s">
        <v>22</v>
      </c>
      <c r="AV262">
        <v>0</v>
      </c>
      <c r="AW262">
        <v>2</v>
      </c>
      <c r="AX262">
        <v>41875942</v>
      </c>
      <c r="AY262">
        <v>1</v>
      </c>
      <c r="AZ262">
        <v>0</v>
      </c>
      <c r="BA262">
        <v>262</v>
      </c>
      <c r="BB262">
        <v>1</v>
      </c>
      <c r="BC262">
        <v>0</v>
      </c>
      <c r="BD262">
        <v>0</v>
      </c>
      <c r="BE262">
        <v>0</v>
      </c>
      <c r="BF262">
        <v>0</v>
      </c>
      <c r="BG262">
        <v>0</v>
      </c>
      <c r="BH262">
        <v>0</v>
      </c>
      <c r="BI262">
        <v>0</v>
      </c>
      <c r="BJ262">
        <v>466.89</v>
      </c>
      <c r="BK262">
        <v>0</v>
      </c>
      <c r="BL262">
        <v>0</v>
      </c>
      <c r="BM262">
        <v>0</v>
      </c>
      <c r="BN262">
        <v>0</v>
      </c>
      <c r="BO262">
        <v>0</v>
      </c>
      <c r="BP262">
        <v>1</v>
      </c>
      <c r="BQ262">
        <v>0</v>
      </c>
      <c r="BR262">
        <v>0</v>
      </c>
      <c r="BS262">
        <v>0</v>
      </c>
      <c r="BT262">
        <v>0</v>
      </c>
      <c r="BU262">
        <v>0</v>
      </c>
      <c r="BV262">
        <v>0</v>
      </c>
      <c r="BW262">
        <v>0</v>
      </c>
      <c r="CV262">
        <v>0</v>
      </c>
      <c r="CW262">
        <v>0</v>
      </c>
      <c r="CX262">
        <f>ROUND(Y262*Source!I178,7)</f>
        <v>0</v>
      </c>
      <c r="CY262">
        <f t="shared" si="119"/>
        <v>160.30000000000001</v>
      </c>
      <c r="CZ262">
        <f t="shared" si="120"/>
        <v>155.63</v>
      </c>
      <c r="DA262">
        <f t="shared" si="121"/>
        <v>1.03</v>
      </c>
      <c r="DB262">
        <f>ROUND((ROUND(AT262*CZ262,2)*ROUND(0,7)),2)</f>
        <v>0</v>
      </c>
      <c r="DC262">
        <f>ROUND((ROUND(AT262*AG262,2)*ROUND(0,7)),2)</f>
        <v>0</v>
      </c>
      <c r="DD262" t="s">
        <v>6</v>
      </c>
      <c r="DE262" t="s">
        <v>6</v>
      </c>
      <c r="DF262">
        <f>ROUND(ROUND(AE262*AI262,2)*CX262,2)</f>
        <v>0</v>
      </c>
      <c r="DG262">
        <f t="shared" si="107"/>
        <v>0</v>
      </c>
      <c r="DH262">
        <f t="shared" si="117"/>
        <v>0</v>
      </c>
      <c r="DI262">
        <f t="shared" si="118"/>
        <v>0</v>
      </c>
      <c r="DJ262">
        <f t="shared" si="122"/>
        <v>0</v>
      </c>
      <c r="DK262">
        <v>0</v>
      </c>
      <c r="DL262" t="s">
        <v>6</v>
      </c>
      <c r="DM262">
        <v>0</v>
      </c>
      <c r="DN262" t="s">
        <v>6</v>
      </c>
      <c r="DO262">
        <v>0</v>
      </c>
    </row>
    <row r="263" spans="1:119">
      <c r="A263">
        <f>ROW(Source!A178)</f>
        <v>178</v>
      </c>
      <c r="B263">
        <v>41874946</v>
      </c>
      <c r="C263">
        <v>41875923</v>
      </c>
      <c r="D263">
        <v>40996271</v>
      </c>
      <c r="E263">
        <v>1</v>
      </c>
      <c r="F263">
        <v>1</v>
      </c>
      <c r="G263">
        <v>1</v>
      </c>
      <c r="H263">
        <v>3</v>
      </c>
      <c r="I263" t="s">
        <v>760</v>
      </c>
      <c r="J263" t="s">
        <v>761</v>
      </c>
      <c r="K263" t="s">
        <v>762</v>
      </c>
      <c r="L263">
        <v>1348</v>
      </c>
      <c r="N263">
        <v>1009</v>
      </c>
      <c r="O263" t="s">
        <v>324</v>
      </c>
      <c r="P263" t="s">
        <v>324</v>
      </c>
      <c r="Q263">
        <v>1000</v>
      </c>
      <c r="W263">
        <v>0</v>
      </c>
      <c r="X263">
        <v>1683435163</v>
      </c>
      <c r="Y263">
        <f>(AT263*ROUND(0,7))</f>
        <v>0</v>
      </c>
      <c r="AA263">
        <v>147790.96</v>
      </c>
      <c r="AB263">
        <v>0</v>
      </c>
      <c r="AC263">
        <v>0</v>
      </c>
      <c r="AD263">
        <v>0</v>
      </c>
      <c r="AE263">
        <v>127406</v>
      </c>
      <c r="AF263">
        <v>0</v>
      </c>
      <c r="AG263">
        <v>0</v>
      </c>
      <c r="AH263">
        <v>0</v>
      </c>
      <c r="AI263">
        <v>1.1599999999999999</v>
      </c>
      <c r="AJ263">
        <v>1</v>
      </c>
      <c r="AK263">
        <v>1</v>
      </c>
      <c r="AL263">
        <v>1</v>
      </c>
      <c r="AM263">
        <v>2</v>
      </c>
      <c r="AN263">
        <v>0</v>
      </c>
      <c r="AO263">
        <v>0</v>
      </c>
      <c r="AP263">
        <v>1</v>
      </c>
      <c r="AQ263">
        <v>1</v>
      </c>
      <c r="AR263">
        <v>0</v>
      </c>
      <c r="AS263" t="s">
        <v>6</v>
      </c>
      <c r="AT263">
        <v>1.39E-3</v>
      </c>
      <c r="AU263" t="s">
        <v>22</v>
      </c>
      <c r="AV263">
        <v>0</v>
      </c>
      <c r="AW263">
        <v>2</v>
      </c>
      <c r="AX263">
        <v>41875943</v>
      </c>
      <c r="AY263">
        <v>1</v>
      </c>
      <c r="AZ263">
        <v>0</v>
      </c>
      <c r="BA263">
        <v>263</v>
      </c>
      <c r="BB263">
        <v>1</v>
      </c>
      <c r="BC263">
        <v>0</v>
      </c>
      <c r="BD263">
        <v>0</v>
      </c>
      <c r="BE263">
        <v>0</v>
      </c>
      <c r="BF263">
        <v>0</v>
      </c>
      <c r="BG263">
        <v>0</v>
      </c>
      <c r="BH263">
        <v>0</v>
      </c>
      <c r="BI263">
        <v>0</v>
      </c>
      <c r="BJ263">
        <v>177.09433999999999</v>
      </c>
      <c r="BK263">
        <v>0</v>
      </c>
      <c r="BL263">
        <v>0</v>
      </c>
      <c r="BM263">
        <v>0</v>
      </c>
      <c r="BN263">
        <v>0</v>
      </c>
      <c r="BO263">
        <v>0</v>
      </c>
      <c r="BP263">
        <v>1</v>
      </c>
      <c r="BQ263">
        <v>0</v>
      </c>
      <c r="BR263">
        <v>0</v>
      </c>
      <c r="BS263">
        <v>0</v>
      </c>
      <c r="BT263">
        <v>0</v>
      </c>
      <c r="BU263">
        <v>0</v>
      </c>
      <c r="BV263">
        <v>0</v>
      </c>
      <c r="BW263">
        <v>0</v>
      </c>
      <c r="CV263">
        <v>0</v>
      </c>
      <c r="CW263">
        <v>0</v>
      </c>
      <c r="CX263">
        <f>ROUND(Y263*Source!I178,7)</f>
        <v>0</v>
      </c>
      <c r="CY263">
        <f t="shared" si="119"/>
        <v>147790.96</v>
      </c>
      <c r="CZ263">
        <f t="shared" si="120"/>
        <v>127406</v>
      </c>
      <c r="DA263">
        <f t="shared" si="121"/>
        <v>1.1599999999999999</v>
      </c>
      <c r="DB263">
        <f>ROUND((ROUND(AT263*CZ263,2)*ROUND(0,7)),2)</f>
        <v>0</v>
      </c>
      <c r="DC263">
        <f>ROUND((ROUND(AT263*AG263,2)*ROUND(0,7)),2)</f>
        <v>0</v>
      </c>
      <c r="DD263" t="s">
        <v>6</v>
      </c>
      <c r="DE263" t="s">
        <v>6</v>
      </c>
      <c r="DF263">
        <f>ROUND(ROUND(AE263*AI263,2)*CX263,2)</f>
        <v>0</v>
      </c>
      <c r="DG263">
        <f t="shared" si="107"/>
        <v>0</v>
      </c>
      <c r="DH263">
        <f t="shared" si="117"/>
        <v>0</v>
      </c>
      <c r="DI263">
        <f t="shared" si="118"/>
        <v>0</v>
      </c>
      <c r="DJ263">
        <f t="shared" si="122"/>
        <v>0</v>
      </c>
      <c r="DK263">
        <v>0</v>
      </c>
      <c r="DL263" t="s">
        <v>6</v>
      </c>
      <c r="DM263">
        <v>0</v>
      </c>
      <c r="DN263" t="s">
        <v>6</v>
      </c>
      <c r="DO263">
        <v>0</v>
      </c>
    </row>
    <row r="264" spans="1:119">
      <c r="A264">
        <f>ROW(Source!A178)</f>
        <v>178</v>
      </c>
      <c r="B264">
        <v>41874946</v>
      </c>
      <c r="C264">
        <v>41875923</v>
      </c>
      <c r="D264">
        <v>41024880</v>
      </c>
      <c r="E264">
        <v>1</v>
      </c>
      <c r="F264">
        <v>1</v>
      </c>
      <c r="G264">
        <v>1</v>
      </c>
      <c r="H264">
        <v>3</v>
      </c>
      <c r="I264" t="s">
        <v>707</v>
      </c>
      <c r="J264" t="s">
        <v>708</v>
      </c>
      <c r="K264" t="s">
        <v>709</v>
      </c>
      <c r="L264">
        <v>1346</v>
      </c>
      <c r="N264">
        <v>1009</v>
      </c>
      <c r="O264" t="s">
        <v>703</v>
      </c>
      <c r="P264" t="s">
        <v>703</v>
      </c>
      <c r="Q264">
        <v>1</v>
      </c>
      <c r="W264">
        <v>0</v>
      </c>
      <c r="X264">
        <v>50985725</v>
      </c>
      <c r="Y264">
        <f>(AT264*ROUND(0,7))</f>
        <v>0</v>
      </c>
      <c r="AA264">
        <v>109.44</v>
      </c>
      <c r="AB264">
        <v>0</v>
      </c>
      <c r="AC264">
        <v>0</v>
      </c>
      <c r="AD264">
        <v>0</v>
      </c>
      <c r="AE264">
        <v>79.88</v>
      </c>
      <c r="AF264">
        <v>0</v>
      </c>
      <c r="AG264">
        <v>0</v>
      </c>
      <c r="AH264">
        <v>0</v>
      </c>
      <c r="AI264">
        <v>1.37</v>
      </c>
      <c r="AJ264">
        <v>1</v>
      </c>
      <c r="AK264">
        <v>1</v>
      </c>
      <c r="AL264">
        <v>1</v>
      </c>
      <c r="AM264">
        <v>2</v>
      </c>
      <c r="AN264">
        <v>0</v>
      </c>
      <c r="AO264">
        <v>0</v>
      </c>
      <c r="AP264">
        <v>1</v>
      </c>
      <c r="AQ264">
        <v>1</v>
      </c>
      <c r="AR264">
        <v>0</v>
      </c>
      <c r="AS264" t="s">
        <v>6</v>
      </c>
      <c r="AT264">
        <v>0.1</v>
      </c>
      <c r="AU264" t="s">
        <v>22</v>
      </c>
      <c r="AV264">
        <v>0</v>
      </c>
      <c r="AW264">
        <v>2</v>
      </c>
      <c r="AX264">
        <v>41875944</v>
      </c>
      <c r="AY264">
        <v>1</v>
      </c>
      <c r="AZ264">
        <v>0</v>
      </c>
      <c r="BA264">
        <v>264</v>
      </c>
      <c r="BB264">
        <v>1</v>
      </c>
      <c r="BC264">
        <v>0</v>
      </c>
      <c r="BD264">
        <v>0</v>
      </c>
      <c r="BE264">
        <v>0</v>
      </c>
      <c r="BF264">
        <v>0</v>
      </c>
      <c r="BG264">
        <v>0</v>
      </c>
      <c r="BH264">
        <v>0</v>
      </c>
      <c r="BI264">
        <v>0</v>
      </c>
      <c r="BJ264">
        <v>7.9879999999999995</v>
      </c>
      <c r="BK264">
        <v>0</v>
      </c>
      <c r="BL264">
        <v>0</v>
      </c>
      <c r="BM264">
        <v>0</v>
      </c>
      <c r="BN264">
        <v>0</v>
      </c>
      <c r="BO264">
        <v>0</v>
      </c>
      <c r="BP264">
        <v>1</v>
      </c>
      <c r="BQ264">
        <v>0</v>
      </c>
      <c r="BR264">
        <v>0</v>
      </c>
      <c r="BS264">
        <v>0</v>
      </c>
      <c r="BT264">
        <v>0</v>
      </c>
      <c r="BU264">
        <v>0</v>
      </c>
      <c r="BV264">
        <v>0</v>
      </c>
      <c r="BW264">
        <v>0</v>
      </c>
      <c r="CV264">
        <v>0</v>
      </c>
      <c r="CW264">
        <v>0</v>
      </c>
      <c r="CX264">
        <f>ROUND(Y264*Source!I178,7)</f>
        <v>0</v>
      </c>
      <c r="CY264">
        <f t="shared" si="119"/>
        <v>109.44</v>
      </c>
      <c r="CZ264">
        <f t="shared" si="120"/>
        <v>79.88</v>
      </c>
      <c r="DA264">
        <f t="shared" si="121"/>
        <v>1.37</v>
      </c>
      <c r="DB264">
        <f>ROUND((ROUND(AT264*CZ264,2)*ROUND(0,7)),2)</f>
        <v>0</v>
      </c>
      <c r="DC264">
        <f>ROUND((ROUND(AT264*AG264,2)*ROUND(0,7)),2)</f>
        <v>0</v>
      </c>
      <c r="DD264" t="s">
        <v>6</v>
      </c>
      <c r="DE264" t="s">
        <v>6</v>
      </c>
      <c r="DF264">
        <f>ROUND(ROUND(AE264*AI264,2)*CX264,2)</f>
        <v>0</v>
      </c>
      <c r="DG264">
        <f t="shared" si="107"/>
        <v>0</v>
      </c>
      <c r="DH264">
        <f t="shared" si="117"/>
        <v>0</v>
      </c>
      <c r="DI264">
        <f t="shared" si="118"/>
        <v>0</v>
      </c>
      <c r="DJ264">
        <f t="shared" si="122"/>
        <v>0</v>
      </c>
      <c r="DK264">
        <v>0</v>
      </c>
      <c r="DL264" t="s">
        <v>6</v>
      </c>
      <c r="DM264">
        <v>0</v>
      </c>
      <c r="DN264" t="s">
        <v>6</v>
      </c>
      <c r="DO264">
        <v>0</v>
      </c>
    </row>
    <row r="265" spans="1:119">
      <c r="A265">
        <f>ROW(Source!A178)</f>
        <v>178</v>
      </c>
      <c r="B265">
        <v>41874946</v>
      </c>
      <c r="C265">
        <v>41875923</v>
      </c>
      <c r="D265">
        <v>40676108</v>
      </c>
      <c r="E265">
        <v>108</v>
      </c>
      <c r="F265">
        <v>1</v>
      </c>
      <c r="G265">
        <v>1</v>
      </c>
      <c r="H265">
        <v>3</v>
      </c>
      <c r="I265" t="s">
        <v>30</v>
      </c>
      <c r="J265" t="s">
        <v>6</v>
      </c>
      <c r="K265" t="s">
        <v>31</v>
      </c>
      <c r="L265">
        <v>3277935</v>
      </c>
      <c r="N265">
        <v>1013</v>
      </c>
      <c r="O265" t="s">
        <v>32</v>
      </c>
      <c r="P265" t="s">
        <v>32</v>
      </c>
      <c r="Q265">
        <v>1</v>
      </c>
      <c r="W265">
        <v>0</v>
      </c>
      <c r="X265">
        <v>274903907</v>
      </c>
      <c r="Y265">
        <f t="shared" ref="Y265:Y276" si="123">AT265</f>
        <v>2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1</v>
      </c>
      <c r="AJ265">
        <v>1</v>
      </c>
      <c r="AK265">
        <v>1</v>
      </c>
      <c r="AL265">
        <v>1</v>
      </c>
      <c r="AM265">
        <v>0</v>
      </c>
      <c r="AN265">
        <v>0</v>
      </c>
      <c r="AO265">
        <v>0</v>
      </c>
      <c r="AP265">
        <v>0</v>
      </c>
      <c r="AQ265">
        <v>0</v>
      </c>
      <c r="AR265">
        <v>0</v>
      </c>
      <c r="AS265" t="s">
        <v>6</v>
      </c>
      <c r="AT265">
        <v>2</v>
      </c>
      <c r="AU265" t="s">
        <v>6</v>
      </c>
      <c r="AV265">
        <v>0</v>
      </c>
      <c r="AW265">
        <v>2</v>
      </c>
      <c r="AX265">
        <v>41875945</v>
      </c>
      <c r="AY265">
        <v>1</v>
      </c>
      <c r="AZ265">
        <v>2048</v>
      </c>
      <c r="BA265">
        <v>265</v>
      </c>
      <c r="BB265">
        <v>0</v>
      </c>
      <c r="BC265">
        <v>0</v>
      </c>
      <c r="BD265">
        <v>0</v>
      </c>
      <c r="BE265">
        <v>0</v>
      </c>
      <c r="BF265">
        <v>0</v>
      </c>
      <c r="BG265">
        <v>0</v>
      </c>
      <c r="BH265">
        <v>0</v>
      </c>
      <c r="BI265">
        <v>0</v>
      </c>
      <c r="BJ265">
        <v>0</v>
      </c>
      <c r="BK265">
        <v>0</v>
      </c>
      <c r="BL265">
        <v>0</v>
      </c>
      <c r="BM265">
        <v>0</v>
      </c>
      <c r="BN265">
        <v>0</v>
      </c>
      <c r="BO265">
        <v>0</v>
      </c>
      <c r="BP265">
        <v>0</v>
      </c>
      <c r="BQ265">
        <v>0</v>
      </c>
      <c r="BR265">
        <v>0</v>
      </c>
      <c r="BS265">
        <v>0</v>
      </c>
      <c r="BT265">
        <v>0</v>
      </c>
      <c r="BU265">
        <v>0</v>
      </c>
      <c r="BV265">
        <v>0</v>
      </c>
      <c r="BW265">
        <v>0</v>
      </c>
      <c r="CV265">
        <v>0</v>
      </c>
      <c r="CW265">
        <v>0</v>
      </c>
      <c r="CX265">
        <f>ROUND(Y265*Source!I178,7)</f>
        <v>0.5</v>
      </c>
      <c r="CY265">
        <f t="shared" si="119"/>
        <v>0</v>
      </c>
      <c r="CZ265">
        <f t="shared" si="120"/>
        <v>0</v>
      </c>
      <c r="DA265">
        <f t="shared" si="121"/>
        <v>1</v>
      </c>
      <c r="DB265">
        <f t="shared" ref="DB265:DB276" si="124">ROUND(ROUND(AT265*CZ265,2),2)</f>
        <v>0</v>
      </c>
      <c r="DC265">
        <f t="shared" ref="DC265:DC276" si="125">ROUND(ROUND(AT265*AG265,2),2)</f>
        <v>0</v>
      </c>
      <c r="DD265" t="s">
        <v>6</v>
      </c>
      <c r="DE265" t="s">
        <v>6</v>
      </c>
      <c r="DF265">
        <f t="shared" ref="DF265:DF270" si="126">ROUND(ROUND(AE265,2)*CX265,2)</f>
        <v>0</v>
      </c>
      <c r="DG265">
        <f t="shared" si="107"/>
        <v>0</v>
      </c>
      <c r="DH265">
        <f t="shared" si="117"/>
        <v>0</v>
      </c>
      <c r="DI265">
        <f t="shared" si="118"/>
        <v>0</v>
      </c>
      <c r="DJ265">
        <f t="shared" si="122"/>
        <v>0</v>
      </c>
      <c r="DK265">
        <v>0</v>
      </c>
      <c r="DL265" t="s">
        <v>6</v>
      </c>
      <c r="DM265">
        <v>0</v>
      </c>
      <c r="DN265" t="s">
        <v>6</v>
      </c>
      <c r="DO265">
        <v>0</v>
      </c>
    </row>
    <row r="266" spans="1:119">
      <c r="A266">
        <f>ROW(Source!A180)</f>
        <v>180</v>
      </c>
      <c r="B266">
        <v>41874946</v>
      </c>
      <c r="C266">
        <v>41875947</v>
      </c>
      <c r="D266">
        <v>40669968</v>
      </c>
      <c r="E266">
        <v>108</v>
      </c>
      <c r="F266">
        <v>1</v>
      </c>
      <c r="G266">
        <v>1</v>
      </c>
      <c r="H266">
        <v>1</v>
      </c>
      <c r="I266" t="s">
        <v>766</v>
      </c>
      <c r="J266" t="s">
        <v>6</v>
      </c>
      <c r="K266" t="s">
        <v>767</v>
      </c>
      <c r="L266">
        <v>1191</v>
      </c>
      <c r="N266">
        <v>1013</v>
      </c>
      <c r="O266" t="s">
        <v>688</v>
      </c>
      <c r="P266" t="s">
        <v>688</v>
      </c>
      <c r="Q266">
        <v>1</v>
      </c>
      <c r="W266">
        <v>0</v>
      </c>
      <c r="X266">
        <v>-2012709214</v>
      </c>
      <c r="Y266">
        <f t="shared" si="123"/>
        <v>33.44</v>
      </c>
      <c r="AA266">
        <v>0</v>
      </c>
      <c r="AB266">
        <v>0</v>
      </c>
      <c r="AC266">
        <v>0</v>
      </c>
      <c r="AD266">
        <v>296.32</v>
      </c>
      <c r="AE266">
        <v>0</v>
      </c>
      <c r="AF266">
        <v>0</v>
      </c>
      <c r="AG266">
        <v>0</v>
      </c>
      <c r="AH266">
        <v>296.32</v>
      </c>
      <c r="AI266">
        <v>1</v>
      </c>
      <c r="AJ266">
        <v>1</v>
      </c>
      <c r="AK266">
        <v>1</v>
      </c>
      <c r="AL266">
        <v>1</v>
      </c>
      <c r="AM266">
        <v>-2</v>
      </c>
      <c r="AN266">
        <v>0</v>
      </c>
      <c r="AO266">
        <v>0</v>
      </c>
      <c r="AP266">
        <v>1</v>
      </c>
      <c r="AQ266">
        <v>1</v>
      </c>
      <c r="AR266">
        <v>0</v>
      </c>
      <c r="AS266" t="s">
        <v>6</v>
      </c>
      <c r="AT266">
        <v>33.44</v>
      </c>
      <c r="AU266" t="s">
        <v>6</v>
      </c>
      <c r="AV266">
        <v>1</v>
      </c>
      <c r="AW266">
        <v>2</v>
      </c>
      <c r="AX266">
        <v>41875959</v>
      </c>
      <c r="AY266">
        <v>1</v>
      </c>
      <c r="AZ266">
        <v>0</v>
      </c>
      <c r="BA266">
        <v>266</v>
      </c>
      <c r="BB266">
        <v>1</v>
      </c>
      <c r="BC266">
        <v>0</v>
      </c>
      <c r="BD266">
        <v>0</v>
      </c>
      <c r="BE266">
        <v>0</v>
      </c>
      <c r="BF266">
        <v>0</v>
      </c>
      <c r="BG266">
        <v>0</v>
      </c>
      <c r="BH266">
        <v>0</v>
      </c>
      <c r="BI266">
        <v>0</v>
      </c>
      <c r="BJ266">
        <v>0</v>
      </c>
      <c r="BK266">
        <v>0</v>
      </c>
      <c r="BL266">
        <v>0</v>
      </c>
      <c r="BM266">
        <v>9908.9407999999985</v>
      </c>
      <c r="BN266">
        <v>33.44</v>
      </c>
      <c r="BO266">
        <v>0</v>
      </c>
      <c r="BP266">
        <v>1</v>
      </c>
      <c r="BQ266">
        <v>0</v>
      </c>
      <c r="BR266">
        <v>0</v>
      </c>
      <c r="BS266">
        <v>0</v>
      </c>
      <c r="BT266">
        <v>9908.9407999999985</v>
      </c>
      <c r="BU266">
        <v>33.44</v>
      </c>
      <c r="BV266">
        <v>0</v>
      </c>
      <c r="BW266">
        <v>1</v>
      </c>
      <c r="CU266">
        <f>ROUND(AT266*Source!I180*AH266*AL266,2)</f>
        <v>2477.2399999999998</v>
      </c>
      <c r="CV266">
        <f>ROUND(Y266*Source!I180,7)</f>
        <v>8.36</v>
      </c>
      <c r="CW266">
        <v>0</v>
      </c>
      <c r="CX266">
        <f>ROUND(Y266*Source!I180,7)</f>
        <v>8.36</v>
      </c>
      <c r="CY266">
        <f>AD266</f>
        <v>296.32</v>
      </c>
      <c r="CZ266">
        <f>AH266</f>
        <v>296.32</v>
      </c>
      <c r="DA266">
        <f>AL266</f>
        <v>1</v>
      </c>
      <c r="DB266">
        <f t="shared" si="124"/>
        <v>9908.94</v>
      </c>
      <c r="DC266">
        <f t="shared" si="125"/>
        <v>0</v>
      </c>
      <c r="DD266" t="s">
        <v>6</v>
      </c>
      <c r="DE266" t="s">
        <v>6</v>
      </c>
      <c r="DF266">
        <f t="shared" si="126"/>
        <v>0</v>
      </c>
      <c r="DG266">
        <f t="shared" si="107"/>
        <v>0</v>
      </c>
      <c r="DH266">
        <f t="shared" si="117"/>
        <v>0</v>
      </c>
      <c r="DI266">
        <f t="shared" si="118"/>
        <v>2477.2399999999998</v>
      </c>
      <c r="DJ266">
        <f>DI266</f>
        <v>2477.2399999999998</v>
      </c>
      <c r="DK266">
        <v>1</v>
      </c>
      <c r="DL266" t="s">
        <v>6</v>
      </c>
      <c r="DM266">
        <v>0</v>
      </c>
      <c r="DN266" t="s">
        <v>6</v>
      </c>
      <c r="DO266">
        <v>0</v>
      </c>
    </row>
    <row r="267" spans="1:119">
      <c r="A267">
        <f>ROW(Source!A180)</f>
        <v>180</v>
      </c>
      <c r="B267">
        <v>41874946</v>
      </c>
      <c r="C267">
        <v>41875947</v>
      </c>
      <c r="D267">
        <v>40670210</v>
      </c>
      <c r="E267">
        <v>108</v>
      </c>
      <c r="F267">
        <v>1</v>
      </c>
      <c r="G267">
        <v>1</v>
      </c>
      <c r="H267">
        <v>1</v>
      </c>
      <c r="I267" t="s">
        <v>689</v>
      </c>
      <c r="J267" t="s">
        <v>6</v>
      </c>
      <c r="K267" t="s">
        <v>690</v>
      </c>
      <c r="L267">
        <v>1191</v>
      </c>
      <c r="N267">
        <v>1013</v>
      </c>
      <c r="O267" t="s">
        <v>688</v>
      </c>
      <c r="P267" t="s">
        <v>688</v>
      </c>
      <c r="Q267">
        <v>1</v>
      </c>
      <c r="W267">
        <v>0</v>
      </c>
      <c r="X267">
        <v>-1417349443</v>
      </c>
      <c r="Y267">
        <f t="shared" si="123"/>
        <v>0.46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0</v>
      </c>
      <c r="AI267">
        <v>1</v>
      </c>
      <c r="AJ267">
        <v>1</v>
      </c>
      <c r="AK267">
        <v>1</v>
      </c>
      <c r="AL267">
        <v>1</v>
      </c>
      <c r="AM267">
        <v>-2</v>
      </c>
      <c r="AN267">
        <v>0</v>
      </c>
      <c r="AO267">
        <v>0</v>
      </c>
      <c r="AP267">
        <v>1</v>
      </c>
      <c r="AQ267">
        <v>1</v>
      </c>
      <c r="AR267">
        <v>0</v>
      </c>
      <c r="AS267" t="s">
        <v>6</v>
      </c>
      <c r="AT267">
        <v>0.46</v>
      </c>
      <c r="AU267" t="s">
        <v>6</v>
      </c>
      <c r="AV267">
        <v>2</v>
      </c>
      <c r="AW267">
        <v>2</v>
      </c>
      <c r="AX267">
        <v>41875960</v>
      </c>
      <c r="AY267">
        <v>1</v>
      </c>
      <c r="AZ267">
        <v>0</v>
      </c>
      <c r="BA267">
        <v>267</v>
      </c>
      <c r="BB267">
        <v>1</v>
      </c>
      <c r="BC267">
        <v>0</v>
      </c>
      <c r="BD267">
        <v>0</v>
      </c>
      <c r="BE267">
        <v>0</v>
      </c>
      <c r="BF267">
        <v>0</v>
      </c>
      <c r="BG267">
        <v>0</v>
      </c>
      <c r="BH267">
        <v>0</v>
      </c>
      <c r="BI267">
        <v>0</v>
      </c>
      <c r="BJ267">
        <v>0</v>
      </c>
      <c r="BK267">
        <v>0</v>
      </c>
      <c r="BL267">
        <v>0</v>
      </c>
      <c r="BM267">
        <v>0</v>
      </c>
      <c r="BN267">
        <v>0</v>
      </c>
      <c r="BO267">
        <v>0</v>
      </c>
      <c r="BP267">
        <v>0</v>
      </c>
      <c r="BQ267">
        <v>0</v>
      </c>
      <c r="BR267">
        <v>0</v>
      </c>
      <c r="BS267">
        <v>0</v>
      </c>
      <c r="BT267">
        <v>0</v>
      </c>
      <c r="BU267">
        <v>0</v>
      </c>
      <c r="BV267">
        <v>0</v>
      </c>
      <c r="BW267">
        <v>0</v>
      </c>
      <c r="CV267">
        <v>0</v>
      </c>
      <c r="CW267">
        <v>0</v>
      </c>
      <c r="CX267">
        <f>ROUND(Y267*Source!I180,7)</f>
        <v>0.115</v>
      </c>
      <c r="CY267">
        <f>AD267</f>
        <v>0</v>
      </c>
      <c r="CZ267">
        <f>AH267</f>
        <v>0</v>
      </c>
      <c r="DA267">
        <f>AL267</f>
        <v>1</v>
      </c>
      <c r="DB267">
        <f t="shared" si="124"/>
        <v>0</v>
      </c>
      <c r="DC267">
        <f t="shared" si="125"/>
        <v>0</v>
      </c>
      <c r="DD267" t="s">
        <v>6</v>
      </c>
      <c r="DE267" t="s">
        <v>6</v>
      </c>
      <c r="DF267">
        <f t="shared" si="126"/>
        <v>0</v>
      </c>
      <c r="DG267">
        <f t="shared" si="107"/>
        <v>0</v>
      </c>
      <c r="DH267">
        <f t="shared" si="117"/>
        <v>0</v>
      </c>
      <c r="DI267">
        <f t="shared" si="118"/>
        <v>0</v>
      </c>
      <c r="DJ267">
        <f>DI267</f>
        <v>0</v>
      </c>
      <c r="DK267">
        <v>0</v>
      </c>
      <c r="DL267" t="s">
        <v>6</v>
      </c>
      <c r="DM267">
        <v>0</v>
      </c>
      <c r="DN267" t="s">
        <v>6</v>
      </c>
      <c r="DO267">
        <v>0</v>
      </c>
    </row>
    <row r="268" spans="1:119">
      <c r="A268">
        <f>ROW(Source!A180)</f>
        <v>180</v>
      </c>
      <c r="B268">
        <v>41874946</v>
      </c>
      <c r="C268">
        <v>41875947</v>
      </c>
      <c r="D268">
        <v>40987978</v>
      </c>
      <c r="E268">
        <v>1</v>
      </c>
      <c r="F268">
        <v>1</v>
      </c>
      <c r="G268">
        <v>1</v>
      </c>
      <c r="H268">
        <v>2</v>
      </c>
      <c r="I268" t="s">
        <v>691</v>
      </c>
      <c r="J268" t="s">
        <v>692</v>
      </c>
      <c r="K268" t="s">
        <v>693</v>
      </c>
      <c r="L268">
        <v>1368</v>
      </c>
      <c r="N268">
        <v>1011</v>
      </c>
      <c r="O268" t="s">
        <v>694</v>
      </c>
      <c r="P268" t="s">
        <v>694</v>
      </c>
      <c r="Q268">
        <v>1</v>
      </c>
      <c r="W268">
        <v>0</v>
      </c>
      <c r="X268">
        <v>-848025172</v>
      </c>
      <c r="Y268">
        <f t="shared" si="123"/>
        <v>0.23</v>
      </c>
      <c r="AA268">
        <v>0</v>
      </c>
      <c r="AB268">
        <v>1442.85</v>
      </c>
      <c r="AC268">
        <v>407.16</v>
      </c>
      <c r="AD268">
        <v>0</v>
      </c>
      <c r="AE268">
        <v>0</v>
      </c>
      <c r="AF268">
        <v>1442.85</v>
      </c>
      <c r="AG268">
        <v>407.16</v>
      </c>
      <c r="AH268">
        <v>0</v>
      </c>
      <c r="AI268">
        <v>1</v>
      </c>
      <c r="AJ268">
        <v>1</v>
      </c>
      <c r="AK268">
        <v>1</v>
      </c>
      <c r="AL268">
        <v>1</v>
      </c>
      <c r="AM268">
        <v>-2</v>
      </c>
      <c r="AN268">
        <v>0</v>
      </c>
      <c r="AO268">
        <v>0</v>
      </c>
      <c r="AP268">
        <v>1</v>
      </c>
      <c r="AQ268">
        <v>1</v>
      </c>
      <c r="AR268">
        <v>0</v>
      </c>
      <c r="AS268" t="s">
        <v>6</v>
      </c>
      <c r="AT268">
        <v>0.23</v>
      </c>
      <c r="AU268" t="s">
        <v>6</v>
      </c>
      <c r="AV268">
        <v>1</v>
      </c>
      <c r="AW268">
        <v>2</v>
      </c>
      <c r="AX268">
        <v>41875961</v>
      </c>
      <c r="AY268">
        <v>1</v>
      </c>
      <c r="AZ268">
        <v>0</v>
      </c>
      <c r="BA268">
        <v>268</v>
      </c>
      <c r="BB268">
        <v>1</v>
      </c>
      <c r="BC268">
        <v>0</v>
      </c>
      <c r="BD268">
        <v>0</v>
      </c>
      <c r="BE268">
        <v>0</v>
      </c>
      <c r="BF268">
        <v>0</v>
      </c>
      <c r="BG268">
        <v>0</v>
      </c>
      <c r="BH268">
        <v>0</v>
      </c>
      <c r="BI268">
        <v>0</v>
      </c>
      <c r="BJ268">
        <v>0</v>
      </c>
      <c r="BK268">
        <v>331.85550000000001</v>
      </c>
      <c r="BL268">
        <v>93.646800000000013</v>
      </c>
      <c r="BM268">
        <v>0</v>
      </c>
      <c r="BN268">
        <v>0</v>
      </c>
      <c r="BO268">
        <v>0.23</v>
      </c>
      <c r="BP268">
        <v>1</v>
      </c>
      <c r="BQ268">
        <v>0</v>
      </c>
      <c r="BR268">
        <v>331.85550000000001</v>
      </c>
      <c r="BS268">
        <v>93.646800000000013</v>
      </c>
      <c r="BT268">
        <v>0</v>
      </c>
      <c r="BU268">
        <v>0</v>
      </c>
      <c r="BV268">
        <v>0.23</v>
      </c>
      <c r="BW268">
        <v>1</v>
      </c>
      <c r="CV268">
        <v>0</v>
      </c>
      <c r="CW268">
        <f>ROUND(Y268*Source!I180,7)</f>
        <v>5.7500000000000002E-2</v>
      </c>
      <c r="CX268">
        <f>ROUND(Y268*Source!I180,7)</f>
        <v>5.7500000000000002E-2</v>
      </c>
      <c r="CY268">
        <f>AB268</f>
        <v>1442.85</v>
      </c>
      <c r="CZ268">
        <f>AF268</f>
        <v>1442.85</v>
      </c>
      <c r="DA268">
        <f>AJ268</f>
        <v>1</v>
      </c>
      <c r="DB268">
        <f t="shared" si="124"/>
        <v>331.86</v>
      </c>
      <c r="DC268">
        <f t="shared" si="125"/>
        <v>93.65</v>
      </c>
      <c r="DD268" t="s">
        <v>6</v>
      </c>
      <c r="DE268" t="s">
        <v>6</v>
      </c>
      <c r="DF268">
        <f t="shared" si="126"/>
        <v>0</v>
      </c>
      <c r="DG268">
        <f t="shared" si="107"/>
        <v>82.96</v>
      </c>
      <c r="DH268">
        <f t="shared" si="117"/>
        <v>23.41</v>
      </c>
      <c r="DI268">
        <f t="shared" si="118"/>
        <v>0</v>
      </c>
      <c r="DJ268">
        <f>DG268+DH268</f>
        <v>106.36999999999999</v>
      </c>
      <c r="DK268">
        <v>1</v>
      </c>
      <c r="DL268" t="s">
        <v>695</v>
      </c>
      <c r="DM268">
        <v>6</v>
      </c>
      <c r="DN268" t="s">
        <v>688</v>
      </c>
      <c r="DO268">
        <v>1</v>
      </c>
    </row>
    <row r="269" spans="1:119">
      <c r="A269">
        <f>ROW(Source!A180)</f>
        <v>180</v>
      </c>
      <c r="B269">
        <v>41874946</v>
      </c>
      <c r="C269">
        <v>41875947</v>
      </c>
      <c r="D269">
        <v>40989217</v>
      </c>
      <c r="E269">
        <v>1</v>
      </c>
      <c r="F269">
        <v>1</v>
      </c>
      <c r="G269">
        <v>1</v>
      </c>
      <c r="H269">
        <v>2</v>
      </c>
      <c r="I269" t="s">
        <v>696</v>
      </c>
      <c r="J269" t="s">
        <v>697</v>
      </c>
      <c r="K269" t="s">
        <v>698</v>
      </c>
      <c r="L269">
        <v>1368</v>
      </c>
      <c r="N269">
        <v>1011</v>
      </c>
      <c r="O269" t="s">
        <v>694</v>
      </c>
      <c r="P269" t="s">
        <v>694</v>
      </c>
      <c r="Q269">
        <v>1</v>
      </c>
      <c r="W269">
        <v>0</v>
      </c>
      <c r="X269">
        <v>1230426758</v>
      </c>
      <c r="Y269">
        <f t="shared" si="123"/>
        <v>0.23</v>
      </c>
      <c r="AA269">
        <v>0</v>
      </c>
      <c r="AB269">
        <v>557.94000000000005</v>
      </c>
      <c r="AC269">
        <v>303.11</v>
      </c>
      <c r="AD269">
        <v>0</v>
      </c>
      <c r="AE269">
        <v>0</v>
      </c>
      <c r="AF269">
        <v>557.94000000000005</v>
      </c>
      <c r="AG269">
        <v>303.11</v>
      </c>
      <c r="AH269">
        <v>0</v>
      </c>
      <c r="AI269">
        <v>1</v>
      </c>
      <c r="AJ269">
        <v>1</v>
      </c>
      <c r="AK269">
        <v>1</v>
      </c>
      <c r="AL269">
        <v>1</v>
      </c>
      <c r="AM269">
        <v>-2</v>
      </c>
      <c r="AN269">
        <v>0</v>
      </c>
      <c r="AO269">
        <v>0</v>
      </c>
      <c r="AP269">
        <v>1</v>
      </c>
      <c r="AQ269">
        <v>1</v>
      </c>
      <c r="AR269">
        <v>0</v>
      </c>
      <c r="AS269" t="s">
        <v>6</v>
      </c>
      <c r="AT269">
        <v>0.23</v>
      </c>
      <c r="AU269" t="s">
        <v>6</v>
      </c>
      <c r="AV269">
        <v>1</v>
      </c>
      <c r="AW269">
        <v>2</v>
      </c>
      <c r="AX269">
        <v>41875962</v>
      </c>
      <c r="AY269">
        <v>1</v>
      </c>
      <c r="AZ269">
        <v>0</v>
      </c>
      <c r="BA269">
        <v>269</v>
      </c>
      <c r="BB269">
        <v>1</v>
      </c>
      <c r="BC269">
        <v>0</v>
      </c>
      <c r="BD269">
        <v>0</v>
      </c>
      <c r="BE269">
        <v>0</v>
      </c>
      <c r="BF269">
        <v>0</v>
      </c>
      <c r="BG269">
        <v>0</v>
      </c>
      <c r="BH269">
        <v>0</v>
      </c>
      <c r="BI269">
        <v>0</v>
      </c>
      <c r="BJ269">
        <v>0</v>
      </c>
      <c r="BK269">
        <v>128.32620000000003</v>
      </c>
      <c r="BL269">
        <v>69.715299999999999</v>
      </c>
      <c r="BM269">
        <v>0</v>
      </c>
      <c r="BN269">
        <v>0</v>
      </c>
      <c r="BO269">
        <v>0.23</v>
      </c>
      <c r="BP269">
        <v>1</v>
      </c>
      <c r="BQ269">
        <v>0</v>
      </c>
      <c r="BR269">
        <v>128.32620000000003</v>
      </c>
      <c r="BS269">
        <v>69.715299999999999</v>
      </c>
      <c r="BT269">
        <v>0</v>
      </c>
      <c r="BU269">
        <v>0</v>
      </c>
      <c r="BV269">
        <v>0.23</v>
      </c>
      <c r="BW269">
        <v>1</v>
      </c>
      <c r="CV269">
        <v>0</v>
      </c>
      <c r="CW269">
        <f>ROUND(Y269*Source!I180,7)</f>
        <v>5.7500000000000002E-2</v>
      </c>
      <c r="CX269">
        <f>ROUND(Y269*Source!I180,7)</f>
        <v>5.7500000000000002E-2</v>
      </c>
      <c r="CY269">
        <f>AB269</f>
        <v>557.94000000000005</v>
      </c>
      <c r="CZ269">
        <f>AF269</f>
        <v>557.94000000000005</v>
      </c>
      <c r="DA269">
        <f>AJ269</f>
        <v>1</v>
      </c>
      <c r="DB269">
        <f t="shared" si="124"/>
        <v>128.33000000000001</v>
      </c>
      <c r="DC269">
        <f t="shared" si="125"/>
        <v>69.72</v>
      </c>
      <c r="DD269" t="s">
        <v>6</v>
      </c>
      <c r="DE269" t="s">
        <v>6</v>
      </c>
      <c r="DF269">
        <f t="shared" si="126"/>
        <v>0</v>
      </c>
      <c r="DG269">
        <f t="shared" si="107"/>
        <v>32.08</v>
      </c>
      <c r="DH269">
        <f t="shared" si="117"/>
        <v>17.43</v>
      </c>
      <c r="DI269">
        <f t="shared" si="118"/>
        <v>0</v>
      </c>
      <c r="DJ269">
        <f>DG269+DH269</f>
        <v>49.51</v>
      </c>
      <c r="DK269">
        <v>1</v>
      </c>
      <c r="DL269" t="s">
        <v>699</v>
      </c>
      <c r="DM269">
        <v>4</v>
      </c>
      <c r="DN269" t="s">
        <v>688</v>
      </c>
      <c r="DO269">
        <v>1</v>
      </c>
    </row>
    <row r="270" spans="1:119">
      <c r="A270">
        <f>ROW(Source!A180)</f>
        <v>180</v>
      </c>
      <c r="B270">
        <v>41874946</v>
      </c>
      <c r="C270">
        <v>41875947</v>
      </c>
      <c r="D270">
        <v>40989496</v>
      </c>
      <c r="E270">
        <v>1</v>
      </c>
      <c r="F270">
        <v>1</v>
      </c>
      <c r="G270">
        <v>1</v>
      </c>
      <c r="H270">
        <v>2</v>
      </c>
      <c r="I270" t="s">
        <v>714</v>
      </c>
      <c r="J270" t="s">
        <v>715</v>
      </c>
      <c r="K270" t="s">
        <v>716</v>
      </c>
      <c r="L270">
        <v>1368</v>
      </c>
      <c r="N270">
        <v>1011</v>
      </c>
      <c r="O270" t="s">
        <v>694</v>
      </c>
      <c r="P270" t="s">
        <v>694</v>
      </c>
      <c r="Q270">
        <v>1</v>
      </c>
      <c r="W270">
        <v>0</v>
      </c>
      <c r="X270">
        <v>1280601743</v>
      </c>
      <c r="Y270">
        <f t="shared" si="123"/>
        <v>4.9400000000000004</v>
      </c>
      <c r="AA270">
        <v>0</v>
      </c>
      <c r="AB270">
        <v>17.78</v>
      </c>
      <c r="AC270">
        <v>0</v>
      </c>
      <c r="AD270">
        <v>0</v>
      </c>
      <c r="AE270">
        <v>0</v>
      </c>
      <c r="AF270">
        <v>17.78</v>
      </c>
      <c r="AG270">
        <v>0</v>
      </c>
      <c r="AH270">
        <v>0</v>
      </c>
      <c r="AI270">
        <v>1</v>
      </c>
      <c r="AJ270">
        <v>1</v>
      </c>
      <c r="AK270">
        <v>1</v>
      </c>
      <c r="AL270">
        <v>1</v>
      </c>
      <c r="AM270">
        <v>-2</v>
      </c>
      <c r="AN270">
        <v>0</v>
      </c>
      <c r="AO270">
        <v>0</v>
      </c>
      <c r="AP270">
        <v>1</v>
      </c>
      <c r="AQ270">
        <v>1</v>
      </c>
      <c r="AR270">
        <v>0</v>
      </c>
      <c r="AS270" t="s">
        <v>6</v>
      </c>
      <c r="AT270">
        <v>4.9400000000000004</v>
      </c>
      <c r="AU270" t="s">
        <v>6</v>
      </c>
      <c r="AV270">
        <v>1</v>
      </c>
      <c r="AW270">
        <v>2</v>
      </c>
      <c r="AX270">
        <v>41875963</v>
      </c>
      <c r="AY270">
        <v>1</v>
      </c>
      <c r="AZ270">
        <v>0</v>
      </c>
      <c r="BA270">
        <v>270</v>
      </c>
      <c r="BB270">
        <v>1</v>
      </c>
      <c r="BC270">
        <v>0</v>
      </c>
      <c r="BD270">
        <v>0</v>
      </c>
      <c r="BE270">
        <v>0</v>
      </c>
      <c r="BF270">
        <v>0</v>
      </c>
      <c r="BG270">
        <v>0</v>
      </c>
      <c r="BH270">
        <v>0</v>
      </c>
      <c r="BI270">
        <v>0</v>
      </c>
      <c r="BJ270">
        <v>0</v>
      </c>
      <c r="BK270">
        <v>87.833200000000019</v>
      </c>
      <c r="BL270">
        <v>0</v>
      </c>
      <c r="BM270">
        <v>0</v>
      </c>
      <c r="BN270">
        <v>0</v>
      </c>
      <c r="BO270">
        <v>0</v>
      </c>
      <c r="BP270">
        <v>1</v>
      </c>
      <c r="BQ270">
        <v>0</v>
      </c>
      <c r="BR270">
        <v>87.833200000000019</v>
      </c>
      <c r="BS270">
        <v>0</v>
      </c>
      <c r="BT270">
        <v>0</v>
      </c>
      <c r="BU270">
        <v>0</v>
      </c>
      <c r="BV270">
        <v>0</v>
      </c>
      <c r="BW270">
        <v>1</v>
      </c>
      <c r="CV270">
        <v>0</v>
      </c>
      <c r="CW270">
        <f>ROUND(Y270*Source!I180,7)</f>
        <v>1.2350000000000001</v>
      </c>
      <c r="CX270">
        <f>ROUND(Y270*Source!I180,7)</f>
        <v>1.2350000000000001</v>
      </c>
      <c r="CY270">
        <f>AB270</f>
        <v>17.78</v>
      </c>
      <c r="CZ270">
        <f>AF270</f>
        <v>17.78</v>
      </c>
      <c r="DA270">
        <f>AJ270</f>
        <v>1</v>
      </c>
      <c r="DB270">
        <f t="shared" si="124"/>
        <v>87.83</v>
      </c>
      <c r="DC270">
        <f t="shared" si="125"/>
        <v>0</v>
      </c>
      <c r="DD270" t="s">
        <v>6</v>
      </c>
      <c r="DE270" t="s">
        <v>6</v>
      </c>
      <c r="DF270">
        <f t="shared" si="126"/>
        <v>0</v>
      </c>
      <c r="DG270">
        <f t="shared" si="107"/>
        <v>21.96</v>
      </c>
      <c r="DH270">
        <f t="shared" si="117"/>
        <v>0</v>
      </c>
      <c r="DI270">
        <f t="shared" si="118"/>
        <v>0</v>
      </c>
      <c r="DJ270">
        <f>DG270+DH270</f>
        <v>21.96</v>
      </c>
      <c r="DK270">
        <v>1</v>
      </c>
      <c r="DL270" t="s">
        <v>6</v>
      </c>
      <c r="DM270">
        <v>0</v>
      </c>
      <c r="DN270" t="s">
        <v>6</v>
      </c>
      <c r="DO270">
        <v>0</v>
      </c>
    </row>
    <row r="271" spans="1:119">
      <c r="A271">
        <f>ROW(Source!A180)</f>
        <v>180</v>
      </c>
      <c r="B271">
        <v>41874946</v>
      </c>
      <c r="C271">
        <v>41875947</v>
      </c>
      <c r="D271">
        <v>40993938</v>
      </c>
      <c r="E271">
        <v>1</v>
      </c>
      <c r="F271">
        <v>1</v>
      </c>
      <c r="G271">
        <v>1</v>
      </c>
      <c r="H271">
        <v>3</v>
      </c>
      <c r="I271" t="s">
        <v>799</v>
      </c>
      <c r="J271" t="s">
        <v>800</v>
      </c>
      <c r="K271" t="s">
        <v>801</v>
      </c>
      <c r="L271">
        <v>1346</v>
      </c>
      <c r="N271">
        <v>1009</v>
      </c>
      <c r="O271" t="s">
        <v>703</v>
      </c>
      <c r="P271" t="s">
        <v>703</v>
      </c>
      <c r="Q271">
        <v>1</v>
      </c>
      <c r="W271">
        <v>0</v>
      </c>
      <c r="X271">
        <v>-1935722651</v>
      </c>
      <c r="Y271">
        <f t="shared" si="123"/>
        <v>0.6</v>
      </c>
      <c r="AA271">
        <v>161.15</v>
      </c>
      <c r="AB271">
        <v>0</v>
      </c>
      <c r="AC271">
        <v>0</v>
      </c>
      <c r="AD271">
        <v>0</v>
      </c>
      <c r="AE271">
        <v>177.09</v>
      </c>
      <c r="AF271">
        <v>0</v>
      </c>
      <c r="AG271">
        <v>0</v>
      </c>
      <c r="AH271">
        <v>0</v>
      </c>
      <c r="AI271">
        <v>0.91</v>
      </c>
      <c r="AJ271">
        <v>1</v>
      </c>
      <c r="AK271">
        <v>1</v>
      </c>
      <c r="AL271">
        <v>1</v>
      </c>
      <c r="AM271">
        <v>2</v>
      </c>
      <c r="AN271">
        <v>0</v>
      </c>
      <c r="AO271">
        <v>0</v>
      </c>
      <c r="AP271">
        <v>1</v>
      </c>
      <c r="AQ271">
        <v>1</v>
      </c>
      <c r="AR271">
        <v>0</v>
      </c>
      <c r="AS271" t="s">
        <v>6</v>
      </c>
      <c r="AT271">
        <v>0.6</v>
      </c>
      <c r="AU271" t="s">
        <v>6</v>
      </c>
      <c r="AV271">
        <v>0</v>
      </c>
      <c r="AW271">
        <v>2</v>
      </c>
      <c r="AX271">
        <v>41875964</v>
      </c>
      <c r="AY271">
        <v>1</v>
      </c>
      <c r="AZ271">
        <v>0</v>
      </c>
      <c r="BA271">
        <v>271</v>
      </c>
      <c r="BB271">
        <v>1</v>
      </c>
      <c r="BC271">
        <v>0</v>
      </c>
      <c r="BD271">
        <v>0</v>
      </c>
      <c r="BE271">
        <v>0</v>
      </c>
      <c r="BF271">
        <v>0</v>
      </c>
      <c r="BG271">
        <v>0</v>
      </c>
      <c r="BH271">
        <v>0</v>
      </c>
      <c r="BI271">
        <v>0</v>
      </c>
      <c r="BJ271">
        <v>106.254</v>
      </c>
      <c r="BK271">
        <v>0</v>
      </c>
      <c r="BL271">
        <v>0</v>
      </c>
      <c r="BM271">
        <v>0</v>
      </c>
      <c r="BN271">
        <v>0</v>
      </c>
      <c r="BO271">
        <v>0</v>
      </c>
      <c r="BP271">
        <v>1</v>
      </c>
      <c r="BQ271">
        <v>106.254</v>
      </c>
      <c r="BR271">
        <v>0</v>
      </c>
      <c r="BS271">
        <v>0</v>
      </c>
      <c r="BT271">
        <v>0</v>
      </c>
      <c r="BU271">
        <v>0</v>
      </c>
      <c r="BV271">
        <v>0</v>
      </c>
      <c r="BW271">
        <v>1</v>
      </c>
      <c r="CV271">
        <v>0</v>
      </c>
      <c r="CW271">
        <v>0</v>
      </c>
      <c r="CX271">
        <f>ROUND(Y271*Source!I180,7)</f>
        <v>0.15</v>
      </c>
      <c r="CY271">
        <f t="shared" ref="CY271:CY276" si="127">AA271</f>
        <v>161.15</v>
      </c>
      <c r="CZ271">
        <f t="shared" ref="CZ271:CZ276" si="128">AE271</f>
        <v>177.09</v>
      </c>
      <c r="DA271">
        <f t="shared" ref="DA271:DA276" si="129">AI271</f>
        <v>0.91</v>
      </c>
      <c r="DB271">
        <f t="shared" si="124"/>
        <v>106.25</v>
      </c>
      <c r="DC271">
        <f t="shared" si="125"/>
        <v>0</v>
      </c>
      <c r="DD271" t="s">
        <v>6</v>
      </c>
      <c r="DE271" t="s">
        <v>6</v>
      </c>
      <c r="DF271">
        <f>ROUND(ROUND(AE271*AI271,2)*CX271,2)</f>
        <v>24.17</v>
      </c>
      <c r="DG271">
        <f t="shared" si="107"/>
        <v>0</v>
      </c>
      <c r="DH271">
        <f t="shared" si="117"/>
        <v>0</v>
      </c>
      <c r="DI271">
        <f t="shared" si="118"/>
        <v>0</v>
      </c>
      <c r="DJ271">
        <f t="shared" ref="DJ271:DJ276" si="130">DF271</f>
        <v>24.17</v>
      </c>
      <c r="DK271">
        <v>0</v>
      </c>
      <c r="DL271" t="s">
        <v>6</v>
      </c>
      <c r="DM271">
        <v>0</v>
      </c>
      <c r="DN271" t="s">
        <v>6</v>
      </c>
      <c r="DO271">
        <v>0</v>
      </c>
    </row>
    <row r="272" spans="1:119">
      <c r="A272">
        <f>ROW(Source!A180)</f>
        <v>180</v>
      </c>
      <c r="B272">
        <v>41874946</v>
      </c>
      <c r="C272">
        <v>41875947</v>
      </c>
      <c r="D272">
        <v>40993972</v>
      </c>
      <c r="E272">
        <v>1</v>
      </c>
      <c r="F272">
        <v>1</v>
      </c>
      <c r="G272">
        <v>1</v>
      </c>
      <c r="H272">
        <v>3</v>
      </c>
      <c r="I272" t="s">
        <v>736</v>
      </c>
      <c r="J272" t="s">
        <v>737</v>
      </c>
      <c r="K272" t="s">
        <v>738</v>
      </c>
      <c r="L272">
        <v>1383</v>
      </c>
      <c r="N272">
        <v>1013</v>
      </c>
      <c r="O272" t="s">
        <v>739</v>
      </c>
      <c r="P272" t="s">
        <v>739</v>
      </c>
      <c r="Q272">
        <v>1</v>
      </c>
      <c r="W272">
        <v>0</v>
      </c>
      <c r="X272">
        <v>-218356995</v>
      </c>
      <c r="Y272">
        <f t="shared" si="123"/>
        <v>2.5428000000000002</v>
      </c>
      <c r="AA272">
        <v>6.45</v>
      </c>
      <c r="AB272">
        <v>0</v>
      </c>
      <c r="AC272">
        <v>0</v>
      </c>
      <c r="AD272">
        <v>0</v>
      </c>
      <c r="AE272">
        <v>6.45</v>
      </c>
      <c r="AF272">
        <v>0</v>
      </c>
      <c r="AG272">
        <v>0</v>
      </c>
      <c r="AH272">
        <v>0</v>
      </c>
      <c r="AI272">
        <v>1</v>
      </c>
      <c r="AJ272">
        <v>1</v>
      </c>
      <c r="AK272">
        <v>1</v>
      </c>
      <c r="AL272">
        <v>1</v>
      </c>
      <c r="AM272">
        <v>-2</v>
      </c>
      <c r="AN272">
        <v>0</v>
      </c>
      <c r="AO272">
        <v>0</v>
      </c>
      <c r="AP272">
        <v>1</v>
      </c>
      <c r="AQ272">
        <v>1</v>
      </c>
      <c r="AR272">
        <v>0</v>
      </c>
      <c r="AS272" t="s">
        <v>6</v>
      </c>
      <c r="AT272">
        <v>2.5428000000000002</v>
      </c>
      <c r="AU272" t="s">
        <v>6</v>
      </c>
      <c r="AV272">
        <v>0</v>
      </c>
      <c r="AW272">
        <v>2</v>
      </c>
      <c r="AX272">
        <v>41875965</v>
      </c>
      <c r="AY272">
        <v>1</v>
      </c>
      <c r="AZ272">
        <v>0</v>
      </c>
      <c r="BA272">
        <v>272</v>
      </c>
      <c r="BB272">
        <v>1</v>
      </c>
      <c r="BC272">
        <v>0</v>
      </c>
      <c r="BD272">
        <v>0</v>
      </c>
      <c r="BE272">
        <v>0</v>
      </c>
      <c r="BF272">
        <v>0</v>
      </c>
      <c r="BG272">
        <v>0</v>
      </c>
      <c r="BH272">
        <v>0</v>
      </c>
      <c r="BI272">
        <v>0</v>
      </c>
      <c r="BJ272">
        <v>16.401060000000001</v>
      </c>
      <c r="BK272">
        <v>0</v>
      </c>
      <c r="BL272">
        <v>0</v>
      </c>
      <c r="BM272">
        <v>0</v>
      </c>
      <c r="BN272">
        <v>0</v>
      </c>
      <c r="BO272">
        <v>0</v>
      </c>
      <c r="BP272">
        <v>1</v>
      </c>
      <c r="BQ272">
        <v>16.401060000000001</v>
      </c>
      <c r="BR272">
        <v>0</v>
      </c>
      <c r="BS272">
        <v>0</v>
      </c>
      <c r="BT272">
        <v>0</v>
      </c>
      <c r="BU272">
        <v>0</v>
      </c>
      <c r="BV272">
        <v>0</v>
      </c>
      <c r="BW272">
        <v>1</v>
      </c>
      <c r="CV272">
        <v>0</v>
      </c>
      <c r="CW272">
        <v>0</v>
      </c>
      <c r="CX272">
        <f>ROUND(Y272*Source!I180,7)</f>
        <v>0.63570000000000004</v>
      </c>
      <c r="CY272">
        <f t="shared" si="127"/>
        <v>6.45</v>
      </c>
      <c r="CZ272">
        <f t="shared" si="128"/>
        <v>6.45</v>
      </c>
      <c r="DA272">
        <f t="shared" si="129"/>
        <v>1</v>
      </c>
      <c r="DB272">
        <f t="shared" si="124"/>
        <v>16.399999999999999</v>
      </c>
      <c r="DC272">
        <f t="shared" si="125"/>
        <v>0</v>
      </c>
      <c r="DD272" t="s">
        <v>6</v>
      </c>
      <c r="DE272" t="s">
        <v>6</v>
      </c>
      <c r="DF272">
        <f>ROUND(ROUND(AE272,2)*CX272,2)</f>
        <v>4.0999999999999996</v>
      </c>
      <c r="DG272">
        <f t="shared" si="107"/>
        <v>0</v>
      </c>
      <c r="DH272">
        <f t="shared" si="117"/>
        <v>0</v>
      </c>
      <c r="DI272">
        <f t="shared" si="118"/>
        <v>0</v>
      </c>
      <c r="DJ272">
        <f t="shared" si="130"/>
        <v>4.0999999999999996</v>
      </c>
      <c r="DK272">
        <v>1</v>
      </c>
      <c r="DL272" t="s">
        <v>6</v>
      </c>
      <c r="DM272">
        <v>0</v>
      </c>
      <c r="DN272" t="s">
        <v>6</v>
      </c>
      <c r="DO272">
        <v>0</v>
      </c>
    </row>
    <row r="273" spans="1:119">
      <c r="A273">
        <f>ROW(Source!A180)</f>
        <v>180</v>
      </c>
      <c r="B273">
        <v>41874946</v>
      </c>
      <c r="C273">
        <v>41875947</v>
      </c>
      <c r="D273">
        <v>40995195</v>
      </c>
      <c r="E273">
        <v>1</v>
      </c>
      <c r="F273">
        <v>1</v>
      </c>
      <c r="G273">
        <v>1</v>
      </c>
      <c r="H273">
        <v>3</v>
      </c>
      <c r="I273" t="s">
        <v>717</v>
      </c>
      <c r="J273" t="s">
        <v>718</v>
      </c>
      <c r="K273" t="s">
        <v>719</v>
      </c>
      <c r="L273">
        <v>1346</v>
      </c>
      <c r="N273">
        <v>1009</v>
      </c>
      <c r="O273" t="s">
        <v>703</v>
      </c>
      <c r="P273" t="s">
        <v>703</v>
      </c>
      <c r="Q273">
        <v>1</v>
      </c>
      <c r="W273">
        <v>0</v>
      </c>
      <c r="X273">
        <v>-1545686836</v>
      </c>
      <c r="Y273">
        <f t="shared" si="123"/>
        <v>3</v>
      </c>
      <c r="AA273">
        <v>160.30000000000001</v>
      </c>
      <c r="AB273">
        <v>0</v>
      </c>
      <c r="AC273">
        <v>0</v>
      </c>
      <c r="AD273">
        <v>0</v>
      </c>
      <c r="AE273">
        <v>155.63</v>
      </c>
      <c r="AF273">
        <v>0</v>
      </c>
      <c r="AG273">
        <v>0</v>
      </c>
      <c r="AH273">
        <v>0</v>
      </c>
      <c r="AI273">
        <v>1.03</v>
      </c>
      <c r="AJ273">
        <v>1</v>
      </c>
      <c r="AK273">
        <v>1</v>
      </c>
      <c r="AL273">
        <v>1</v>
      </c>
      <c r="AM273">
        <v>2</v>
      </c>
      <c r="AN273">
        <v>0</v>
      </c>
      <c r="AO273">
        <v>0</v>
      </c>
      <c r="AP273">
        <v>1</v>
      </c>
      <c r="AQ273">
        <v>1</v>
      </c>
      <c r="AR273">
        <v>0</v>
      </c>
      <c r="AS273" t="s">
        <v>6</v>
      </c>
      <c r="AT273">
        <v>3</v>
      </c>
      <c r="AU273" t="s">
        <v>6</v>
      </c>
      <c r="AV273">
        <v>0</v>
      </c>
      <c r="AW273">
        <v>2</v>
      </c>
      <c r="AX273">
        <v>41875966</v>
      </c>
      <c r="AY273">
        <v>1</v>
      </c>
      <c r="AZ273">
        <v>0</v>
      </c>
      <c r="BA273">
        <v>273</v>
      </c>
      <c r="BB273">
        <v>1</v>
      </c>
      <c r="BC273">
        <v>0</v>
      </c>
      <c r="BD273">
        <v>0</v>
      </c>
      <c r="BE273">
        <v>0</v>
      </c>
      <c r="BF273">
        <v>0</v>
      </c>
      <c r="BG273">
        <v>0</v>
      </c>
      <c r="BH273">
        <v>0</v>
      </c>
      <c r="BI273">
        <v>0</v>
      </c>
      <c r="BJ273">
        <v>466.89</v>
      </c>
      <c r="BK273">
        <v>0</v>
      </c>
      <c r="BL273">
        <v>0</v>
      </c>
      <c r="BM273">
        <v>0</v>
      </c>
      <c r="BN273">
        <v>0</v>
      </c>
      <c r="BO273">
        <v>0</v>
      </c>
      <c r="BP273">
        <v>1</v>
      </c>
      <c r="BQ273">
        <v>466.89</v>
      </c>
      <c r="BR273">
        <v>0</v>
      </c>
      <c r="BS273">
        <v>0</v>
      </c>
      <c r="BT273">
        <v>0</v>
      </c>
      <c r="BU273">
        <v>0</v>
      </c>
      <c r="BV273">
        <v>0</v>
      </c>
      <c r="BW273">
        <v>1</v>
      </c>
      <c r="CV273">
        <v>0</v>
      </c>
      <c r="CW273">
        <v>0</v>
      </c>
      <c r="CX273">
        <f>ROUND(Y273*Source!I180,7)</f>
        <v>0.75</v>
      </c>
      <c r="CY273">
        <f t="shared" si="127"/>
        <v>160.30000000000001</v>
      </c>
      <c r="CZ273">
        <f t="shared" si="128"/>
        <v>155.63</v>
      </c>
      <c r="DA273">
        <f t="shared" si="129"/>
        <v>1.03</v>
      </c>
      <c r="DB273">
        <f t="shared" si="124"/>
        <v>466.89</v>
      </c>
      <c r="DC273">
        <f t="shared" si="125"/>
        <v>0</v>
      </c>
      <c r="DD273" t="s">
        <v>6</v>
      </c>
      <c r="DE273" t="s">
        <v>6</v>
      </c>
      <c r="DF273">
        <f>ROUND(ROUND(AE273*AI273,2)*CX273,2)</f>
        <v>120.23</v>
      </c>
      <c r="DG273">
        <f t="shared" si="107"/>
        <v>0</v>
      </c>
      <c r="DH273">
        <f t="shared" si="117"/>
        <v>0</v>
      </c>
      <c r="DI273">
        <f t="shared" si="118"/>
        <v>0</v>
      </c>
      <c r="DJ273">
        <f t="shared" si="130"/>
        <v>120.23</v>
      </c>
      <c r="DK273">
        <v>0</v>
      </c>
      <c r="DL273" t="s">
        <v>6</v>
      </c>
      <c r="DM273">
        <v>0</v>
      </c>
      <c r="DN273" t="s">
        <v>6</v>
      </c>
      <c r="DO273">
        <v>0</v>
      </c>
    </row>
    <row r="274" spans="1:119">
      <c r="A274">
        <f>ROW(Source!A180)</f>
        <v>180</v>
      </c>
      <c r="B274">
        <v>41874946</v>
      </c>
      <c r="C274">
        <v>41875947</v>
      </c>
      <c r="D274">
        <v>40996271</v>
      </c>
      <c r="E274">
        <v>1</v>
      </c>
      <c r="F274">
        <v>1</v>
      </c>
      <c r="G274">
        <v>1</v>
      </c>
      <c r="H274">
        <v>3</v>
      </c>
      <c r="I274" t="s">
        <v>760</v>
      </c>
      <c r="J274" t="s">
        <v>761</v>
      </c>
      <c r="K274" t="s">
        <v>762</v>
      </c>
      <c r="L274">
        <v>1348</v>
      </c>
      <c r="N274">
        <v>1009</v>
      </c>
      <c r="O274" t="s">
        <v>324</v>
      </c>
      <c r="P274" t="s">
        <v>324</v>
      </c>
      <c r="Q274">
        <v>1000</v>
      </c>
      <c r="W274">
        <v>0</v>
      </c>
      <c r="X274">
        <v>1683435163</v>
      </c>
      <c r="Y274">
        <f t="shared" si="123"/>
        <v>1.39E-3</v>
      </c>
      <c r="AA274">
        <v>147790.96</v>
      </c>
      <c r="AB274">
        <v>0</v>
      </c>
      <c r="AC274">
        <v>0</v>
      </c>
      <c r="AD274">
        <v>0</v>
      </c>
      <c r="AE274">
        <v>127406</v>
      </c>
      <c r="AF274">
        <v>0</v>
      </c>
      <c r="AG274">
        <v>0</v>
      </c>
      <c r="AH274">
        <v>0</v>
      </c>
      <c r="AI274">
        <v>1.1599999999999999</v>
      </c>
      <c r="AJ274">
        <v>1</v>
      </c>
      <c r="AK274">
        <v>1</v>
      </c>
      <c r="AL274">
        <v>1</v>
      </c>
      <c r="AM274">
        <v>2</v>
      </c>
      <c r="AN274">
        <v>0</v>
      </c>
      <c r="AO274">
        <v>0</v>
      </c>
      <c r="AP274">
        <v>1</v>
      </c>
      <c r="AQ274">
        <v>1</v>
      </c>
      <c r="AR274">
        <v>0</v>
      </c>
      <c r="AS274" t="s">
        <v>6</v>
      </c>
      <c r="AT274">
        <v>1.39E-3</v>
      </c>
      <c r="AU274" t="s">
        <v>6</v>
      </c>
      <c r="AV274">
        <v>0</v>
      </c>
      <c r="AW274">
        <v>2</v>
      </c>
      <c r="AX274">
        <v>41875967</v>
      </c>
      <c r="AY274">
        <v>1</v>
      </c>
      <c r="AZ274">
        <v>0</v>
      </c>
      <c r="BA274">
        <v>274</v>
      </c>
      <c r="BB274">
        <v>1</v>
      </c>
      <c r="BC274">
        <v>0</v>
      </c>
      <c r="BD274">
        <v>0</v>
      </c>
      <c r="BE274">
        <v>0</v>
      </c>
      <c r="BF274">
        <v>0</v>
      </c>
      <c r="BG274">
        <v>0</v>
      </c>
      <c r="BH274">
        <v>0</v>
      </c>
      <c r="BI274">
        <v>0</v>
      </c>
      <c r="BJ274">
        <v>177.09433999999999</v>
      </c>
      <c r="BK274">
        <v>0</v>
      </c>
      <c r="BL274">
        <v>0</v>
      </c>
      <c r="BM274">
        <v>0</v>
      </c>
      <c r="BN274">
        <v>0</v>
      </c>
      <c r="BO274">
        <v>0</v>
      </c>
      <c r="BP274">
        <v>1</v>
      </c>
      <c r="BQ274">
        <v>177.09433999999999</v>
      </c>
      <c r="BR274">
        <v>0</v>
      </c>
      <c r="BS274">
        <v>0</v>
      </c>
      <c r="BT274">
        <v>0</v>
      </c>
      <c r="BU274">
        <v>0</v>
      </c>
      <c r="BV274">
        <v>0</v>
      </c>
      <c r="BW274">
        <v>1</v>
      </c>
      <c r="CV274">
        <v>0</v>
      </c>
      <c r="CW274">
        <v>0</v>
      </c>
      <c r="CX274">
        <f>ROUND(Y274*Source!I180,7)</f>
        <v>3.4749999999999999E-4</v>
      </c>
      <c r="CY274">
        <f t="shared" si="127"/>
        <v>147790.96</v>
      </c>
      <c r="CZ274">
        <f t="shared" si="128"/>
        <v>127406</v>
      </c>
      <c r="DA274">
        <f t="shared" si="129"/>
        <v>1.1599999999999999</v>
      </c>
      <c r="DB274">
        <f t="shared" si="124"/>
        <v>177.09</v>
      </c>
      <c r="DC274">
        <f t="shared" si="125"/>
        <v>0</v>
      </c>
      <c r="DD274" t="s">
        <v>6</v>
      </c>
      <c r="DE274" t="s">
        <v>6</v>
      </c>
      <c r="DF274">
        <f>ROUND(ROUND(AE274*AI274,2)*CX274,2)</f>
        <v>51.36</v>
      </c>
      <c r="DG274">
        <f t="shared" si="107"/>
        <v>0</v>
      </c>
      <c r="DH274">
        <f t="shared" si="117"/>
        <v>0</v>
      </c>
      <c r="DI274">
        <f t="shared" si="118"/>
        <v>0</v>
      </c>
      <c r="DJ274">
        <f t="shared" si="130"/>
        <v>51.36</v>
      </c>
      <c r="DK274">
        <v>0</v>
      </c>
      <c r="DL274" t="s">
        <v>6</v>
      </c>
      <c r="DM274">
        <v>0</v>
      </c>
      <c r="DN274" t="s">
        <v>6</v>
      </c>
      <c r="DO274">
        <v>0</v>
      </c>
    </row>
    <row r="275" spans="1:119">
      <c r="A275">
        <f>ROW(Source!A180)</f>
        <v>180</v>
      </c>
      <c r="B275">
        <v>41874946</v>
      </c>
      <c r="C275">
        <v>41875947</v>
      </c>
      <c r="D275">
        <v>41024880</v>
      </c>
      <c r="E275">
        <v>1</v>
      </c>
      <c r="F275">
        <v>1</v>
      </c>
      <c r="G275">
        <v>1</v>
      </c>
      <c r="H275">
        <v>3</v>
      </c>
      <c r="I275" t="s">
        <v>707</v>
      </c>
      <c r="J275" t="s">
        <v>708</v>
      </c>
      <c r="K275" t="s">
        <v>709</v>
      </c>
      <c r="L275">
        <v>1346</v>
      </c>
      <c r="N275">
        <v>1009</v>
      </c>
      <c r="O275" t="s">
        <v>703</v>
      </c>
      <c r="P275" t="s">
        <v>703</v>
      </c>
      <c r="Q275">
        <v>1</v>
      </c>
      <c r="W275">
        <v>0</v>
      </c>
      <c r="X275">
        <v>50985725</v>
      </c>
      <c r="Y275">
        <f t="shared" si="123"/>
        <v>0.1</v>
      </c>
      <c r="AA275">
        <v>109.44</v>
      </c>
      <c r="AB275">
        <v>0</v>
      </c>
      <c r="AC275">
        <v>0</v>
      </c>
      <c r="AD275">
        <v>0</v>
      </c>
      <c r="AE275">
        <v>79.88</v>
      </c>
      <c r="AF275">
        <v>0</v>
      </c>
      <c r="AG275">
        <v>0</v>
      </c>
      <c r="AH275">
        <v>0</v>
      </c>
      <c r="AI275">
        <v>1.37</v>
      </c>
      <c r="AJ275">
        <v>1</v>
      </c>
      <c r="AK275">
        <v>1</v>
      </c>
      <c r="AL275">
        <v>1</v>
      </c>
      <c r="AM275">
        <v>2</v>
      </c>
      <c r="AN275">
        <v>0</v>
      </c>
      <c r="AO275">
        <v>0</v>
      </c>
      <c r="AP275">
        <v>1</v>
      </c>
      <c r="AQ275">
        <v>1</v>
      </c>
      <c r="AR275">
        <v>0</v>
      </c>
      <c r="AS275" t="s">
        <v>6</v>
      </c>
      <c r="AT275">
        <v>0.1</v>
      </c>
      <c r="AU275" t="s">
        <v>6</v>
      </c>
      <c r="AV275">
        <v>0</v>
      </c>
      <c r="AW275">
        <v>2</v>
      </c>
      <c r="AX275">
        <v>41875968</v>
      </c>
      <c r="AY275">
        <v>1</v>
      </c>
      <c r="AZ275">
        <v>0</v>
      </c>
      <c r="BA275">
        <v>275</v>
      </c>
      <c r="BB275">
        <v>1</v>
      </c>
      <c r="BC275">
        <v>0</v>
      </c>
      <c r="BD275">
        <v>0</v>
      </c>
      <c r="BE275">
        <v>0</v>
      </c>
      <c r="BF275">
        <v>0</v>
      </c>
      <c r="BG275">
        <v>0</v>
      </c>
      <c r="BH275">
        <v>0</v>
      </c>
      <c r="BI275">
        <v>0</v>
      </c>
      <c r="BJ275">
        <v>7.9879999999999995</v>
      </c>
      <c r="BK275">
        <v>0</v>
      </c>
      <c r="BL275">
        <v>0</v>
      </c>
      <c r="BM275">
        <v>0</v>
      </c>
      <c r="BN275">
        <v>0</v>
      </c>
      <c r="BO275">
        <v>0</v>
      </c>
      <c r="BP275">
        <v>1</v>
      </c>
      <c r="BQ275">
        <v>7.9879999999999995</v>
      </c>
      <c r="BR275">
        <v>0</v>
      </c>
      <c r="BS275">
        <v>0</v>
      </c>
      <c r="BT275">
        <v>0</v>
      </c>
      <c r="BU275">
        <v>0</v>
      </c>
      <c r="BV275">
        <v>0</v>
      </c>
      <c r="BW275">
        <v>1</v>
      </c>
      <c r="CV275">
        <v>0</v>
      </c>
      <c r="CW275">
        <v>0</v>
      </c>
      <c r="CX275">
        <f>ROUND(Y275*Source!I180,7)</f>
        <v>2.5000000000000001E-2</v>
      </c>
      <c r="CY275">
        <f t="shared" si="127"/>
        <v>109.44</v>
      </c>
      <c r="CZ275">
        <f t="shared" si="128"/>
        <v>79.88</v>
      </c>
      <c r="DA275">
        <f t="shared" si="129"/>
        <v>1.37</v>
      </c>
      <c r="DB275">
        <f t="shared" si="124"/>
        <v>7.99</v>
      </c>
      <c r="DC275">
        <f t="shared" si="125"/>
        <v>0</v>
      </c>
      <c r="DD275" t="s">
        <v>6</v>
      </c>
      <c r="DE275" t="s">
        <v>6</v>
      </c>
      <c r="DF275">
        <f>ROUND(ROUND(AE275*AI275,2)*CX275,2)</f>
        <v>2.74</v>
      </c>
      <c r="DG275">
        <f t="shared" si="107"/>
        <v>0</v>
      </c>
      <c r="DH275">
        <f t="shared" si="117"/>
        <v>0</v>
      </c>
      <c r="DI275">
        <f t="shared" si="118"/>
        <v>0</v>
      </c>
      <c r="DJ275">
        <f t="shared" si="130"/>
        <v>2.74</v>
      </c>
      <c r="DK275">
        <v>0</v>
      </c>
      <c r="DL275" t="s">
        <v>6</v>
      </c>
      <c r="DM275">
        <v>0</v>
      </c>
      <c r="DN275" t="s">
        <v>6</v>
      </c>
      <c r="DO275">
        <v>0</v>
      </c>
    </row>
    <row r="276" spans="1:119">
      <c r="A276">
        <f>ROW(Source!A180)</f>
        <v>180</v>
      </c>
      <c r="B276">
        <v>41874946</v>
      </c>
      <c r="C276">
        <v>41875947</v>
      </c>
      <c r="D276">
        <v>40676108</v>
      </c>
      <c r="E276">
        <v>108</v>
      </c>
      <c r="F276">
        <v>1</v>
      </c>
      <c r="G276">
        <v>1</v>
      </c>
      <c r="H276">
        <v>3</v>
      </c>
      <c r="I276" t="s">
        <v>30</v>
      </c>
      <c r="J276" t="s">
        <v>6</v>
      </c>
      <c r="K276" t="s">
        <v>31</v>
      </c>
      <c r="L276">
        <v>3277935</v>
      </c>
      <c r="N276">
        <v>1013</v>
      </c>
      <c r="O276" t="s">
        <v>32</v>
      </c>
      <c r="P276" t="s">
        <v>32</v>
      </c>
      <c r="Q276">
        <v>1</v>
      </c>
      <c r="W276">
        <v>0</v>
      </c>
      <c r="X276">
        <v>274903907</v>
      </c>
      <c r="Y276">
        <f t="shared" si="123"/>
        <v>2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1</v>
      </c>
      <c r="AJ276">
        <v>1</v>
      </c>
      <c r="AK276">
        <v>1</v>
      </c>
      <c r="AL276">
        <v>1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  <c r="AS276" t="s">
        <v>6</v>
      </c>
      <c r="AT276">
        <v>2</v>
      </c>
      <c r="AU276" t="s">
        <v>6</v>
      </c>
      <c r="AV276">
        <v>0</v>
      </c>
      <c r="AW276">
        <v>2</v>
      </c>
      <c r="AX276">
        <v>41875969</v>
      </c>
      <c r="AY276">
        <v>1</v>
      </c>
      <c r="AZ276">
        <v>0</v>
      </c>
      <c r="BA276">
        <v>276</v>
      </c>
      <c r="BB276">
        <v>0</v>
      </c>
      <c r="BC276">
        <v>0</v>
      </c>
      <c r="BD276">
        <v>0</v>
      </c>
      <c r="BE276">
        <v>0</v>
      </c>
      <c r="BF276">
        <v>0</v>
      </c>
      <c r="BG276">
        <v>0</v>
      </c>
      <c r="BH276">
        <v>0</v>
      </c>
      <c r="BI276">
        <v>0</v>
      </c>
      <c r="BJ276">
        <v>0</v>
      </c>
      <c r="BK276">
        <v>0</v>
      </c>
      <c r="BL276">
        <v>0</v>
      </c>
      <c r="BM276">
        <v>0</v>
      </c>
      <c r="BN276">
        <v>0</v>
      </c>
      <c r="BO276">
        <v>0</v>
      </c>
      <c r="BP276">
        <v>0</v>
      </c>
      <c r="BQ276">
        <v>0</v>
      </c>
      <c r="BR276">
        <v>0</v>
      </c>
      <c r="BS276">
        <v>0</v>
      </c>
      <c r="BT276">
        <v>0</v>
      </c>
      <c r="BU276">
        <v>0</v>
      </c>
      <c r="BV276">
        <v>0</v>
      </c>
      <c r="BW276">
        <v>0</v>
      </c>
      <c r="CV276">
        <v>0</v>
      </c>
      <c r="CW276">
        <v>0</v>
      </c>
      <c r="CX276">
        <f>ROUND(Y276*Source!I180,7)</f>
        <v>0.5</v>
      </c>
      <c r="CY276">
        <f t="shared" si="127"/>
        <v>0</v>
      </c>
      <c r="CZ276">
        <f t="shared" si="128"/>
        <v>0</v>
      </c>
      <c r="DA276">
        <f t="shared" si="129"/>
        <v>1</v>
      </c>
      <c r="DB276">
        <f t="shared" si="124"/>
        <v>0</v>
      </c>
      <c r="DC276">
        <f t="shared" si="125"/>
        <v>0</v>
      </c>
      <c r="DD276" t="s">
        <v>6</v>
      </c>
      <c r="DE276" t="s">
        <v>6</v>
      </c>
      <c r="DF276">
        <f t="shared" ref="DF276:DF281" si="131">ROUND(ROUND(AE276,2)*CX276,2)</f>
        <v>0</v>
      </c>
      <c r="DG276">
        <f t="shared" si="107"/>
        <v>0</v>
      </c>
      <c r="DH276">
        <f t="shared" si="117"/>
        <v>0</v>
      </c>
      <c r="DI276">
        <f t="shared" si="118"/>
        <v>0</v>
      </c>
      <c r="DJ276">
        <f t="shared" si="130"/>
        <v>0</v>
      </c>
      <c r="DK276">
        <v>0</v>
      </c>
      <c r="DL276" t="s">
        <v>6</v>
      </c>
      <c r="DM276">
        <v>0</v>
      </c>
      <c r="DN276" t="s">
        <v>6</v>
      </c>
      <c r="DO276">
        <v>0</v>
      </c>
    </row>
    <row r="277" spans="1:119">
      <c r="A277">
        <f>ROW(Source!A182)</f>
        <v>182</v>
      </c>
      <c r="B277">
        <v>41874946</v>
      </c>
      <c r="C277">
        <v>41875971</v>
      </c>
      <c r="D277">
        <v>40669968</v>
      </c>
      <c r="E277">
        <v>108</v>
      </c>
      <c r="F277">
        <v>1</v>
      </c>
      <c r="G277">
        <v>1</v>
      </c>
      <c r="H277">
        <v>1</v>
      </c>
      <c r="I277" t="s">
        <v>766</v>
      </c>
      <c r="J277" t="s">
        <v>6</v>
      </c>
      <c r="K277" t="s">
        <v>767</v>
      </c>
      <c r="L277">
        <v>1191</v>
      </c>
      <c r="N277">
        <v>1013</v>
      </c>
      <c r="O277" t="s">
        <v>688</v>
      </c>
      <c r="P277" t="s">
        <v>688</v>
      </c>
      <c r="Q277">
        <v>1</v>
      </c>
      <c r="W277">
        <v>0</v>
      </c>
      <c r="X277">
        <v>-2012709214</v>
      </c>
      <c r="Y277">
        <f>(AT277*ROUND(0.7,7))</f>
        <v>21.448</v>
      </c>
      <c r="AA277">
        <v>0</v>
      </c>
      <c r="AB277">
        <v>0</v>
      </c>
      <c r="AC277">
        <v>0</v>
      </c>
      <c r="AD277">
        <v>296.32</v>
      </c>
      <c r="AE277">
        <v>0</v>
      </c>
      <c r="AF277">
        <v>0</v>
      </c>
      <c r="AG277">
        <v>0</v>
      </c>
      <c r="AH277">
        <v>296.32</v>
      </c>
      <c r="AI277">
        <v>1</v>
      </c>
      <c r="AJ277">
        <v>1</v>
      </c>
      <c r="AK277">
        <v>1</v>
      </c>
      <c r="AL277">
        <v>1</v>
      </c>
      <c r="AM277">
        <v>-2</v>
      </c>
      <c r="AN277">
        <v>0</v>
      </c>
      <c r="AO277">
        <v>0</v>
      </c>
      <c r="AP277">
        <v>1</v>
      </c>
      <c r="AQ277">
        <v>1</v>
      </c>
      <c r="AR277">
        <v>0</v>
      </c>
      <c r="AS277" t="s">
        <v>6</v>
      </c>
      <c r="AT277">
        <v>30.64</v>
      </c>
      <c r="AU277" t="s">
        <v>23</v>
      </c>
      <c r="AV277">
        <v>1</v>
      </c>
      <c r="AW277">
        <v>2</v>
      </c>
      <c r="AX277">
        <v>41875983</v>
      </c>
      <c r="AY277">
        <v>1</v>
      </c>
      <c r="AZ277">
        <v>0</v>
      </c>
      <c r="BA277">
        <v>277</v>
      </c>
      <c r="BB277">
        <v>1</v>
      </c>
      <c r="BC277">
        <v>0</v>
      </c>
      <c r="BD277">
        <v>0</v>
      </c>
      <c r="BE277">
        <v>0</v>
      </c>
      <c r="BF277">
        <v>0</v>
      </c>
      <c r="BG277">
        <v>0</v>
      </c>
      <c r="BH277">
        <v>0</v>
      </c>
      <c r="BI277">
        <v>0</v>
      </c>
      <c r="BJ277">
        <v>0</v>
      </c>
      <c r="BK277">
        <v>0</v>
      </c>
      <c r="BL277">
        <v>0</v>
      </c>
      <c r="BM277">
        <v>9079.2448000000004</v>
      </c>
      <c r="BN277">
        <v>30.64</v>
      </c>
      <c r="BO277">
        <v>0</v>
      </c>
      <c r="BP277">
        <v>1</v>
      </c>
      <c r="BQ277">
        <v>0</v>
      </c>
      <c r="BR277">
        <v>0</v>
      </c>
      <c r="BS277">
        <v>0</v>
      </c>
      <c r="BT277">
        <v>6355.4713599999995</v>
      </c>
      <c r="BU277">
        <v>21.448</v>
      </c>
      <c r="BV277">
        <v>0</v>
      </c>
      <c r="BW277">
        <v>1</v>
      </c>
      <c r="CU277">
        <f>ROUND(AT277*Source!I182*AH277*AL277,2)</f>
        <v>2723.77</v>
      </c>
      <c r="CV277">
        <f>ROUND(Y277*Source!I182,7)</f>
        <v>6.4344000000000001</v>
      </c>
      <c r="CW277">
        <v>0</v>
      </c>
      <c r="CX277">
        <f>ROUND(Y277*Source!I182,7)</f>
        <v>6.4344000000000001</v>
      </c>
      <c r="CY277">
        <f>AD277</f>
        <v>296.32</v>
      </c>
      <c r="CZ277">
        <f>AH277</f>
        <v>296.32</v>
      </c>
      <c r="DA277">
        <f>AL277</f>
        <v>1</v>
      </c>
      <c r="DB277">
        <f>ROUND((ROUND(AT277*CZ277,2)*ROUND(0.7,7)),2)</f>
        <v>6355.47</v>
      </c>
      <c r="DC277">
        <f>ROUND((ROUND(AT277*AG277,2)*ROUND(0.7,7)),2)</f>
        <v>0</v>
      </c>
      <c r="DD277" t="s">
        <v>6</v>
      </c>
      <c r="DE277" t="s">
        <v>6</v>
      </c>
      <c r="DF277">
        <f t="shared" si="131"/>
        <v>0</v>
      </c>
      <c r="DG277">
        <f t="shared" si="107"/>
        <v>0</v>
      </c>
      <c r="DH277">
        <f t="shared" si="117"/>
        <v>0</v>
      </c>
      <c r="DI277">
        <f t="shared" si="118"/>
        <v>1906.64</v>
      </c>
      <c r="DJ277">
        <f>DI277</f>
        <v>1906.64</v>
      </c>
      <c r="DK277">
        <v>1</v>
      </c>
      <c r="DL277" t="s">
        <v>6</v>
      </c>
      <c r="DM277">
        <v>0</v>
      </c>
      <c r="DN277" t="s">
        <v>6</v>
      </c>
      <c r="DO277">
        <v>0</v>
      </c>
    </row>
    <row r="278" spans="1:119">
      <c r="A278">
        <f>ROW(Source!A182)</f>
        <v>182</v>
      </c>
      <c r="B278">
        <v>41874946</v>
      </c>
      <c r="C278">
        <v>41875971</v>
      </c>
      <c r="D278">
        <v>40670210</v>
      </c>
      <c r="E278">
        <v>108</v>
      </c>
      <c r="F278">
        <v>1</v>
      </c>
      <c r="G278">
        <v>1</v>
      </c>
      <c r="H278">
        <v>1</v>
      </c>
      <c r="I278" t="s">
        <v>689</v>
      </c>
      <c r="J278" t="s">
        <v>6</v>
      </c>
      <c r="K278" t="s">
        <v>690</v>
      </c>
      <c r="L278">
        <v>1191</v>
      </c>
      <c r="N278">
        <v>1013</v>
      </c>
      <c r="O278" t="s">
        <v>688</v>
      </c>
      <c r="P278" t="s">
        <v>688</v>
      </c>
      <c r="Q278">
        <v>1</v>
      </c>
      <c r="W278">
        <v>0</v>
      </c>
      <c r="X278">
        <v>-1417349443</v>
      </c>
      <c r="Y278">
        <f>(AT278*ROUND(0.7,7))</f>
        <v>0.22399999999999998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1</v>
      </c>
      <c r="AJ278">
        <v>1</v>
      </c>
      <c r="AK278">
        <v>1</v>
      </c>
      <c r="AL278">
        <v>1</v>
      </c>
      <c r="AM278">
        <v>-2</v>
      </c>
      <c r="AN278">
        <v>0</v>
      </c>
      <c r="AO278">
        <v>0</v>
      </c>
      <c r="AP278">
        <v>1</v>
      </c>
      <c r="AQ278">
        <v>1</v>
      </c>
      <c r="AR278">
        <v>0</v>
      </c>
      <c r="AS278" t="s">
        <v>6</v>
      </c>
      <c r="AT278">
        <v>0.32</v>
      </c>
      <c r="AU278" t="s">
        <v>23</v>
      </c>
      <c r="AV278">
        <v>2</v>
      </c>
      <c r="AW278">
        <v>2</v>
      </c>
      <c r="AX278">
        <v>41875984</v>
      </c>
      <c r="AY278">
        <v>1</v>
      </c>
      <c r="AZ278">
        <v>0</v>
      </c>
      <c r="BA278">
        <v>278</v>
      </c>
      <c r="BB278">
        <v>1</v>
      </c>
      <c r="BC278">
        <v>0</v>
      </c>
      <c r="BD278">
        <v>0</v>
      </c>
      <c r="BE278">
        <v>0</v>
      </c>
      <c r="BF278">
        <v>0</v>
      </c>
      <c r="BG278">
        <v>0</v>
      </c>
      <c r="BH278">
        <v>0</v>
      </c>
      <c r="BI278">
        <v>0</v>
      </c>
      <c r="BJ278">
        <v>0</v>
      </c>
      <c r="BK278">
        <v>0</v>
      </c>
      <c r="BL278">
        <v>0</v>
      </c>
      <c r="BM278">
        <v>0</v>
      </c>
      <c r="BN278">
        <v>0</v>
      </c>
      <c r="BO278">
        <v>0</v>
      </c>
      <c r="BP278">
        <v>0</v>
      </c>
      <c r="BQ278">
        <v>0</v>
      </c>
      <c r="BR278">
        <v>0</v>
      </c>
      <c r="BS278">
        <v>0</v>
      </c>
      <c r="BT278">
        <v>0</v>
      </c>
      <c r="BU278">
        <v>0</v>
      </c>
      <c r="BV278">
        <v>0</v>
      </c>
      <c r="BW278">
        <v>0</v>
      </c>
      <c r="CV278">
        <v>0</v>
      </c>
      <c r="CW278">
        <v>0</v>
      </c>
      <c r="CX278">
        <f>ROUND(Y278*Source!I182,7)</f>
        <v>6.7199999999999996E-2</v>
      </c>
      <c r="CY278">
        <f>AD278</f>
        <v>0</v>
      </c>
      <c r="CZ278">
        <f>AH278</f>
        <v>0</v>
      </c>
      <c r="DA278">
        <f>AL278</f>
        <v>1</v>
      </c>
      <c r="DB278">
        <f>ROUND((ROUND(AT278*CZ278,2)*ROUND(0.7,7)),2)</f>
        <v>0</v>
      </c>
      <c r="DC278">
        <f>ROUND((ROUND(AT278*AG278,2)*ROUND(0.7,7)),2)</f>
        <v>0</v>
      </c>
      <c r="DD278" t="s">
        <v>6</v>
      </c>
      <c r="DE278" t="s">
        <v>6</v>
      </c>
      <c r="DF278">
        <f t="shared" si="131"/>
        <v>0</v>
      </c>
      <c r="DG278">
        <f t="shared" si="107"/>
        <v>0</v>
      </c>
      <c r="DH278">
        <f t="shared" si="117"/>
        <v>0</v>
      </c>
      <c r="DI278">
        <f t="shared" si="118"/>
        <v>0</v>
      </c>
      <c r="DJ278">
        <f>DI278</f>
        <v>0</v>
      </c>
      <c r="DK278">
        <v>0</v>
      </c>
      <c r="DL278" t="s">
        <v>6</v>
      </c>
      <c r="DM278">
        <v>0</v>
      </c>
      <c r="DN278" t="s">
        <v>6</v>
      </c>
      <c r="DO278">
        <v>0</v>
      </c>
    </row>
    <row r="279" spans="1:119">
      <c r="A279">
        <f>ROW(Source!A182)</f>
        <v>182</v>
      </c>
      <c r="B279">
        <v>41874946</v>
      </c>
      <c r="C279">
        <v>41875971</v>
      </c>
      <c r="D279">
        <v>40987978</v>
      </c>
      <c r="E279">
        <v>1</v>
      </c>
      <c r="F279">
        <v>1</v>
      </c>
      <c r="G279">
        <v>1</v>
      </c>
      <c r="H279">
        <v>2</v>
      </c>
      <c r="I279" t="s">
        <v>691</v>
      </c>
      <c r="J279" t="s">
        <v>692</v>
      </c>
      <c r="K279" t="s">
        <v>693</v>
      </c>
      <c r="L279">
        <v>1368</v>
      </c>
      <c r="N279">
        <v>1011</v>
      </c>
      <c r="O279" t="s">
        <v>694</v>
      </c>
      <c r="P279" t="s">
        <v>694</v>
      </c>
      <c r="Q279">
        <v>1</v>
      </c>
      <c r="W279">
        <v>0</v>
      </c>
      <c r="X279">
        <v>-848025172</v>
      </c>
      <c r="Y279">
        <f>(AT279*ROUND(0.7,7))</f>
        <v>0.11199999999999999</v>
      </c>
      <c r="AA279">
        <v>0</v>
      </c>
      <c r="AB279">
        <v>1442.85</v>
      </c>
      <c r="AC279">
        <v>407.16</v>
      </c>
      <c r="AD279">
        <v>0</v>
      </c>
      <c r="AE279">
        <v>0</v>
      </c>
      <c r="AF279">
        <v>1442.85</v>
      </c>
      <c r="AG279">
        <v>407.16</v>
      </c>
      <c r="AH279">
        <v>0</v>
      </c>
      <c r="AI279">
        <v>1</v>
      </c>
      <c r="AJ279">
        <v>1</v>
      </c>
      <c r="AK279">
        <v>1</v>
      </c>
      <c r="AL279">
        <v>1</v>
      </c>
      <c r="AM279">
        <v>-2</v>
      </c>
      <c r="AN279">
        <v>0</v>
      </c>
      <c r="AO279">
        <v>0</v>
      </c>
      <c r="AP279">
        <v>1</v>
      </c>
      <c r="AQ279">
        <v>1</v>
      </c>
      <c r="AR279">
        <v>0</v>
      </c>
      <c r="AS279" t="s">
        <v>6</v>
      </c>
      <c r="AT279">
        <v>0.16</v>
      </c>
      <c r="AU279" t="s">
        <v>23</v>
      </c>
      <c r="AV279">
        <v>1</v>
      </c>
      <c r="AW279">
        <v>2</v>
      </c>
      <c r="AX279">
        <v>41875985</v>
      </c>
      <c r="AY279">
        <v>1</v>
      </c>
      <c r="AZ279">
        <v>0</v>
      </c>
      <c r="BA279">
        <v>279</v>
      </c>
      <c r="BB279">
        <v>1</v>
      </c>
      <c r="BC279">
        <v>0</v>
      </c>
      <c r="BD279">
        <v>0</v>
      </c>
      <c r="BE279">
        <v>0</v>
      </c>
      <c r="BF279">
        <v>0</v>
      </c>
      <c r="BG279">
        <v>0</v>
      </c>
      <c r="BH279">
        <v>0</v>
      </c>
      <c r="BI279">
        <v>0</v>
      </c>
      <c r="BJ279">
        <v>0</v>
      </c>
      <c r="BK279">
        <v>230.85599999999999</v>
      </c>
      <c r="BL279">
        <v>65.145600000000002</v>
      </c>
      <c r="BM279">
        <v>0</v>
      </c>
      <c r="BN279">
        <v>0</v>
      </c>
      <c r="BO279">
        <v>0.16</v>
      </c>
      <c r="BP279">
        <v>1</v>
      </c>
      <c r="BQ279">
        <v>0</v>
      </c>
      <c r="BR279">
        <v>161.59919999999997</v>
      </c>
      <c r="BS279">
        <v>45.60192</v>
      </c>
      <c r="BT279">
        <v>0</v>
      </c>
      <c r="BU279">
        <v>0</v>
      </c>
      <c r="BV279">
        <v>0.11199999999999999</v>
      </c>
      <c r="BW279">
        <v>1</v>
      </c>
      <c r="CV279">
        <v>0</v>
      </c>
      <c r="CW279">
        <f>ROUND(Y279*Source!I182,7)</f>
        <v>3.3599999999999998E-2</v>
      </c>
      <c r="CX279">
        <f>ROUND(Y279*Source!I182,7)</f>
        <v>3.3599999999999998E-2</v>
      </c>
      <c r="CY279">
        <f>AB279</f>
        <v>1442.85</v>
      </c>
      <c r="CZ279">
        <f>AF279</f>
        <v>1442.85</v>
      </c>
      <c r="DA279">
        <f>AJ279</f>
        <v>1</v>
      </c>
      <c r="DB279">
        <f>ROUND((ROUND(AT279*CZ279,2)*ROUND(0.7,7)),2)</f>
        <v>161.6</v>
      </c>
      <c r="DC279">
        <f>ROUND((ROUND(AT279*AG279,2)*ROUND(0.7,7)),2)</f>
        <v>45.61</v>
      </c>
      <c r="DD279" t="s">
        <v>6</v>
      </c>
      <c r="DE279" t="s">
        <v>6</v>
      </c>
      <c r="DF279">
        <f t="shared" si="131"/>
        <v>0</v>
      </c>
      <c r="DG279">
        <f t="shared" si="107"/>
        <v>48.48</v>
      </c>
      <c r="DH279">
        <f t="shared" si="117"/>
        <v>13.68</v>
      </c>
      <c r="DI279">
        <f t="shared" si="118"/>
        <v>0</v>
      </c>
      <c r="DJ279">
        <f>DG279+DH279</f>
        <v>62.16</v>
      </c>
      <c r="DK279">
        <v>1</v>
      </c>
      <c r="DL279" t="s">
        <v>695</v>
      </c>
      <c r="DM279">
        <v>6</v>
      </c>
      <c r="DN279" t="s">
        <v>688</v>
      </c>
      <c r="DO279">
        <v>1</v>
      </c>
    </row>
    <row r="280" spans="1:119">
      <c r="A280">
        <f>ROW(Source!A182)</f>
        <v>182</v>
      </c>
      <c r="B280">
        <v>41874946</v>
      </c>
      <c r="C280">
        <v>41875971</v>
      </c>
      <c r="D280">
        <v>40989217</v>
      </c>
      <c r="E280">
        <v>1</v>
      </c>
      <c r="F280">
        <v>1</v>
      </c>
      <c r="G280">
        <v>1</v>
      </c>
      <c r="H280">
        <v>2</v>
      </c>
      <c r="I280" t="s">
        <v>696</v>
      </c>
      <c r="J280" t="s">
        <v>697</v>
      </c>
      <c r="K280" t="s">
        <v>698</v>
      </c>
      <c r="L280">
        <v>1368</v>
      </c>
      <c r="N280">
        <v>1011</v>
      </c>
      <c r="O280" t="s">
        <v>694</v>
      </c>
      <c r="P280" t="s">
        <v>694</v>
      </c>
      <c r="Q280">
        <v>1</v>
      </c>
      <c r="W280">
        <v>0</v>
      </c>
      <c r="X280">
        <v>1230426758</v>
      </c>
      <c r="Y280">
        <f>(AT280*ROUND(0.7,7))</f>
        <v>0.11199999999999999</v>
      </c>
      <c r="AA280">
        <v>0</v>
      </c>
      <c r="AB280">
        <v>557.94000000000005</v>
      </c>
      <c r="AC280">
        <v>303.11</v>
      </c>
      <c r="AD280">
        <v>0</v>
      </c>
      <c r="AE280">
        <v>0</v>
      </c>
      <c r="AF280">
        <v>557.94000000000005</v>
      </c>
      <c r="AG280">
        <v>303.11</v>
      </c>
      <c r="AH280">
        <v>0</v>
      </c>
      <c r="AI280">
        <v>1</v>
      </c>
      <c r="AJ280">
        <v>1</v>
      </c>
      <c r="AK280">
        <v>1</v>
      </c>
      <c r="AL280">
        <v>1</v>
      </c>
      <c r="AM280">
        <v>-2</v>
      </c>
      <c r="AN280">
        <v>0</v>
      </c>
      <c r="AO280">
        <v>0</v>
      </c>
      <c r="AP280">
        <v>1</v>
      </c>
      <c r="AQ280">
        <v>1</v>
      </c>
      <c r="AR280">
        <v>0</v>
      </c>
      <c r="AS280" t="s">
        <v>6</v>
      </c>
      <c r="AT280">
        <v>0.16</v>
      </c>
      <c r="AU280" t="s">
        <v>23</v>
      </c>
      <c r="AV280">
        <v>1</v>
      </c>
      <c r="AW280">
        <v>2</v>
      </c>
      <c r="AX280">
        <v>41875986</v>
      </c>
      <c r="AY280">
        <v>1</v>
      </c>
      <c r="AZ280">
        <v>0</v>
      </c>
      <c r="BA280">
        <v>280</v>
      </c>
      <c r="BB280">
        <v>1</v>
      </c>
      <c r="BC280">
        <v>0</v>
      </c>
      <c r="BD280">
        <v>0</v>
      </c>
      <c r="BE280">
        <v>0</v>
      </c>
      <c r="BF280">
        <v>0</v>
      </c>
      <c r="BG280">
        <v>0</v>
      </c>
      <c r="BH280">
        <v>0</v>
      </c>
      <c r="BI280">
        <v>0</v>
      </c>
      <c r="BJ280">
        <v>0</v>
      </c>
      <c r="BK280">
        <v>89.270400000000009</v>
      </c>
      <c r="BL280">
        <v>48.497600000000006</v>
      </c>
      <c r="BM280">
        <v>0</v>
      </c>
      <c r="BN280">
        <v>0</v>
      </c>
      <c r="BO280">
        <v>0.16</v>
      </c>
      <c r="BP280">
        <v>1</v>
      </c>
      <c r="BQ280">
        <v>0</v>
      </c>
      <c r="BR280">
        <v>62.489280000000001</v>
      </c>
      <c r="BS280">
        <v>33.948319999999995</v>
      </c>
      <c r="BT280">
        <v>0</v>
      </c>
      <c r="BU280">
        <v>0</v>
      </c>
      <c r="BV280">
        <v>0.11199999999999999</v>
      </c>
      <c r="BW280">
        <v>1</v>
      </c>
      <c r="CV280">
        <v>0</v>
      </c>
      <c r="CW280">
        <f>ROUND(Y280*Source!I182,7)</f>
        <v>3.3599999999999998E-2</v>
      </c>
      <c r="CX280">
        <f>ROUND(Y280*Source!I182,7)</f>
        <v>3.3599999999999998E-2</v>
      </c>
      <c r="CY280">
        <f>AB280</f>
        <v>557.94000000000005</v>
      </c>
      <c r="CZ280">
        <f>AF280</f>
        <v>557.94000000000005</v>
      </c>
      <c r="DA280">
        <f>AJ280</f>
        <v>1</v>
      </c>
      <c r="DB280">
        <f>ROUND((ROUND(AT280*CZ280,2)*ROUND(0.7,7)),2)</f>
        <v>62.49</v>
      </c>
      <c r="DC280">
        <f>ROUND((ROUND(AT280*AG280,2)*ROUND(0.7,7)),2)</f>
        <v>33.950000000000003</v>
      </c>
      <c r="DD280" t="s">
        <v>6</v>
      </c>
      <c r="DE280" t="s">
        <v>6</v>
      </c>
      <c r="DF280">
        <f t="shared" si="131"/>
        <v>0</v>
      </c>
      <c r="DG280">
        <f t="shared" si="107"/>
        <v>18.75</v>
      </c>
      <c r="DH280">
        <f t="shared" si="117"/>
        <v>10.18</v>
      </c>
      <c r="DI280">
        <f t="shared" si="118"/>
        <v>0</v>
      </c>
      <c r="DJ280">
        <f>DG280+DH280</f>
        <v>28.93</v>
      </c>
      <c r="DK280">
        <v>1</v>
      </c>
      <c r="DL280" t="s">
        <v>699</v>
      </c>
      <c r="DM280">
        <v>4</v>
      </c>
      <c r="DN280" t="s">
        <v>688</v>
      </c>
      <c r="DO280">
        <v>1</v>
      </c>
    </row>
    <row r="281" spans="1:119">
      <c r="A281">
        <f>ROW(Source!A182)</f>
        <v>182</v>
      </c>
      <c r="B281">
        <v>41874946</v>
      </c>
      <c r="C281">
        <v>41875971</v>
      </c>
      <c r="D281">
        <v>40989496</v>
      </c>
      <c r="E281">
        <v>1</v>
      </c>
      <c r="F281">
        <v>1</v>
      </c>
      <c r="G281">
        <v>1</v>
      </c>
      <c r="H281">
        <v>2</v>
      </c>
      <c r="I281" t="s">
        <v>714</v>
      </c>
      <c r="J281" t="s">
        <v>715</v>
      </c>
      <c r="K281" t="s">
        <v>716</v>
      </c>
      <c r="L281">
        <v>1368</v>
      </c>
      <c r="N281">
        <v>1011</v>
      </c>
      <c r="O281" t="s">
        <v>694</v>
      </c>
      <c r="P281" t="s">
        <v>694</v>
      </c>
      <c r="Q281">
        <v>1</v>
      </c>
      <c r="W281">
        <v>0</v>
      </c>
      <c r="X281">
        <v>1280601743</v>
      </c>
      <c r="Y281">
        <f>(AT281*ROUND(0.7,7))</f>
        <v>3.4580000000000002</v>
      </c>
      <c r="AA281">
        <v>0</v>
      </c>
      <c r="AB281">
        <v>17.78</v>
      </c>
      <c r="AC281">
        <v>0</v>
      </c>
      <c r="AD281">
        <v>0</v>
      </c>
      <c r="AE281">
        <v>0</v>
      </c>
      <c r="AF281">
        <v>17.78</v>
      </c>
      <c r="AG281">
        <v>0</v>
      </c>
      <c r="AH281">
        <v>0</v>
      </c>
      <c r="AI281">
        <v>1</v>
      </c>
      <c r="AJ281">
        <v>1</v>
      </c>
      <c r="AK281">
        <v>1</v>
      </c>
      <c r="AL281">
        <v>1</v>
      </c>
      <c r="AM281">
        <v>-2</v>
      </c>
      <c r="AN281">
        <v>0</v>
      </c>
      <c r="AO281">
        <v>0</v>
      </c>
      <c r="AP281">
        <v>1</v>
      </c>
      <c r="AQ281">
        <v>1</v>
      </c>
      <c r="AR281">
        <v>0</v>
      </c>
      <c r="AS281" t="s">
        <v>6</v>
      </c>
      <c r="AT281">
        <v>4.9400000000000004</v>
      </c>
      <c r="AU281" t="s">
        <v>23</v>
      </c>
      <c r="AV281">
        <v>1</v>
      </c>
      <c r="AW281">
        <v>2</v>
      </c>
      <c r="AX281">
        <v>41875987</v>
      </c>
      <c r="AY281">
        <v>1</v>
      </c>
      <c r="AZ281">
        <v>0</v>
      </c>
      <c r="BA281">
        <v>281</v>
      </c>
      <c r="BB281">
        <v>1</v>
      </c>
      <c r="BC281">
        <v>0</v>
      </c>
      <c r="BD281">
        <v>0</v>
      </c>
      <c r="BE281">
        <v>0</v>
      </c>
      <c r="BF281">
        <v>0</v>
      </c>
      <c r="BG281">
        <v>0</v>
      </c>
      <c r="BH281">
        <v>0</v>
      </c>
      <c r="BI281">
        <v>0</v>
      </c>
      <c r="BJ281">
        <v>0</v>
      </c>
      <c r="BK281">
        <v>87.833200000000019</v>
      </c>
      <c r="BL281">
        <v>0</v>
      </c>
      <c r="BM281">
        <v>0</v>
      </c>
      <c r="BN281">
        <v>0</v>
      </c>
      <c r="BO281">
        <v>0</v>
      </c>
      <c r="BP281">
        <v>1</v>
      </c>
      <c r="BQ281">
        <v>0</v>
      </c>
      <c r="BR281">
        <v>61.483240000000009</v>
      </c>
      <c r="BS281">
        <v>0</v>
      </c>
      <c r="BT281">
        <v>0</v>
      </c>
      <c r="BU281">
        <v>0</v>
      </c>
      <c r="BV281">
        <v>0</v>
      </c>
      <c r="BW281">
        <v>1</v>
      </c>
      <c r="CV281">
        <v>0</v>
      </c>
      <c r="CW281">
        <f>ROUND(Y281*Source!I182,7)</f>
        <v>1.0374000000000001</v>
      </c>
      <c r="CX281">
        <f>ROUND(Y281*Source!I182,7)</f>
        <v>1.0374000000000001</v>
      </c>
      <c r="CY281">
        <f>AB281</f>
        <v>17.78</v>
      </c>
      <c r="CZ281">
        <f>AF281</f>
        <v>17.78</v>
      </c>
      <c r="DA281">
        <f>AJ281</f>
        <v>1</v>
      </c>
      <c r="DB281">
        <f>ROUND((ROUND(AT281*CZ281,2)*ROUND(0.7,7)),2)</f>
        <v>61.48</v>
      </c>
      <c r="DC281">
        <f>ROUND((ROUND(AT281*AG281,2)*ROUND(0.7,7)),2)</f>
        <v>0</v>
      </c>
      <c r="DD281" t="s">
        <v>6</v>
      </c>
      <c r="DE281" t="s">
        <v>6</v>
      </c>
      <c r="DF281">
        <f t="shared" si="131"/>
        <v>0</v>
      </c>
      <c r="DG281">
        <f t="shared" si="107"/>
        <v>18.440000000000001</v>
      </c>
      <c r="DH281">
        <f t="shared" si="117"/>
        <v>0</v>
      </c>
      <c r="DI281">
        <f t="shared" si="118"/>
        <v>0</v>
      </c>
      <c r="DJ281">
        <f>DG281+DH281</f>
        <v>18.440000000000001</v>
      </c>
      <c r="DK281">
        <v>1</v>
      </c>
      <c r="DL281" t="s">
        <v>6</v>
      </c>
      <c r="DM281">
        <v>0</v>
      </c>
      <c r="DN281" t="s">
        <v>6</v>
      </c>
      <c r="DO281">
        <v>0</v>
      </c>
    </row>
    <row r="282" spans="1:119">
      <c r="A282">
        <f>ROW(Source!A182)</f>
        <v>182</v>
      </c>
      <c r="B282">
        <v>41874946</v>
      </c>
      <c r="C282">
        <v>41875971</v>
      </c>
      <c r="D282">
        <v>40993938</v>
      </c>
      <c r="E282">
        <v>1</v>
      </c>
      <c r="F282">
        <v>1</v>
      </c>
      <c r="G282">
        <v>1</v>
      </c>
      <c r="H282">
        <v>3</v>
      </c>
      <c r="I282" t="s">
        <v>799</v>
      </c>
      <c r="J282" t="s">
        <v>800</v>
      </c>
      <c r="K282" t="s">
        <v>801</v>
      </c>
      <c r="L282">
        <v>1346</v>
      </c>
      <c r="N282">
        <v>1009</v>
      </c>
      <c r="O282" t="s">
        <v>703</v>
      </c>
      <c r="P282" t="s">
        <v>703</v>
      </c>
      <c r="Q282">
        <v>1</v>
      </c>
      <c r="W282">
        <v>0</v>
      </c>
      <c r="X282">
        <v>-1935722651</v>
      </c>
      <c r="Y282">
        <f>(AT282*ROUND(0,7))</f>
        <v>0</v>
      </c>
      <c r="AA282">
        <v>161.15</v>
      </c>
      <c r="AB282">
        <v>0</v>
      </c>
      <c r="AC282">
        <v>0</v>
      </c>
      <c r="AD282">
        <v>0</v>
      </c>
      <c r="AE282">
        <v>177.09</v>
      </c>
      <c r="AF282">
        <v>0</v>
      </c>
      <c r="AG282">
        <v>0</v>
      </c>
      <c r="AH282">
        <v>0</v>
      </c>
      <c r="AI282">
        <v>0.91</v>
      </c>
      <c r="AJ282">
        <v>1</v>
      </c>
      <c r="AK282">
        <v>1</v>
      </c>
      <c r="AL282">
        <v>1</v>
      </c>
      <c r="AM282">
        <v>2</v>
      </c>
      <c r="AN282">
        <v>0</v>
      </c>
      <c r="AO282">
        <v>0</v>
      </c>
      <c r="AP282">
        <v>1</v>
      </c>
      <c r="AQ282">
        <v>1</v>
      </c>
      <c r="AR282">
        <v>0</v>
      </c>
      <c r="AS282" t="s">
        <v>6</v>
      </c>
      <c r="AT282">
        <v>0.55000000000000004</v>
      </c>
      <c r="AU282" t="s">
        <v>22</v>
      </c>
      <c r="AV282">
        <v>0</v>
      </c>
      <c r="AW282">
        <v>2</v>
      </c>
      <c r="AX282">
        <v>41875988</v>
      </c>
      <c r="AY282">
        <v>1</v>
      </c>
      <c r="AZ282">
        <v>0</v>
      </c>
      <c r="BA282">
        <v>282</v>
      </c>
      <c r="BB282">
        <v>1</v>
      </c>
      <c r="BC282">
        <v>0</v>
      </c>
      <c r="BD282">
        <v>0</v>
      </c>
      <c r="BE282">
        <v>0</v>
      </c>
      <c r="BF282">
        <v>0</v>
      </c>
      <c r="BG282">
        <v>0</v>
      </c>
      <c r="BH282">
        <v>0</v>
      </c>
      <c r="BI282">
        <v>0</v>
      </c>
      <c r="BJ282">
        <v>97.399500000000003</v>
      </c>
      <c r="BK282">
        <v>0</v>
      </c>
      <c r="BL282">
        <v>0</v>
      </c>
      <c r="BM282">
        <v>0</v>
      </c>
      <c r="BN282">
        <v>0</v>
      </c>
      <c r="BO282">
        <v>0</v>
      </c>
      <c r="BP282">
        <v>1</v>
      </c>
      <c r="BQ282">
        <v>0</v>
      </c>
      <c r="BR282">
        <v>0</v>
      </c>
      <c r="BS282">
        <v>0</v>
      </c>
      <c r="BT282">
        <v>0</v>
      </c>
      <c r="BU282">
        <v>0</v>
      </c>
      <c r="BV282">
        <v>0</v>
      </c>
      <c r="BW282">
        <v>0</v>
      </c>
      <c r="CV282">
        <v>0</v>
      </c>
      <c r="CW282">
        <v>0</v>
      </c>
      <c r="CX282">
        <f>ROUND(Y282*Source!I182,7)</f>
        <v>0</v>
      </c>
      <c r="CY282">
        <f t="shared" ref="CY282:CY287" si="132">AA282</f>
        <v>161.15</v>
      </c>
      <c r="CZ282">
        <f t="shared" ref="CZ282:CZ287" si="133">AE282</f>
        <v>177.09</v>
      </c>
      <c r="DA282">
        <f t="shared" ref="DA282:DA287" si="134">AI282</f>
        <v>0.91</v>
      </c>
      <c r="DB282">
        <f>ROUND((ROUND(AT282*CZ282,2)*ROUND(0,7)),2)</f>
        <v>0</v>
      </c>
      <c r="DC282">
        <f>ROUND((ROUND(AT282*AG282,2)*ROUND(0,7)),2)</f>
        <v>0</v>
      </c>
      <c r="DD282" t="s">
        <v>6</v>
      </c>
      <c r="DE282" t="s">
        <v>6</v>
      </c>
      <c r="DF282">
        <f>ROUND(ROUND(AE282*AI282,2)*CX282,2)</f>
        <v>0</v>
      </c>
      <c r="DG282">
        <f t="shared" si="107"/>
        <v>0</v>
      </c>
      <c r="DH282">
        <f t="shared" si="117"/>
        <v>0</v>
      </c>
      <c r="DI282">
        <f t="shared" si="118"/>
        <v>0</v>
      </c>
      <c r="DJ282">
        <f t="shared" ref="DJ282:DJ287" si="135">DF282</f>
        <v>0</v>
      </c>
      <c r="DK282">
        <v>0</v>
      </c>
      <c r="DL282" t="s">
        <v>6</v>
      </c>
      <c r="DM282">
        <v>0</v>
      </c>
      <c r="DN282" t="s">
        <v>6</v>
      </c>
      <c r="DO282">
        <v>0</v>
      </c>
    </row>
    <row r="283" spans="1:119">
      <c r="A283">
        <f>ROW(Source!A182)</f>
        <v>182</v>
      </c>
      <c r="B283">
        <v>41874946</v>
      </c>
      <c r="C283">
        <v>41875971</v>
      </c>
      <c r="D283">
        <v>40993972</v>
      </c>
      <c r="E283">
        <v>1</v>
      </c>
      <c r="F283">
        <v>1</v>
      </c>
      <c r="G283">
        <v>1</v>
      </c>
      <c r="H283">
        <v>3</v>
      </c>
      <c r="I283" t="s">
        <v>736</v>
      </c>
      <c r="J283" t="s">
        <v>737</v>
      </c>
      <c r="K283" t="s">
        <v>738</v>
      </c>
      <c r="L283">
        <v>1383</v>
      </c>
      <c r="N283">
        <v>1013</v>
      </c>
      <c r="O283" t="s">
        <v>739</v>
      </c>
      <c r="P283" t="s">
        <v>739</v>
      </c>
      <c r="Q283">
        <v>1</v>
      </c>
      <c r="W283">
        <v>0</v>
      </c>
      <c r="X283">
        <v>-218356995</v>
      </c>
      <c r="Y283">
        <f>(AT283*ROUND(0,7))</f>
        <v>0</v>
      </c>
      <c r="AA283">
        <v>6.45</v>
      </c>
      <c r="AB283">
        <v>0</v>
      </c>
      <c r="AC283">
        <v>0</v>
      </c>
      <c r="AD283">
        <v>0</v>
      </c>
      <c r="AE283">
        <v>6.45</v>
      </c>
      <c r="AF283">
        <v>0</v>
      </c>
      <c r="AG283">
        <v>0</v>
      </c>
      <c r="AH283">
        <v>0</v>
      </c>
      <c r="AI283">
        <v>1</v>
      </c>
      <c r="AJ283">
        <v>1</v>
      </c>
      <c r="AK283">
        <v>1</v>
      </c>
      <c r="AL283">
        <v>1</v>
      </c>
      <c r="AM283">
        <v>-2</v>
      </c>
      <c r="AN283">
        <v>0</v>
      </c>
      <c r="AO283">
        <v>0</v>
      </c>
      <c r="AP283">
        <v>1</v>
      </c>
      <c r="AQ283">
        <v>1</v>
      </c>
      <c r="AR283">
        <v>0</v>
      </c>
      <c r="AS283" t="s">
        <v>6</v>
      </c>
      <c r="AT283">
        <v>2.5428000000000002</v>
      </c>
      <c r="AU283" t="s">
        <v>22</v>
      </c>
      <c r="AV283">
        <v>0</v>
      </c>
      <c r="AW283">
        <v>2</v>
      </c>
      <c r="AX283">
        <v>41875989</v>
      </c>
      <c r="AY283">
        <v>1</v>
      </c>
      <c r="AZ283">
        <v>0</v>
      </c>
      <c r="BA283">
        <v>283</v>
      </c>
      <c r="BB283">
        <v>1</v>
      </c>
      <c r="BC283">
        <v>0</v>
      </c>
      <c r="BD283">
        <v>0</v>
      </c>
      <c r="BE283">
        <v>0</v>
      </c>
      <c r="BF283">
        <v>0</v>
      </c>
      <c r="BG283">
        <v>0</v>
      </c>
      <c r="BH283">
        <v>0</v>
      </c>
      <c r="BI283">
        <v>0</v>
      </c>
      <c r="BJ283">
        <v>16.401060000000001</v>
      </c>
      <c r="BK283">
        <v>0</v>
      </c>
      <c r="BL283">
        <v>0</v>
      </c>
      <c r="BM283">
        <v>0</v>
      </c>
      <c r="BN283">
        <v>0</v>
      </c>
      <c r="BO283">
        <v>0</v>
      </c>
      <c r="BP283">
        <v>1</v>
      </c>
      <c r="BQ283">
        <v>0</v>
      </c>
      <c r="BR283">
        <v>0</v>
      </c>
      <c r="BS283">
        <v>0</v>
      </c>
      <c r="BT283">
        <v>0</v>
      </c>
      <c r="BU283">
        <v>0</v>
      </c>
      <c r="BV283">
        <v>0</v>
      </c>
      <c r="BW283">
        <v>0</v>
      </c>
      <c r="CV283">
        <v>0</v>
      </c>
      <c r="CW283">
        <v>0</v>
      </c>
      <c r="CX283">
        <f>ROUND(Y283*Source!I182,7)</f>
        <v>0</v>
      </c>
      <c r="CY283">
        <f t="shared" si="132"/>
        <v>6.45</v>
      </c>
      <c r="CZ283">
        <f t="shared" si="133"/>
        <v>6.45</v>
      </c>
      <c r="DA283">
        <f t="shared" si="134"/>
        <v>1</v>
      </c>
      <c r="DB283">
        <f>ROUND((ROUND(AT283*CZ283,2)*ROUND(0,7)),2)</f>
        <v>0</v>
      </c>
      <c r="DC283">
        <f>ROUND((ROUND(AT283*AG283,2)*ROUND(0,7)),2)</f>
        <v>0</v>
      </c>
      <c r="DD283" t="s">
        <v>6</v>
      </c>
      <c r="DE283" t="s">
        <v>6</v>
      </c>
      <c r="DF283">
        <f>ROUND(ROUND(AE283,2)*CX283,2)</f>
        <v>0</v>
      </c>
      <c r="DG283">
        <f t="shared" si="107"/>
        <v>0</v>
      </c>
      <c r="DH283">
        <f t="shared" si="117"/>
        <v>0</v>
      </c>
      <c r="DI283">
        <f t="shared" si="118"/>
        <v>0</v>
      </c>
      <c r="DJ283">
        <f t="shared" si="135"/>
        <v>0</v>
      </c>
      <c r="DK283">
        <v>1</v>
      </c>
      <c r="DL283" t="s">
        <v>6</v>
      </c>
      <c r="DM283">
        <v>0</v>
      </c>
      <c r="DN283" t="s">
        <v>6</v>
      </c>
      <c r="DO283">
        <v>0</v>
      </c>
    </row>
    <row r="284" spans="1:119">
      <c r="A284">
        <f>ROW(Source!A182)</f>
        <v>182</v>
      </c>
      <c r="B284">
        <v>41874946</v>
      </c>
      <c r="C284">
        <v>41875971</v>
      </c>
      <c r="D284">
        <v>40995195</v>
      </c>
      <c r="E284">
        <v>1</v>
      </c>
      <c r="F284">
        <v>1</v>
      </c>
      <c r="G284">
        <v>1</v>
      </c>
      <c r="H284">
        <v>3</v>
      </c>
      <c r="I284" t="s">
        <v>717</v>
      </c>
      <c r="J284" t="s">
        <v>718</v>
      </c>
      <c r="K284" t="s">
        <v>719</v>
      </c>
      <c r="L284">
        <v>1346</v>
      </c>
      <c r="N284">
        <v>1009</v>
      </c>
      <c r="O284" t="s">
        <v>703</v>
      </c>
      <c r="P284" t="s">
        <v>703</v>
      </c>
      <c r="Q284">
        <v>1</v>
      </c>
      <c r="W284">
        <v>0</v>
      </c>
      <c r="X284">
        <v>-1545686836</v>
      </c>
      <c r="Y284">
        <f>(AT284*ROUND(0,7))</f>
        <v>0</v>
      </c>
      <c r="AA284">
        <v>160.30000000000001</v>
      </c>
      <c r="AB284">
        <v>0</v>
      </c>
      <c r="AC284">
        <v>0</v>
      </c>
      <c r="AD284">
        <v>0</v>
      </c>
      <c r="AE284">
        <v>155.63</v>
      </c>
      <c r="AF284">
        <v>0</v>
      </c>
      <c r="AG284">
        <v>0</v>
      </c>
      <c r="AH284">
        <v>0</v>
      </c>
      <c r="AI284">
        <v>1.03</v>
      </c>
      <c r="AJ284">
        <v>1</v>
      </c>
      <c r="AK284">
        <v>1</v>
      </c>
      <c r="AL284">
        <v>1</v>
      </c>
      <c r="AM284">
        <v>2</v>
      </c>
      <c r="AN284">
        <v>0</v>
      </c>
      <c r="AO284">
        <v>0</v>
      </c>
      <c r="AP284">
        <v>1</v>
      </c>
      <c r="AQ284">
        <v>1</v>
      </c>
      <c r="AR284">
        <v>0</v>
      </c>
      <c r="AS284" t="s">
        <v>6</v>
      </c>
      <c r="AT284">
        <v>3</v>
      </c>
      <c r="AU284" t="s">
        <v>22</v>
      </c>
      <c r="AV284">
        <v>0</v>
      </c>
      <c r="AW284">
        <v>2</v>
      </c>
      <c r="AX284">
        <v>41875990</v>
      </c>
      <c r="AY284">
        <v>1</v>
      </c>
      <c r="AZ284">
        <v>0</v>
      </c>
      <c r="BA284">
        <v>284</v>
      </c>
      <c r="BB284">
        <v>1</v>
      </c>
      <c r="BC284">
        <v>0</v>
      </c>
      <c r="BD284">
        <v>0</v>
      </c>
      <c r="BE284">
        <v>0</v>
      </c>
      <c r="BF284">
        <v>0</v>
      </c>
      <c r="BG284">
        <v>0</v>
      </c>
      <c r="BH284">
        <v>0</v>
      </c>
      <c r="BI284">
        <v>0</v>
      </c>
      <c r="BJ284">
        <v>466.89</v>
      </c>
      <c r="BK284">
        <v>0</v>
      </c>
      <c r="BL284">
        <v>0</v>
      </c>
      <c r="BM284">
        <v>0</v>
      </c>
      <c r="BN284">
        <v>0</v>
      </c>
      <c r="BO284">
        <v>0</v>
      </c>
      <c r="BP284">
        <v>1</v>
      </c>
      <c r="BQ284">
        <v>0</v>
      </c>
      <c r="BR284">
        <v>0</v>
      </c>
      <c r="BS284">
        <v>0</v>
      </c>
      <c r="BT284">
        <v>0</v>
      </c>
      <c r="BU284">
        <v>0</v>
      </c>
      <c r="BV284">
        <v>0</v>
      </c>
      <c r="BW284">
        <v>0</v>
      </c>
      <c r="CV284">
        <v>0</v>
      </c>
      <c r="CW284">
        <v>0</v>
      </c>
      <c r="CX284">
        <f>ROUND(Y284*Source!I182,7)</f>
        <v>0</v>
      </c>
      <c r="CY284">
        <f t="shared" si="132"/>
        <v>160.30000000000001</v>
      </c>
      <c r="CZ284">
        <f t="shared" si="133"/>
        <v>155.63</v>
      </c>
      <c r="DA284">
        <f t="shared" si="134"/>
        <v>1.03</v>
      </c>
      <c r="DB284">
        <f>ROUND((ROUND(AT284*CZ284,2)*ROUND(0,7)),2)</f>
        <v>0</v>
      </c>
      <c r="DC284">
        <f>ROUND((ROUND(AT284*AG284,2)*ROUND(0,7)),2)</f>
        <v>0</v>
      </c>
      <c r="DD284" t="s">
        <v>6</v>
      </c>
      <c r="DE284" t="s">
        <v>6</v>
      </c>
      <c r="DF284">
        <f>ROUND(ROUND(AE284*AI284,2)*CX284,2)</f>
        <v>0</v>
      </c>
      <c r="DG284">
        <f t="shared" si="107"/>
        <v>0</v>
      </c>
      <c r="DH284">
        <f t="shared" si="117"/>
        <v>0</v>
      </c>
      <c r="DI284">
        <f t="shared" si="118"/>
        <v>0</v>
      </c>
      <c r="DJ284">
        <f t="shared" si="135"/>
        <v>0</v>
      </c>
      <c r="DK284">
        <v>0</v>
      </c>
      <c r="DL284" t="s">
        <v>6</v>
      </c>
      <c r="DM284">
        <v>0</v>
      </c>
      <c r="DN284" t="s">
        <v>6</v>
      </c>
      <c r="DO284">
        <v>0</v>
      </c>
    </row>
    <row r="285" spans="1:119">
      <c r="A285">
        <f>ROW(Source!A182)</f>
        <v>182</v>
      </c>
      <c r="B285">
        <v>41874946</v>
      </c>
      <c r="C285">
        <v>41875971</v>
      </c>
      <c r="D285">
        <v>40996271</v>
      </c>
      <c r="E285">
        <v>1</v>
      </c>
      <c r="F285">
        <v>1</v>
      </c>
      <c r="G285">
        <v>1</v>
      </c>
      <c r="H285">
        <v>3</v>
      </c>
      <c r="I285" t="s">
        <v>760</v>
      </c>
      <c r="J285" t="s">
        <v>761</v>
      </c>
      <c r="K285" t="s">
        <v>762</v>
      </c>
      <c r="L285">
        <v>1348</v>
      </c>
      <c r="N285">
        <v>1009</v>
      </c>
      <c r="O285" t="s">
        <v>324</v>
      </c>
      <c r="P285" t="s">
        <v>324</v>
      </c>
      <c r="Q285">
        <v>1000</v>
      </c>
      <c r="W285">
        <v>0</v>
      </c>
      <c r="X285">
        <v>1683435163</v>
      </c>
      <c r="Y285">
        <f>(AT285*ROUND(0,7))</f>
        <v>0</v>
      </c>
      <c r="AA285">
        <v>147790.96</v>
      </c>
      <c r="AB285">
        <v>0</v>
      </c>
      <c r="AC285">
        <v>0</v>
      </c>
      <c r="AD285">
        <v>0</v>
      </c>
      <c r="AE285">
        <v>127406</v>
      </c>
      <c r="AF285">
        <v>0</v>
      </c>
      <c r="AG285">
        <v>0</v>
      </c>
      <c r="AH285">
        <v>0</v>
      </c>
      <c r="AI285">
        <v>1.1599999999999999</v>
      </c>
      <c r="AJ285">
        <v>1</v>
      </c>
      <c r="AK285">
        <v>1</v>
      </c>
      <c r="AL285">
        <v>1</v>
      </c>
      <c r="AM285">
        <v>2</v>
      </c>
      <c r="AN285">
        <v>0</v>
      </c>
      <c r="AO285">
        <v>0</v>
      </c>
      <c r="AP285">
        <v>1</v>
      </c>
      <c r="AQ285">
        <v>1</v>
      </c>
      <c r="AR285">
        <v>0</v>
      </c>
      <c r="AS285" t="s">
        <v>6</v>
      </c>
      <c r="AT285">
        <v>5.8E-4</v>
      </c>
      <c r="AU285" t="s">
        <v>22</v>
      </c>
      <c r="AV285">
        <v>0</v>
      </c>
      <c r="AW285">
        <v>2</v>
      </c>
      <c r="AX285">
        <v>41875991</v>
      </c>
      <c r="AY285">
        <v>1</v>
      </c>
      <c r="AZ285">
        <v>0</v>
      </c>
      <c r="BA285">
        <v>285</v>
      </c>
      <c r="BB285">
        <v>1</v>
      </c>
      <c r="BC285">
        <v>0</v>
      </c>
      <c r="BD285">
        <v>0</v>
      </c>
      <c r="BE285">
        <v>0</v>
      </c>
      <c r="BF285">
        <v>0</v>
      </c>
      <c r="BG285">
        <v>0</v>
      </c>
      <c r="BH285">
        <v>0</v>
      </c>
      <c r="BI285">
        <v>0</v>
      </c>
      <c r="BJ285">
        <v>73.895480000000006</v>
      </c>
      <c r="BK285">
        <v>0</v>
      </c>
      <c r="BL285">
        <v>0</v>
      </c>
      <c r="BM285">
        <v>0</v>
      </c>
      <c r="BN285">
        <v>0</v>
      </c>
      <c r="BO285">
        <v>0</v>
      </c>
      <c r="BP285">
        <v>1</v>
      </c>
      <c r="BQ285">
        <v>0</v>
      </c>
      <c r="BR285">
        <v>0</v>
      </c>
      <c r="BS285">
        <v>0</v>
      </c>
      <c r="BT285">
        <v>0</v>
      </c>
      <c r="BU285">
        <v>0</v>
      </c>
      <c r="BV285">
        <v>0</v>
      </c>
      <c r="BW285">
        <v>0</v>
      </c>
      <c r="CV285">
        <v>0</v>
      </c>
      <c r="CW285">
        <v>0</v>
      </c>
      <c r="CX285">
        <f>ROUND(Y285*Source!I182,7)</f>
        <v>0</v>
      </c>
      <c r="CY285">
        <f t="shared" si="132"/>
        <v>147790.96</v>
      </c>
      <c r="CZ285">
        <f t="shared" si="133"/>
        <v>127406</v>
      </c>
      <c r="DA285">
        <f t="shared" si="134"/>
        <v>1.1599999999999999</v>
      </c>
      <c r="DB285">
        <f>ROUND((ROUND(AT285*CZ285,2)*ROUND(0,7)),2)</f>
        <v>0</v>
      </c>
      <c r="DC285">
        <f>ROUND((ROUND(AT285*AG285,2)*ROUND(0,7)),2)</f>
        <v>0</v>
      </c>
      <c r="DD285" t="s">
        <v>6</v>
      </c>
      <c r="DE285" t="s">
        <v>6</v>
      </c>
      <c r="DF285">
        <f>ROUND(ROUND(AE285*AI285,2)*CX285,2)</f>
        <v>0</v>
      </c>
      <c r="DG285">
        <f t="shared" si="107"/>
        <v>0</v>
      </c>
      <c r="DH285">
        <f t="shared" si="117"/>
        <v>0</v>
      </c>
      <c r="DI285">
        <f t="shared" si="118"/>
        <v>0</v>
      </c>
      <c r="DJ285">
        <f t="shared" si="135"/>
        <v>0</v>
      </c>
      <c r="DK285">
        <v>0</v>
      </c>
      <c r="DL285" t="s">
        <v>6</v>
      </c>
      <c r="DM285">
        <v>0</v>
      </c>
      <c r="DN285" t="s">
        <v>6</v>
      </c>
      <c r="DO285">
        <v>0</v>
      </c>
    </row>
    <row r="286" spans="1:119">
      <c r="A286">
        <f>ROW(Source!A182)</f>
        <v>182</v>
      </c>
      <c r="B286">
        <v>41874946</v>
      </c>
      <c r="C286">
        <v>41875971</v>
      </c>
      <c r="D286">
        <v>41024880</v>
      </c>
      <c r="E286">
        <v>1</v>
      </c>
      <c r="F286">
        <v>1</v>
      </c>
      <c r="G286">
        <v>1</v>
      </c>
      <c r="H286">
        <v>3</v>
      </c>
      <c r="I286" t="s">
        <v>707</v>
      </c>
      <c r="J286" t="s">
        <v>708</v>
      </c>
      <c r="K286" t="s">
        <v>709</v>
      </c>
      <c r="L286">
        <v>1346</v>
      </c>
      <c r="N286">
        <v>1009</v>
      </c>
      <c r="O286" t="s">
        <v>703</v>
      </c>
      <c r="P286" t="s">
        <v>703</v>
      </c>
      <c r="Q286">
        <v>1</v>
      </c>
      <c r="W286">
        <v>0</v>
      </c>
      <c r="X286">
        <v>50985725</v>
      </c>
      <c r="Y286">
        <f>(AT286*ROUND(0,7))</f>
        <v>0</v>
      </c>
      <c r="AA286">
        <v>109.44</v>
      </c>
      <c r="AB286">
        <v>0</v>
      </c>
      <c r="AC286">
        <v>0</v>
      </c>
      <c r="AD286">
        <v>0</v>
      </c>
      <c r="AE286">
        <v>79.88</v>
      </c>
      <c r="AF286">
        <v>0</v>
      </c>
      <c r="AG286">
        <v>0</v>
      </c>
      <c r="AH286">
        <v>0</v>
      </c>
      <c r="AI286">
        <v>1.37</v>
      </c>
      <c r="AJ286">
        <v>1</v>
      </c>
      <c r="AK286">
        <v>1</v>
      </c>
      <c r="AL286">
        <v>1</v>
      </c>
      <c r="AM286">
        <v>2</v>
      </c>
      <c r="AN286">
        <v>0</v>
      </c>
      <c r="AO286">
        <v>0</v>
      </c>
      <c r="AP286">
        <v>1</v>
      </c>
      <c r="AQ286">
        <v>1</v>
      </c>
      <c r="AR286">
        <v>0</v>
      </c>
      <c r="AS286" t="s">
        <v>6</v>
      </c>
      <c r="AT286">
        <v>0.1</v>
      </c>
      <c r="AU286" t="s">
        <v>22</v>
      </c>
      <c r="AV286">
        <v>0</v>
      </c>
      <c r="AW286">
        <v>2</v>
      </c>
      <c r="AX286">
        <v>41875992</v>
      </c>
      <c r="AY286">
        <v>1</v>
      </c>
      <c r="AZ286">
        <v>0</v>
      </c>
      <c r="BA286">
        <v>286</v>
      </c>
      <c r="BB286">
        <v>1</v>
      </c>
      <c r="BC286">
        <v>0</v>
      </c>
      <c r="BD286">
        <v>0</v>
      </c>
      <c r="BE286">
        <v>0</v>
      </c>
      <c r="BF286">
        <v>0</v>
      </c>
      <c r="BG286">
        <v>0</v>
      </c>
      <c r="BH286">
        <v>0</v>
      </c>
      <c r="BI286">
        <v>0</v>
      </c>
      <c r="BJ286">
        <v>7.9879999999999995</v>
      </c>
      <c r="BK286">
        <v>0</v>
      </c>
      <c r="BL286">
        <v>0</v>
      </c>
      <c r="BM286">
        <v>0</v>
      </c>
      <c r="BN286">
        <v>0</v>
      </c>
      <c r="BO286">
        <v>0</v>
      </c>
      <c r="BP286">
        <v>1</v>
      </c>
      <c r="BQ286">
        <v>0</v>
      </c>
      <c r="BR286">
        <v>0</v>
      </c>
      <c r="BS286">
        <v>0</v>
      </c>
      <c r="BT286">
        <v>0</v>
      </c>
      <c r="BU286">
        <v>0</v>
      </c>
      <c r="BV286">
        <v>0</v>
      </c>
      <c r="BW286">
        <v>0</v>
      </c>
      <c r="CV286">
        <v>0</v>
      </c>
      <c r="CW286">
        <v>0</v>
      </c>
      <c r="CX286">
        <f>ROUND(Y286*Source!I182,7)</f>
        <v>0</v>
      </c>
      <c r="CY286">
        <f t="shared" si="132"/>
        <v>109.44</v>
      </c>
      <c r="CZ286">
        <f t="shared" si="133"/>
        <v>79.88</v>
      </c>
      <c r="DA286">
        <f t="shared" si="134"/>
        <v>1.37</v>
      </c>
      <c r="DB286">
        <f>ROUND((ROUND(AT286*CZ286,2)*ROUND(0,7)),2)</f>
        <v>0</v>
      </c>
      <c r="DC286">
        <f>ROUND((ROUND(AT286*AG286,2)*ROUND(0,7)),2)</f>
        <v>0</v>
      </c>
      <c r="DD286" t="s">
        <v>6</v>
      </c>
      <c r="DE286" t="s">
        <v>6</v>
      </c>
      <c r="DF286">
        <f>ROUND(ROUND(AE286*AI286,2)*CX286,2)</f>
        <v>0</v>
      </c>
      <c r="DG286">
        <f t="shared" ref="DG286:DG349" si="136">ROUND(ROUND(AF286,2)*CX286,2)</f>
        <v>0</v>
      </c>
      <c r="DH286">
        <f t="shared" si="117"/>
        <v>0</v>
      </c>
      <c r="DI286">
        <f t="shared" si="118"/>
        <v>0</v>
      </c>
      <c r="DJ286">
        <f t="shared" si="135"/>
        <v>0</v>
      </c>
      <c r="DK286">
        <v>0</v>
      </c>
      <c r="DL286" t="s">
        <v>6</v>
      </c>
      <c r="DM286">
        <v>0</v>
      </c>
      <c r="DN286" t="s">
        <v>6</v>
      </c>
      <c r="DO286">
        <v>0</v>
      </c>
    </row>
    <row r="287" spans="1:119">
      <c r="A287">
        <f>ROW(Source!A182)</f>
        <v>182</v>
      </c>
      <c r="B287">
        <v>41874946</v>
      </c>
      <c r="C287">
        <v>41875971</v>
      </c>
      <c r="D287">
        <v>40676108</v>
      </c>
      <c r="E287">
        <v>108</v>
      </c>
      <c r="F287">
        <v>1</v>
      </c>
      <c r="G287">
        <v>1</v>
      </c>
      <c r="H287">
        <v>3</v>
      </c>
      <c r="I287" t="s">
        <v>30</v>
      </c>
      <c r="J287" t="s">
        <v>6</v>
      </c>
      <c r="K287" t="s">
        <v>31</v>
      </c>
      <c r="L287">
        <v>3277935</v>
      </c>
      <c r="N287">
        <v>1013</v>
      </c>
      <c r="O287" t="s">
        <v>32</v>
      </c>
      <c r="P287" t="s">
        <v>32</v>
      </c>
      <c r="Q287">
        <v>1</v>
      </c>
      <c r="W287">
        <v>0</v>
      </c>
      <c r="X287">
        <v>274903907</v>
      </c>
      <c r="Y287">
        <f t="shared" ref="Y287:Y298" si="137">AT287</f>
        <v>2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0</v>
      </c>
      <c r="AI287">
        <v>1</v>
      </c>
      <c r="AJ287">
        <v>1</v>
      </c>
      <c r="AK287">
        <v>1</v>
      </c>
      <c r="AL287">
        <v>1</v>
      </c>
      <c r="AM287">
        <v>0</v>
      </c>
      <c r="AN287">
        <v>0</v>
      </c>
      <c r="AO287">
        <v>0</v>
      </c>
      <c r="AP287">
        <v>0</v>
      </c>
      <c r="AQ287">
        <v>0</v>
      </c>
      <c r="AR287">
        <v>0</v>
      </c>
      <c r="AS287" t="s">
        <v>6</v>
      </c>
      <c r="AT287">
        <v>2</v>
      </c>
      <c r="AU287" t="s">
        <v>6</v>
      </c>
      <c r="AV287">
        <v>0</v>
      </c>
      <c r="AW287">
        <v>2</v>
      </c>
      <c r="AX287">
        <v>41875993</v>
      </c>
      <c r="AY287">
        <v>1</v>
      </c>
      <c r="AZ287">
        <v>2048</v>
      </c>
      <c r="BA287">
        <v>287</v>
      </c>
      <c r="BB287">
        <v>0</v>
      </c>
      <c r="BC287">
        <v>0</v>
      </c>
      <c r="BD287">
        <v>0</v>
      </c>
      <c r="BE287">
        <v>0</v>
      </c>
      <c r="BF287">
        <v>0</v>
      </c>
      <c r="BG287">
        <v>0</v>
      </c>
      <c r="BH287">
        <v>0</v>
      </c>
      <c r="BI287">
        <v>0</v>
      </c>
      <c r="BJ287">
        <v>0</v>
      </c>
      <c r="BK287">
        <v>0</v>
      </c>
      <c r="BL287">
        <v>0</v>
      </c>
      <c r="BM287">
        <v>0</v>
      </c>
      <c r="BN287">
        <v>0</v>
      </c>
      <c r="BO287">
        <v>0</v>
      </c>
      <c r="BP287">
        <v>0</v>
      </c>
      <c r="BQ287">
        <v>0</v>
      </c>
      <c r="BR287">
        <v>0</v>
      </c>
      <c r="BS287">
        <v>0</v>
      </c>
      <c r="BT287">
        <v>0</v>
      </c>
      <c r="BU287">
        <v>0</v>
      </c>
      <c r="BV287">
        <v>0</v>
      </c>
      <c r="BW287">
        <v>0</v>
      </c>
      <c r="CV287">
        <v>0</v>
      </c>
      <c r="CW287">
        <v>0</v>
      </c>
      <c r="CX287">
        <f>ROUND(Y287*Source!I182,7)</f>
        <v>0.6</v>
      </c>
      <c r="CY287">
        <f t="shared" si="132"/>
        <v>0</v>
      </c>
      <c r="CZ287">
        <f t="shared" si="133"/>
        <v>0</v>
      </c>
      <c r="DA287">
        <f t="shared" si="134"/>
        <v>1</v>
      </c>
      <c r="DB287">
        <f t="shared" ref="DB287:DB298" si="138">ROUND(ROUND(AT287*CZ287,2),2)</f>
        <v>0</v>
      </c>
      <c r="DC287">
        <f t="shared" ref="DC287:DC298" si="139">ROUND(ROUND(AT287*AG287,2),2)</f>
        <v>0</v>
      </c>
      <c r="DD287" t="s">
        <v>6</v>
      </c>
      <c r="DE287" t="s">
        <v>6</v>
      </c>
      <c r="DF287">
        <f t="shared" ref="DF287:DF292" si="140">ROUND(ROUND(AE287,2)*CX287,2)</f>
        <v>0</v>
      </c>
      <c r="DG287">
        <f t="shared" si="136"/>
        <v>0</v>
      </c>
      <c r="DH287">
        <f t="shared" si="117"/>
        <v>0</v>
      </c>
      <c r="DI287">
        <f t="shared" si="118"/>
        <v>0</v>
      </c>
      <c r="DJ287">
        <f t="shared" si="135"/>
        <v>0</v>
      </c>
      <c r="DK287">
        <v>0</v>
      </c>
      <c r="DL287" t="s">
        <v>6</v>
      </c>
      <c r="DM287">
        <v>0</v>
      </c>
      <c r="DN287" t="s">
        <v>6</v>
      </c>
      <c r="DO287">
        <v>0</v>
      </c>
    </row>
    <row r="288" spans="1:119">
      <c r="A288">
        <f>ROW(Source!A184)</f>
        <v>184</v>
      </c>
      <c r="B288">
        <v>41874946</v>
      </c>
      <c r="C288">
        <v>41875995</v>
      </c>
      <c r="D288">
        <v>40669968</v>
      </c>
      <c r="E288">
        <v>108</v>
      </c>
      <c r="F288">
        <v>1</v>
      </c>
      <c r="G288">
        <v>1</v>
      </c>
      <c r="H288">
        <v>1</v>
      </c>
      <c r="I288" t="s">
        <v>766</v>
      </c>
      <c r="J288" t="s">
        <v>6</v>
      </c>
      <c r="K288" t="s">
        <v>767</v>
      </c>
      <c r="L288">
        <v>1191</v>
      </c>
      <c r="N288">
        <v>1013</v>
      </c>
      <c r="O288" t="s">
        <v>688</v>
      </c>
      <c r="P288" t="s">
        <v>688</v>
      </c>
      <c r="Q288">
        <v>1</v>
      </c>
      <c r="W288">
        <v>0</v>
      </c>
      <c r="X288">
        <v>-2012709214</v>
      </c>
      <c r="Y288">
        <f t="shared" si="137"/>
        <v>30.64</v>
      </c>
      <c r="AA288">
        <v>0</v>
      </c>
      <c r="AB288">
        <v>0</v>
      </c>
      <c r="AC288">
        <v>0</v>
      </c>
      <c r="AD288">
        <v>296.32</v>
      </c>
      <c r="AE288">
        <v>0</v>
      </c>
      <c r="AF288">
        <v>0</v>
      </c>
      <c r="AG288">
        <v>0</v>
      </c>
      <c r="AH288">
        <v>296.32</v>
      </c>
      <c r="AI288">
        <v>1</v>
      </c>
      <c r="AJ288">
        <v>1</v>
      </c>
      <c r="AK288">
        <v>1</v>
      </c>
      <c r="AL288">
        <v>1</v>
      </c>
      <c r="AM288">
        <v>-2</v>
      </c>
      <c r="AN288">
        <v>0</v>
      </c>
      <c r="AO288">
        <v>0</v>
      </c>
      <c r="AP288">
        <v>1</v>
      </c>
      <c r="AQ288">
        <v>1</v>
      </c>
      <c r="AR288">
        <v>0</v>
      </c>
      <c r="AS288" t="s">
        <v>6</v>
      </c>
      <c r="AT288">
        <v>30.64</v>
      </c>
      <c r="AU288" t="s">
        <v>6</v>
      </c>
      <c r="AV288">
        <v>1</v>
      </c>
      <c r="AW288">
        <v>2</v>
      </c>
      <c r="AX288">
        <v>41876007</v>
      </c>
      <c r="AY288">
        <v>1</v>
      </c>
      <c r="AZ288">
        <v>0</v>
      </c>
      <c r="BA288">
        <v>288</v>
      </c>
      <c r="BB288">
        <v>1</v>
      </c>
      <c r="BC288">
        <v>0</v>
      </c>
      <c r="BD288">
        <v>0</v>
      </c>
      <c r="BE288">
        <v>0</v>
      </c>
      <c r="BF288">
        <v>0</v>
      </c>
      <c r="BG288">
        <v>0</v>
      </c>
      <c r="BH288">
        <v>0</v>
      </c>
      <c r="BI288">
        <v>0</v>
      </c>
      <c r="BJ288">
        <v>0</v>
      </c>
      <c r="BK288">
        <v>0</v>
      </c>
      <c r="BL288">
        <v>0</v>
      </c>
      <c r="BM288">
        <v>9079.2448000000004</v>
      </c>
      <c r="BN288">
        <v>30.64</v>
      </c>
      <c r="BO288">
        <v>0</v>
      </c>
      <c r="BP288">
        <v>1</v>
      </c>
      <c r="BQ288">
        <v>0</v>
      </c>
      <c r="BR288">
        <v>0</v>
      </c>
      <c r="BS288">
        <v>0</v>
      </c>
      <c r="BT288">
        <v>9079.2448000000004</v>
      </c>
      <c r="BU288">
        <v>30.64</v>
      </c>
      <c r="BV288">
        <v>0</v>
      </c>
      <c r="BW288">
        <v>1</v>
      </c>
      <c r="CU288">
        <f>ROUND(AT288*Source!I184*AH288*AL288,2)</f>
        <v>2723.77</v>
      </c>
      <c r="CV288">
        <f>ROUND(Y288*Source!I184,7)</f>
        <v>9.1920000000000002</v>
      </c>
      <c r="CW288">
        <v>0</v>
      </c>
      <c r="CX288">
        <f>ROUND(Y288*Source!I184,7)</f>
        <v>9.1920000000000002</v>
      </c>
      <c r="CY288">
        <f>AD288</f>
        <v>296.32</v>
      </c>
      <c r="CZ288">
        <f>AH288</f>
        <v>296.32</v>
      </c>
      <c r="DA288">
        <f>AL288</f>
        <v>1</v>
      </c>
      <c r="DB288">
        <f t="shared" si="138"/>
        <v>9079.24</v>
      </c>
      <c r="DC288">
        <f t="shared" si="139"/>
        <v>0</v>
      </c>
      <c r="DD288" t="s">
        <v>6</v>
      </c>
      <c r="DE288" t="s">
        <v>6</v>
      </c>
      <c r="DF288">
        <f t="shared" si="140"/>
        <v>0</v>
      </c>
      <c r="DG288">
        <f t="shared" si="136"/>
        <v>0</v>
      </c>
      <c r="DH288">
        <f t="shared" si="117"/>
        <v>0</v>
      </c>
      <c r="DI288">
        <f t="shared" si="118"/>
        <v>2723.77</v>
      </c>
      <c r="DJ288">
        <f>DI288</f>
        <v>2723.77</v>
      </c>
      <c r="DK288">
        <v>1</v>
      </c>
      <c r="DL288" t="s">
        <v>6</v>
      </c>
      <c r="DM288">
        <v>0</v>
      </c>
      <c r="DN288" t="s">
        <v>6</v>
      </c>
      <c r="DO288">
        <v>0</v>
      </c>
    </row>
    <row r="289" spans="1:119">
      <c r="A289">
        <f>ROW(Source!A184)</f>
        <v>184</v>
      </c>
      <c r="B289">
        <v>41874946</v>
      </c>
      <c r="C289">
        <v>41875995</v>
      </c>
      <c r="D289">
        <v>40670210</v>
      </c>
      <c r="E289">
        <v>108</v>
      </c>
      <c r="F289">
        <v>1</v>
      </c>
      <c r="G289">
        <v>1</v>
      </c>
      <c r="H289">
        <v>1</v>
      </c>
      <c r="I289" t="s">
        <v>689</v>
      </c>
      <c r="J289" t="s">
        <v>6</v>
      </c>
      <c r="K289" t="s">
        <v>690</v>
      </c>
      <c r="L289">
        <v>1191</v>
      </c>
      <c r="N289">
        <v>1013</v>
      </c>
      <c r="O289" t="s">
        <v>688</v>
      </c>
      <c r="P289" t="s">
        <v>688</v>
      </c>
      <c r="Q289">
        <v>1</v>
      </c>
      <c r="W289">
        <v>0</v>
      </c>
      <c r="X289">
        <v>-1417349443</v>
      </c>
      <c r="Y289">
        <f t="shared" si="137"/>
        <v>0.32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1</v>
      </c>
      <c r="AJ289">
        <v>1</v>
      </c>
      <c r="AK289">
        <v>1</v>
      </c>
      <c r="AL289">
        <v>1</v>
      </c>
      <c r="AM289">
        <v>-2</v>
      </c>
      <c r="AN289">
        <v>0</v>
      </c>
      <c r="AO289">
        <v>0</v>
      </c>
      <c r="AP289">
        <v>1</v>
      </c>
      <c r="AQ289">
        <v>1</v>
      </c>
      <c r="AR289">
        <v>0</v>
      </c>
      <c r="AS289" t="s">
        <v>6</v>
      </c>
      <c r="AT289">
        <v>0.32</v>
      </c>
      <c r="AU289" t="s">
        <v>6</v>
      </c>
      <c r="AV289">
        <v>2</v>
      </c>
      <c r="AW289">
        <v>2</v>
      </c>
      <c r="AX289">
        <v>41876008</v>
      </c>
      <c r="AY289">
        <v>1</v>
      </c>
      <c r="AZ289">
        <v>0</v>
      </c>
      <c r="BA289">
        <v>289</v>
      </c>
      <c r="BB289">
        <v>1</v>
      </c>
      <c r="BC289">
        <v>0</v>
      </c>
      <c r="BD289">
        <v>0</v>
      </c>
      <c r="BE289">
        <v>0</v>
      </c>
      <c r="BF289">
        <v>0</v>
      </c>
      <c r="BG289">
        <v>0</v>
      </c>
      <c r="BH289">
        <v>0</v>
      </c>
      <c r="BI289">
        <v>0</v>
      </c>
      <c r="BJ289">
        <v>0</v>
      </c>
      <c r="BK289">
        <v>0</v>
      </c>
      <c r="BL289">
        <v>0</v>
      </c>
      <c r="BM289">
        <v>0</v>
      </c>
      <c r="BN289">
        <v>0</v>
      </c>
      <c r="BO289">
        <v>0</v>
      </c>
      <c r="BP289">
        <v>0</v>
      </c>
      <c r="BQ289">
        <v>0</v>
      </c>
      <c r="BR289">
        <v>0</v>
      </c>
      <c r="BS289">
        <v>0</v>
      </c>
      <c r="BT289">
        <v>0</v>
      </c>
      <c r="BU289">
        <v>0</v>
      </c>
      <c r="BV289">
        <v>0</v>
      </c>
      <c r="BW289">
        <v>0</v>
      </c>
      <c r="CV289">
        <v>0</v>
      </c>
      <c r="CW289">
        <v>0</v>
      </c>
      <c r="CX289">
        <f>ROUND(Y289*Source!I184,7)</f>
        <v>9.6000000000000002E-2</v>
      </c>
      <c r="CY289">
        <f>AD289</f>
        <v>0</v>
      </c>
      <c r="CZ289">
        <f>AH289</f>
        <v>0</v>
      </c>
      <c r="DA289">
        <f>AL289</f>
        <v>1</v>
      </c>
      <c r="DB289">
        <f t="shared" si="138"/>
        <v>0</v>
      </c>
      <c r="DC289">
        <f t="shared" si="139"/>
        <v>0</v>
      </c>
      <c r="DD289" t="s">
        <v>6</v>
      </c>
      <c r="DE289" t="s">
        <v>6</v>
      </c>
      <c r="DF289">
        <f t="shared" si="140"/>
        <v>0</v>
      </c>
      <c r="DG289">
        <f t="shared" si="136"/>
        <v>0</v>
      </c>
      <c r="DH289">
        <f t="shared" si="117"/>
        <v>0</v>
      </c>
      <c r="DI289">
        <f t="shared" si="118"/>
        <v>0</v>
      </c>
      <c r="DJ289">
        <f>DI289</f>
        <v>0</v>
      </c>
      <c r="DK289">
        <v>0</v>
      </c>
      <c r="DL289" t="s">
        <v>6</v>
      </c>
      <c r="DM289">
        <v>0</v>
      </c>
      <c r="DN289" t="s">
        <v>6</v>
      </c>
      <c r="DO289">
        <v>0</v>
      </c>
    </row>
    <row r="290" spans="1:119">
      <c r="A290">
        <f>ROW(Source!A184)</f>
        <v>184</v>
      </c>
      <c r="B290">
        <v>41874946</v>
      </c>
      <c r="C290">
        <v>41875995</v>
      </c>
      <c r="D290">
        <v>40987978</v>
      </c>
      <c r="E290">
        <v>1</v>
      </c>
      <c r="F290">
        <v>1</v>
      </c>
      <c r="G290">
        <v>1</v>
      </c>
      <c r="H290">
        <v>2</v>
      </c>
      <c r="I290" t="s">
        <v>691</v>
      </c>
      <c r="J290" t="s">
        <v>692</v>
      </c>
      <c r="K290" t="s">
        <v>693</v>
      </c>
      <c r="L290">
        <v>1368</v>
      </c>
      <c r="N290">
        <v>1011</v>
      </c>
      <c r="O290" t="s">
        <v>694</v>
      </c>
      <c r="P290" t="s">
        <v>694</v>
      </c>
      <c r="Q290">
        <v>1</v>
      </c>
      <c r="W290">
        <v>0</v>
      </c>
      <c r="X290">
        <v>-848025172</v>
      </c>
      <c r="Y290">
        <f t="shared" si="137"/>
        <v>0.16</v>
      </c>
      <c r="AA290">
        <v>0</v>
      </c>
      <c r="AB290">
        <v>1442.85</v>
      </c>
      <c r="AC290">
        <v>407.16</v>
      </c>
      <c r="AD290">
        <v>0</v>
      </c>
      <c r="AE290">
        <v>0</v>
      </c>
      <c r="AF290">
        <v>1442.85</v>
      </c>
      <c r="AG290">
        <v>407.16</v>
      </c>
      <c r="AH290">
        <v>0</v>
      </c>
      <c r="AI290">
        <v>1</v>
      </c>
      <c r="AJ290">
        <v>1</v>
      </c>
      <c r="AK290">
        <v>1</v>
      </c>
      <c r="AL290">
        <v>1</v>
      </c>
      <c r="AM290">
        <v>-2</v>
      </c>
      <c r="AN290">
        <v>0</v>
      </c>
      <c r="AO290">
        <v>0</v>
      </c>
      <c r="AP290">
        <v>1</v>
      </c>
      <c r="AQ290">
        <v>1</v>
      </c>
      <c r="AR290">
        <v>0</v>
      </c>
      <c r="AS290" t="s">
        <v>6</v>
      </c>
      <c r="AT290">
        <v>0.16</v>
      </c>
      <c r="AU290" t="s">
        <v>6</v>
      </c>
      <c r="AV290">
        <v>1</v>
      </c>
      <c r="AW290">
        <v>2</v>
      </c>
      <c r="AX290">
        <v>41876009</v>
      </c>
      <c r="AY290">
        <v>1</v>
      </c>
      <c r="AZ290">
        <v>0</v>
      </c>
      <c r="BA290">
        <v>290</v>
      </c>
      <c r="BB290">
        <v>1</v>
      </c>
      <c r="BC290">
        <v>0</v>
      </c>
      <c r="BD290">
        <v>0</v>
      </c>
      <c r="BE290">
        <v>0</v>
      </c>
      <c r="BF290">
        <v>0</v>
      </c>
      <c r="BG290">
        <v>0</v>
      </c>
      <c r="BH290">
        <v>0</v>
      </c>
      <c r="BI290">
        <v>0</v>
      </c>
      <c r="BJ290">
        <v>0</v>
      </c>
      <c r="BK290">
        <v>230.85599999999999</v>
      </c>
      <c r="BL290">
        <v>65.145600000000002</v>
      </c>
      <c r="BM290">
        <v>0</v>
      </c>
      <c r="BN290">
        <v>0</v>
      </c>
      <c r="BO290">
        <v>0.16</v>
      </c>
      <c r="BP290">
        <v>1</v>
      </c>
      <c r="BQ290">
        <v>0</v>
      </c>
      <c r="BR290">
        <v>230.85599999999999</v>
      </c>
      <c r="BS290">
        <v>65.145600000000002</v>
      </c>
      <c r="BT290">
        <v>0</v>
      </c>
      <c r="BU290">
        <v>0</v>
      </c>
      <c r="BV290">
        <v>0.16</v>
      </c>
      <c r="BW290">
        <v>1</v>
      </c>
      <c r="CV290">
        <v>0</v>
      </c>
      <c r="CW290">
        <f>ROUND(Y290*Source!I184,7)</f>
        <v>4.8000000000000001E-2</v>
      </c>
      <c r="CX290">
        <f>ROUND(Y290*Source!I184,7)</f>
        <v>4.8000000000000001E-2</v>
      </c>
      <c r="CY290">
        <f>AB290</f>
        <v>1442.85</v>
      </c>
      <c r="CZ290">
        <f>AF290</f>
        <v>1442.85</v>
      </c>
      <c r="DA290">
        <f>AJ290</f>
        <v>1</v>
      </c>
      <c r="DB290">
        <f t="shared" si="138"/>
        <v>230.86</v>
      </c>
      <c r="DC290">
        <f t="shared" si="139"/>
        <v>65.150000000000006</v>
      </c>
      <c r="DD290" t="s">
        <v>6</v>
      </c>
      <c r="DE290" t="s">
        <v>6</v>
      </c>
      <c r="DF290">
        <f t="shared" si="140"/>
        <v>0</v>
      </c>
      <c r="DG290">
        <f t="shared" si="136"/>
        <v>69.260000000000005</v>
      </c>
      <c r="DH290">
        <f t="shared" si="117"/>
        <v>19.54</v>
      </c>
      <c r="DI290">
        <f t="shared" si="118"/>
        <v>0</v>
      </c>
      <c r="DJ290">
        <f>DG290+DH290</f>
        <v>88.800000000000011</v>
      </c>
      <c r="DK290">
        <v>1</v>
      </c>
      <c r="DL290" t="s">
        <v>695</v>
      </c>
      <c r="DM290">
        <v>6</v>
      </c>
      <c r="DN290" t="s">
        <v>688</v>
      </c>
      <c r="DO290">
        <v>1</v>
      </c>
    </row>
    <row r="291" spans="1:119">
      <c r="A291">
        <f>ROW(Source!A184)</f>
        <v>184</v>
      </c>
      <c r="B291">
        <v>41874946</v>
      </c>
      <c r="C291">
        <v>41875995</v>
      </c>
      <c r="D291">
        <v>40989217</v>
      </c>
      <c r="E291">
        <v>1</v>
      </c>
      <c r="F291">
        <v>1</v>
      </c>
      <c r="G291">
        <v>1</v>
      </c>
      <c r="H291">
        <v>2</v>
      </c>
      <c r="I291" t="s">
        <v>696</v>
      </c>
      <c r="J291" t="s">
        <v>697</v>
      </c>
      <c r="K291" t="s">
        <v>698</v>
      </c>
      <c r="L291">
        <v>1368</v>
      </c>
      <c r="N291">
        <v>1011</v>
      </c>
      <c r="O291" t="s">
        <v>694</v>
      </c>
      <c r="P291" t="s">
        <v>694</v>
      </c>
      <c r="Q291">
        <v>1</v>
      </c>
      <c r="W291">
        <v>0</v>
      </c>
      <c r="X291">
        <v>1230426758</v>
      </c>
      <c r="Y291">
        <f t="shared" si="137"/>
        <v>0.16</v>
      </c>
      <c r="AA291">
        <v>0</v>
      </c>
      <c r="AB291">
        <v>557.94000000000005</v>
      </c>
      <c r="AC291">
        <v>303.11</v>
      </c>
      <c r="AD291">
        <v>0</v>
      </c>
      <c r="AE291">
        <v>0</v>
      </c>
      <c r="AF291">
        <v>557.94000000000005</v>
      </c>
      <c r="AG291">
        <v>303.11</v>
      </c>
      <c r="AH291">
        <v>0</v>
      </c>
      <c r="AI291">
        <v>1</v>
      </c>
      <c r="AJ291">
        <v>1</v>
      </c>
      <c r="AK291">
        <v>1</v>
      </c>
      <c r="AL291">
        <v>1</v>
      </c>
      <c r="AM291">
        <v>-2</v>
      </c>
      <c r="AN291">
        <v>0</v>
      </c>
      <c r="AO291">
        <v>0</v>
      </c>
      <c r="AP291">
        <v>1</v>
      </c>
      <c r="AQ291">
        <v>1</v>
      </c>
      <c r="AR291">
        <v>0</v>
      </c>
      <c r="AS291" t="s">
        <v>6</v>
      </c>
      <c r="AT291">
        <v>0.16</v>
      </c>
      <c r="AU291" t="s">
        <v>6</v>
      </c>
      <c r="AV291">
        <v>1</v>
      </c>
      <c r="AW291">
        <v>2</v>
      </c>
      <c r="AX291">
        <v>41876010</v>
      </c>
      <c r="AY291">
        <v>1</v>
      </c>
      <c r="AZ291">
        <v>0</v>
      </c>
      <c r="BA291">
        <v>291</v>
      </c>
      <c r="BB291">
        <v>1</v>
      </c>
      <c r="BC291">
        <v>0</v>
      </c>
      <c r="BD291">
        <v>0</v>
      </c>
      <c r="BE291">
        <v>0</v>
      </c>
      <c r="BF291">
        <v>0</v>
      </c>
      <c r="BG291">
        <v>0</v>
      </c>
      <c r="BH291">
        <v>0</v>
      </c>
      <c r="BI291">
        <v>0</v>
      </c>
      <c r="BJ291">
        <v>0</v>
      </c>
      <c r="BK291">
        <v>89.270400000000009</v>
      </c>
      <c r="BL291">
        <v>48.497600000000006</v>
      </c>
      <c r="BM291">
        <v>0</v>
      </c>
      <c r="BN291">
        <v>0</v>
      </c>
      <c r="BO291">
        <v>0.16</v>
      </c>
      <c r="BP291">
        <v>1</v>
      </c>
      <c r="BQ291">
        <v>0</v>
      </c>
      <c r="BR291">
        <v>89.270400000000009</v>
      </c>
      <c r="BS291">
        <v>48.497600000000006</v>
      </c>
      <c r="BT291">
        <v>0</v>
      </c>
      <c r="BU291">
        <v>0</v>
      </c>
      <c r="BV291">
        <v>0.16</v>
      </c>
      <c r="BW291">
        <v>1</v>
      </c>
      <c r="CV291">
        <v>0</v>
      </c>
      <c r="CW291">
        <f>ROUND(Y291*Source!I184,7)</f>
        <v>4.8000000000000001E-2</v>
      </c>
      <c r="CX291">
        <f>ROUND(Y291*Source!I184,7)</f>
        <v>4.8000000000000001E-2</v>
      </c>
      <c r="CY291">
        <f>AB291</f>
        <v>557.94000000000005</v>
      </c>
      <c r="CZ291">
        <f>AF291</f>
        <v>557.94000000000005</v>
      </c>
      <c r="DA291">
        <f>AJ291</f>
        <v>1</v>
      </c>
      <c r="DB291">
        <f t="shared" si="138"/>
        <v>89.27</v>
      </c>
      <c r="DC291">
        <f t="shared" si="139"/>
        <v>48.5</v>
      </c>
      <c r="DD291" t="s">
        <v>6</v>
      </c>
      <c r="DE291" t="s">
        <v>6</v>
      </c>
      <c r="DF291">
        <f t="shared" si="140"/>
        <v>0</v>
      </c>
      <c r="DG291">
        <f t="shared" si="136"/>
        <v>26.78</v>
      </c>
      <c r="DH291">
        <f t="shared" si="117"/>
        <v>14.55</v>
      </c>
      <c r="DI291">
        <f t="shared" si="118"/>
        <v>0</v>
      </c>
      <c r="DJ291">
        <f>DG291+DH291</f>
        <v>41.33</v>
      </c>
      <c r="DK291">
        <v>1</v>
      </c>
      <c r="DL291" t="s">
        <v>699</v>
      </c>
      <c r="DM291">
        <v>4</v>
      </c>
      <c r="DN291" t="s">
        <v>688</v>
      </c>
      <c r="DO291">
        <v>1</v>
      </c>
    </row>
    <row r="292" spans="1:119">
      <c r="A292">
        <f>ROW(Source!A184)</f>
        <v>184</v>
      </c>
      <c r="B292">
        <v>41874946</v>
      </c>
      <c r="C292">
        <v>41875995</v>
      </c>
      <c r="D292">
        <v>40989496</v>
      </c>
      <c r="E292">
        <v>1</v>
      </c>
      <c r="F292">
        <v>1</v>
      </c>
      <c r="G292">
        <v>1</v>
      </c>
      <c r="H292">
        <v>2</v>
      </c>
      <c r="I292" t="s">
        <v>714</v>
      </c>
      <c r="J292" t="s">
        <v>715</v>
      </c>
      <c r="K292" t="s">
        <v>716</v>
      </c>
      <c r="L292">
        <v>1368</v>
      </c>
      <c r="N292">
        <v>1011</v>
      </c>
      <c r="O292" t="s">
        <v>694</v>
      </c>
      <c r="P292" t="s">
        <v>694</v>
      </c>
      <c r="Q292">
        <v>1</v>
      </c>
      <c r="W292">
        <v>0</v>
      </c>
      <c r="X292">
        <v>1280601743</v>
      </c>
      <c r="Y292">
        <f t="shared" si="137"/>
        <v>4.9400000000000004</v>
      </c>
      <c r="AA292">
        <v>0</v>
      </c>
      <c r="AB292">
        <v>17.78</v>
      </c>
      <c r="AC292">
        <v>0</v>
      </c>
      <c r="AD292">
        <v>0</v>
      </c>
      <c r="AE292">
        <v>0</v>
      </c>
      <c r="AF292">
        <v>17.78</v>
      </c>
      <c r="AG292">
        <v>0</v>
      </c>
      <c r="AH292">
        <v>0</v>
      </c>
      <c r="AI292">
        <v>1</v>
      </c>
      <c r="AJ292">
        <v>1</v>
      </c>
      <c r="AK292">
        <v>1</v>
      </c>
      <c r="AL292">
        <v>1</v>
      </c>
      <c r="AM292">
        <v>-2</v>
      </c>
      <c r="AN292">
        <v>0</v>
      </c>
      <c r="AO292">
        <v>0</v>
      </c>
      <c r="AP292">
        <v>1</v>
      </c>
      <c r="AQ292">
        <v>1</v>
      </c>
      <c r="AR292">
        <v>0</v>
      </c>
      <c r="AS292" t="s">
        <v>6</v>
      </c>
      <c r="AT292">
        <v>4.9400000000000004</v>
      </c>
      <c r="AU292" t="s">
        <v>6</v>
      </c>
      <c r="AV292">
        <v>1</v>
      </c>
      <c r="AW292">
        <v>2</v>
      </c>
      <c r="AX292">
        <v>41876011</v>
      </c>
      <c r="AY292">
        <v>1</v>
      </c>
      <c r="AZ292">
        <v>0</v>
      </c>
      <c r="BA292">
        <v>292</v>
      </c>
      <c r="BB292">
        <v>1</v>
      </c>
      <c r="BC292">
        <v>0</v>
      </c>
      <c r="BD292">
        <v>0</v>
      </c>
      <c r="BE292">
        <v>0</v>
      </c>
      <c r="BF292">
        <v>0</v>
      </c>
      <c r="BG292">
        <v>0</v>
      </c>
      <c r="BH292">
        <v>0</v>
      </c>
      <c r="BI292">
        <v>0</v>
      </c>
      <c r="BJ292">
        <v>0</v>
      </c>
      <c r="BK292">
        <v>87.833200000000019</v>
      </c>
      <c r="BL292">
        <v>0</v>
      </c>
      <c r="BM292">
        <v>0</v>
      </c>
      <c r="BN292">
        <v>0</v>
      </c>
      <c r="BO292">
        <v>0</v>
      </c>
      <c r="BP292">
        <v>1</v>
      </c>
      <c r="BQ292">
        <v>0</v>
      </c>
      <c r="BR292">
        <v>87.833200000000019</v>
      </c>
      <c r="BS292">
        <v>0</v>
      </c>
      <c r="BT292">
        <v>0</v>
      </c>
      <c r="BU292">
        <v>0</v>
      </c>
      <c r="BV292">
        <v>0</v>
      </c>
      <c r="BW292">
        <v>1</v>
      </c>
      <c r="CV292">
        <v>0</v>
      </c>
      <c r="CW292">
        <f>ROUND(Y292*Source!I184,7)</f>
        <v>1.482</v>
      </c>
      <c r="CX292">
        <f>ROUND(Y292*Source!I184,7)</f>
        <v>1.482</v>
      </c>
      <c r="CY292">
        <f>AB292</f>
        <v>17.78</v>
      </c>
      <c r="CZ292">
        <f>AF292</f>
        <v>17.78</v>
      </c>
      <c r="DA292">
        <f>AJ292</f>
        <v>1</v>
      </c>
      <c r="DB292">
        <f t="shared" si="138"/>
        <v>87.83</v>
      </c>
      <c r="DC292">
        <f t="shared" si="139"/>
        <v>0</v>
      </c>
      <c r="DD292" t="s">
        <v>6</v>
      </c>
      <c r="DE292" t="s">
        <v>6</v>
      </c>
      <c r="DF292">
        <f t="shared" si="140"/>
        <v>0</v>
      </c>
      <c r="DG292">
        <f t="shared" si="136"/>
        <v>26.35</v>
      </c>
      <c r="DH292">
        <f t="shared" si="117"/>
        <v>0</v>
      </c>
      <c r="DI292">
        <f t="shared" si="118"/>
        <v>0</v>
      </c>
      <c r="DJ292">
        <f>DG292+DH292</f>
        <v>26.35</v>
      </c>
      <c r="DK292">
        <v>1</v>
      </c>
      <c r="DL292" t="s">
        <v>6</v>
      </c>
      <c r="DM292">
        <v>0</v>
      </c>
      <c r="DN292" t="s">
        <v>6</v>
      </c>
      <c r="DO292">
        <v>0</v>
      </c>
    </row>
    <row r="293" spans="1:119">
      <c r="A293">
        <f>ROW(Source!A184)</f>
        <v>184</v>
      </c>
      <c r="B293">
        <v>41874946</v>
      </c>
      <c r="C293">
        <v>41875995</v>
      </c>
      <c r="D293">
        <v>40993938</v>
      </c>
      <c r="E293">
        <v>1</v>
      </c>
      <c r="F293">
        <v>1</v>
      </c>
      <c r="G293">
        <v>1</v>
      </c>
      <c r="H293">
        <v>3</v>
      </c>
      <c r="I293" t="s">
        <v>799</v>
      </c>
      <c r="J293" t="s">
        <v>800</v>
      </c>
      <c r="K293" t="s">
        <v>801</v>
      </c>
      <c r="L293">
        <v>1346</v>
      </c>
      <c r="N293">
        <v>1009</v>
      </c>
      <c r="O293" t="s">
        <v>703</v>
      </c>
      <c r="P293" t="s">
        <v>703</v>
      </c>
      <c r="Q293">
        <v>1</v>
      </c>
      <c r="W293">
        <v>0</v>
      </c>
      <c r="X293">
        <v>-1935722651</v>
      </c>
      <c r="Y293">
        <f t="shared" si="137"/>
        <v>0.55000000000000004</v>
      </c>
      <c r="AA293">
        <v>161.15</v>
      </c>
      <c r="AB293">
        <v>0</v>
      </c>
      <c r="AC293">
        <v>0</v>
      </c>
      <c r="AD293">
        <v>0</v>
      </c>
      <c r="AE293">
        <v>177.09</v>
      </c>
      <c r="AF293">
        <v>0</v>
      </c>
      <c r="AG293">
        <v>0</v>
      </c>
      <c r="AH293">
        <v>0</v>
      </c>
      <c r="AI293">
        <v>0.91</v>
      </c>
      <c r="AJ293">
        <v>1</v>
      </c>
      <c r="AK293">
        <v>1</v>
      </c>
      <c r="AL293">
        <v>1</v>
      </c>
      <c r="AM293">
        <v>2</v>
      </c>
      <c r="AN293">
        <v>0</v>
      </c>
      <c r="AO293">
        <v>0</v>
      </c>
      <c r="AP293">
        <v>1</v>
      </c>
      <c r="AQ293">
        <v>1</v>
      </c>
      <c r="AR293">
        <v>0</v>
      </c>
      <c r="AS293" t="s">
        <v>6</v>
      </c>
      <c r="AT293">
        <v>0.55000000000000004</v>
      </c>
      <c r="AU293" t="s">
        <v>6</v>
      </c>
      <c r="AV293">
        <v>0</v>
      </c>
      <c r="AW293">
        <v>2</v>
      </c>
      <c r="AX293">
        <v>41876012</v>
      </c>
      <c r="AY293">
        <v>1</v>
      </c>
      <c r="AZ293">
        <v>0</v>
      </c>
      <c r="BA293">
        <v>293</v>
      </c>
      <c r="BB293">
        <v>1</v>
      </c>
      <c r="BC293">
        <v>0</v>
      </c>
      <c r="BD293">
        <v>0</v>
      </c>
      <c r="BE293">
        <v>0</v>
      </c>
      <c r="BF293">
        <v>0</v>
      </c>
      <c r="BG293">
        <v>0</v>
      </c>
      <c r="BH293">
        <v>0</v>
      </c>
      <c r="BI293">
        <v>0</v>
      </c>
      <c r="BJ293">
        <v>97.399500000000003</v>
      </c>
      <c r="BK293">
        <v>0</v>
      </c>
      <c r="BL293">
        <v>0</v>
      </c>
      <c r="BM293">
        <v>0</v>
      </c>
      <c r="BN293">
        <v>0</v>
      </c>
      <c r="BO293">
        <v>0</v>
      </c>
      <c r="BP293">
        <v>1</v>
      </c>
      <c r="BQ293">
        <v>97.399500000000003</v>
      </c>
      <c r="BR293">
        <v>0</v>
      </c>
      <c r="BS293">
        <v>0</v>
      </c>
      <c r="BT293">
        <v>0</v>
      </c>
      <c r="BU293">
        <v>0</v>
      </c>
      <c r="BV293">
        <v>0</v>
      </c>
      <c r="BW293">
        <v>1</v>
      </c>
      <c r="CV293">
        <v>0</v>
      </c>
      <c r="CW293">
        <v>0</v>
      </c>
      <c r="CX293">
        <f>ROUND(Y293*Source!I184,7)</f>
        <v>0.16500000000000001</v>
      </c>
      <c r="CY293">
        <f t="shared" ref="CY293:CY298" si="141">AA293</f>
        <v>161.15</v>
      </c>
      <c r="CZ293">
        <f t="shared" ref="CZ293:CZ298" si="142">AE293</f>
        <v>177.09</v>
      </c>
      <c r="DA293">
        <f t="shared" ref="DA293:DA298" si="143">AI293</f>
        <v>0.91</v>
      </c>
      <c r="DB293">
        <f t="shared" si="138"/>
        <v>97.4</v>
      </c>
      <c r="DC293">
        <f t="shared" si="139"/>
        <v>0</v>
      </c>
      <c r="DD293" t="s">
        <v>6</v>
      </c>
      <c r="DE293" t="s">
        <v>6</v>
      </c>
      <c r="DF293">
        <f>ROUND(ROUND(AE293*AI293,2)*CX293,2)</f>
        <v>26.59</v>
      </c>
      <c r="DG293">
        <f t="shared" si="136"/>
        <v>0</v>
      </c>
      <c r="DH293">
        <f t="shared" si="117"/>
        <v>0</v>
      </c>
      <c r="DI293">
        <f t="shared" si="118"/>
        <v>0</v>
      </c>
      <c r="DJ293">
        <f t="shared" ref="DJ293:DJ298" si="144">DF293</f>
        <v>26.59</v>
      </c>
      <c r="DK293">
        <v>0</v>
      </c>
      <c r="DL293" t="s">
        <v>6</v>
      </c>
      <c r="DM293">
        <v>0</v>
      </c>
      <c r="DN293" t="s">
        <v>6</v>
      </c>
      <c r="DO293">
        <v>0</v>
      </c>
    </row>
    <row r="294" spans="1:119">
      <c r="A294">
        <f>ROW(Source!A184)</f>
        <v>184</v>
      </c>
      <c r="B294">
        <v>41874946</v>
      </c>
      <c r="C294">
        <v>41875995</v>
      </c>
      <c r="D294">
        <v>40993972</v>
      </c>
      <c r="E294">
        <v>1</v>
      </c>
      <c r="F294">
        <v>1</v>
      </c>
      <c r="G294">
        <v>1</v>
      </c>
      <c r="H294">
        <v>3</v>
      </c>
      <c r="I294" t="s">
        <v>736</v>
      </c>
      <c r="J294" t="s">
        <v>737</v>
      </c>
      <c r="K294" t="s">
        <v>738</v>
      </c>
      <c r="L294">
        <v>1383</v>
      </c>
      <c r="N294">
        <v>1013</v>
      </c>
      <c r="O294" t="s">
        <v>739</v>
      </c>
      <c r="P294" t="s">
        <v>739</v>
      </c>
      <c r="Q294">
        <v>1</v>
      </c>
      <c r="W294">
        <v>0</v>
      </c>
      <c r="X294">
        <v>-218356995</v>
      </c>
      <c r="Y294">
        <f t="shared" si="137"/>
        <v>2.5428000000000002</v>
      </c>
      <c r="AA294">
        <v>6.45</v>
      </c>
      <c r="AB294">
        <v>0</v>
      </c>
      <c r="AC294">
        <v>0</v>
      </c>
      <c r="AD294">
        <v>0</v>
      </c>
      <c r="AE294">
        <v>6.45</v>
      </c>
      <c r="AF294">
        <v>0</v>
      </c>
      <c r="AG294">
        <v>0</v>
      </c>
      <c r="AH294">
        <v>0</v>
      </c>
      <c r="AI294">
        <v>1</v>
      </c>
      <c r="AJ294">
        <v>1</v>
      </c>
      <c r="AK294">
        <v>1</v>
      </c>
      <c r="AL294">
        <v>1</v>
      </c>
      <c r="AM294">
        <v>-2</v>
      </c>
      <c r="AN294">
        <v>0</v>
      </c>
      <c r="AO294">
        <v>0</v>
      </c>
      <c r="AP294">
        <v>1</v>
      </c>
      <c r="AQ294">
        <v>1</v>
      </c>
      <c r="AR294">
        <v>0</v>
      </c>
      <c r="AS294" t="s">
        <v>6</v>
      </c>
      <c r="AT294">
        <v>2.5428000000000002</v>
      </c>
      <c r="AU294" t="s">
        <v>6</v>
      </c>
      <c r="AV294">
        <v>0</v>
      </c>
      <c r="AW294">
        <v>2</v>
      </c>
      <c r="AX294">
        <v>41876013</v>
      </c>
      <c r="AY294">
        <v>1</v>
      </c>
      <c r="AZ294">
        <v>0</v>
      </c>
      <c r="BA294">
        <v>294</v>
      </c>
      <c r="BB294">
        <v>1</v>
      </c>
      <c r="BC294">
        <v>0</v>
      </c>
      <c r="BD294">
        <v>0</v>
      </c>
      <c r="BE294">
        <v>0</v>
      </c>
      <c r="BF294">
        <v>0</v>
      </c>
      <c r="BG294">
        <v>0</v>
      </c>
      <c r="BH294">
        <v>0</v>
      </c>
      <c r="BI294">
        <v>0</v>
      </c>
      <c r="BJ294">
        <v>16.401060000000001</v>
      </c>
      <c r="BK294">
        <v>0</v>
      </c>
      <c r="BL294">
        <v>0</v>
      </c>
      <c r="BM294">
        <v>0</v>
      </c>
      <c r="BN294">
        <v>0</v>
      </c>
      <c r="BO294">
        <v>0</v>
      </c>
      <c r="BP294">
        <v>1</v>
      </c>
      <c r="BQ294">
        <v>16.401060000000001</v>
      </c>
      <c r="BR294">
        <v>0</v>
      </c>
      <c r="BS294">
        <v>0</v>
      </c>
      <c r="BT294">
        <v>0</v>
      </c>
      <c r="BU294">
        <v>0</v>
      </c>
      <c r="BV294">
        <v>0</v>
      </c>
      <c r="BW294">
        <v>1</v>
      </c>
      <c r="CV294">
        <v>0</v>
      </c>
      <c r="CW294">
        <v>0</v>
      </c>
      <c r="CX294">
        <f>ROUND(Y294*Source!I184,7)</f>
        <v>0.76283999999999996</v>
      </c>
      <c r="CY294">
        <f t="shared" si="141"/>
        <v>6.45</v>
      </c>
      <c r="CZ294">
        <f t="shared" si="142"/>
        <v>6.45</v>
      </c>
      <c r="DA294">
        <f t="shared" si="143"/>
        <v>1</v>
      </c>
      <c r="DB294">
        <f t="shared" si="138"/>
        <v>16.399999999999999</v>
      </c>
      <c r="DC294">
        <f t="shared" si="139"/>
        <v>0</v>
      </c>
      <c r="DD294" t="s">
        <v>6</v>
      </c>
      <c r="DE294" t="s">
        <v>6</v>
      </c>
      <c r="DF294">
        <f>ROUND(ROUND(AE294,2)*CX294,2)</f>
        <v>4.92</v>
      </c>
      <c r="DG294">
        <f t="shared" si="136"/>
        <v>0</v>
      </c>
      <c r="DH294">
        <f t="shared" si="117"/>
        <v>0</v>
      </c>
      <c r="DI294">
        <f t="shared" si="118"/>
        <v>0</v>
      </c>
      <c r="DJ294">
        <f t="shared" si="144"/>
        <v>4.92</v>
      </c>
      <c r="DK294">
        <v>1</v>
      </c>
      <c r="DL294" t="s">
        <v>6</v>
      </c>
      <c r="DM294">
        <v>0</v>
      </c>
      <c r="DN294" t="s">
        <v>6</v>
      </c>
      <c r="DO294">
        <v>0</v>
      </c>
    </row>
    <row r="295" spans="1:119">
      <c r="A295">
        <f>ROW(Source!A184)</f>
        <v>184</v>
      </c>
      <c r="B295">
        <v>41874946</v>
      </c>
      <c r="C295">
        <v>41875995</v>
      </c>
      <c r="D295">
        <v>40995195</v>
      </c>
      <c r="E295">
        <v>1</v>
      </c>
      <c r="F295">
        <v>1</v>
      </c>
      <c r="G295">
        <v>1</v>
      </c>
      <c r="H295">
        <v>3</v>
      </c>
      <c r="I295" t="s">
        <v>717</v>
      </c>
      <c r="J295" t="s">
        <v>718</v>
      </c>
      <c r="K295" t="s">
        <v>719</v>
      </c>
      <c r="L295">
        <v>1346</v>
      </c>
      <c r="N295">
        <v>1009</v>
      </c>
      <c r="O295" t="s">
        <v>703</v>
      </c>
      <c r="P295" t="s">
        <v>703</v>
      </c>
      <c r="Q295">
        <v>1</v>
      </c>
      <c r="W295">
        <v>0</v>
      </c>
      <c r="X295">
        <v>-1545686836</v>
      </c>
      <c r="Y295">
        <f t="shared" si="137"/>
        <v>3</v>
      </c>
      <c r="AA295">
        <v>160.30000000000001</v>
      </c>
      <c r="AB295">
        <v>0</v>
      </c>
      <c r="AC295">
        <v>0</v>
      </c>
      <c r="AD295">
        <v>0</v>
      </c>
      <c r="AE295">
        <v>155.63</v>
      </c>
      <c r="AF295">
        <v>0</v>
      </c>
      <c r="AG295">
        <v>0</v>
      </c>
      <c r="AH295">
        <v>0</v>
      </c>
      <c r="AI295">
        <v>1.03</v>
      </c>
      <c r="AJ295">
        <v>1</v>
      </c>
      <c r="AK295">
        <v>1</v>
      </c>
      <c r="AL295">
        <v>1</v>
      </c>
      <c r="AM295">
        <v>2</v>
      </c>
      <c r="AN295">
        <v>0</v>
      </c>
      <c r="AO295">
        <v>0</v>
      </c>
      <c r="AP295">
        <v>1</v>
      </c>
      <c r="AQ295">
        <v>1</v>
      </c>
      <c r="AR295">
        <v>0</v>
      </c>
      <c r="AS295" t="s">
        <v>6</v>
      </c>
      <c r="AT295">
        <v>3</v>
      </c>
      <c r="AU295" t="s">
        <v>6</v>
      </c>
      <c r="AV295">
        <v>0</v>
      </c>
      <c r="AW295">
        <v>2</v>
      </c>
      <c r="AX295">
        <v>41876014</v>
      </c>
      <c r="AY295">
        <v>1</v>
      </c>
      <c r="AZ295">
        <v>0</v>
      </c>
      <c r="BA295">
        <v>295</v>
      </c>
      <c r="BB295">
        <v>1</v>
      </c>
      <c r="BC295">
        <v>0</v>
      </c>
      <c r="BD295">
        <v>0</v>
      </c>
      <c r="BE295">
        <v>0</v>
      </c>
      <c r="BF295">
        <v>0</v>
      </c>
      <c r="BG295">
        <v>0</v>
      </c>
      <c r="BH295">
        <v>0</v>
      </c>
      <c r="BI295">
        <v>0</v>
      </c>
      <c r="BJ295">
        <v>466.89</v>
      </c>
      <c r="BK295">
        <v>0</v>
      </c>
      <c r="BL295">
        <v>0</v>
      </c>
      <c r="BM295">
        <v>0</v>
      </c>
      <c r="BN295">
        <v>0</v>
      </c>
      <c r="BO295">
        <v>0</v>
      </c>
      <c r="BP295">
        <v>1</v>
      </c>
      <c r="BQ295">
        <v>466.89</v>
      </c>
      <c r="BR295">
        <v>0</v>
      </c>
      <c r="BS295">
        <v>0</v>
      </c>
      <c r="BT295">
        <v>0</v>
      </c>
      <c r="BU295">
        <v>0</v>
      </c>
      <c r="BV295">
        <v>0</v>
      </c>
      <c r="BW295">
        <v>1</v>
      </c>
      <c r="CV295">
        <v>0</v>
      </c>
      <c r="CW295">
        <v>0</v>
      </c>
      <c r="CX295">
        <f>ROUND(Y295*Source!I184,7)</f>
        <v>0.9</v>
      </c>
      <c r="CY295">
        <f t="shared" si="141"/>
        <v>160.30000000000001</v>
      </c>
      <c r="CZ295">
        <f t="shared" si="142"/>
        <v>155.63</v>
      </c>
      <c r="DA295">
        <f t="shared" si="143"/>
        <v>1.03</v>
      </c>
      <c r="DB295">
        <f t="shared" si="138"/>
        <v>466.89</v>
      </c>
      <c r="DC295">
        <f t="shared" si="139"/>
        <v>0</v>
      </c>
      <c r="DD295" t="s">
        <v>6</v>
      </c>
      <c r="DE295" t="s">
        <v>6</v>
      </c>
      <c r="DF295">
        <f>ROUND(ROUND(AE295*AI295,2)*CX295,2)</f>
        <v>144.27000000000001</v>
      </c>
      <c r="DG295">
        <f t="shared" si="136"/>
        <v>0</v>
      </c>
      <c r="DH295">
        <f t="shared" si="117"/>
        <v>0</v>
      </c>
      <c r="DI295">
        <f t="shared" si="118"/>
        <v>0</v>
      </c>
      <c r="DJ295">
        <f t="shared" si="144"/>
        <v>144.27000000000001</v>
      </c>
      <c r="DK295">
        <v>0</v>
      </c>
      <c r="DL295" t="s">
        <v>6</v>
      </c>
      <c r="DM295">
        <v>0</v>
      </c>
      <c r="DN295" t="s">
        <v>6</v>
      </c>
      <c r="DO295">
        <v>0</v>
      </c>
    </row>
    <row r="296" spans="1:119">
      <c r="A296">
        <f>ROW(Source!A184)</f>
        <v>184</v>
      </c>
      <c r="B296">
        <v>41874946</v>
      </c>
      <c r="C296">
        <v>41875995</v>
      </c>
      <c r="D296">
        <v>40996271</v>
      </c>
      <c r="E296">
        <v>1</v>
      </c>
      <c r="F296">
        <v>1</v>
      </c>
      <c r="G296">
        <v>1</v>
      </c>
      <c r="H296">
        <v>3</v>
      </c>
      <c r="I296" t="s">
        <v>760</v>
      </c>
      <c r="J296" t="s">
        <v>761</v>
      </c>
      <c r="K296" t="s">
        <v>762</v>
      </c>
      <c r="L296">
        <v>1348</v>
      </c>
      <c r="N296">
        <v>1009</v>
      </c>
      <c r="O296" t="s">
        <v>324</v>
      </c>
      <c r="P296" t="s">
        <v>324</v>
      </c>
      <c r="Q296">
        <v>1000</v>
      </c>
      <c r="W296">
        <v>0</v>
      </c>
      <c r="X296">
        <v>1683435163</v>
      </c>
      <c r="Y296">
        <f t="shared" si="137"/>
        <v>5.8E-4</v>
      </c>
      <c r="AA296">
        <v>147790.96</v>
      </c>
      <c r="AB296">
        <v>0</v>
      </c>
      <c r="AC296">
        <v>0</v>
      </c>
      <c r="AD296">
        <v>0</v>
      </c>
      <c r="AE296">
        <v>127406</v>
      </c>
      <c r="AF296">
        <v>0</v>
      </c>
      <c r="AG296">
        <v>0</v>
      </c>
      <c r="AH296">
        <v>0</v>
      </c>
      <c r="AI296">
        <v>1.1599999999999999</v>
      </c>
      <c r="AJ296">
        <v>1</v>
      </c>
      <c r="AK296">
        <v>1</v>
      </c>
      <c r="AL296">
        <v>1</v>
      </c>
      <c r="AM296">
        <v>2</v>
      </c>
      <c r="AN296">
        <v>0</v>
      </c>
      <c r="AO296">
        <v>0</v>
      </c>
      <c r="AP296">
        <v>1</v>
      </c>
      <c r="AQ296">
        <v>1</v>
      </c>
      <c r="AR296">
        <v>0</v>
      </c>
      <c r="AS296" t="s">
        <v>6</v>
      </c>
      <c r="AT296">
        <v>5.8E-4</v>
      </c>
      <c r="AU296" t="s">
        <v>6</v>
      </c>
      <c r="AV296">
        <v>0</v>
      </c>
      <c r="AW296">
        <v>2</v>
      </c>
      <c r="AX296">
        <v>41876015</v>
      </c>
      <c r="AY296">
        <v>1</v>
      </c>
      <c r="AZ296">
        <v>0</v>
      </c>
      <c r="BA296">
        <v>296</v>
      </c>
      <c r="BB296">
        <v>1</v>
      </c>
      <c r="BC296">
        <v>0</v>
      </c>
      <c r="BD296">
        <v>0</v>
      </c>
      <c r="BE296">
        <v>0</v>
      </c>
      <c r="BF296">
        <v>0</v>
      </c>
      <c r="BG296">
        <v>0</v>
      </c>
      <c r="BH296">
        <v>0</v>
      </c>
      <c r="BI296">
        <v>0</v>
      </c>
      <c r="BJ296">
        <v>73.895480000000006</v>
      </c>
      <c r="BK296">
        <v>0</v>
      </c>
      <c r="BL296">
        <v>0</v>
      </c>
      <c r="BM296">
        <v>0</v>
      </c>
      <c r="BN296">
        <v>0</v>
      </c>
      <c r="BO296">
        <v>0</v>
      </c>
      <c r="BP296">
        <v>1</v>
      </c>
      <c r="BQ296">
        <v>73.895480000000006</v>
      </c>
      <c r="BR296">
        <v>0</v>
      </c>
      <c r="BS296">
        <v>0</v>
      </c>
      <c r="BT296">
        <v>0</v>
      </c>
      <c r="BU296">
        <v>0</v>
      </c>
      <c r="BV296">
        <v>0</v>
      </c>
      <c r="BW296">
        <v>1</v>
      </c>
      <c r="CV296">
        <v>0</v>
      </c>
      <c r="CW296">
        <v>0</v>
      </c>
      <c r="CX296">
        <f>ROUND(Y296*Source!I184,7)</f>
        <v>1.74E-4</v>
      </c>
      <c r="CY296">
        <f t="shared" si="141"/>
        <v>147790.96</v>
      </c>
      <c r="CZ296">
        <f t="shared" si="142"/>
        <v>127406</v>
      </c>
      <c r="DA296">
        <f t="shared" si="143"/>
        <v>1.1599999999999999</v>
      </c>
      <c r="DB296">
        <f t="shared" si="138"/>
        <v>73.900000000000006</v>
      </c>
      <c r="DC296">
        <f t="shared" si="139"/>
        <v>0</v>
      </c>
      <c r="DD296" t="s">
        <v>6</v>
      </c>
      <c r="DE296" t="s">
        <v>6</v>
      </c>
      <c r="DF296">
        <f>ROUND(ROUND(AE296*AI296,2)*CX296,2)</f>
        <v>25.72</v>
      </c>
      <c r="DG296">
        <f t="shared" si="136"/>
        <v>0</v>
      </c>
      <c r="DH296">
        <f t="shared" si="117"/>
        <v>0</v>
      </c>
      <c r="DI296">
        <f t="shared" si="118"/>
        <v>0</v>
      </c>
      <c r="DJ296">
        <f t="shared" si="144"/>
        <v>25.72</v>
      </c>
      <c r="DK296">
        <v>0</v>
      </c>
      <c r="DL296" t="s">
        <v>6</v>
      </c>
      <c r="DM296">
        <v>0</v>
      </c>
      <c r="DN296" t="s">
        <v>6</v>
      </c>
      <c r="DO296">
        <v>0</v>
      </c>
    </row>
    <row r="297" spans="1:119">
      <c r="A297">
        <f>ROW(Source!A184)</f>
        <v>184</v>
      </c>
      <c r="B297">
        <v>41874946</v>
      </c>
      <c r="C297">
        <v>41875995</v>
      </c>
      <c r="D297">
        <v>41024880</v>
      </c>
      <c r="E297">
        <v>1</v>
      </c>
      <c r="F297">
        <v>1</v>
      </c>
      <c r="G297">
        <v>1</v>
      </c>
      <c r="H297">
        <v>3</v>
      </c>
      <c r="I297" t="s">
        <v>707</v>
      </c>
      <c r="J297" t="s">
        <v>708</v>
      </c>
      <c r="K297" t="s">
        <v>709</v>
      </c>
      <c r="L297">
        <v>1346</v>
      </c>
      <c r="N297">
        <v>1009</v>
      </c>
      <c r="O297" t="s">
        <v>703</v>
      </c>
      <c r="P297" t="s">
        <v>703</v>
      </c>
      <c r="Q297">
        <v>1</v>
      </c>
      <c r="W297">
        <v>0</v>
      </c>
      <c r="X297">
        <v>50985725</v>
      </c>
      <c r="Y297">
        <f t="shared" si="137"/>
        <v>0.1</v>
      </c>
      <c r="AA297">
        <v>109.44</v>
      </c>
      <c r="AB297">
        <v>0</v>
      </c>
      <c r="AC297">
        <v>0</v>
      </c>
      <c r="AD297">
        <v>0</v>
      </c>
      <c r="AE297">
        <v>79.88</v>
      </c>
      <c r="AF297">
        <v>0</v>
      </c>
      <c r="AG297">
        <v>0</v>
      </c>
      <c r="AH297">
        <v>0</v>
      </c>
      <c r="AI297">
        <v>1.37</v>
      </c>
      <c r="AJ297">
        <v>1</v>
      </c>
      <c r="AK297">
        <v>1</v>
      </c>
      <c r="AL297">
        <v>1</v>
      </c>
      <c r="AM297">
        <v>2</v>
      </c>
      <c r="AN297">
        <v>0</v>
      </c>
      <c r="AO297">
        <v>0</v>
      </c>
      <c r="AP297">
        <v>1</v>
      </c>
      <c r="AQ297">
        <v>1</v>
      </c>
      <c r="AR297">
        <v>0</v>
      </c>
      <c r="AS297" t="s">
        <v>6</v>
      </c>
      <c r="AT297">
        <v>0.1</v>
      </c>
      <c r="AU297" t="s">
        <v>6</v>
      </c>
      <c r="AV297">
        <v>0</v>
      </c>
      <c r="AW297">
        <v>2</v>
      </c>
      <c r="AX297">
        <v>41876016</v>
      </c>
      <c r="AY297">
        <v>1</v>
      </c>
      <c r="AZ297">
        <v>0</v>
      </c>
      <c r="BA297">
        <v>297</v>
      </c>
      <c r="BB297">
        <v>1</v>
      </c>
      <c r="BC297">
        <v>0</v>
      </c>
      <c r="BD297">
        <v>0</v>
      </c>
      <c r="BE297">
        <v>0</v>
      </c>
      <c r="BF297">
        <v>0</v>
      </c>
      <c r="BG297">
        <v>0</v>
      </c>
      <c r="BH297">
        <v>0</v>
      </c>
      <c r="BI297">
        <v>0</v>
      </c>
      <c r="BJ297">
        <v>7.9879999999999995</v>
      </c>
      <c r="BK297">
        <v>0</v>
      </c>
      <c r="BL297">
        <v>0</v>
      </c>
      <c r="BM297">
        <v>0</v>
      </c>
      <c r="BN297">
        <v>0</v>
      </c>
      <c r="BO297">
        <v>0</v>
      </c>
      <c r="BP297">
        <v>1</v>
      </c>
      <c r="BQ297">
        <v>7.9879999999999995</v>
      </c>
      <c r="BR297">
        <v>0</v>
      </c>
      <c r="BS297">
        <v>0</v>
      </c>
      <c r="BT297">
        <v>0</v>
      </c>
      <c r="BU297">
        <v>0</v>
      </c>
      <c r="BV297">
        <v>0</v>
      </c>
      <c r="BW297">
        <v>1</v>
      </c>
      <c r="CV297">
        <v>0</v>
      </c>
      <c r="CW297">
        <v>0</v>
      </c>
      <c r="CX297">
        <f>ROUND(Y297*Source!I184,7)</f>
        <v>0.03</v>
      </c>
      <c r="CY297">
        <f t="shared" si="141"/>
        <v>109.44</v>
      </c>
      <c r="CZ297">
        <f t="shared" si="142"/>
        <v>79.88</v>
      </c>
      <c r="DA297">
        <f t="shared" si="143"/>
        <v>1.37</v>
      </c>
      <c r="DB297">
        <f t="shared" si="138"/>
        <v>7.99</v>
      </c>
      <c r="DC297">
        <f t="shared" si="139"/>
        <v>0</v>
      </c>
      <c r="DD297" t="s">
        <v>6</v>
      </c>
      <c r="DE297" t="s">
        <v>6</v>
      </c>
      <c r="DF297">
        <f>ROUND(ROUND(AE297*AI297,2)*CX297,2)</f>
        <v>3.28</v>
      </c>
      <c r="DG297">
        <f t="shared" si="136"/>
        <v>0</v>
      </c>
      <c r="DH297">
        <f t="shared" si="117"/>
        <v>0</v>
      </c>
      <c r="DI297">
        <f t="shared" si="118"/>
        <v>0</v>
      </c>
      <c r="DJ297">
        <f t="shared" si="144"/>
        <v>3.28</v>
      </c>
      <c r="DK297">
        <v>0</v>
      </c>
      <c r="DL297" t="s">
        <v>6</v>
      </c>
      <c r="DM297">
        <v>0</v>
      </c>
      <c r="DN297" t="s">
        <v>6</v>
      </c>
      <c r="DO297">
        <v>0</v>
      </c>
    </row>
    <row r="298" spans="1:119">
      <c r="A298">
        <f>ROW(Source!A184)</f>
        <v>184</v>
      </c>
      <c r="B298">
        <v>41874946</v>
      </c>
      <c r="C298">
        <v>41875995</v>
      </c>
      <c r="D298">
        <v>40676108</v>
      </c>
      <c r="E298">
        <v>108</v>
      </c>
      <c r="F298">
        <v>1</v>
      </c>
      <c r="G298">
        <v>1</v>
      </c>
      <c r="H298">
        <v>3</v>
      </c>
      <c r="I298" t="s">
        <v>30</v>
      </c>
      <c r="J298" t="s">
        <v>6</v>
      </c>
      <c r="K298" t="s">
        <v>31</v>
      </c>
      <c r="L298">
        <v>3277935</v>
      </c>
      <c r="N298">
        <v>1013</v>
      </c>
      <c r="O298" t="s">
        <v>32</v>
      </c>
      <c r="P298" t="s">
        <v>32</v>
      </c>
      <c r="Q298">
        <v>1</v>
      </c>
      <c r="W298">
        <v>0</v>
      </c>
      <c r="X298">
        <v>274903907</v>
      </c>
      <c r="Y298">
        <f t="shared" si="137"/>
        <v>2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1</v>
      </c>
      <c r="AJ298">
        <v>1</v>
      </c>
      <c r="AK298">
        <v>1</v>
      </c>
      <c r="AL298">
        <v>1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  <c r="AS298" t="s">
        <v>6</v>
      </c>
      <c r="AT298">
        <v>2</v>
      </c>
      <c r="AU298" t="s">
        <v>6</v>
      </c>
      <c r="AV298">
        <v>0</v>
      </c>
      <c r="AW298">
        <v>2</v>
      </c>
      <c r="AX298">
        <v>41876017</v>
      </c>
      <c r="AY298">
        <v>1</v>
      </c>
      <c r="AZ298">
        <v>0</v>
      </c>
      <c r="BA298">
        <v>298</v>
      </c>
      <c r="BB298">
        <v>0</v>
      </c>
      <c r="BC298">
        <v>0</v>
      </c>
      <c r="BD298">
        <v>0</v>
      </c>
      <c r="BE298">
        <v>0</v>
      </c>
      <c r="BF298">
        <v>0</v>
      </c>
      <c r="BG298">
        <v>0</v>
      </c>
      <c r="BH298">
        <v>0</v>
      </c>
      <c r="BI298">
        <v>0</v>
      </c>
      <c r="BJ298">
        <v>0</v>
      </c>
      <c r="BK298">
        <v>0</v>
      </c>
      <c r="BL298">
        <v>0</v>
      </c>
      <c r="BM298">
        <v>0</v>
      </c>
      <c r="BN298">
        <v>0</v>
      </c>
      <c r="BO298">
        <v>0</v>
      </c>
      <c r="BP298">
        <v>0</v>
      </c>
      <c r="BQ298">
        <v>0</v>
      </c>
      <c r="BR298">
        <v>0</v>
      </c>
      <c r="BS298">
        <v>0</v>
      </c>
      <c r="BT298">
        <v>0</v>
      </c>
      <c r="BU298">
        <v>0</v>
      </c>
      <c r="BV298">
        <v>0</v>
      </c>
      <c r="BW298">
        <v>0</v>
      </c>
      <c r="CV298">
        <v>0</v>
      </c>
      <c r="CW298">
        <v>0</v>
      </c>
      <c r="CX298">
        <f>ROUND(Y298*Source!I184,7)</f>
        <v>0.6</v>
      </c>
      <c r="CY298">
        <f t="shared" si="141"/>
        <v>0</v>
      </c>
      <c r="CZ298">
        <f t="shared" si="142"/>
        <v>0</v>
      </c>
      <c r="DA298">
        <f t="shared" si="143"/>
        <v>1</v>
      </c>
      <c r="DB298">
        <f t="shared" si="138"/>
        <v>0</v>
      </c>
      <c r="DC298">
        <f t="shared" si="139"/>
        <v>0</v>
      </c>
      <c r="DD298" t="s">
        <v>6</v>
      </c>
      <c r="DE298" t="s">
        <v>6</v>
      </c>
      <c r="DF298">
        <f t="shared" ref="DF298:DF303" si="145">ROUND(ROUND(AE298,2)*CX298,2)</f>
        <v>0</v>
      </c>
      <c r="DG298">
        <f t="shared" si="136"/>
        <v>0</v>
      </c>
      <c r="DH298">
        <f t="shared" si="117"/>
        <v>0</v>
      </c>
      <c r="DI298">
        <f t="shared" si="118"/>
        <v>0</v>
      </c>
      <c r="DJ298">
        <f t="shared" si="144"/>
        <v>0</v>
      </c>
      <c r="DK298">
        <v>0</v>
      </c>
      <c r="DL298" t="s">
        <v>6</v>
      </c>
      <c r="DM298">
        <v>0</v>
      </c>
      <c r="DN298" t="s">
        <v>6</v>
      </c>
      <c r="DO298">
        <v>0</v>
      </c>
    </row>
    <row r="299" spans="1:119">
      <c r="A299">
        <f>ROW(Source!A186)</f>
        <v>186</v>
      </c>
      <c r="B299">
        <v>41874946</v>
      </c>
      <c r="C299">
        <v>41876019</v>
      </c>
      <c r="D299">
        <v>40669968</v>
      </c>
      <c r="E299">
        <v>108</v>
      </c>
      <c r="F299">
        <v>1</v>
      </c>
      <c r="G299">
        <v>1</v>
      </c>
      <c r="H299">
        <v>1</v>
      </c>
      <c r="I299" t="s">
        <v>766</v>
      </c>
      <c r="J299" t="s">
        <v>6</v>
      </c>
      <c r="K299" t="s">
        <v>767</v>
      </c>
      <c r="L299">
        <v>1191</v>
      </c>
      <c r="N299">
        <v>1013</v>
      </c>
      <c r="O299" t="s">
        <v>688</v>
      </c>
      <c r="P299" t="s">
        <v>688</v>
      </c>
      <c r="Q299">
        <v>1</v>
      </c>
      <c r="W299">
        <v>0</v>
      </c>
      <c r="X299">
        <v>-2012709214</v>
      </c>
      <c r="Y299">
        <f>(AT299*ROUND(0.7,7))</f>
        <v>12.95</v>
      </c>
      <c r="AA299">
        <v>0</v>
      </c>
      <c r="AB299">
        <v>0</v>
      </c>
      <c r="AC299">
        <v>0</v>
      </c>
      <c r="AD299">
        <v>296.32</v>
      </c>
      <c r="AE299">
        <v>0</v>
      </c>
      <c r="AF299">
        <v>0</v>
      </c>
      <c r="AG299">
        <v>0</v>
      </c>
      <c r="AH299">
        <v>296.32</v>
      </c>
      <c r="AI299">
        <v>1</v>
      </c>
      <c r="AJ299">
        <v>1</v>
      </c>
      <c r="AK299">
        <v>1</v>
      </c>
      <c r="AL299">
        <v>1</v>
      </c>
      <c r="AM299">
        <v>-2</v>
      </c>
      <c r="AN299">
        <v>0</v>
      </c>
      <c r="AO299">
        <v>0</v>
      </c>
      <c r="AP299">
        <v>1</v>
      </c>
      <c r="AQ299">
        <v>1</v>
      </c>
      <c r="AR299">
        <v>0</v>
      </c>
      <c r="AS299" t="s">
        <v>6</v>
      </c>
      <c r="AT299">
        <v>18.5</v>
      </c>
      <c r="AU299" t="s">
        <v>23</v>
      </c>
      <c r="AV299">
        <v>1</v>
      </c>
      <c r="AW299">
        <v>2</v>
      </c>
      <c r="AX299">
        <v>41876029</v>
      </c>
      <c r="AY299">
        <v>1</v>
      </c>
      <c r="AZ299">
        <v>0</v>
      </c>
      <c r="BA299">
        <v>299</v>
      </c>
      <c r="BB299">
        <v>1</v>
      </c>
      <c r="BC299">
        <v>0</v>
      </c>
      <c r="BD299">
        <v>0</v>
      </c>
      <c r="BE299">
        <v>0</v>
      </c>
      <c r="BF299">
        <v>0</v>
      </c>
      <c r="BG299">
        <v>0</v>
      </c>
      <c r="BH299">
        <v>0</v>
      </c>
      <c r="BI299">
        <v>0</v>
      </c>
      <c r="BJ299">
        <v>0</v>
      </c>
      <c r="BK299">
        <v>0</v>
      </c>
      <c r="BL299">
        <v>0</v>
      </c>
      <c r="BM299">
        <v>5481.92</v>
      </c>
      <c r="BN299">
        <v>18.5</v>
      </c>
      <c r="BO299">
        <v>0</v>
      </c>
      <c r="BP299">
        <v>1</v>
      </c>
      <c r="BQ299">
        <v>0</v>
      </c>
      <c r="BR299">
        <v>0</v>
      </c>
      <c r="BS299">
        <v>0</v>
      </c>
      <c r="BT299">
        <v>3837.3439999999996</v>
      </c>
      <c r="BU299">
        <v>12.95</v>
      </c>
      <c r="BV299">
        <v>0</v>
      </c>
      <c r="BW299">
        <v>1</v>
      </c>
      <c r="CU299">
        <f>ROUND(AT299*Source!I186*AH299*AL299,2)</f>
        <v>87.71</v>
      </c>
      <c r="CV299">
        <f>ROUND(Y299*Source!I186,7)</f>
        <v>0.2072</v>
      </c>
      <c r="CW299">
        <v>0</v>
      </c>
      <c r="CX299">
        <f>ROUND(Y299*Source!I186,7)</f>
        <v>0.2072</v>
      </c>
      <c r="CY299">
        <f>AD299</f>
        <v>296.32</v>
      </c>
      <c r="CZ299">
        <f>AH299</f>
        <v>296.32</v>
      </c>
      <c r="DA299">
        <f>AL299</f>
        <v>1</v>
      </c>
      <c r="DB299">
        <f>ROUND((ROUND(AT299*CZ299,2)*ROUND(0.7,7)),2)</f>
        <v>3837.34</v>
      </c>
      <c r="DC299">
        <f>ROUND((ROUND(AT299*AG299,2)*ROUND(0.7,7)),2)</f>
        <v>0</v>
      </c>
      <c r="DD299" t="s">
        <v>6</v>
      </c>
      <c r="DE299" t="s">
        <v>6</v>
      </c>
      <c r="DF299">
        <f t="shared" si="145"/>
        <v>0</v>
      </c>
      <c r="DG299">
        <f t="shared" si="136"/>
        <v>0</v>
      </c>
      <c r="DH299">
        <f t="shared" si="117"/>
        <v>0</v>
      </c>
      <c r="DI299">
        <f t="shared" si="118"/>
        <v>61.4</v>
      </c>
      <c r="DJ299">
        <f>DI299</f>
        <v>61.4</v>
      </c>
      <c r="DK299">
        <v>1</v>
      </c>
      <c r="DL299" t="s">
        <v>6</v>
      </c>
      <c r="DM299">
        <v>0</v>
      </c>
      <c r="DN299" t="s">
        <v>6</v>
      </c>
      <c r="DO299">
        <v>0</v>
      </c>
    </row>
    <row r="300" spans="1:119">
      <c r="A300">
        <f>ROW(Source!A186)</f>
        <v>186</v>
      </c>
      <c r="B300">
        <v>41874946</v>
      </c>
      <c r="C300">
        <v>41876019</v>
      </c>
      <c r="D300">
        <v>40670210</v>
      </c>
      <c r="E300">
        <v>108</v>
      </c>
      <c r="F300">
        <v>1</v>
      </c>
      <c r="G300">
        <v>1</v>
      </c>
      <c r="H300">
        <v>1</v>
      </c>
      <c r="I300" t="s">
        <v>689</v>
      </c>
      <c r="J300" t="s">
        <v>6</v>
      </c>
      <c r="K300" t="s">
        <v>690</v>
      </c>
      <c r="L300">
        <v>1191</v>
      </c>
      <c r="N300">
        <v>1013</v>
      </c>
      <c r="O300" t="s">
        <v>688</v>
      </c>
      <c r="P300" t="s">
        <v>688</v>
      </c>
      <c r="Q300">
        <v>1</v>
      </c>
      <c r="W300">
        <v>0</v>
      </c>
      <c r="X300">
        <v>-1417349443</v>
      </c>
      <c r="Y300">
        <f>(AT300*ROUND(0.7,7))</f>
        <v>0.32200000000000001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1</v>
      </c>
      <c r="AJ300">
        <v>1</v>
      </c>
      <c r="AK300">
        <v>1</v>
      </c>
      <c r="AL300">
        <v>1</v>
      </c>
      <c r="AM300">
        <v>-2</v>
      </c>
      <c r="AN300">
        <v>0</v>
      </c>
      <c r="AO300">
        <v>0</v>
      </c>
      <c r="AP300">
        <v>1</v>
      </c>
      <c r="AQ300">
        <v>1</v>
      </c>
      <c r="AR300">
        <v>0</v>
      </c>
      <c r="AS300" t="s">
        <v>6</v>
      </c>
      <c r="AT300">
        <v>0.46</v>
      </c>
      <c r="AU300" t="s">
        <v>23</v>
      </c>
      <c r="AV300">
        <v>2</v>
      </c>
      <c r="AW300">
        <v>2</v>
      </c>
      <c r="AX300">
        <v>41876030</v>
      </c>
      <c r="AY300">
        <v>1</v>
      </c>
      <c r="AZ300">
        <v>0</v>
      </c>
      <c r="BA300">
        <v>300</v>
      </c>
      <c r="BB300">
        <v>1</v>
      </c>
      <c r="BC300">
        <v>0</v>
      </c>
      <c r="BD300">
        <v>0</v>
      </c>
      <c r="BE300">
        <v>0</v>
      </c>
      <c r="BF300">
        <v>0</v>
      </c>
      <c r="BG300">
        <v>0</v>
      </c>
      <c r="BH300">
        <v>0</v>
      </c>
      <c r="BI300">
        <v>0</v>
      </c>
      <c r="BJ300">
        <v>0</v>
      </c>
      <c r="BK300">
        <v>0</v>
      </c>
      <c r="BL300">
        <v>0</v>
      </c>
      <c r="BM300">
        <v>0</v>
      </c>
      <c r="BN300">
        <v>0</v>
      </c>
      <c r="BO300">
        <v>0</v>
      </c>
      <c r="BP300">
        <v>0</v>
      </c>
      <c r="BQ300">
        <v>0</v>
      </c>
      <c r="BR300">
        <v>0</v>
      </c>
      <c r="BS300">
        <v>0</v>
      </c>
      <c r="BT300">
        <v>0</v>
      </c>
      <c r="BU300">
        <v>0</v>
      </c>
      <c r="BV300">
        <v>0</v>
      </c>
      <c r="BW300">
        <v>0</v>
      </c>
      <c r="CV300">
        <v>0</v>
      </c>
      <c r="CW300">
        <v>0</v>
      </c>
      <c r="CX300">
        <f>ROUND(Y300*Source!I186,7)</f>
        <v>5.1520000000000003E-3</v>
      </c>
      <c r="CY300">
        <f>AD300</f>
        <v>0</v>
      </c>
      <c r="CZ300">
        <f>AH300</f>
        <v>0</v>
      </c>
      <c r="DA300">
        <f>AL300</f>
        <v>1</v>
      </c>
      <c r="DB300">
        <f>ROUND((ROUND(AT300*CZ300,2)*ROUND(0.7,7)),2)</f>
        <v>0</v>
      </c>
      <c r="DC300">
        <f>ROUND((ROUND(AT300*AG300,2)*ROUND(0.7,7)),2)</f>
        <v>0</v>
      </c>
      <c r="DD300" t="s">
        <v>6</v>
      </c>
      <c r="DE300" t="s">
        <v>6</v>
      </c>
      <c r="DF300">
        <f t="shared" si="145"/>
        <v>0</v>
      </c>
      <c r="DG300">
        <f t="shared" si="136"/>
        <v>0</v>
      </c>
      <c r="DH300">
        <f t="shared" si="117"/>
        <v>0</v>
      </c>
      <c r="DI300">
        <f t="shared" si="118"/>
        <v>0</v>
      </c>
      <c r="DJ300">
        <f>DI300</f>
        <v>0</v>
      </c>
      <c r="DK300">
        <v>0</v>
      </c>
      <c r="DL300" t="s">
        <v>6</v>
      </c>
      <c r="DM300">
        <v>0</v>
      </c>
      <c r="DN300" t="s">
        <v>6</v>
      </c>
      <c r="DO300">
        <v>0</v>
      </c>
    </row>
    <row r="301" spans="1:119">
      <c r="A301">
        <f>ROW(Source!A186)</f>
        <v>186</v>
      </c>
      <c r="B301">
        <v>41874946</v>
      </c>
      <c r="C301">
        <v>41876019</v>
      </c>
      <c r="D301">
        <v>40987978</v>
      </c>
      <c r="E301">
        <v>1</v>
      </c>
      <c r="F301">
        <v>1</v>
      </c>
      <c r="G301">
        <v>1</v>
      </c>
      <c r="H301">
        <v>2</v>
      </c>
      <c r="I301" t="s">
        <v>691</v>
      </c>
      <c r="J301" t="s">
        <v>692</v>
      </c>
      <c r="K301" t="s">
        <v>693</v>
      </c>
      <c r="L301">
        <v>1368</v>
      </c>
      <c r="N301">
        <v>1011</v>
      </c>
      <c r="O301" t="s">
        <v>694</v>
      </c>
      <c r="P301" t="s">
        <v>694</v>
      </c>
      <c r="Q301">
        <v>1</v>
      </c>
      <c r="W301">
        <v>0</v>
      </c>
      <c r="X301">
        <v>-848025172</v>
      </c>
      <c r="Y301">
        <f>(AT301*ROUND(0.7,7))</f>
        <v>0.161</v>
      </c>
      <c r="AA301">
        <v>0</v>
      </c>
      <c r="AB301">
        <v>1442.85</v>
      </c>
      <c r="AC301">
        <v>407.16</v>
      </c>
      <c r="AD301">
        <v>0</v>
      </c>
      <c r="AE301">
        <v>0</v>
      </c>
      <c r="AF301">
        <v>1442.85</v>
      </c>
      <c r="AG301">
        <v>407.16</v>
      </c>
      <c r="AH301">
        <v>0</v>
      </c>
      <c r="AI301">
        <v>1</v>
      </c>
      <c r="AJ301">
        <v>1</v>
      </c>
      <c r="AK301">
        <v>1</v>
      </c>
      <c r="AL301">
        <v>1</v>
      </c>
      <c r="AM301">
        <v>-2</v>
      </c>
      <c r="AN301">
        <v>0</v>
      </c>
      <c r="AO301">
        <v>0</v>
      </c>
      <c r="AP301">
        <v>1</v>
      </c>
      <c r="AQ301">
        <v>1</v>
      </c>
      <c r="AR301">
        <v>0</v>
      </c>
      <c r="AS301" t="s">
        <v>6</v>
      </c>
      <c r="AT301">
        <v>0.23</v>
      </c>
      <c r="AU301" t="s">
        <v>23</v>
      </c>
      <c r="AV301">
        <v>1</v>
      </c>
      <c r="AW301">
        <v>2</v>
      </c>
      <c r="AX301">
        <v>41876031</v>
      </c>
      <c r="AY301">
        <v>1</v>
      </c>
      <c r="AZ301">
        <v>0</v>
      </c>
      <c r="BA301">
        <v>301</v>
      </c>
      <c r="BB301">
        <v>1</v>
      </c>
      <c r="BC301">
        <v>0</v>
      </c>
      <c r="BD301">
        <v>0</v>
      </c>
      <c r="BE301">
        <v>0</v>
      </c>
      <c r="BF301">
        <v>0</v>
      </c>
      <c r="BG301">
        <v>0</v>
      </c>
      <c r="BH301">
        <v>0</v>
      </c>
      <c r="BI301">
        <v>0</v>
      </c>
      <c r="BJ301">
        <v>0</v>
      </c>
      <c r="BK301">
        <v>331.85550000000001</v>
      </c>
      <c r="BL301">
        <v>93.646800000000013</v>
      </c>
      <c r="BM301">
        <v>0</v>
      </c>
      <c r="BN301">
        <v>0</v>
      </c>
      <c r="BO301">
        <v>0.23</v>
      </c>
      <c r="BP301">
        <v>1</v>
      </c>
      <c r="BQ301">
        <v>0</v>
      </c>
      <c r="BR301">
        <v>232.29884999999999</v>
      </c>
      <c r="BS301">
        <v>65.552760000000006</v>
      </c>
      <c r="BT301">
        <v>0</v>
      </c>
      <c r="BU301">
        <v>0</v>
      </c>
      <c r="BV301">
        <v>0.161</v>
      </c>
      <c r="BW301">
        <v>1</v>
      </c>
      <c r="CV301">
        <v>0</v>
      </c>
      <c r="CW301">
        <f>ROUND(Y301*Source!I186,7)</f>
        <v>2.5760000000000002E-3</v>
      </c>
      <c r="CX301">
        <f>ROUND(Y301*Source!I186,7)</f>
        <v>2.5760000000000002E-3</v>
      </c>
      <c r="CY301">
        <f>AB301</f>
        <v>1442.85</v>
      </c>
      <c r="CZ301">
        <f>AF301</f>
        <v>1442.85</v>
      </c>
      <c r="DA301">
        <f>AJ301</f>
        <v>1</v>
      </c>
      <c r="DB301">
        <f>ROUND((ROUND(AT301*CZ301,2)*ROUND(0.7,7)),2)</f>
        <v>232.3</v>
      </c>
      <c r="DC301">
        <f>ROUND((ROUND(AT301*AG301,2)*ROUND(0.7,7)),2)</f>
        <v>65.56</v>
      </c>
      <c r="DD301" t="s">
        <v>6</v>
      </c>
      <c r="DE301" t="s">
        <v>6</v>
      </c>
      <c r="DF301">
        <f t="shared" si="145"/>
        <v>0</v>
      </c>
      <c r="DG301">
        <f t="shared" si="136"/>
        <v>3.72</v>
      </c>
      <c r="DH301">
        <f t="shared" si="117"/>
        <v>1.05</v>
      </c>
      <c r="DI301">
        <f t="shared" si="118"/>
        <v>0</v>
      </c>
      <c r="DJ301">
        <f>DG301+DH301</f>
        <v>4.7700000000000005</v>
      </c>
      <c r="DK301">
        <v>1</v>
      </c>
      <c r="DL301" t="s">
        <v>695</v>
      </c>
      <c r="DM301">
        <v>6</v>
      </c>
      <c r="DN301" t="s">
        <v>688</v>
      </c>
      <c r="DO301">
        <v>1</v>
      </c>
    </row>
    <row r="302" spans="1:119">
      <c r="A302">
        <f>ROW(Source!A186)</f>
        <v>186</v>
      </c>
      <c r="B302">
        <v>41874946</v>
      </c>
      <c r="C302">
        <v>41876019</v>
      </c>
      <c r="D302">
        <v>40989217</v>
      </c>
      <c r="E302">
        <v>1</v>
      </c>
      <c r="F302">
        <v>1</v>
      </c>
      <c r="G302">
        <v>1</v>
      </c>
      <c r="H302">
        <v>2</v>
      </c>
      <c r="I302" t="s">
        <v>696</v>
      </c>
      <c r="J302" t="s">
        <v>697</v>
      </c>
      <c r="K302" t="s">
        <v>698</v>
      </c>
      <c r="L302">
        <v>1368</v>
      </c>
      <c r="N302">
        <v>1011</v>
      </c>
      <c r="O302" t="s">
        <v>694</v>
      </c>
      <c r="P302" t="s">
        <v>694</v>
      </c>
      <c r="Q302">
        <v>1</v>
      </c>
      <c r="W302">
        <v>0</v>
      </c>
      <c r="X302">
        <v>1230426758</v>
      </c>
      <c r="Y302">
        <f>(AT302*ROUND(0.7,7))</f>
        <v>0.161</v>
      </c>
      <c r="AA302">
        <v>0</v>
      </c>
      <c r="AB302">
        <v>557.94000000000005</v>
      </c>
      <c r="AC302">
        <v>303.11</v>
      </c>
      <c r="AD302">
        <v>0</v>
      </c>
      <c r="AE302">
        <v>0</v>
      </c>
      <c r="AF302">
        <v>557.94000000000005</v>
      </c>
      <c r="AG302">
        <v>303.11</v>
      </c>
      <c r="AH302">
        <v>0</v>
      </c>
      <c r="AI302">
        <v>1</v>
      </c>
      <c r="AJ302">
        <v>1</v>
      </c>
      <c r="AK302">
        <v>1</v>
      </c>
      <c r="AL302">
        <v>1</v>
      </c>
      <c r="AM302">
        <v>-2</v>
      </c>
      <c r="AN302">
        <v>0</v>
      </c>
      <c r="AO302">
        <v>0</v>
      </c>
      <c r="AP302">
        <v>1</v>
      </c>
      <c r="AQ302">
        <v>1</v>
      </c>
      <c r="AR302">
        <v>0</v>
      </c>
      <c r="AS302" t="s">
        <v>6</v>
      </c>
      <c r="AT302">
        <v>0.23</v>
      </c>
      <c r="AU302" t="s">
        <v>23</v>
      </c>
      <c r="AV302">
        <v>1</v>
      </c>
      <c r="AW302">
        <v>2</v>
      </c>
      <c r="AX302">
        <v>41876032</v>
      </c>
      <c r="AY302">
        <v>1</v>
      </c>
      <c r="AZ302">
        <v>0</v>
      </c>
      <c r="BA302">
        <v>302</v>
      </c>
      <c r="BB302">
        <v>1</v>
      </c>
      <c r="BC302">
        <v>0</v>
      </c>
      <c r="BD302">
        <v>0</v>
      </c>
      <c r="BE302">
        <v>0</v>
      </c>
      <c r="BF302">
        <v>0</v>
      </c>
      <c r="BG302">
        <v>0</v>
      </c>
      <c r="BH302">
        <v>0</v>
      </c>
      <c r="BI302">
        <v>0</v>
      </c>
      <c r="BJ302">
        <v>0</v>
      </c>
      <c r="BK302">
        <v>128.32620000000003</v>
      </c>
      <c r="BL302">
        <v>69.715299999999999</v>
      </c>
      <c r="BM302">
        <v>0</v>
      </c>
      <c r="BN302">
        <v>0</v>
      </c>
      <c r="BO302">
        <v>0.23</v>
      </c>
      <c r="BP302">
        <v>1</v>
      </c>
      <c r="BQ302">
        <v>0</v>
      </c>
      <c r="BR302">
        <v>89.828340000000011</v>
      </c>
      <c r="BS302">
        <v>48.800710000000002</v>
      </c>
      <c r="BT302">
        <v>0</v>
      </c>
      <c r="BU302">
        <v>0</v>
      </c>
      <c r="BV302">
        <v>0.161</v>
      </c>
      <c r="BW302">
        <v>1</v>
      </c>
      <c r="CV302">
        <v>0</v>
      </c>
      <c r="CW302">
        <f>ROUND(Y302*Source!I186,7)</f>
        <v>2.5760000000000002E-3</v>
      </c>
      <c r="CX302">
        <f>ROUND(Y302*Source!I186,7)</f>
        <v>2.5760000000000002E-3</v>
      </c>
      <c r="CY302">
        <f>AB302</f>
        <v>557.94000000000005</v>
      </c>
      <c r="CZ302">
        <f>AF302</f>
        <v>557.94000000000005</v>
      </c>
      <c r="DA302">
        <f>AJ302</f>
        <v>1</v>
      </c>
      <c r="DB302">
        <f>ROUND((ROUND(AT302*CZ302,2)*ROUND(0.7,7)),2)</f>
        <v>89.83</v>
      </c>
      <c r="DC302">
        <f>ROUND((ROUND(AT302*AG302,2)*ROUND(0.7,7)),2)</f>
        <v>48.8</v>
      </c>
      <c r="DD302" t="s">
        <v>6</v>
      </c>
      <c r="DE302" t="s">
        <v>6</v>
      </c>
      <c r="DF302">
        <f t="shared" si="145"/>
        <v>0</v>
      </c>
      <c r="DG302">
        <f t="shared" si="136"/>
        <v>1.44</v>
      </c>
      <c r="DH302">
        <f t="shared" si="117"/>
        <v>0.78</v>
      </c>
      <c r="DI302">
        <f t="shared" si="118"/>
        <v>0</v>
      </c>
      <c r="DJ302">
        <f>DG302+DH302</f>
        <v>2.2199999999999998</v>
      </c>
      <c r="DK302">
        <v>1</v>
      </c>
      <c r="DL302" t="s">
        <v>699</v>
      </c>
      <c r="DM302">
        <v>4</v>
      </c>
      <c r="DN302" t="s">
        <v>688</v>
      </c>
      <c r="DO302">
        <v>1</v>
      </c>
    </row>
    <row r="303" spans="1:119">
      <c r="A303">
        <f>ROW(Source!A186)</f>
        <v>186</v>
      </c>
      <c r="B303">
        <v>41874946</v>
      </c>
      <c r="C303">
        <v>41876019</v>
      </c>
      <c r="D303">
        <v>40989496</v>
      </c>
      <c r="E303">
        <v>1</v>
      </c>
      <c r="F303">
        <v>1</v>
      </c>
      <c r="G303">
        <v>1</v>
      </c>
      <c r="H303">
        <v>2</v>
      </c>
      <c r="I303" t="s">
        <v>714</v>
      </c>
      <c r="J303" t="s">
        <v>715</v>
      </c>
      <c r="K303" t="s">
        <v>716</v>
      </c>
      <c r="L303">
        <v>1368</v>
      </c>
      <c r="N303">
        <v>1011</v>
      </c>
      <c r="O303" t="s">
        <v>694</v>
      </c>
      <c r="P303" t="s">
        <v>694</v>
      </c>
      <c r="Q303">
        <v>1</v>
      </c>
      <c r="W303">
        <v>0</v>
      </c>
      <c r="X303">
        <v>1280601743</v>
      </c>
      <c r="Y303">
        <f>(AT303*ROUND(0.7,7))</f>
        <v>2.0299999999999998</v>
      </c>
      <c r="AA303">
        <v>0</v>
      </c>
      <c r="AB303">
        <v>17.78</v>
      </c>
      <c r="AC303">
        <v>0</v>
      </c>
      <c r="AD303">
        <v>0</v>
      </c>
      <c r="AE303">
        <v>0</v>
      </c>
      <c r="AF303">
        <v>17.78</v>
      </c>
      <c r="AG303">
        <v>0</v>
      </c>
      <c r="AH303">
        <v>0</v>
      </c>
      <c r="AI303">
        <v>1</v>
      </c>
      <c r="AJ303">
        <v>1</v>
      </c>
      <c r="AK303">
        <v>1</v>
      </c>
      <c r="AL303">
        <v>1</v>
      </c>
      <c r="AM303">
        <v>-2</v>
      </c>
      <c r="AN303">
        <v>0</v>
      </c>
      <c r="AO303">
        <v>0</v>
      </c>
      <c r="AP303">
        <v>1</v>
      </c>
      <c r="AQ303">
        <v>1</v>
      </c>
      <c r="AR303">
        <v>0</v>
      </c>
      <c r="AS303" t="s">
        <v>6</v>
      </c>
      <c r="AT303">
        <v>2.9</v>
      </c>
      <c r="AU303" t="s">
        <v>23</v>
      </c>
      <c r="AV303">
        <v>1</v>
      </c>
      <c r="AW303">
        <v>2</v>
      </c>
      <c r="AX303">
        <v>41876033</v>
      </c>
      <c r="AY303">
        <v>1</v>
      </c>
      <c r="AZ303">
        <v>0</v>
      </c>
      <c r="BA303">
        <v>303</v>
      </c>
      <c r="BB303">
        <v>1</v>
      </c>
      <c r="BC303">
        <v>0</v>
      </c>
      <c r="BD303">
        <v>0</v>
      </c>
      <c r="BE303">
        <v>0</v>
      </c>
      <c r="BF303">
        <v>0</v>
      </c>
      <c r="BG303">
        <v>0</v>
      </c>
      <c r="BH303">
        <v>0</v>
      </c>
      <c r="BI303">
        <v>0</v>
      </c>
      <c r="BJ303">
        <v>0</v>
      </c>
      <c r="BK303">
        <v>51.562000000000005</v>
      </c>
      <c r="BL303">
        <v>0</v>
      </c>
      <c r="BM303">
        <v>0</v>
      </c>
      <c r="BN303">
        <v>0</v>
      </c>
      <c r="BO303">
        <v>0</v>
      </c>
      <c r="BP303">
        <v>1</v>
      </c>
      <c r="BQ303">
        <v>0</v>
      </c>
      <c r="BR303">
        <v>36.093399999999995</v>
      </c>
      <c r="BS303">
        <v>0</v>
      </c>
      <c r="BT303">
        <v>0</v>
      </c>
      <c r="BU303">
        <v>0</v>
      </c>
      <c r="BV303">
        <v>0</v>
      </c>
      <c r="BW303">
        <v>1</v>
      </c>
      <c r="CV303">
        <v>0</v>
      </c>
      <c r="CW303">
        <f>ROUND(Y303*Source!I186,7)</f>
        <v>3.2480000000000002E-2</v>
      </c>
      <c r="CX303">
        <f>ROUND(Y303*Source!I186,7)</f>
        <v>3.2480000000000002E-2</v>
      </c>
      <c r="CY303">
        <f>AB303</f>
        <v>17.78</v>
      </c>
      <c r="CZ303">
        <f>AF303</f>
        <v>17.78</v>
      </c>
      <c r="DA303">
        <f>AJ303</f>
        <v>1</v>
      </c>
      <c r="DB303">
        <f>ROUND((ROUND(AT303*CZ303,2)*ROUND(0.7,7)),2)</f>
        <v>36.090000000000003</v>
      </c>
      <c r="DC303">
        <f>ROUND((ROUND(AT303*AG303,2)*ROUND(0.7,7)),2)</f>
        <v>0</v>
      </c>
      <c r="DD303" t="s">
        <v>6</v>
      </c>
      <c r="DE303" t="s">
        <v>6</v>
      </c>
      <c r="DF303">
        <f t="shared" si="145"/>
        <v>0</v>
      </c>
      <c r="DG303">
        <f t="shared" si="136"/>
        <v>0.57999999999999996</v>
      </c>
      <c r="DH303">
        <f t="shared" si="117"/>
        <v>0</v>
      </c>
      <c r="DI303">
        <f t="shared" si="118"/>
        <v>0</v>
      </c>
      <c r="DJ303">
        <f>DG303+DH303</f>
        <v>0.57999999999999996</v>
      </c>
      <c r="DK303">
        <v>1</v>
      </c>
      <c r="DL303" t="s">
        <v>6</v>
      </c>
      <c r="DM303">
        <v>0</v>
      </c>
      <c r="DN303" t="s">
        <v>6</v>
      </c>
      <c r="DO303">
        <v>0</v>
      </c>
    </row>
    <row r="304" spans="1:119">
      <c r="A304">
        <f>ROW(Source!A186)</f>
        <v>186</v>
      </c>
      <c r="B304">
        <v>41874946</v>
      </c>
      <c r="C304">
        <v>41876019</v>
      </c>
      <c r="D304">
        <v>40995195</v>
      </c>
      <c r="E304">
        <v>1</v>
      </c>
      <c r="F304">
        <v>1</v>
      </c>
      <c r="G304">
        <v>1</v>
      </c>
      <c r="H304">
        <v>3</v>
      </c>
      <c r="I304" t="s">
        <v>717</v>
      </c>
      <c r="J304" t="s">
        <v>718</v>
      </c>
      <c r="K304" t="s">
        <v>719</v>
      </c>
      <c r="L304">
        <v>1346</v>
      </c>
      <c r="N304">
        <v>1009</v>
      </c>
      <c r="O304" t="s">
        <v>703</v>
      </c>
      <c r="P304" t="s">
        <v>703</v>
      </c>
      <c r="Q304">
        <v>1</v>
      </c>
      <c r="W304">
        <v>0</v>
      </c>
      <c r="X304">
        <v>-1545686836</v>
      </c>
      <c r="Y304">
        <f>(AT304*ROUND(0,7))</f>
        <v>0</v>
      </c>
      <c r="AA304">
        <v>160.30000000000001</v>
      </c>
      <c r="AB304">
        <v>0</v>
      </c>
      <c r="AC304">
        <v>0</v>
      </c>
      <c r="AD304">
        <v>0</v>
      </c>
      <c r="AE304">
        <v>155.63</v>
      </c>
      <c r="AF304">
        <v>0</v>
      </c>
      <c r="AG304">
        <v>0</v>
      </c>
      <c r="AH304">
        <v>0</v>
      </c>
      <c r="AI304">
        <v>1.03</v>
      </c>
      <c r="AJ304">
        <v>1</v>
      </c>
      <c r="AK304">
        <v>1</v>
      </c>
      <c r="AL304">
        <v>1</v>
      </c>
      <c r="AM304">
        <v>2</v>
      </c>
      <c r="AN304">
        <v>0</v>
      </c>
      <c r="AO304">
        <v>0</v>
      </c>
      <c r="AP304">
        <v>1</v>
      </c>
      <c r="AQ304">
        <v>1</v>
      </c>
      <c r="AR304">
        <v>0</v>
      </c>
      <c r="AS304" t="s">
        <v>6</v>
      </c>
      <c r="AT304">
        <v>1.3</v>
      </c>
      <c r="AU304" t="s">
        <v>22</v>
      </c>
      <c r="AV304">
        <v>0</v>
      </c>
      <c r="AW304">
        <v>2</v>
      </c>
      <c r="AX304">
        <v>41876034</v>
      </c>
      <c r="AY304">
        <v>1</v>
      </c>
      <c r="AZ304">
        <v>0</v>
      </c>
      <c r="BA304">
        <v>304</v>
      </c>
      <c r="BB304">
        <v>1</v>
      </c>
      <c r="BC304">
        <v>0</v>
      </c>
      <c r="BD304">
        <v>0</v>
      </c>
      <c r="BE304">
        <v>0</v>
      </c>
      <c r="BF304">
        <v>0</v>
      </c>
      <c r="BG304">
        <v>0</v>
      </c>
      <c r="BH304">
        <v>0</v>
      </c>
      <c r="BI304">
        <v>0</v>
      </c>
      <c r="BJ304">
        <v>202.31899999999999</v>
      </c>
      <c r="BK304">
        <v>0</v>
      </c>
      <c r="BL304">
        <v>0</v>
      </c>
      <c r="BM304">
        <v>0</v>
      </c>
      <c r="BN304">
        <v>0</v>
      </c>
      <c r="BO304">
        <v>0</v>
      </c>
      <c r="BP304">
        <v>1</v>
      </c>
      <c r="BQ304">
        <v>0</v>
      </c>
      <c r="BR304">
        <v>0</v>
      </c>
      <c r="BS304">
        <v>0</v>
      </c>
      <c r="BT304">
        <v>0</v>
      </c>
      <c r="BU304">
        <v>0</v>
      </c>
      <c r="BV304">
        <v>0</v>
      </c>
      <c r="BW304">
        <v>0</v>
      </c>
      <c r="CV304">
        <v>0</v>
      </c>
      <c r="CW304">
        <v>0</v>
      </c>
      <c r="CX304">
        <f>ROUND(Y304*Source!I186,7)</f>
        <v>0</v>
      </c>
      <c r="CY304">
        <f>AA304</f>
        <v>160.30000000000001</v>
      </c>
      <c r="CZ304">
        <f>AE304</f>
        <v>155.63</v>
      </c>
      <c r="DA304">
        <f>AI304</f>
        <v>1.03</v>
      </c>
      <c r="DB304">
        <f>ROUND((ROUND(AT304*CZ304,2)*ROUND(0,7)),2)</f>
        <v>0</v>
      </c>
      <c r="DC304">
        <f>ROUND((ROUND(AT304*AG304,2)*ROUND(0,7)),2)</f>
        <v>0</v>
      </c>
      <c r="DD304" t="s">
        <v>6</v>
      </c>
      <c r="DE304" t="s">
        <v>6</v>
      </c>
      <c r="DF304">
        <f>ROUND(ROUND(AE304*AI304,2)*CX304,2)</f>
        <v>0</v>
      </c>
      <c r="DG304">
        <f t="shared" si="136"/>
        <v>0</v>
      </c>
      <c r="DH304">
        <f t="shared" si="117"/>
        <v>0</v>
      </c>
      <c r="DI304">
        <f t="shared" si="118"/>
        <v>0</v>
      </c>
      <c r="DJ304">
        <f>DF304</f>
        <v>0</v>
      </c>
      <c r="DK304">
        <v>0</v>
      </c>
      <c r="DL304" t="s">
        <v>6</v>
      </c>
      <c r="DM304">
        <v>0</v>
      </c>
      <c r="DN304" t="s">
        <v>6</v>
      </c>
      <c r="DO304">
        <v>0</v>
      </c>
    </row>
    <row r="305" spans="1:119">
      <c r="A305">
        <f>ROW(Source!A186)</f>
        <v>186</v>
      </c>
      <c r="B305">
        <v>41874946</v>
      </c>
      <c r="C305">
        <v>41876019</v>
      </c>
      <c r="D305">
        <v>41007921</v>
      </c>
      <c r="E305">
        <v>1</v>
      </c>
      <c r="F305">
        <v>1</v>
      </c>
      <c r="G305">
        <v>1</v>
      </c>
      <c r="H305">
        <v>3</v>
      </c>
      <c r="I305" t="s">
        <v>793</v>
      </c>
      <c r="J305" t="s">
        <v>794</v>
      </c>
      <c r="K305" t="s">
        <v>795</v>
      </c>
      <c r="L305">
        <v>1348</v>
      </c>
      <c r="N305">
        <v>1009</v>
      </c>
      <c r="O305" t="s">
        <v>324</v>
      </c>
      <c r="P305" t="s">
        <v>324</v>
      </c>
      <c r="Q305">
        <v>1000</v>
      </c>
      <c r="W305">
        <v>0</v>
      </c>
      <c r="X305">
        <v>-994423950</v>
      </c>
      <c r="Y305">
        <f>(AT305*ROUND(0,7))</f>
        <v>0</v>
      </c>
      <c r="AA305">
        <v>61173.09</v>
      </c>
      <c r="AB305">
        <v>0</v>
      </c>
      <c r="AC305">
        <v>0</v>
      </c>
      <c r="AD305">
        <v>0</v>
      </c>
      <c r="AE305">
        <v>71131.5</v>
      </c>
      <c r="AF305">
        <v>0</v>
      </c>
      <c r="AG305">
        <v>0</v>
      </c>
      <c r="AH305">
        <v>0</v>
      </c>
      <c r="AI305">
        <v>0.86</v>
      </c>
      <c r="AJ305">
        <v>1</v>
      </c>
      <c r="AK305">
        <v>1</v>
      </c>
      <c r="AL305">
        <v>1</v>
      </c>
      <c r="AM305">
        <v>2</v>
      </c>
      <c r="AN305">
        <v>0</v>
      </c>
      <c r="AO305">
        <v>0</v>
      </c>
      <c r="AP305">
        <v>1</v>
      </c>
      <c r="AQ305">
        <v>1</v>
      </c>
      <c r="AR305">
        <v>0</v>
      </c>
      <c r="AS305" t="s">
        <v>6</v>
      </c>
      <c r="AT305">
        <v>4.0000000000000001E-3</v>
      </c>
      <c r="AU305" t="s">
        <v>22</v>
      </c>
      <c r="AV305">
        <v>0</v>
      </c>
      <c r="AW305">
        <v>2</v>
      </c>
      <c r="AX305">
        <v>41876035</v>
      </c>
      <c r="AY305">
        <v>1</v>
      </c>
      <c r="AZ305">
        <v>0</v>
      </c>
      <c r="BA305">
        <v>305</v>
      </c>
      <c r="BB305">
        <v>1</v>
      </c>
      <c r="BC305">
        <v>0</v>
      </c>
      <c r="BD305">
        <v>0</v>
      </c>
      <c r="BE305">
        <v>0</v>
      </c>
      <c r="BF305">
        <v>0</v>
      </c>
      <c r="BG305">
        <v>0</v>
      </c>
      <c r="BH305">
        <v>0</v>
      </c>
      <c r="BI305">
        <v>0</v>
      </c>
      <c r="BJ305">
        <v>284.52600000000001</v>
      </c>
      <c r="BK305">
        <v>0</v>
      </c>
      <c r="BL305">
        <v>0</v>
      </c>
      <c r="BM305">
        <v>0</v>
      </c>
      <c r="BN305">
        <v>0</v>
      </c>
      <c r="BO305">
        <v>0</v>
      </c>
      <c r="BP305">
        <v>1</v>
      </c>
      <c r="BQ305">
        <v>0</v>
      </c>
      <c r="BR305">
        <v>0</v>
      </c>
      <c r="BS305">
        <v>0</v>
      </c>
      <c r="BT305">
        <v>0</v>
      </c>
      <c r="BU305">
        <v>0</v>
      </c>
      <c r="BV305">
        <v>0</v>
      </c>
      <c r="BW305">
        <v>0</v>
      </c>
      <c r="CV305">
        <v>0</v>
      </c>
      <c r="CW305">
        <v>0</v>
      </c>
      <c r="CX305">
        <f>ROUND(Y305*Source!I186,7)</f>
        <v>0</v>
      </c>
      <c r="CY305">
        <f>AA305</f>
        <v>61173.09</v>
      </c>
      <c r="CZ305">
        <f>AE305</f>
        <v>71131.5</v>
      </c>
      <c r="DA305">
        <f>AI305</f>
        <v>0.86</v>
      </c>
      <c r="DB305">
        <f>ROUND((ROUND(AT305*CZ305,2)*ROUND(0,7)),2)</f>
        <v>0</v>
      </c>
      <c r="DC305">
        <f>ROUND((ROUND(AT305*AG305,2)*ROUND(0,7)),2)</f>
        <v>0</v>
      </c>
      <c r="DD305" t="s">
        <v>6</v>
      </c>
      <c r="DE305" t="s">
        <v>6</v>
      </c>
      <c r="DF305">
        <f>ROUND(ROUND(AE305*AI305,2)*CX305,2)</f>
        <v>0</v>
      </c>
      <c r="DG305">
        <f t="shared" si="136"/>
        <v>0</v>
      </c>
      <c r="DH305">
        <f t="shared" si="117"/>
        <v>0</v>
      </c>
      <c r="DI305">
        <f t="shared" si="118"/>
        <v>0</v>
      </c>
      <c r="DJ305">
        <f>DF305</f>
        <v>0</v>
      </c>
      <c r="DK305">
        <v>0</v>
      </c>
      <c r="DL305" t="s">
        <v>6</v>
      </c>
      <c r="DM305">
        <v>0</v>
      </c>
      <c r="DN305" t="s">
        <v>6</v>
      </c>
      <c r="DO305">
        <v>0</v>
      </c>
    </row>
    <row r="306" spans="1:119">
      <c r="A306">
        <f>ROW(Source!A186)</f>
        <v>186</v>
      </c>
      <c r="B306">
        <v>41874946</v>
      </c>
      <c r="C306">
        <v>41876019</v>
      </c>
      <c r="D306">
        <v>41024791</v>
      </c>
      <c r="E306">
        <v>1</v>
      </c>
      <c r="F306">
        <v>1</v>
      </c>
      <c r="G306">
        <v>1</v>
      </c>
      <c r="H306">
        <v>3</v>
      </c>
      <c r="I306" t="s">
        <v>796</v>
      </c>
      <c r="J306" t="s">
        <v>797</v>
      </c>
      <c r="K306" t="s">
        <v>798</v>
      </c>
      <c r="L306">
        <v>1346</v>
      </c>
      <c r="N306">
        <v>1009</v>
      </c>
      <c r="O306" t="s">
        <v>703</v>
      </c>
      <c r="P306" t="s">
        <v>703</v>
      </c>
      <c r="Q306">
        <v>1</v>
      </c>
      <c r="W306">
        <v>0</v>
      </c>
      <c r="X306">
        <v>4985900</v>
      </c>
      <c r="Y306">
        <f>(AT306*ROUND(0,7))</f>
        <v>0</v>
      </c>
      <c r="AA306">
        <v>1075.6400000000001</v>
      </c>
      <c r="AB306">
        <v>0</v>
      </c>
      <c r="AC306">
        <v>0</v>
      </c>
      <c r="AD306">
        <v>0</v>
      </c>
      <c r="AE306">
        <v>911.56</v>
      </c>
      <c r="AF306">
        <v>0</v>
      </c>
      <c r="AG306">
        <v>0</v>
      </c>
      <c r="AH306">
        <v>0</v>
      </c>
      <c r="AI306">
        <v>1.18</v>
      </c>
      <c r="AJ306">
        <v>1</v>
      </c>
      <c r="AK306">
        <v>1</v>
      </c>
      <c r="AL306">
        <v>1</v>
      </c>
      <c r="AM306">
        <v>2</v>
      </c>
      <c r="AN306">
        <v>0</v>
      </c>
      <c r="AO306">
        <v>0</v>
      </c>
      <c r="AP306">
        <v>1</v>
      </c>
      <c r="AQ306">
        <v>1</v>
      </c>
      <c r="AR306">
        <v>0</v>
      </c>
      <c r="AS306" t="s">
        <v>6</v>
      </c>
      <c r="AT306">
        <v>2.2999999999999998</v>
      </c>
      <c r="AU306" t="s">
        <v>22</v>
      </c>
      <c r="AV306">
        <v>0</v>
      </c>
      <c r="AW306">
        <v>2</v>
      </c>
      <c r="AX306">
        <v>41876036</v>
      </c>
      <c r="AY306">
        <v>1</v>
      </c>
      <c r="AZ306">
        <v>0</v>
      </c>
      <c r="BA306">
        <v>306</v>
      </c>
      <c r="BB306">
        <v>1</v>
      </c>
      <c r="BC306">
        <v>0</v>
      </c>
      <c r="BD306">
        <v>0</v>
      </c>
      <c r="BE306">
        <v>0</v>
      </c>
      <c r="BF306">
        <v>0</v>
      </c>
      <c r="BG306">
        <v>0</v>
      </c>
      <c r="BH306">
        <v>0</v>
      </c>
      <c r="BI306">
        <v>0</v>
      </c>
      <c r="BJ306">
        <v>2096.5879999999997</v>
      </c>
      <c r="BK306">
        <v>0</v>
      </c>
      <c r="BL306">
        <v>0</v>
      </c>
      <c r="BM306">
        <v>0</v>
      </c>
      <c r="BN306">
        <v>0</v>
      </c>
      <c r="BO306">
        <v>0</v>
      </c>
      <c r="BP306">
        <v>1</v>
      </c>
      <c r="BQ306">
        <v>0</v>
      </c>
      <c r="BR306">
        <v>0</v>
      </c>
      <c r="BS306">
        <v>0</v>
      </c>
      <c r="BT306">
        <v>0</v>
      </c>
      <c r="BU306">
        <v>0</v>
      </c>
      <c r="BV306">
        <v>0</v>
      </c>
      <c r="BW306">
        <v>0</v>
      </c>
      <c r="CV306">
        <v>0</v>
      </c>
      <c r="CW306">
        <v>0</v>
      </c>
      <c r="CX306">
        <f>ROUND(Y306*Source!I186,7)</f>
        <v>0</v>
      </c>
      <c r="CY306">
        <f>AA306</f>
        <v>1075.6400000000001</v>
      </c>
      <c r="CZ306">
        <f>AE306</f>
        <v>911.56</v>
      </c>
      <c r="DA306">
        <f>AI306</f>
        <v>1.18</v>
      </c>
      <c r="DB306">
        <f>ROUND((ROUND(AT306*CZ306,2)*ROUND(0,7)),2)</f>
        <v>0</v>
      </c>
      <c r="DC306">
        <f>ROUND((ROUND(AT306*AG306,2)*ROUND(0,7)),2)</f>
        <v>0</v>
      </c>
      <c r="DD306" t="s">
        <v>6</v>
      </c>
      <c r="DE306" t="s">
        <v>6</v>
      </c>
      <c r="DF306">
        <f>ROUND(ROUND(AE306*AI306,2)*CX306,2)</f>
        <v>0</v>
      </c>
      <c r="DG306">
        <f t="shared" si="136"/>
        <v>0</v>
      </c>
      <c r="DH306">
        <f t="shared" si="117"/>
        <v>0</v>
      </c>
      <c r="DI306">
        <f t="shared" si="118"/>
        <v>0</v>
      </c>
      <c r="DJ306">
        <f>DF306</f>
        <v>0</v>
      </c>
      <c r="DK306">
        <v>0</v>
      </c>
      <c r="DL306" t="s">
        <v>6</v>
      </c>
      <c r="DM306">
        <v>0</v>
      </c>
      <c r="DN306" t="s">
        <v>6</v>
      </c>
      <c r="DO306">
        <v>0</v>
      </c>
    </row>
    <row r="307" spans="1:119">
      <c r="A307">
        <f>ROW(Source!A186)</f>
        <v>186</v>
      </c>
      <c r="B307">
        <v>41874946</v>
      </c>
      <c r="C307">
        <v>41876019</v>
      </c>
      <c r="D307">
        <v>40676108</v>
      </c>
      <c r="E307">
        <v>108</v>
      </c>
      <c r="F307">
        <v>1</v>
      </c>
      <c r="G307">
        <v>1</v>
      </c>
      <c r="H307">
        <v>3</v>
      </c>
      <c r="I307" t="s">
        <v>30</v>
      </c>
      <c r="J307" t="s">
        <v>6</v>
      </c>
      <c r="K307" t="s">
        <v>31</v>
      </c>
      <c r="L307">
        <v>3277935</v>
      </c>
      <c r="N307">
        <v>1013</v>
      </c>
      <c r="O307" t="s">
        <v>32</v>
      </c>
      <c r="P307" t="s">
        <v>32</v>
      </c>
      <c r="Q307">
        <v>1</v>
      </c>
      <c r="W307">
        <v>0</v>
      </c>
      <c r="X307">
        <v>274903907</v>
      </c>
      <c r="Y307">
        <f t="shared" ref="Y307:Y316" si="146">AT307</f>
        <v>2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1</v>
      </c>
      <c r="AJ307">
        <v>1</v>
      </c>
      <c r="AK307">
        <v>1</v>
      </c>
      <c r="AL307">
        <v>1</v>
      </c>
      <c r="AM307">
        <v>0</v>
      </c>
      <c r="AN307">
        <v>0</v>
      </c>
      <c r="AO307">
        <v>0</v>
      </c>
      <c r="AP307">
        <v>0</v>
      </c>
      <c r="AQ307">
        <v>0</v>
      </c>
      <c r="AR307">
        <v>0</v>
      </c>
      <c r="AS307" t="s">
        <v>6</v>
      </c>
      <c r="AT307">
        <v>2</v>
      </c>
      <c r="AU307" t="s">
        <v>6</v>
      </c>
      <c r="AV307">
        <v>0</v>
      </c>
      <c r="AW307">
        <v>2</v>
      </c>
      <c r="AX307">
        <v>41876037</v>
      </c>
      <c r="AY307">
        <v>1</v>
      </c>
      <c r="AZ307">
        <v>2048</v>
      </c>
      <c r="BA307">
        <v>307</v>
      </c>
      <c r="BB307">
        <v>0</v>
      </c>
      <c r="BC307">
        <v>0</v>
      </c>
      <c r="BD307">
        <v>0</v>
      </c>
      <c r="BE307">
        <v>0</v>
      </c>
      <c r="BF307">
        <v>0</v>
      </c>
      <c r="BG307">
        <v>0</v>
      </c>
      <c r="BH307">
        <v>0</v>
      </c>
      <c r="BI307">
        <v>0</v>
      </c>
      <c r="BJ307">
        <v>0</v>
      </c>
      <c r="BK307">
        <v>0</v>
      </c>
      <c r="BL307">
        <v>0</v>
      </c>
      <c r="BM307">
        <v>0</v>
      </c>
      <c r="BN307">
        <v>0</v>
      </c>
      <c r="BO307">
        <v>0</v>
      </c>
      <c r="BP307">
        <v>0</v>
      </c>
      <c r="BQ307">
        <v>0</v>
      </c>
      <c r="BR307">
        <v>0</v>
      </c>
      <c r="BS307">
        <v>0</v>
      </c>
      <c r="BT307">
        <v>0</v>
      </c>
      <c r="BU307">
        <v>0</v>
      </c>
      <c r="BV307">
        <v>0</v>
      </c>
      <c r="BW307">
        <v>0</v>
      </c>
      <c r="CV307">
        <v>0</v>
      </c>
      <c r="CW307">
        <v>0</v>
      </c>
      <c r="CX307">
        <f>ROUND(Y307*Source!I186,7)</f>
        <v>3.2000000000000001E-2</v>
      </c>
      <c r="CY307">
        <f>AA307</f>
        <v>0</v>
      </c>
      <c r="CZ307">
        <f>AE307</f>
        <v>0</v>
      </c>
      <c r="DA307">
        <f>AI307</f>
        <v>1</v>
      </c>
      <c r="DB307">
        <f t="shared" ref="DB307:DB316" si="147">ROUND(ROUND(AT307*CZ307,2),2)</f>
        <v>0</v>
      </c>
      <c r="DC307">
        <f t="shared" ref="DC307:DC316" si="148">ROUND(ROUND(AT307*AG307,2),2)</f>
        <v>0</v>
      </c>
      <c r="DD307" t="s">
        <v>6</v>
      </c>
      <c r="DE307" t="s">
        <v>6</v>
      </c>
      <c r="DF307">
        <f t="shared" ref="DF307:DF312" si="149">ROUND(ROUND(AE307,2)*CX307,2)</f>
        <v>0</v>
      </c>
      <c r="DG307">
        <f t="shared" si="136"/>
        <v>0</v>
      </c>
      <c r="DH307">
        <f t="shared" si="117"/>
        <v>0</v>
      </c>
      <c r="DI307">
        <f t="shared" si="118"/>
        <v>0</v>
      </c>
      <c r="DJ307">
        <f>DF307</f>
        <v>0</v>
      </c>
      <c r="DK307">
        <v>0</v>
      </c>
      <c r="DL307" t="s">
        <v>6</v>
      </c>
      <c r="DM307">
        <v>0</v>
      </c>
      <c r="DN307" t="s">
        <v>6</v>
      </c>
      <c r="DO307">
        <v>0</v>
      </c>
    </row>
    <row r="308" spans="1:119">
      <c r="A308">
        <f>ROW(Source!A188)</f>
        <v>188</v>
      </c>
      <c r="B308">
        <v>41874946</v>
      </c>
      <c r="C308">
        <v>41876039</v>
      </c>
      <c r="D308">
        <v>40669968</v>
      </c>
      <c r="E308">
        <v>108</v>
      </c>
      <c r="F308">
        <v>1</v>
      </c>
      <c r="G308">
        <v>1</v>
      </c>
      <c r="H308">
        <v>1</v>
      </c>
      <c r="I308" t="s">
        <v>766</v>
      </c>
      <c r="J308" t="s">
        <v>6</v>
      </c>
      <c r="K308" t="s">
        <v>767</v>
      </c>
      <c r="L308">
        <v>1191</v>
      </c>
      <c r="N308">
        <v>1013</v>
      </c>
      <c r="O308" t="s">
        <v>688</v>
      </c>
      <c r="P308" t="s">
        <v>688</v>
      </c>
      <c r="Q308">
        <v>1</v>
      </c>
      <c r="W308">
        <v>0</v>
      </c>
      <c r="X308">
        <v>-2012709214</v>
      </c>
      <c r="Y308">
        <f t="shared" si="146"/>
        <v>18.5</v>
      </c>
      <c r="AA308">
        <v>0</v>
      </c>
      <c r="AB308">
        <v>0</v>
      </c>
      <c r="AC308">
        <v>0</v>
      </c>
      <c r="AD308">
        <v>296.32</v>
      </c>
      <c r="AE308">
        <v>0</v>
      </c>
      <c r="AF308">
        <v>0</v>
      </c>
      <c r="AG308">
        <v>0</v>
      </c>
      <c r="AH308">
        <v>296.32</v>
      </c>
      <c r="AI308">
        <v>1</v>
      </c>
      <c r="AJ308">
        <v>1</v>
      </c>
      <c r="AK308">
        <v>1</v>
      </c>
      <c r="AL308">
        <v>1</v>
      </c>
      <c r="AM308">
        <v>-2</v>
      </c>
      <c r="AN308">
        <v>0</v>
      </c>
      <c r="AO308">
        <v>0</v>
      </c>
      <c r="AP308">
        <v>1</v>
      </c>
      <c r="AQ308">
        <v>1</v>
      </c>
      <c r="AR308">
        <v>0</v>
      </c>
      <c r="AS308" t="s">
        <v>6</v>
      </c>
      <c r="AT308">
        <v>18.5</v>
      </c>
      <c r="AU308" t="s">
        <v>6</v>
      </c>
      <c r="AV308">
        <v>1</v>
      </c>
      <c r="AW308">
        <v>2</v>
      </c>
      <c r="AX308">
        <v>41876049</v>
      </c>
      <c r="AY308">
        <v>1</v>
      </c>
      <c r="AZ308">
        <v>0</v>
      </c>
      <c r="BA308">
        <v>308</v>
      </c>
      <c r="BB308">
        <v>1</v>
      </c>
      <c r="BC308">
        <v>0</v>
      </c>
      <c r="BD308">
        <v>0</v>
      </c>
      <c r="BE308">
        <v>0</v>
      </c>
      <c r="BF308">
        <v>0</v>
      </c>
      <c r="BG308">
        <v>0</v>
      </c>
      <c r="BH308">
        <v>0</v>
      </c>
      <c r="BI308">
        <v>0</v>
      </c>
      <c r="BJ308">
        <v>0</v>
      </c>
      <c r="BK308">
        <v>0</v>
      </c>
      <c r="BL308">
        <v>0</v>
      </c>
      <c r="BM308">
        <v>5481.92</v>
      </c>
      <c r="BN308">
        <v>18.5</v>
      </c>
      <c r="BO308">
        <v>0</v>
      </c>
      <c r="BP308">
        <v>1</v>
      </c>
      <c r="BQ308">
        <v>0</v>
      </c>
      <c r="BR308">
        <v>0</v>
      </c>
      <c r="BS308">
        <v>0</v>
      </c>
      <c r="BT308">
        <v>5481.92</v>
      </c>
      <c r="BU308">
        <v>18.5</v>
      </c>
      <c r="BV308">
        <v>0</v>
      </c>
      <c r="BW308">
        <v>1</v>
      </c>
      <c r="CU308">
        <f>ROUND(AT308*Source!I188*AH308*AL308,2)</f>
        <v>87.71</v>
      </c>
      <c r="CV308">
        <f>ROUND(Y308*Source!I188,7)</f>
        <v>0.29599999999999999</v>
      </c>
      <c r="CW308">
        <v>0</v>
      </c>
      <c r="CX308">
        <f>ROUND(Y308*Source!I188,7)</f>
        <v>0.29599999999999999</v>
      </c>
      <c r="CY308">
        <f>AD308</f>
        <v>296.32</v>
      </c>
      <c r="CZ308">
        <f>AH308</f>
        <v>296.32</v>
      </c>
      <c r="DA308">
        <f>AL308</f>
        <v>1</v>
      </c>
      <c r="DB308">
        <f t="shared" si="147"/>
        <v>5481.92</v>
      </c>
      <c r="DC308">
        <f t="shared" si="148"/>
        <v>0</v>
      </c>
      <c r="DD308" t="s">
        <v>6</v>
      </c>
      <c r="DE308" t="s">
        <v>6</v>
      </c>
      <c r="DF308">
        <f t="shared" si="149"/>
        <v>0</v>
      </c>
      <c r="DG308">
        <f t="shared" si="136"/>
        <v>0</v>
      </c>
      <c r="DH308">
        <f t="shared" si="117"/>
        <v>0</v>
      </c>
      <c r="DI308">
        <f t="shared" si="118"/>
        <v>87.71</v>
      </c>
      <c r="DJ308">
        <f>DI308</f>
        <v>87.71</v>
      </c>
      <c r="DK308">
        <v>1</v>
      </c>
      <c r="DL308" t="s">
        <v>6</v>
      </c>
      <c r="DM308">
        <v>0</v>
      </c>
      <c r="DN308" t="s">
        <v>6</v>
      </c>
      <c r="DO308">
        <v>0</v>
      </c>
    </row>
    <row r="309" spans="1:119">
      <c r="A309">
        <f>ROW(Source!A188)</f>
        <v>188</v>
      </c>
      <c r="B309">
        <v>41874946</v>
      </c>
      <c r="C309">
        <v>41876039</v>
      </c>
      <c r="D309">
        <v>40670210</v>
      </c>
      <c r="E309">
        <v>108</v>
      </c>
      <c r="F309">
        <v>1</v>
      </c>
      <c r="G309">
        <v>1</v>
      </c>
      <c r="H309">
        <v>1</v>
      </c>
      <c r="I309" t="s">
        <v>689</v>
      </c>
      <c r="J309" t="s">
        <v>6</v>
      </c>
      <c r="K309" t="s">
        <v>690</v>
      </c>
      <c r="L309">
        <v>1191</v>
      </c>
      <c r="N309">
        <v>1013</v>
      </c>
      <c r="O309" t="s">
        <v>688</v>
      </c>
      <c r="P309" t="s">
        <v>688</v>
      </c>
      <c r="Q309">
        <v>1</v>
      </c>
      <c r="W309">
        <v>0</v>
      </c>
      <c r="X309">
        <v>-1417349443</v>
      </c>
      <c r="Y309">
        <f t="shared" si="146"/>
        <v>0.46</v>
      </c>
      <c r="AA309">
        <v>0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1</v>
      </c>
      <c r="AJ309">
        <v>1</v>
      </c>
      <c r="AK309">
        <v>1</v>
      </c>
      <c r="AL309">
        <v>1</v>
      </c>
      <c r="AM309">
        <v>-2</v>
      </c>
      <c r="AN309">
        <v>0</v>
      </c>
      <c r="AO309">
        <v>0</v>
      </c>
      <c r="AP309">
        <v>1</v>
      </c>
      <c r="AQ309">
        <v>1</v>
      </c>
      <c r="AR309">
        <v>0</v>
      </c>
      <c r="AS309" t="s">
        <v>6</v>
      </c>
      <c r="AT309">
        <v>0.46</v>
      </c>
      <c r="AU309" t="s">
        <v>6</v>
      </c>
      <c r="AV309">
        <v>2</v>
      </c>
      <c r="AW309">
        <v>2</v>
      </c>
      <c r="AX309">
        <v>41876050</v>
      </c>
      <c r="AY309">
        <v>1</v>
      </c>
      <c r="AZ309">
        <v>0</v>
      </c>
      <c r="BA309">
        <v>309</v>
      </c>
      <c r="BB309">
        <v>1</v>
      </c>
      <c r="BC309">
        <v>0</v>
      </c>
      <c r="BD309">
        <v>0</v>
      </c>
      <c r="BE309">
        <v>0</v>
      </c>
      <c r="BF309">
        <v>0</v>
      </c>
      <c r="BG309">
        <v>0</v>
      </c>
      <c r="BH309">
        <v>0</v>
      </c>
      <c r="BI309">
        <v>0</v>
      </c>
      <c r="BJ309">
        <v>0</v>
      </c>
      <c r="BK309">
        <v>0</v>
      </c>
      <c r="BL309">
        <v>0</v>
      </c>
      <c r="BM309">
        <v>0</v>
      </c>
      <c r="BN309">
        <v>0</v>
      </c>
      <c r="BO309">
        <v>0</v>
      </c>
      <c r="BP309">
        <v>0</v>
      </c>
      <c r="BQ309">
        <v>0</v>
      </c>
      <c r="BR309">
        <v>0</v>
      </c>
      <c r="BS309">
        <v>0</v>
      </c>
      <c r="BT309">
        <v>0</v>
      </c>
      <c r="BU309">
        <v>0</v>
      </c>
      <c r="BV309">
        <v>0</v>
      </c>
      <c r="BW309">
        <v>0</v>
      </c>
      <c r="CV309">
        <v>0</v>
      </c>
      <c r="CW309">
        <v>0</v>
      </c>
      <c r="CX309">
        <f>ROUND(Y309*Source!I188,7)</f>
        <v>7.3600000000000002E-3</v>
      </c>
      <c r="CY309">
        <f>AD309</f>
        <v>0</v>
      </c>
      <c r="CZ309">
        <f>AH309</f>
        <v>0</v>
      </c>
      <c r="DA309">
        <f>AL309</f>
        <v>1</v>
      </c>
      <c r="DB309">
        <f t="shared" si="147"/>
        <v>0</v>
      </c>
      <c r="DC309">
        <f t="shared" si="148"/>
        <v>0</v>
      </c>
      <c r="DD309" t="s">
        <v>6</v>
      </c>
      <c r="DE309" t="s">
        <v>6</v>
      </c>
      <c r="DF309">
        <f t="shared" si="149"/>
        <v>0</v>
      </c>
      <c r="DG309">
        <f t="shared" si="136"/>
        <v>0</v>
      </c>
      <c r="DH309">
        <f t="shared" si="117"/>
        <v>0</v>
      </c>
      <c r="DI309">
        <f t="shared" si="118"/>
        <v>0</v>
      </c>
      <c r="DJ309">
        <f>DI309</f>
        <v>0</v>
      </c>
      <c r="DK309">
        <v>0</v>
      </c>
      <c r="DL309" t="s">
        <v>6</v>
      </c>
      <c r="DM309">
        <v>0</v>
      </c>
      <c r="DN309" t="s">
        <v>6</v>
      </c>
      <c r="DO309">
        <v>0</v>
      </c>
    </row>
    <row r="310" spans="1:119">
      <c r="A310">
        <f>ROW(Source!A188)</f>
        <v>188</v>
      </c>
      <c r="B310">
        <v>41874946</v>
      </c>
      <c r="C310">
        <v>41876039</v>
      </c>
      <c r="D310">
        <v>40987978</v>
      </c>
      <c r="E310">
        <v>1</v>
      </c>
      <c r="F310">
        <v>1</v>
      </c>
      <c r="G310">
        <v>1</v>
      </c>
      <c r="H310">
        <v>2</v>
      </c>
      <c r="I310" t="s">
        <v>691</v>
      </c>
      <c r="J310" t="s">
        <v>692</v>
      </c>
      <c r="K310" t="s">
        <v>693</v>
      </c>
      <c r="L310">
        <v>1368</v>
      </c>
      <c r="N310">
        <v>1011</v>
      </c>
      <c r="O310" t="s">
        <v>694</v>
      </c>
      <c r="P310" t="s">
        <v>694</v>
      </c>
      <c r="Q310">
        <v>1</v>
      </c>
      <c r="W310">
        <v>0</v>
      </c>
      <c r="X310">
        <v>-848025172</v>
      </c>
      <c r="Y310">
        <f t="shared" si="146"/>
        <v>0.23</v>
      </c>
      <c r="AA310">
        <v>0</v>
      </c>
      <c r="AB310">
        <v>1442.85</v>
      </c>
      <c r="AC310">
        <v>407.16</v>
      </c>
      <c r="AD310">
        <v>0</v>
      </c>
      <c r="AE310">
        <v>0</v>
      </c>
      <c r="AF310">
        <v>1442.85</v>
      </c>
      <c r="AG310">
        <v>407.16</v>
      </c>
      <c r="AH310">
        <v>0</v>
      </c>
      <c r="AI310">
        <v>1</v>
      </c>
      <c r="AJ310">
        <v>1</v>
      </c>
      <c r="AK310">
        <v>1</v>
      </c>
      <c r="AL310">
        <v>1</v>
      </c>
      <c r="AM310">
        <v>-2</v>
      </c>
      <c r="AN310">
        <v>0</v>
      </c>
      <c r="AO310">
        <v>0</v>
      </c>
      <c r="AP310">
        <v>1</v>
      </c>
      <c r="AQ310">
        <v>1</v>
      </c>
      <c r="AR310">
        <v>0</v>
      </c>
      <c r="AS310" t="s">
        <v>6</v>
      </c>
      <c r="AT310">
        <v>0.23</v>
      </c>
      <c r="AU310" t="s">
        <v>6</v>
      </c>
      <c r="AV310">
        <v>1</v>
      </c>
      <c r="AW310">
        <v>2</v>
      </c>
      <c r="AX310">
        <v>41876051</v>
      </c>
      <c r="AY310">
        <v>1</v>
      </c>
      <c r="AZ310">
        <v>0</v>
      </c>
      <c r="BA310">
        <v>310</v>
      </c>
      <c r="BB310">
        <v>1</v>
      </c>
      <c r="BC310">
        <v>0</v>
      </c>
      <c r="BD310">
        <v>0</v>
      </c>
      <c r="BE310">
        <v>0</v>
      </c>
      <c r="BF310">
        <v>0</v>
      </c>
      <c r="BG310">
        <v>0</v>
      </c>
      <c r="BH310">
        <v>0</v>
      </c>
      <c r="BI310">
        <v>0</v>
      </c>
      <c r="BJ310">
        <v>0</v>
      </c>
      <c r="BK310">
        <v>331.85550000000001</v>
      </c>
      <c r="BL310">
        <v>93.646800000000013</v>
      </c>
      <c r="BM310">
        <v>0</v>
      </c>
      <c r="BN310">
        <v>0</v>
      </c>
      <c r="BO310">
        <v>0.23</v>
      </c>
      <c r="BP310">
        <v>1</v>
      </c>
      <c r="BQ310">
        <v>0</v>
      </c>
      <c r="BR310">
        <v>331.85550000000001</v>
      </c>
      <c r="BS310">
        <v>93.646800000000013</v>
      </c>
      <c r="BT310">
        <v>0</v>
      </c>
      <c r="BU310">
        <v>0</v>
      </c>
      <c r="BV310">
        <v>0.23</v>
      </c>
      <c r="BW310">
        <v>1</v>
      </c>
      <c r="CV310">
        <v>0</v>
      </c>
      <c r="CW310">
        <f>ROUND(Y310*Source!I188,7)</f>
        <v>3.6800000000000001E-3</v>
      </c>
      <c r="CX310">
        <f>ROUND(Y310*Source!I188,7)</f>
        <v>3.6800000000000001E-3</v>
      </c>
      <c r="CY310">
        <f>AB310</f>
        <v>1442.85</v>
      </c>
      <c r="CZ310">
        <f>AF310</f>
        <v>1442.85</v>
      </c>
      <c r="DA310">
        <f>AJ310</f>
        <v>1</v>
      </c>
      <c r="DB310">
        <f t="shared" si="147"/>
        <v>331.86</v>
      </c>
      <c r="DC310">
        <f t="shared" si="148"/>
        <v>93.65</v>
      </c>
      <c r="DD310" t="s">
        <v>6</v>
      </c>
      <c r="DE310" t="s">
        <v>6</v>
      </c>
      <c r="DF310">
        <f t="shared" si="149"/>
        <v>0</v>
      </c>
      <c r="DG310">
        <f t="shared" si="136"/>
        <v>5.31</v>
      </c>
      <c r="DH310">
        <f t="shared" si="117"/>
        <v>1.5</v>
      </c>
      <c r="DI310">
        <f t="shared" si="118"/>
        <v>0</v>
      </c>
      <c r="DJ310">
        <f>DG310+DH310</f>
        <v>6.81</v>
      </c>
      <c r="DK310">
        <v>1</v>
      </c>
      <c r="DL310" t="s">
        <v>695</v>
      </c>
      <c r="DM310">
        <v>6</v>
      </c>
      <c r="DN310" t="s">
        <v>688</v>
      </c>
      <c r="DO310">
        <v>1</v>
      </c>
    </row>
    <row r="311" spans="1:119">
      <c r="A311">
        <f>ROW(Source!A188)</f>
        <v>188</v>
      </c>
      <c r="B311">
        <v>41874946</v>
      </c>
      <c r="C311">
        <v>41876039</v>
      </c>
      <c r="D311">
        <v>40989217</v>
      </c>
      <c r="E311">
        <v>1</v>
      </c>
      <c r="F311">
        <v>1</v>
      </c>
      <c r="G311">
        <v>1</v>
      </c>
      <c r="H311">
        <v>2</v>
      </c>
      <c r="I311" t="s">
        <v>696</v>
      </c>
      <c r="J311" t="s">
        <v>697</v>
      </c>
      <c r="K311" t="s">
        <v>698</v>
      </c>
      <c r="L311">
        <v>1368</v>
      </c>
      <c r="N311">
        <v>1011</v>
      </c>
      <c r="O311" t="s">
        <v>694</v>
      </c>
      <c r="P311" t="s">
        <v>694</v>
      </c>
      <c r="Q311">
        <v>1</v>
      </c>
      <c r="W311">
        <v>0</v>
      </c>
      <c r="X311">
        <v>1230426758</v>
      </c>
      <c r="Y311">
        <f t="shared" si="146"/>
        <v>0.23</v>
      </c>
      <c r="AA311">
        <v>0</v>
      </c>
      <c r="AB311">
        <v>557.94000000000005</v>
      </c>
      <c r="AC311">
        <v>303.11</v>
      </c>
      <c r="AD311">
        <v>0</v>
      </c>
      <c r="AE311">
        <v>0</v>
      </c>
      <c r="AF311">
        <v>557.94000000000005</v>
      </c>
      <c r="AG311">
        <v>303.11</v>
      </c>
      <c r="AH311">
        <v>0</v>
      </c>
      <c r="AI311">
        <v>1</v>
      </c>
      <c r="AJ311">
        <v>1</v>
      </c>
      <c r="AK311">
        <v>1</v>
      </c>
      <c r="AL311">
        <v>1</v>
      </c>
      <c r="AM311">
        <v>-2</v>
      </c>
      <c r="AN311">
        <v>0</v>
      </c>
      <c r="AO311">
        <v>0</v>
      </c>
      <c r="AP311">
        <v>1</v>
      </c>
      <c r="AQ311">
        <v>1</v>
      </c>
      <c r="AR311">
        <v>0</v>
      </c>
      <c r="AS311" t="s">
        <v>6</v>
      </c>
      <c r="AT311">
        <v>0.23</v>
      </c>
      <c r="AU311" t="s">
        <v>6</v>
      </c>
      <c r="AV311">
        <v>1</v>
      </c>
      <c r="AW311">
        <v>2</v>
      </c>
      <c r="AX311">
        <v>41876052</v>
      </c>
      <c r="AY311">
        <v>1</v>
      </c>
      <c r="AZ311">
        <v>0</v>
      </c>
      <c r="BA311">
        <v>311</v>
      </c>
      <c r="BB311">
        <v>1</v>
      </c>
      <c r="BC311">
        <v>0</v>
      </c>
      <c r="BD311">
        <v>0</v>
      </c>
      <c r="BE311">
        <v>0</v>
      </c>
      <c r="BF311">
        <v>0</v>
      </c>
      <c r="BG311">
        <v>0</v>
      </c>
      <c r="BH311">
        <v>0</v>
      </c>
      <c r="BI311">
        <v>0</v>
      </c>
      <c r="BJ311">
        <v>0</v>
      </c>
      <c r="BK311">
        <v>128.32620000000003</v>
      </c>
      <c r="BL311">
        <v>69.715299999999999</v>
      </c>
      <c r="BM311">
        <v>0</v>
      </c>
      <c r="BN311">
        <v>0</v>
      </c>
      <c r="BO311">
        <v>0.23</v>
      </c>
      <c r="BP311">
        <v>1</v>
      </c>
      <c r="BQ311">
        <v>0</v>
      </c>
      <c r="BR311">
        <v>128.32620000000003</v>
      </c>
      <c r="BS311">
        <v>69.715299999999999</v>
      </c>
      <c r="BT311">
        <v>0</v>
      </c>
      <c r="BU311">
        <v>0</v>
      </c>
      <c r="BV311">
        <v>0.23</v>
      </c>
      <c r="BW311">
        <v>1</v>
      </c>
      <c r="CV311">
        <v>0</v>
      </c>
      <c r="CW311">
        <f>ROUND(Y311*Source!I188,7)</f>
        <v>3.6800000000000001E-3</v>
      </c>
      <c r="CX311">
        <f>ROUND(Y311*Source!I188,7)</f>
        <v>3.6800000000000001E-3</v>
      </c>
      <c r="CY311">
        <f>AB311</f>
        <v>557.94000000000005</v>
      </c>
      <c r="CZ311">
        <f>AF311</f>
        <v>557.94000000000005</v>
      </c>
      <c r="DA311">
        <f>AJ311</f>
        <v>1</v>
      </c>
      <c r="DB311">
        <f t="shared" si="147"/>
        <v>128.33000000000001</v>
      </c>
      <c r="DC311">
        <f t="shared" si="148"/>
        <v>69.72</v>
      </c>
      <c r="DD311" t="s">
        <v>6</v>
      </c>
      <c r="DE311" t="s">
        <v>6</v>
      </c>
      <c r="DF311">
        <f t="shared" si="149"/>
        <v>0</v>
      </c>
      <c r="DG311">
        <f t="shared" si="136"/>
        <v>2.0499999999999998</v>
      </c>
      <c r="DH311">
        <f t="shared" si="117"/>
        <v>1.1200000000000001</v>
      </c>
      <c r="DI311">
        <f t="shared" si="118"/>
        <v>0</v>
      </c>
      <c r="DJ311">
        <f>DG311+DH311</f>
        <v>3.17</v>
      </c>
      <c r="DK311">
        <v>1</v>
      </c>
      <c r="DL311" t="s">
        <v>699</v>
      </c>
      <c r="DM311">
        <v>4</v>
      </c>
      <c r="DN311" t="s">
        <v>688</v>
      </c>
      <c r="DO311">
        <v>1</v>
      </c>
    </row>
    <row r="312" spans="1:119">
      <c r="A312">
        <f>ROW(Source!A188)</f>
        <v>188</v>
      </c>
      <c r="B312">
        <v>41874946</v>
      </c>
      <c r="C312">
        <v>41876039</v>
      </c>
      <c r="D312">
        <v>40989496</v>
      </c>
      <c r="E312">
        <v>1</v>
      </c>
      <c r="F312">
        <v>1</v>
      </c>
      <c r="G312">
        <v>1</v>
      </c>
      <c r="H312">
        <v>2</v>
      </c>
      <c r="I312" t="s">
        <v>714</v>
      </c>
      <c r="J312" t="s">
        <v>715</v>
      </c>
      <c r="K312" t="s">
        <v>716</v>
      </c>
      <c r="L312">
        <v>1368</v>
      </c>
      <c r="N312">
        <v>1011</v>
      </c>
      <c r="O312" t="s">
        <v>694</v>
      </c>
      <c r="P312" t="s">
        <v>694</v>
      </c>
      <c r="Q312">
        <v>1</v>
      </c>
      <c r="W312">
        <v>0</v>
      </c>
      <c r="X312">
        <v>1280601743</v>
      </c>
      <c r="Y312">
        <f t="shared" si="146"/>
        <v>2.9</v>
      </c>
      <c r="AA312">
        <v>0</v>
      </c>
      <c r="AB312">
        <v>17.78</v>
      </c>
      <c r="AC312">
        <v>0</v>
      </c>
      <c r="AD312">
        <v>0</v>
      </c>
      <c r="AE312">
        <v>0</v>
      </c>
      <c r="AF312">
        <v>17.78</v>
      </c>
      <c r="AG312">
        <v>0</v>
      </c>
      <c r="AH312">
        <v>0</v>
      </c>
      <c r="AI312">
        <v>1</v>
      </c>
      <c r="AJ312">
        <v>1</v>
      </c>
      <c r="AK312">
        <v>1</v>
      </c>
      <c r="AL312">
        <v>1</v>
      </c>
      <c r="AM312">
        <v>-2</v>
      </c>
      <c r="AN312">
        <v>0</v>
      </c>
      <c r="AO312">
        <v>0</v>
      </c>
      <c r="AP312">
        <v>1</v>
      </c>
      <c r="AQ312">
        <v>1</v>
      </c>
      <c r="AR312">
        <v>0</v>
      </c>
      <c r="AS312" t="s">
        <v>6</v>
      </c>
      <c r="AT312">
        <v>2.9</v>
      </c>
      <c r="AU312" t="s">
        <v>6</v>
      </c>
      <c r="AV312">
        <v>1</v>
      </c>
      <c r="AW312">
        <v>2</v>
      </c>
      <c r="AX312">
        <v>41876053</v>
      </c>
      <c r="AY312">
        <v>1</v>
      </c>
      <c r="AZ312">
        <v>0</v>
      </c>
      <c r="BA312">
        <v>312</v>
      </c>
      <c r="BB312">
        <v>1</v>
      </c>
      <c r="BC312">
        <v>0</v>
      </c>
      <c r="BD312">
        <v>0</v>
      </c>
      <c r="BE312">
        <v>0</v>
      </c>
      <c r="BF312">
        <v>0</v>
      </c>
      <c r="BG312">
        <v>0</v>
      </c>
      <c r="BH312">
        <v>0</v>
      </c>
      <c r="BI312">
        <v>0</v>
      </c>
      <c r="BJ312">
        <v>0</v>
      </c>
      <c r="BK312">
        <v>51.562000000000005</v>
      </c>
      <c r="BL312">
        <v>0</v>
      </c>
      <c r="BM312">
        <v>0</v>
      </c>
      <c r="BN312">
        <v>0</v>
      </c>
      <c r="BO312">
        <v>0</v>
      </c>
      <c r="BP312">
        <v>1</v>
      </c>
      <c r="BQ312">
        <v>0</v>
      </c>
      <c r="BR312">
        <v>51.562000000000005</v>
      </c>
      <c r="BS312">
        <v>0</v>
      </c>
      <c r="BT312">
        <v>0</v>
      </c>
      <c r="BU312">
        <v>0</v>
      </c>
      <c r="BV312">
        <v>0</v>
      </c>
      <c r="BW312">
        <v>1</v>
      </c>
      <c r="CV312">
        <v>0</v>
      </c>
      <c r="CW312">
        <f>ROUND(Y312*Source!I188,7)</f>
        <v>4.6399999999999997E-2</v>
      </c>
      <c r="CX312">
        <f>ROUND(Y312*Source!I188,7)</f>
        <v>4.6399999999999997E-2</v>
      </c>
      <c r="CY312">
        <f>AB312</f>
        <v>17.78</v>
      </c>
      <c r="CZ312">
        <f>AF312</f>
        <v>17.78</v>
      </c>
      <c r="DA312">
        <f>AJ312</f>
        <v>1</v>
      </c>
      <c r="DB312">
        <f t="shared" si="147"/>
        <v>51.56</v>
      </c>
      <c r="DC312">
        <f t="shared" si="148"/>
        <v>0</v>
      </c>
      <c r="DD312" t="s">
        <v>6</v>
      </c>
      <c r="DE312" t="s">
        <v>6</v>
      </c>
      <c r="DF312">
        <f t="shared" si="149"/>
        <v>0</v>
      </c>
      <c r="DG312">
        <f t="shared" si="136"/>
        <v>0.82</v>
      </c>
      <c r="DH312">
        <f t="shared" si="117"/>
        <v>0</v>
      </c>
      <c r="DI312">
        <f t="shared" si="118"/>
        <v>0</v>
      </c>
      <c r="DJ312">
        <f>DG312+DH312</f>
        <v>0.82</v>
      </c>
      <c r="DK312">
        <v>1</v>
      </c>
      <c r="DL312" t="s">
        <v>6</v>
      </c>
      <c r="DM312">
        <v>0</v>
      </c>
      <c r="DN312" t="s">
        <v>6</v>
      </c>
      <c r="DO312">
        <v>0</v>
      </c>
    </row>
    <row r="313" spans="1:119">
      <c r="A313">
        <f>ROW(Source!A188)</f>
        <v>188</v>
      </c>
      <c r="B313">
        <v>41874946</v>
      </c>
      <c r="C313">
        <v>41876039</v>
      </c>
      <c r="D313">
        <v>40995195</v>
      </c>
      <c r="E313">
        <v>1</v>
      </c>
      <c r="F313">
        <v>1</v>
      </c>
      <c r="G313">
        <v>1</v>
      </c>
      <c r="H313">
        <v>3</v>
      </c>
      <c r="I313" t="s">
        <v>717</v>
      </c>
      <c r="J313" t="s">
        <v>718</v>
      </c>
      <c r="K313" t="s">
        <v>719</v>
      </c>
      <c r="L313">
        <v>1346</v>
      </c>
      <c r="N313">
        <v>1009</v>
      </c>
      <c r="O313" t="s">
        <v>703</v>
      </c>
      <c r="P313" t="s">
        <v>703</v>
      </c>
      <c r="Q313">
        <v>1</v>
      </c>
      <c r="W313">
        <v>0</v>
      </c>
      <c r="X313">
        <v>-1545686836</v>
      </c>
      <c r="Y313">
        <f t="shared" si="146"/>
        <v>1.3</v>
      </c>
      <c r="AA313">
        <v>160.30000000000001</v>
      </c>
      <c r="AB313">
        <v>0</v>
      </c>
      <c r="AC313">
        <v>0</v>
      </c>
      <c r="AD313">
        <v>0</v>
      </c>
      <c r="AE313">
        <v>155.63</v>
      </c>
      <c r="AF313">
        <v>0</v>
      </c>
      <c r="AG313">
        <v>0</v>
      </c>
      <c r="AH313">
        <v>0</v>
      </c>
      <c r="AI313">
        <v>1.03</v>
      </c>
      <c r="AJ313">
        <v>1</v>
      </c>
      <c r="AK313">
        <v>1</v>
      </c>
      <c r="AL313">
        <v>1</v>
      </c>
      <c r="AM313">
        <v>2</v>
      </c>
      <c r="AN313">
        <v>0</v>
      </c>
      <c r="AO313">
        <v>0</v>
      </c>
      <c r="AP313">
        <v>1</v>
      </c>
      <c r="AQ313">
        <v>1</v>
      </c>
      <c r="AR313">
        <v>0</v>
      </c>
      <c r="AS313" t="s">
        <v>6</v>
      </c>
      <c r="AT313">
        <v>1.3</v>
      </c>
      <c r="AU313" t="s">
        <v>6</v>
      </c>
      <c r="AV313">
        <v>0</v>
      </c>
      <c r="AW313">
        <v>2</v>
      </c>
      <c r="AX313">
        <v>41876054</v>
      </c>
      <c r="AY313">
        <v>1</v>
      </c>
      <c r="AZ313">
        <v>0</v>
      </c>
      <c r="BA313">
        <v>313</v>
      </c>
      <c r="BB313">
        <v>1</v>
      </c>
      <c r="BC313">
        <v>0</v>
      </c>
      <c r="BD313">
        <v>0</v>
      </c>
      <c r="BE313">
        <v>0</v>
      </c>
      <c r="BF313">
        <v>0</v>
      </c>
      <c r="BG313">
        <v>0</v>
      </c>
      <c r="BH313">
        <v>0</v>
      </c>
      <c r="BI313">
        <v>0</v>
      </c>
      <c r="BJ313">
        <v>202.31899999999999</v>
      </c>
      <c r="BK313">
        <v>0</v>
      </c>
      <c r="BL313">
        <v>0</v>
      </c>
      <c r="BM313">
        <v>0</v>
      </c>
      <c r="BN313">
        <v>0</v>
      </c>
      <c r="BO313">
        <v>0</v>
      </c>
      <c r="BP313">
        <v>1</v>
      </c>
      <c r="BQ313">
        <v>202.31899999999999</v>
      </c>
      <c r="BR313">
        <v>0</v>
      </c>
      <c r="BS313">
        <v>0</v>
      </c>
      <c r="BT313">
        <v>0</v>
      </c>
      <c r="BU313">
        <v>0</v>
      </c>
      <c r="BV313">
        <v>0</v>
      </c>
      <c r="BW313">
        <v>1</v>
      </c>
      <c r="CV313">
        <v>0</v>
      </c>
      <c r="CW313">
        <v>0</v>
      </c>
      <c r="CX313">
        <f>ROUND(Y313*Source!I188,7)</f>
        <v>2.0799999999999999E-2</v>
      </c>
      <c r="CY313">
        <f>AA313</f>
        <v>160.30000000000001</v>
      </c>
      <c r="CZ313">
        <f>AE313</f>
        <v>155.63</v>
      </c>
      <c r="DA313">
        <f>AI313</f>
        <v>1.03</v>
      </c>
      <c r="DB313">
        <f t="shared" si="147"/>
        <v>202.32</v>
      </c>
      <c r="DC313">
        <f t="shared" si="148"/>
        <v>0</v>
      </c>
      <c r="DD313" t="s">
        <v>6</v>
      </c>
      <c r="DE313" t="s">
        <v>6</v>
      </c>
      <c r="DF313">
        <f>ROUND(ROUND(AE313*AI313,2)*CX313,2)</f>
        <v>3.33</v>
      </c>
      <c r="DG313">
        <f t="shared" si="136"/>
        <v>0</v>
      </c>
      <c r="DH313">
        <f t="shared" si="117"/>
        <v>0</v>
      </c>
      <c r="DI313">
        <f t="shared" si="118"/>
        <v>0</v>
      </c>
      <c r="DJ313">
        <f>DF313</f>
        <v>3.33</v>
      </c>
      <c r="DK313">
        <v>0</v>
      </c>
      <c r="DL313" t="s">
        <v>6</v>
      </c>
      <c r="DM313">
        <v>0</v>
      </c>
      <c r="DN313" t="s">
        <v>6</v>
      </c>
      <c r="DO313">
        <v>0</v>
      </c>
    </row>
    <row r="314" spans="1:119">
      <c r="A314">
        <f>ROW(Source!A188)</f>
        <v>188</v>
      </c>
      <c r="B314">
        <v>41874946</v>
      </c>
      <c r="C314">
        <v>41876039</v>
      </c>
      <c r="D314">
        <v>41007921</v>
      </c>
      <c r="E314">
        <v>1</v>
      </c>
      <c r="F314">
        <v>1</v>
      </c>
      <c r="G314">
        <v>1</v>
      </c>
      <c r="H314">
        <v>3</v>
      </c>
      <c r="I314" t="s">
        <v>793</v>
      </c>
      <c r="J314" t="s">
        <v>794</v>
      </c>
      <c r="K314" t="s">
        <v>795</v>
      </c>
      <c r="L314">
        <v>1348</v>
      </c>
      <c r="N314">
        <v>1009</v>
      </c>
      <c r="O314" t="s">
        <v>324</v>
      </c>
      <c r="P314" t="s">
        <v>324</v>
      </c>
      <c r="Q314">
        <v>1000</v>
      </c>
      <c r="W314">
        <v>0</v>
      </c>
      <c r="X314">
        <v>-994423950</v>
      </c>
      <c r="Y314">
        <f t="shared" si="146"/>
        <v>4.0000000000000001E-3</v>
      </c>
      <c r="AA314">
        <v>61173.09</v>
      </c>
      <c r="AB314">
        <v>0</v>
      </c>
      <c r="AC314">
        <v>0</v>
      </c>
      <c r="AD314">
        <v>0</v>
      </c>
      <c r="AE314">
        <v>71131.5</v>
      </c>
      <c r="AF314">
        <v>0</v>
      </c>
      <c r="AG314">
        <v>0</v>
      </c>
      <c r="AH314">
        <v>0</v>
      </c>
      <c r="AI314">
        <v>0.86</v>
      </c>
      <c r="AJ314">
        <v>1</v>
      </c>
      <c r="AK314">
        <v>1</v>
      </c>
      <c r="AL314">
        <v>1</v>
      </c>
      <c r="AM314">
        <v>2</v>
      </c>
      <c r="AN314">
        <v>0</v>
      </c>
      <c r="AO314">
        <v>0</v>
      </c>
      <c r="AP314">
        <v>1</v>
      </c>
      <c r="AQ314">
        <v>1</v>
      </c>
      <c r="AR314">
        <v>0</v>
      </c>
      <c r="AS314" t="s">
        <v>6</v>
      </c>
      <c r="AT314">
        <v>4.0000000000000001E-3</v>
      </c>
      <c r="AU314" t="s">
        <v>6</v>
      </c>
      <c r="AV314">
        <v>0</v>
      </c>
      <c r="AW314">
        <v>2</v>
      </c>
      <c r="AX314">
        <v>41876055</v>
      </c>
      <c r="AY314">
        <v>1</v>
      </c>
      <c r="AZ314">
        <v>0</v>
      </c>
      <c r="BA314">
        <v>314</v>
      </c>
      <c r="BB314">
        <v>1</v>
      </c>
      <c r="BC314">
        <v>0</v>
      </c>
      <c r="BD314">
        <v>0</v>
      </c>
      <c r="BE314">
        <v>0</v>
      </c>
      <c r="BF314">
        <v>0</v>
      </c>
      <c r="BG314">
        <v>0</v>
      </c>
      <c r="BH314">
        <v>0</v>
      </c>
      <c r="BI314">
        <v>0</v>
      </c>
      <c r="BJ314">
        <v>284.52600000000001</v>
      </c>
      <c r="BK314">
        <v>0</v>
      </c>
      <c r="BL314">
        <v>0</v>
      </c>
      <c r="BM314">
        <v>0</v>
      </c>
      <c r="BN314">
        <v>0</v>
      </c>
      <c r="BO314">
        <v>0</v>
      </c>
      <c r="BP314">
        <v>1</v>
      </c>
      <c r="BQ314">
        <v>284.52600000000001</v>
      </c>
      <c r="BR314">
        <v>0</v>
      </c>
      <c r="BS314">
        <v>0</v>
      </c>
      <c r="BT314">
        <v>0</v>
      </c>
      <c r="BU314">
        <v>0</v>
      </c>
      <c r="BV314">
        <v>0</v>
      </c>
      <c r="BW314">
        <v>1</v>
      </c>
      <c r="CV314">
        <v>0</v>
      </c>
      <c r="CW314">
        <v>0</v>
      </c>
      <c r="CX314">
        <f>ROUND(Y314*Source!I188,7)</f>
        <v>6.3999999999999997E-5</v>
      </c>
      <c r="CY314">
        <f>AA314</f>
        <v>61173.09</v>
      </c>
      <c r="CZ314">
        <f>AE314</f>
        <v>71131.5</v>
      </c>
      <c r="DA314">
        <f>AI314</f>
        <v>0.86</v>
      </c>
      <c r="DB314">
        <f t="shared" si="147"/>
        <v>284.52999999999997</v>
      </c>
      <c r="DC314">
        <f t="shared" si="148"/>
        <v>0</v>
      </c>
      <c r="DD314" t="s">
        <v>6</v>
      </c>
      <c r="DE314" t="s">
        <v>6</v>
      </c>
      <c r="DF314">
        <f>ROUND(ROUND(AE314*AI314,2)*CX314,2)</f>
        <v>3.92</v>
      </c>
      <c r="DG314">
        <f t="shared" si="136"/>
        <v>0</v>
      </c>
      <c r="DH314">
        <f t="shared" si="117"/>
        <v>0</v>
      </c>
      <c r="DI314">
        <f t="shared" si="118"/>
        <v>0</v>
      </c>
      <c r="DJ314">
        <f>DF314</f>
        <v>3.92</v>
      </c>
      <c r="DK314">
        <v>0</v>
      </c>
      <c r="DL314" t="s">
        <v>6</v>
      </c>
      <c r="DM314">
        <v>0</v>
      </c>
      <c r="DN314" t="s">
        <v>6</v>
      </c>
      <c r="DO314">
        <v>0</v>
      </c>
    </row>
    <row r="315" spans="1:119">
      <c r="A315">
        <f>ROW(Source!A188)</f>
        <v>188</v>
      </c>
      <c r="B315">
        <v>41874946</v>
      </c>
      <c r="C315">
        <v>41876039</v>
      </c>
      <c r="D315">
        <v>41024791</v>
      </c>
      <c r="E315">
        <v>1</v>
      </c>
      <c r="F315">
        <v>1</v>
      </c>
      <c r="G315">
        <v>1</v>
      </c>
      <c r="H315">
        <v>3</v>
      </c>
      <c r="I315" t="s">
        <v>796</v>
      </c>
      <c r="J315" t="s">
        <v>797</v>
      </c>
      <c r="K315" t="s">
        <v>798</v>
      </c>
      <c r="L315">
        <v>1346</v>
      </c>
      <c r="N315">
        <v>1009</v>
      </c>
      <c r="O315" t="s">
        <v>703</v>
      </c>
      <c r="P315" t="s">
        <v>703</v>
      </c>
      <c r="Q315">
        <v>1</v>
      </c>
      <c r="W315">
        <v>0</v>
      </c>
      <c r="X315">
        <v>4985900</v>
      </c>
      <c r="Y315">
        <f t="shared" si="146"/>
        <v>2.2999999999999998</v>
      </c>
      <c r="AA315">
        <v>1075.6400000000001</v>
      </c>
      <c r="AB315">
        <v>0</v>
      </c>
      <c r="AC315">
        <v>0</v>
      </c>
      <c r="AD315">
        <v>0</v>
      </c>
      <c r="AE315">
        <v>911.56</v>
      </c>
      <c r="AF315">
        <v>0</v>
      </c>
      <c r="AG315">
        <v>0</v>
      </c>
      <c r="AH315">
        <v>0</v>
      </c>
      <c r="AI315">
        <v>1.18</v>
      </c>
      <c r="AJ315">
        <v>1</v>
      </c>
      <c r="AK315">
        <v>1</v>
      </c>
      <c r="AL315">
        <v>1</v>
      </c>
      <c r="AM315">
        <v>2</v>
      </c>
      <c r="AN315">
        <v>0</v>
      </c>
      <c r="AO315">
        <v>0</v>
      </c>
      <c r="AP315">
        <v>1</v>
      </c>
      <c r="AQ315">
        <v>1</v>
      </c>
      <c r="AR315">
        <v>0</v>
      </c>
      <c r="AS315" t="s">
        <v>6</v>
      </c>
      <c r="AT315">
        <v>2.2999999999999998</v>
      </c>
      <c r="AU315" t="s">
        <v>6</v>
      </c>
      <c r="AV315">
        <v>0</v>
      </c>
      <c r="AW315">
        <v>2</v>
      </c>
      <c r="AX315">
        <v>41876056</v>
      </c>
      <c r="AY315">
        <v>1</v>
      </c>
      <c r="AZ315">
        <v>0</v>
      </c>
      <c r="BA315">
        <v>315</v>
      </c>
      <c r="BB315">
        <v>1</v>
      </c>
      <c r="BC315">
        <v>0</v>
      </c>
      <c r="BD315">
        <v>0</v>
      </c>
      <c r="BE315">
        <v>0</v>
      </c>
      <c r="BF315">
        <v>0</v>
      </c>
      <c r="BG315">
        <v>0</v>
      </c>
      <c r="BH315">
        <v>0</v>
      </c>
      <c r="BI315">
        <v>0</v>
      </c>
      <c r="BJ315">
        <v>2096.5879999999997</v>
      </c>
      <c r="BK315">
        <v>0</v>
      </c>
      <c r="BL315">
        <v>0</v>
      </c>
      <c r="BM315">
        <v>0</v>
      </c>
      <c r="BN315">
        <v>0</v>
      </c>
      <c r="BO315">
        <v>0</v>
      </c>
      <c r="BP315">
        <v>1</v>
      </c>
      <c r="BQ315">
        <v>2096.5879999999997</v>
      </c>
      <c r="BR315">
        <v>0</v>
      </c>
      <c r="BS315">
        <v>0</v>
      </c>
      <c r="BT315">
        <v>0</v>
      </c>
      <c r="BU315">
        <v>0</v>
      </c>
      <c r="BV315">
        <v>0</v>
      </c>
      <c r="BW315">
        <v>1</v>
      </c>
      <c r="CV315">
        <v>0</v>
      </c>
      <c r="CW315">
        <v>0</v>
      </c>
      <c r="CX315">
        <f>ROUND(Y315*Source!I188,7)</f>
        <v>3.6799999999999999E-2</v>
      </c>
      <c r="CY315">
        <f>AA315</f>
        <v>1075.6400000000001</v>
      </c>
      <c r="CZ315">
        <f>AE315</f>
        <v>911.56</v>
      </c>
      <c r="DA315">
        <f>AI315</f>
        <v>1.18</v>
      </c>
      <c r="DB315">
        <f t="shared" si="147"/>
        <v>2096.59</v>
      </c>
      <c r="DC315">
        <f t="shared" si="148"/>
        <v>0</v>
      </c>
      <c r="DD315" t="s">
        <v>6</v>
      </c>
      <c r="DE315" t="s">
        <v>6</v>
      </c>
      <c r="DF315">
        <f>ROUND(ROUND(AE315*AI315,2)*CX315,2)</f>
        <v>39.58</v>
      </c>
      <c r="DG315">
        <f t="shared" si="136"/>
        <v>0</v>
      </c>
      <c r="DH315">
        <f t="shared" si="117"/>
        <v>0</v>
      </c>
      <c r="DI315">
        <f t="shared" si="118"/>
        <v>0</v>
      </c>
      <c r="DJ315">
        <f>DF315</f>
        <v>39.58</v>
      </c>
      <c r="DK315">
        <v>0</v>
      </c>
      <c r="DL315" t="s">
        <v>6</v>
      </c>
      <c r="DM315">
        <v>0</v>
      </c>
      <c r="DN315" t="s">
        <v>6</v>
      </c>
      <c r="DO315">
        <v>0</v>
      </c>
    </row>
    <row r="316" spans="1:119">
      <c r="A316">
        <f>ROW(Source!A188)</f>
        <v>188</v>
      </c>
      <c r="B316">
        <v>41874946</v>
      </c>
      <c r="C316">
        <v>41876039</v>
      </c>
      <c r="D316">
        <v>40676108</v>
      </c>
      <c r="E316">
        <v>108</v>
      </c>
      <c r="F316">
        <v>1</v>
      </c>
      <c r="G316">
        <v>1</v>
      </c>
      <c r="H316">
        <v>3</v>
      </c>
      <c r="I316" t="s">
        <v>30</v>
      </c>
      <c r="J316" t="s">
        <v>6</v>
      </c>
      <c r="K316" t="s">
        <v>31</v>
      </c>
      <c r="L316">
        <v>3277935</v>
      </c>
      <c r="N316">
        <v>1013</v>
      </c>
      <c r="O316" t="s">
        <v>32</v>
      </c>
      <c r="P316" t="s">
        <v>32</v>
      </c>
      <c r="Q316">
        <v>1</v>
      </c>
      <c r="W316">
        <v>0</v>
      </c>
      <c r="X316">
        <v>274903907</v>
      </c>
      <c r="Y316">
        <f t="shared" si="146"/>
        <v>2</v>
      </c>
      <c r="AA316">
        <v>0</v>
      </c>
      <c r="AB316">
        <v>0</v>
      </c>
      <c r="AC316">
        <v>0</v>
      </c>
      <c r="AD316">
        <v>0</v>
      </c>
      <c r="AE316">
        <v>0</v>
      </c>
      <c r="AF316">
        <v>0</v>
      </c>
      <c r="AG316">
        <v>0</v>
      </c>
      <c r="AH316">
        <v>0</v>
      </c>
      <c r="AI316">
        <v>1</v>
      </c>
      <c r="AJ316">
        <v>1</v>
      </c>
      <c r="AK316">
        <v>1</v>
      </c>
      <c r="AL316">
        <v>1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  <c r="AS316" t="s">
        <v>6</v>
      </c>
      <c r="AT316">
        <v>2</v>
      </c>
      <c r="AU316" t="s">
        <v>6</v>
      </c>
      <c r="AV316">
        <v>0</v>
      </c>
      <c r="AW316">
        <v>2</v>
      </c>
      <c r="AX316">
        <v>41876057</v>
      </c>
      <c r="AY316">
        <v>1</v>
      </c>
      <c r="AZ316">
        <v>0</v>
      </c>
      <c r="BA316">
        <v>316</v>
      </c>
      <c r="BB316">
        <v>0</v>
      </c>
      <c r="BC316">
        <v>0</v>
      </c>
      <c r="BD316">
        <v>0</v>
      </c>
      <c r="BE316">
        <v>0</v>
      </c>
      <c r="BF316">
        <v>0</v>
      </c>
      <c r="BG316">
        <v>0</v>
      </c>
      <c r="BH316">
        <v>0</v>
      </c>
      <c r="BI316">
        <v>0</v>
      </c>
      <c r="BJ316">
        <v>0</v>
      </c>
      <c r="BK316">
        <v>0</v>
      </c>
      <c r="BL316">
        <v>0</v>
      </c>
      <c r="BM316">
        <v>0</v>
      </c>
      <c r="BN316">
        <v>0</v>
      </c>
      <c r="BO316">
        <v>0</v>
      </c>
      <c r="BP316">
        <v>0</v>
      </c>
      <c r="BQ316">
        <v>0</v>
      </c>
      <c r="BR316">
        <v>0</v>
      </c>
      <c r="BS316">
        <v>0</v>
      </c>
      <c r="BT316">
        <v>0</v>
      </c>
      <c r="BU316">
        <v>0</v>
      </c>
      <c r="BV316">
        <v>0</v>
      </c>
      <c r="BW316">
        <v>0</v>
      </c>
      <c r="CV316">
        <v>0</v>
      </c>
      <c r="CW316">
        <v>0</v>
      </c>
      <c r="CX316">
        <f>ROUND(Y316*Source!I188,7)</f>
        <v>3.2000000000000001E-2</v>
      </c>
      <c r="CY316">
        <f>AA316</f>
        <v>0</v>
      </c>
      <c r="CZ316">
        <f>AE316</f>
        <v>0</v>
      </c>
      <c r="DA316">
        <f>AI316</f>
        <v>1</v>
      </c>
      <c r="DB316">
        <f t="shared" si="147"/>
        <v>0</v>
      </c>
      <c r="DC316">
        <f t="shared" si="148"/>
        <v>0</v>
      </c>
      <c r="DD316" t="s">
        <v>6</v>
      </c>
      <c r="DE316" t="s">
        <v>6</v>
      </c>
      <c r="DF316">
        <f t="shared" ref="DF316:DF321" si="150">ROUND(ROUND(AE316,2)*CX316,2)</f>
        <v>0</v>
      </c>
      <c r="DG316">
        <f t="shared" si="136"/>
        <v>0</v>
      </c>
      <c r="DH316">
        <f t="shared" si="117"/>
        <v>0</v>
      </c>
      <c r="DI316">
        <f t="shared" si="118"/>
        <v>0</v>
      </c>
      <c r="DJ316">
        <f>DF316</f>
        <v>0</v>
      </c>
      <c r="DK316">
        <v>0</v>
      </c>
      <c r="DL316" t="s">
        <v>6</v>
      </c>
      <c r="DM316">
        <v>0</v>
      </c>
      <c r="DN316" t="s">
        <v>6</v>
      </c>
      <c r="DO316">
        <v>0</v>
      </c>
    </row>
    <row r="317" spans="1:119">
      <c r="A317">
        <f>ROW(Source!A190)</f>
        <v>190</v>
      </c>
      <c r="B317">
        <v>41874946</v>
      </c>
      <c r="C317">
        <v>41876059</v>
      </c>
      <c r="D317">
        <v>40669976</v>
      </c>
      <c r="E317">
        <v>108</v>
      </c>
      <c r="F317">
        <v>1</v>
      </c>
      <c r="G317">
        <v>1</v>
      </c>
      <c r="H317">
        <v>1</v>
      </c>
      <c r="I317" t="s">
        <v>686</v>
      </c>
      <c r="J317" t="s">
        <v>6</v>
      </c>
      <c r="K317" t="s">
        <v>687</v>
      </c>
      <c r="L317">
        <v>1191</v>
      </c>
      <c r="N317">
        <v>1013</v>
      </c>
      <c r="O317" t="s">
        <v>688</v>
      </c>
      <c r="P317" t="s">
        <v>688</v>
      </c>
      <c r="Q317">
        <v>1</v>
      </c>
      <c r="W317">
        <v>0</v>
      </c>
      <c r="X317">
        <v>-1111239348</v>
      </c>
      <c r="Y317">
        <f>(AT317*ROUND(0.7,7))</f>
        <v>28.84</v>
      </c>
      <c r="AA317">
        <v>0</v>
      </c>
      <c r="AB317">
        <v>0</v>
      </c>
      <c r="AC317">
        <v>0</v>
      </c>
      <c r="AD317">
        <v>303.11</v>
      </c>
      <c r="AE317">
        <v>0</v>
      </c>
      <c r="AF317">
        <v>0</v>
      </c>
      <c r="AG317">
        <v>0</v>
      </c>
      <c r="AH317">
        <v>303.11</v>
      </c>
      <c r="AI317">
        <v>1</v>
      </c>
      <c r="AJ317">
        <v>1</v>
      </c>
      <c r="AK317">
        <v>1</v>
      </c>
      <c r="AL317">
        <v>1</v>
      </c>
      <c r="AM317">
        <v>-2</v>
      </c>
      <c r="AN317">
        <v>0</v>
      </c>
      <c r="AO317">
        <v>0</v>
      </c>
      <c r="AP317">
        <v>1</v>
      </c>
      <c r="AQ317">
        <v>1</v>
      </c>
      <c r="AR317">
        <v>0</v>
      </c>
      <c r="AS317" t="s">
        <v>6</v>
      </c>
      <c r="AT317">
        <v>41.2</v>
      </c>
      <c r="AU317" t="s">
        <v>23</v>
      </c>
      <c r="AV317">
        <v>1</v>
      </c>
      <c r="AW317">
        <v>2</v>
      </c>
      <c r="AX317">
        <v>41876069</v>
      </c>
      <c r="AY317">
        <v>1</v>
      </c>
      <c r="AZ317">
        <v>0</v>
      </c>
      <c r="BA317">
        <v>317</v>
      </c>
      <c r="BB317">
        <v>1</v>
      </c>
      <c r="BC317">
        <v>0</v>
      </c>
      <c r="BD317">
        <v>0</v>
      </c>
      <c r="BE317">
        <v>0</v>
      </c>
      <c r="BF317">
        <v>0</v>
      </c>
      <c r="BG317">
        <v>0</v>
      </c>
      <c r="BH317">
        <v>0</v>
      </c>
      <c r="BI317">
        <v>0</v>
      </c>
      <c r="BJ317">
        <v>0</v>
      </c>
      <c r="BK317">
        <v>0</v>
      </c>
      <c r="BL317">
        <v>0</v>
      </c>
      <c r="BM317">
        <v>12488.132000000001</v>
      </c>
      <c r="BN317">
        <v>41.2</v>
      </c>
      <c r="BO317">
        <v>0</v>
      </c>
      <c r="BP317">
        <v>1</v>
      </c>
      <c r="BQ317">
        <v>0</v>
      </c>
      <c r="BR317">
        <v>0</v>
      </c>
      <c r="BS317">
        <v>0</v>
      </c>
      <c r="BT317">
        <v>8741.6923999999999</v>
      </c>
      <c r="BU317">
        <v>28.84</v>
      </c>
      <c r="BV317">
        <v>0</v>
      </c>
      <c r="BW317">
        <v>1</v>
      </c>
      <c r="CU317">
        <f>ROUND(AT317*Source!I190*AH317*AL317,2)</f>
        <v>2497.63</v>
      </c>
      <c r="CV317">
        <f>ROUND(Y317*Source!I190,7)</f>
        <v>5.7679999999999998</v>
      </c>
      <c r="CW317">
        <v>0</v>
      </c>
      <c r="CX317">
        <f>ROUND(Y317*Source!I190,7)</f>
        <v>5.7679999999999998</v>
      </c>
      <c r="CY317">
        <f>AD317</f>
        <v>303.11</v>
      </c>
      <c r="CZ317">
        <f>AH317</f>
        <v>303.11</v>
      </c>
      <c r="DA317">
        <f>AL317</f>
        <v>1</v>
      </c>
      <c r="DB317">
        <f>ROUND((ROUND(AT317*CZ317,2)*ROUND(0.7,7)),2)</f>
        <v>8741.69</v>
      </c>
      <c r="DC317">
        <f>ROUND((ROUND(AT317*AG317,2)*ROUND(0.7,7)),2)</f>
        <v>0</v>
      </c>
      <c r="DD317" t="s">
        <v>6</v>
      </c>
      <c r="DE317" t="s">
        <v>6</v>
      </c>
      <c r="DF317">
        <f t="shared" si="150"/>
        <v>0</v>
      </c>
      <c r="DG317">
        <f t="shared" si="136"/>
        <v>0</v>
      </c>
      <c r="DH317">
        <f t="shared" si="117"/>
        <v>0</v>
      </c>
      <c r="DI317">
        <f t="shared" si="118"/>
        <v>1748.34</v>
      </c>
      <c r="DJ317">
        <f>DI317</f>
        <v>1748.34</v>
      </c>
      <c r="DK317">
        <v>1</v>
      </c>
      <c r="DL317" t="s">
        <v>6</v>
      </c>
      <c r="DM317">
        <v>0</v>
      </c>
      <c r="DN317" t="s">
        <v>6</v>
      </c>
      <c r="DO317">
        <v>0</v>
      </c>
    </row>
    <row r="318" spans="1:119">
      <c r="A318">
        <f>ROW(Source!A190)</f>
        <v>190</v>
      </c>
      <c r="B318">
        <v>41874946</v>
      </c>
      <c r="C318">
        <v>41876059</v>
      </c>
      <c r="D318">
        <v>40670210</v>
      </c>
      <c r="E318">
        <v>108</v>
      </c>
      <c r="F318">
        <v>1</v>
      </c>
      <c r="G318">
        <v>1</v>
      </c>
      <c r="H318">
        <v>1</v>
      </c>
      <c r="I318" t="s">
        <v>689</v>
      </c>
      <c r="J318" t="s">
        <v>6</v>
      </c>
      <c r="K318" t="s">
        <v>690</v>
      </c>
      <c r="L318">
        <v>1191</v>
      </c>
      <c r="N318">
        <v>1013</v>
      </c>
      <c r="O318" t="s">
        <v>688</v>
      </c>
      <c r="P318" t="s">
        <v>688</v>
      </c>
      <c r="Q318">
        <v>1</v>
      </c>
      <c r="W318">
        <v>0</v>
      </c>
      <c r="X318">
        <v>-1417349443</v>
      </c>
      <c r="Y318">
        <f>(AT318*ROUND(0.7,7))</f>
        <v>0.13999999999999999</v>
      </c>
      <c r="AA318">
        <v>0</v>
      </c>
      <c r="AB318">
        <v>0</v>
      </c>
      <c r="AC318">
        <v>0</v>
      </c>
      <c r="AD318">
        <v>0</v>
      </c>
      <c r="AE318">
        <v>0</v>
      </c>
      <c r="AF318">
        <v>0</v>
      </c>
      <c r="AG318">
        <v>0</v>
      </c>
      <c r="AH318">
        <v>0</v>
      </c>
      <c r="AI318">
        <v>1</v>
      </c>
      <c r="AJ318">
        <v>1</v>
      </c>
      <c r="AK318">
        <v>1</v>
      </c>
      <c r="AL318">
        <v>1</v>
      </c>
      <c r="AM318">
        <v>-2</v>
      </c>
      <c r="AN318">
        <v>0</v>
      </c>
      <c r="AO318">
        <v>0</v>
      </c>
      <c r="AP318">
        <v>1</v>
      </c>
      <c r="AQ318">
        <v>1</v>
      </c>
      <c r="AR318">
        <v>0</v>
      </c>
      <c r="AS318" t="s">
        <v>6</v>
      </c>
      <c r="AT318">
        <v>0.2</v>
      </c>
      <c r="AU318" t="s">
        <v>23</v>
      </c>
      <c r="AV318">
        <v>2</v>
      </c>
      <c r="AW318">
        <v>2</v>
      </c>
      <c r="AX318">
        <v>41876070</v>
      </c>
      <c r="AY318">
        <v>1</v>
      </c>
      <c r="AZ318">
        <v>0</v>
      </c>
      <c r="BA318">
        <v>318</v>
      </c>
      <c r="BB318">
        <v>1</v>
      </c>
      <c r="BC318">
        <v>0</v>
      </c>
      <c r="BD318">
        <v>0</v>
      </c>
      <c r="BE318">
        <v>0</v>
      </c>
      <c r="BF318">
        <v>0</v>
      </c>
      <c r="BG318">
        <v>0</v>
      </c>
      <c r="BH318">
        <v>0</v>
      </c>
      <c r="BI318">
        <v>0</v>
      </c>
      <c r="BJ318">
        <v>0</v>
      </c>
      <c r="BK318">
        <v>0</v>
      </c>
      <c r="BL318">
        <v>0</v>
      </c>
      <c r="BM318">
        <v>0</v>
      </c>
      <c r="BN318">
        <v>0</v>
      </c>
      <c r="BO318">
        <v>0</v>
      </c>
      <c r="BP318">
        <v>0</v>
      </c>
      <c r="BQ318">
        <v>0</v>
      </c>
      <c r="BR318">
        <v>0</v>
      </c>
      <c r="BS318">
        <v>0</v>
      </c>
      <c r="BT318">
        <v>0</v>
      </c>
      <c r="BU318">
        <v>0</v>
      </c>
      <c r="BV318">
        <v>0</v>
      </c>
      <c r="BW318">
        <v>0</v>
      </c>
      <c r="CV318">
        <v>0</v>
      </c>
      <c r="CW318">
        <v>0</v>
      </c>
      <c r="CX318">
        <f>ROUND(Y318*Source!I190,7)</f>
        <v>2.8000000000000001E-2</v>
      </c>
      <c r="CY318">
        <f>AD318</f>
        <v>0</v>
      </c>
      <c r="CZ318">
        <f>AH318</f>
        <v>0</v>
      </c>
      <c r="DA318">
        <f>AL318</f>
        <v>1</v>
      </c>
      <c r="DB318">
        <f>ROUND((ROUND(AT318*CZ318,2)*ROUND(0.7,7)),2)</f>
        <v>0</v>
      </c>
      <c r="DC318">
        <f>ROUND((ROUND(AT318*AG318,2)*ROUND(0.7,7)),2)</f>
        <v>0</v>
      </c>
      <c r="DD318" t="s">
        <v>6</v>
      </c>
      <c r="DE318" t="s">
        <v>6</v>
      </c>
      <c r="DF318">
        <f t="shared" si="150"/>
        <v>0</v>
      </c>
      <c r="DG318">
        <f t="shared" si="136"/>
        <v>0</v>
      </c>
      <c r="DH318">
        <f t="shared" si="117"/>
        <v>0</v>
      </c>
      <c r="DI318">
        <f t="shared" si="118"/>
        <v>0</v>
      </c>
      <c r="DJ318">
        <f>DI318</f>
        <v>0</v>
      </c>
      <c r="DK318">
        <v>0</v>
      </c>
      <c r="DL318" t="s">
        <v>6</v>
      </c>
      <c r="DM318">
        <v>0</v>
      </c>
      <c r="DN318" t="s">
        <v>6</v>
      </c>
      <c r="DO318">
        <v>0</v>
      </c>
    </row>
    <row r="319" spans="1:119">
      <c r="A319">
        <f>ROW(Source!A190)</f>
        <v>190</v>
      </c>
      <c r="B319">
        <v>41874946</v>
      </c>
      <c r="C319">
        <v>41876059</v>
      </c>
      <c r="D319">
        <v>40987978</v>
      </c>
      <c r="E319">
        <v>1</v>
      </c>
      <c r="F319">
        <v>1</v>
      </c>
      <c r="G319">
        <v>1</v>
      </c>
      <c r="H319">
        <v>2</v>
      </c>
      <c r="I319" t="s">
        <v>691</v>
      </c>
      <c r="J319" t="s">
        <v>692</v>
      </c>
      <c r="K319" t="s">
        <v>693</v>
      </c>
      <c r="L319">
        <v>1368</v>
      </c>
      <c r="N319">
        <v>1011</v>
      </c>
      <c r="O319" t="s">
        <v>694</v>
      </c>
      <c r="P319" t="s">
        <v>694</v>
      </c>
      <c r="Q319">
        <v>1</v>
      </c>
      <c r="W319">
        <v>0</v>
      </c>
      <c r="X319">
        <v>-848025172</v>
      </c>
      <c r="Y319">
        <f>(AT319*ROUND(0.7,7))</f>
        <v>6.9999999999999993E-2</v>
      </c>
      <c r="AA319">
        <v>0</v>
      </c>
      <c r="AB319">
        <v>1442.85</v>
      </c>
      <c r="AC319">
        <v>407.16</v>
      </c>
      <c r="AD319">
        <v>0</v>
      </c>
      <c r="AE319">
        <v>0</v>
      </c>
      <c r="AF319">
        <v>1442.85</v>
      </c>
      <c r="AG319">
        <v>407.16</v>
      </c>
      <c r="AH319">
        <v>0</v>
      </c>
      <c r="AI319">
        <v>1</v>
      </c>
      <c r="AJ319">
        <v>1</v>
      </c>
      <c r="AK319">
        <v>1</v>
      </c>
      <c r="AL319">
        <v>1</v>
      </c>
      <c r="AM319">
        <v>-2</v>
      </c>
      <c r="AN319">
        <v>0</v>
      </c>
      <c r="AO319">
        <v>0</v>
      </c>
      <c r="AP319">
        <v>1</v>
      </c>
      <c r="AQ319">
        <v>1</v>
      </c>
      <c r="AR319">
        <v>0</v>
      </c>
      <c r="AS319" t="s">
        <v>6</v>
      </c>
      <c r="AT319">
        <v>0.1</v>
      </c>
      <c r="AU319" t="s">
        <v>23</v>
      </c>
      <c r="AV319">
        <v>1</v>
      </c>
      <c r="AW319">
        <v>2</v>
      </c>
      <c r="AX319">
        <v>41876071</v>
      </c>
      <c r="AY319">
        <v>1</v>
      </c>
      <c r="AZ319">
        <v>0</v>
      </c>
      <c r="BA319">
        <v>319</v>
      </c>
      <c r="BB319">
        <v>1</v>
      </c>
      <c r="BC319">
        <v>0</v>
      </c>
      <c r="BD319">
        <v>0</v>
      </c>
      <c r="BE319">
        <v>0</v>
      </c>
      <c r="BF319">
        <v>0</v>
      </c>
      <c r="BG319">
        <v>0</v>
      </c>
      <c r="BH319">
        <v>0</v>
      </c>
      <c r="BI319">
        <v>0</v>
      </c>
      <c r="BJ319">
        <v>0</v>
      </c>
      <c r="BK319">
        <v>144.285</v>
      </c>
      <c r="BL319">
        <v>40.716000000000008</v>
      </c>
      <c r="BM319">
        <v>0</v>
      </c>
      <c r="BN319">
        <v>0</v>
      </c>
      <c r="BO319">
        <v>0.1</v>
      </c>
      <c r="BP319">
        <v>1</v>
      </c>
      <c r="BQ319">
        <v>0</v>
      </c>
      <c r="BR319">
        <v>100.99949999999998</v>
      </c>
      <c r="BS319">
        <v>28.501199999999997</v>
      </c>
      <c r="BT319">
        <v>0</v>
      </c>
      <c r="BU319">
        <v>0</v>
      </c>
      <c r="BV319">
        <v>6.9999999999999993E-2</v>
      </c>
      <c r="BW319">
        <v>1</v>
      </c>
      <c r="CV319">
        <v>0</v>
      </c>
      <c r="CW319">
        <f>ROUND(Y319*Source!I190,7)</f>
        <v>1.4E-2</v>
      </c>
      <c r="CX319">
        <f>ROUND(Y319*Source!I190,7)</f>
        <v>1.4E-2</v>
      </c>
      <c r="CY319">
        <f>AB319</f>
        <v>1442.85</v>
      </c>
      <c r="CZ319">
        <f>AF319</f>
        <v>1442.85</v>
      </c>
      <c r="DA319">
        <f>AJ319</f>
        <v>1</v>
      </c>
      <c r="DB319">
        <f>ROUND((ROUND(AT319*CZ319,2)*ROUND(0.7,7)),2)</f>
        <v>101</v>
      </c>
      <c r="DC319">
        <f>ROUND((ROUND(AT319*AG319,2)*ROUND(0.7,7)),2)</f>
        <v>28.5</v>
      </c>
      <c r="DD319" t="s">
        <v>6</v>
      </c>
      <c r="DE319" t="s">
        <v>6</v>
      </c>
      <c r="DF319">
        <f t="shared" si="150"/>
        <v>0</v>
      </c>
      <c r="DG319">
        <f t="shared" si="136"/>
        <v>20.2</v>
      </c>
      <c r="DH319">
        <f t="shared" si="117"/>
        <v>5.7</v>
      </c>
      <c r="DI319">
        <f t="shared" si="118"/>
        <v>0</v>
      </c>
      <c r="DJ319">
        <f>DG319+DH319</f>
        <v>25.9</v>
      </c>
      <c r="DK319">
        <v>1</v>
      </c>
      <c r="DL319" t="s">
        <v>695</v>
      </c>
      <c r="DM319">
        <v>6</v>
      </c>
      <c r="DN319" t="s">
        <v>688</v>
      </c>
      <c r="DO319">
        <v>1</v>
      </c>
    </row>
    <row r="320" spans="1:119">
      <c r="A320">
        <f>ROW(Source!A190)</f>
        <v>190</v>
      </c>
      <c r="B320">
        <v>41874946</v>
      </c>
      <c r="C320">
        <v>41876059</v>
      </c>
      <c r="D320">
        <v>40989217</v>
      </c>
      <c r="E320">
        <v>1</v>
      </c>
      <c r="F320">
        <v>1</v>
      </c>
      <c r="G320">
        <v>1</v>
      </c>
      <c r="H320">
        <v>2</v>
      </c>
      <c r="I320" t="s">
        <v>696</v>
      </c>
      <c r="J320" t="s">
        <v>697</v>
      </c>
      <c r="K320" t="s">
        <v>698</v>
      </c>
      <c r="L320">
        <v>1368</v>
      </c>
      <c r="N320">
        <v>1011</v>
      </c>
      <c r="O320" t="s">
        <v>694</v>
      </c>
      <c r="P320" t="s">
        <v>694</v>
      </c>
      <c r="Q320">
        <v>1</v>
      </c>
      <c r="W320">
        <v>0</v>
      </c>
      <c r="X320">
        <v>1230426758</v>
      </c>
      <c r="Y320">
        <f>(AT320*ROUND(0.7,7))</f>
        <v>6.9999999999999993E-2</v>
      </c>
      <c r="AA320">
        <v>0</v>
      </c>
      <c r="AB320">
        <v>557.94000000000005</v>
      </c>
      <c r="AC320">
        <v>303.11</v>
      </c>
      <c r="AD320">
        <v>0</v>
      </c>
      <c r="AE320">
        <v>0</v>
      </c>
      <c r="AF320">
        <v>557.94000000000005</v>
      </c>
      <c r="AG320">
        <v>303.11</v>
      </c>
      <c r="AH320">
        <v>0</v>
      </c>
      <c r="AI320">
        <v>1</v>
      </c>
      <c r="AJ320">
        <v>1</v>
      </c>
      <c r="AK320">
        <v>1</v>
      </c>
      <c r="AL320">
        <v>1</v>
      </c>
      <c r="AM320">
        <v>-2</v>
      </c>
      <c r="AN320">
        <v>0</v>
      </c>
      <c r="AO320">
        <v>0</v>
      </c>
      <c r="AP320">
        <v>1</v>
      </c>
      <c r="AQ320">
        <v>1</v>
      </c>
      <c r="AR320">
        <v>0</v>
      </c>
      <c r="AS320" t="s">
        <v>6</v>
      </c>
      <c r="AT320">
        <v>0.1</v>
      </c>
      <c r="AU320" t="s">
        <v>23</v>
      </c>
      <c r="AV320">
        <v>1</v>
      </c>
      <c r="AW320">
        <v>2</v>
      </c>
      <c r="AX320">
        <v>41876072</v>
      </c>
      <c r="AY320">
        <v>1</v>
      </c>
      <c r="AZ320">
        <v>0</v>
      </c>
      <c r="BA320">
        <v>320</v>
      </c>
      <c r="BB320">
        <v>1</v>
      </c>
      <c r="BC320">
        <v>0</v>
      </c>
      <c r="BD320">
        <v>0</v>
      </c>
      <c r="BE320">
        <v>0</v>
      </c>
      <c r="BF320">
        <v>0</v>
      </c>
      <c r="BG320">
        <v>0</v>
      </c>
      <c r="BH320">
        <v>0</v>
      </c>
      <c r="BI320">
        <v>0</v>
      </c>
      <c r="BJ320">
        <v>0</v>
      </c>
      <c r="BK320">
        <v>55.794000000000011</v>
      </c>
      <c r="BL320">
        <v>30.311000000000003</v>
      </c>
      <c r="BM320">
        <v>0</v>
      </c>
      <c r="BN320">
        <v>0</v>
      </c>
      <c r="BO320">
        <v>0.1</v>
      </c>
      <c r="BP320">
        <v>1</v>
      </c>
      <c r="BQ320">
        <v>0</v>
      </c>
      <c r="BR320">
        <v>39.055799999999998</v>
      </c>
      <c r="BS320">
        <v>21.217699999999997</v>
      </c>
      <c r="BT320">
        <v>0</v>
      </c>
      <c r="BU320">
        <v>0</v>
      </c>
      <c r="BV320">
        <v>6.9999999999999993E-2</v>
      </c>
      <c r="BW320">
        <v>1</v>
      </c>
      <c r="CV320">
        <v>0</v>
      </c>
      <c r="CW320">
        <f>ROUND(Y320*Source!I190,7)</f>
        <v>1.4E-2</v>
      </c>
      <c r="CX320">
        <f>ROUND(Y320*Source!I190,7)</f>
        <v>1.4E-2</v>
      </c>
      <c r="CY320">
        <f>AB320</f>
        <v>557.94000000000005</v>
      </c>
      <c r="CZ320">
        <f>AF320</f>
        <v>557.94000000000005</v>
      </c>
      <c r="DA320">
        <f>AJ320</f>
        <v>1</v>
      </c>
      <c r="DB320">
        <f>ROUND((ROUND(AT320*CZ320,2)*ROUND(0.7,7)),2)</f>
        <v>39.049999999999997</v>
      </c>
      <c r="DC320">
        <f>ROUND((ROUND(AT320*AG320,2)*ROUND(0.7,7)),2)</f>
        <v>21.22</v>
      </c>
      <c r="DD320" t="s">
        <v>6</v>
      </c>
      <c r="DE320" t="s">
        <v>6</v>
      </c>
      <c r="DF320">
        <f t="shared" si="150"/>
        <v>0</v>
      </c>
      <c r="DG320">
        <f t="shared" si="136"/>
        <v>7.81</v>
      </c>
      <c r="DH320">
        <f t="shared" si="117"/>
        <v>4.24</v>
      </c>
      <c r="DI320">
        <f t="shared" si="118"/>
        <v>0</v>
      </c>
      <c r="DJ320">
        <f>DG320+DH320</f>
        <v>12.05</v>
      </c>
      <c r="DK320">
        <v>1</v>
      </c>
      <c r="DL320" t="s">
        <v>699</v>
      </c>
      <c r="DM320">
        <v>4</v>
      </c>
      <c r="DN320" t="s">
        <v>688</v>
      </c>
      <c r="DO320">
        <v>1</v>
      </c>
    </row>
    <row r="321" spans="1:119">
      <c r="A321">
        <f>ROW(Source!A190)</f>
        <v>190</v>
      </c>
      <c r="B321">
        <v>41874946</v>
      </c>
      <c r="C321">
        <v>41876059</v>
      </c>
      <c r="D321">
        <v>40989496</v>
      </c>
      <c r="E321">
        <v>1</v>
      </c>
      <c r="F321">
        <v>1</v>
      </c>
      <c r="G321">
        <v>1</v>
      </c>
      <c r="H321">
        <v>2</v>
      </c>
      <c r="I321" t="s">
        <v>714</v>
      </c>
      <c r="J321" t="s">
        <v>715</v>
      </c>
      <c r="K321" t="s">
        <v>716</v>
      </c>
      <c r="L321">
        <v>1368</v>
      </c>
      <c r="N321">
        <v>1011</v>
      </c>
      <c r="O321" t="s">
        <v>694</v>
      </c>
      <c r="P321" t="s">
        <v>694</v>
      </c>
      <c r="Q321">
        <v>1</v>
      </c>
      <c r="W321">
        <v>0</v>
      </c>
      <c r="X321">
        <v>1280601743</v>
      </c>
      <c r="Y321">
        <f>(AT321*ROUND(0.7,7))</f>
        <v>0.11199999999999999</v>
      </c>
      <c r="AA321">
        <v>0</v>
      </c>
      <c r="AB321">
        <v>17.78</v>
      </c>
      <c r="AC321">
        <v>0</v>
      </c>
      <c r="AD321">
        <v>0</v>
      </c>
      <c r="AE321">
        <v>0</v>
      </c>
      <c r="AF321">
        <v>17.78</v>
      </c>
      <c r="AG321">
        <v>0</v>
      </c>
      <c r="AH321">
        <v>0</v>
      </c>
      <c r="AI321">
        <v>1</v>
      </c>
      <c r="AJ321">
        <v>1</v>
      </c>
      <c r="AK321">
        <v>1</v>
      </c>
      <c r="AL321">
        <v>1</v>
      </c>
      <c r="AM321">
        <v>-2</v>
      </c>
      <c r="AN321">
        <v>0</v>
      </c>
      <c r="AO321">
        <v>0</v>
      </c>
      <c r="AP321">
        <v>1</v>
      </c>
      <c r="AQ321">
        <v>1</v>
      </c>
      <c r="AR321">
        <v>0</v>
      </c>
      <c r="AS321" t="s">
        <v>6</v>
      </c>
      <c r="AT321">
        <v>0.16</v>
      </c>
      <c r="AU321" t="s">
        <v>23</v>
      </c>
      <c r="AV321">
        <v>1</v>
      </c>
      <c r="AW321">
        <v>2</v>
      </c>
      <c r="AX321">
        <v>41876073</v>
      </c>
      <c r="AY321">
        <v>1</v>
      </c>
      <c r="AZ321">
        <v>0</v>
      </c>
      <c r="BA321">
        <v>321</v>
      </c>
      <c r="BB321">
        <v>1</v>
      </c>
      <c r="BC321">
        <v>0</v>
      </c>
      <c r="BD321">
        <v>0</v>
      </c>
      <c r="BE321">
        <v>0</v>
      </c>
      <c r="BF321">
        <v>0</v>
      </c>
      <c r="BG321">
        <v>0</v>
      </c>
      <c r="BH321">
        <v>0</v>
      </c>
      <c r="BI321">
        <v>0</v>
      </c>
      <c r="BJ321">
        <v>0</v>
      </c>
      <c r="BK321">
        <v>2.8448000000000002</v>
      </c>
      <c r="BL321">
        <v>0</v>
      </c>
      <c r="BM321">
        <v>0</v>
      </c>
      <c r="BN321">
        <v>0</v>
      </c>
      <c r="BO321">
        <v>0</v>
      </c>
      <c r="BP321">
        <v>1</v>
      </c>
      <c r="BQ321">
        <v>0</v>
      </c>
      <c r="BR321">
        <v>1.99136</v>
      </c>
      <c r="BS321">
        <v>0</v>
      </c>
      <c r="BT321">
        <v>0</v>
      </c>
      <c r="BU321">
        <v>0</v>
      </c>
      <c r="BV321">
        <v>0</v>
      </c>
      <c r="BW321">
        <v>1</v>
      </c>
      <c r="CV321">
        <v>0</v>
      </c>
      <c r="CW321">
        <f>ROUND(Y321*Source!I190,7)</f>
        <v>2.24E-2</v>
      </c>
      <c r="CX321">
        <f>ROUND(Y321*Source!I190,7)</f>
        <v>2.24E-2</v>
      </c>
      <c r="CY321">
        <f>AB321</f>
        <v>17.78</v>
      </c>
      <c r="CZ321">
        <f>AF321</f>
        <v>17.78</v>
      </c>
      <c r="DA321">
        <f>AJ321</f>
        <v>1</v>
      </c>
      <c r="DB321">
        <f>ROUND((ROUND(AT321*CZ321,2)*ROUND(0.7,7)),2)</f>
        <v>1.99</v>
      </c>
      <c r="DC321">
        <f>ROUND((ROUND(AT321*AG321,2)*ROUND(0.7,7)),2)</f>
        <v>0</v>
      </c>
      <c r="DD321" t="s">
        <v>6</v>
      </c>
      <c r="DE321" t="s">
        <v>6</v>
      </c>
      <c r="DF321">
        <f t="shared" si="150"/>
        <v>0</v>
      </c>
      <c r="DG321">
        <f t="shared" si="136"/>
        <v>0.4</v>
      </c>
      <c r="DH321">
        <f t="shared" ref="DH321:DH384" si="151">ROUND(ROUND(AG321,2)*CX321,2)</f>
        <v>0</v>
      </c>
      <c r="DI321">
        <f t="shared" ref="DI321:DI384" si="152">ROUND(ROUND(AH321,2)*CX321,2)</f>
        <v>0</v>
      </c>
      <c r="DJ321">
        <f>DG321+DH321</f>
        <v>0.4</v>
      </c>
      <c r="DK321">
        <v>1</v>
      </c>
      <c r="DL321" t="s">
        <v>6</v>
      </c>
      <c r="DM321">
        <v>0</v>
      </c>
      <c r="DN321" t="s">
        <v>6</v>
      </c>
      <c r="DO321">
        <v>0</v>
      </c>
    </row>
    <row r="322" spans="1:119">
      <c r="A322">
        <f>ROW(Source!A190)</f>
        <v>190</v>
      </c>
      <c r="B322">
        <v>41874946</v>
      </c>
      <c r="C322">
        <v>41876059</v>
      </c>
      <c r="D322">
        <v>41008058</v>
      </c>
      <c r="E322">
        <v>1</v>
      </c>
      <c r="F322">
        <v>1</v>
      </c>
      <c r="G322">
        <v>1</v>
      </c>
      <c r="H322">
        <v>3</v>
      </c>
      <c r="I322" t="s">
        <v>704</v>
      </c>
      <c r="J322" t="s">
        <v>705</v>
      </c>
      <c r="K322" t="s">
        <v>706</v>
      </c>
      <c r="L322">
        <v>1348</v>
      </c>
      <c r="N322">
        <v>1009</v>
      </c>
      <c r="O322" t="s">
        <v>324</v>
      </c>
      <c r="P322" t="s">
        <v>324</v>
      </c>
      <c r="Q322">
        <v>1000</v>
      </c>
      <c r="W322">
        <v>0</v>
      </c>
      <c r="X322">
        <v>1567871126</v>
      </c>
      <c r="Y322">
        <f>(AT322*ROUND(0,7))</f>
        <v>0</v>
      </c>
      <c r="AA322">
        <v>61873.2</v>
      </c>
      <c r="AB322">
        <v>0</v>
      </c>
      <c r="AC322">
        <v>0</v>
      </c>
      <c r="AD322">
        <v>0</v>
      </c>
      <c r="AE322">
        <v>70310.45</v>
      </c>
      <c r="AF322">
        <v>0</v>
      </c>
      <c r="AG322">
        <v>0</v>
      </c>
      <c r="AH322">
        <v>0</v>
      </c>
      <c r="AI322">
        <v>0.88</v>
      </c>
      <c r="AJ322">
        <v>1</v>
      </c>
      <c r="AK322">
        <v>1</v>
      </c>
      <c r="AL322">
        <v>1</v>
      </c>
      <c r="AM322">
        <v>2</v>
      </c>
      <c r="AN322">
        <v>0</v>
      </c>
      <c r="AO322">
        <v>0</v>
      </c>
      <c r="AP322">
        <v>1</v>
      </c>
      <c r="AQ322">
        <v>1</v>
      </c>
      <c r="AR322">
        <v>0</v>
      </c>
      <c r="AS322" t="s">
        <v>6</v>
      </c>
      <c r="AT322">
        <v>3.0000000000000001E-3</v>
      </c>
      <c r="AU322" t="s">
        <v>22</v>
      </c>
      <c r="AV322">
        <v>0</v>
      </c>
      <c r="AW322">
        <v>2</v>
      </c>
      <c r="AX322">
        <v>41876074</v>
      </c>
      <c r="AY322">
        <v>1</v>
      </c>
      <c r="AZ322">
        <v>0</v>
      </c>
      <c r="BA322">
        <v>322</v>
      </c>
      <c r="BB322">
        <v>1</v>
      </c>
      <c r="BC322">
        <v>0</v>
      </c>
      <c r="BD322">
        <v>0</v>
      </c>
      <c r="BE322">
        <v>0</v>
      </c>
      <c r="BF322">
        <v>0</v>
      </c>
      <c r="BG322">
        <v>0</v>
      </c>
      <c r="BH322">
        <v>0</v>
      </c>
      <c r="BI322">
        <v>0</v>
      </c>
      <c r="BJ322">
        <v>210.93135000000001</v>
      </c>
      <c r="BK322">
        <v>0</v>
      </c>
      <c r="BL322">
        <v>0</v>
      </c>
      <c r="BM322">
        <v>0</v>
      </c>
      <c r="BN322">
        <v>0</v>
      </c>
      <c r="BO322">
        <v>0</v>
      </c>
      <c r="BP322">
        <v>1</v>
      </c>
      <c r="BQ322">
        <v>0</v>
      </c>
      <c r="BR322">
        <v>0</v>
      </c>
      <c r="BS322">
        <v>0</v>
      </c>
      <c r="BT322">
        <v>0</v>
      </c>
      <c r="BU322">
        <v>0</v>
      </c>
      <c r="BV322">
        <v>0</v>
      </c>
      <c r="BW322">
        <v>0</v>
      </c>
      <c r="CV322">
        <v>0</v>
      </c>
      <c r="CW322">
        <v>0</v>
      </c>
      <c r="CX322">
        <f>ROUND(Y322*Source!I190,7)</f>
        <v>0</v>
      </c>
      <c r="CY322">
        <f>AA322</f>
        <v>61873.2</v>
      </c>
      <c r="CZ322">
        <f>AE322</f>
        <v>70310.45</v>
      </c>
      <c r="DA322">
        <f>AI322</f>
        <v>0.88</v>
      </c>
      <c r="DB322">
        <f>ROUND((ROUND(AT322*CZ322,2)*ROUND(0,7)),2)</f>
        <v>0</v>
      </c>
      <c r="DC322">
        <f>ROUND((ROUND(AT322*AG322,2)*ROUND(0,7)),2)</f>
        <v>0</v>
      </c>
      <c r="DD322" t="s">
        <v>6</v>
      </c>
      <c r="DE322" t="s">
        <v>6</v>
      </c>
      <c r="DF322">
        <f>ROUND(ROUND(AE322*AI322,2)*CX322,2)</f>
        <v>0</v>
      </c>
      <c r="DG322">
        <f t="shared" si="136"/>
        <v>0</v>
      </c>
      <c r="DH322">
        <f t="shared" si="151"/>
        <v>0</v>
      </c>
      <c r="DI322">
        <f t="shared" si="152"/>
        <v>0</v>
      </c>
      <c r="DJ322">
        <f>DF322</f>
        <v>0</v>
      </c>
      <c r="DK322">
        <v>0</v>
      </c>
      <c r="DL322" t="s">
        <v>6</v>
      </c>
      <c r="DM322">
        <v>0</v>
      </c>
      <c r="DN322" t="s">
        <v>6</v>
      </c>
      <c r="DO322">
        <v>0</v>
      </c>
    </row>
    <row r="323" spans="1:119">
      <c r="A323">
        <f>ROW(Source!A190)</f>
        <v>190</v>
      </c>
      <c r="B323">
        <v>41874946</v>
      </c>
      <c r="C323">
        <v>41876059</v>
      </c>
      <c r="D323">
        <v>41024880</v>
      </c>
      <c r="E323">
        <v>1</v>
      </c>
      <c r="F323">
        <v>1</v>
      </c>
      <c r="G323">
        <v>1</v>
      </c>
      <c r="H323">
        <v>3</v>
      </c>
      <c r="I323" t="s">
        <v>707</v>
      </c>
      <c r="J323" t="s">
        <v>708</v>
      </c>
      <c r="K323" t="s">
        <v>709</v>
      </c>
      <c r="L323">
        <v>1346</v>
      </c>
      <c r="N323">
        <v>1009</v>
      </c>
      <c r="O323" t="s">
        <v>703</v>
      </c>
      <c r="P323" t="s">
        <v>703</v>
      </c>
      <c r="Q323">
        <v>1</v>
      </c>
      <c r="W323">
        <v>0</v>
      </c>
      <c r="X323">
        <v>50985725</v>
      </c>
      <c r="Y323">
        <f>(AT323*ROUND(0,7))</f>
        <v>0</v>
      </c>
      <c r="AA323">
        <v>109.44</v>
      </c>
      <c r="AB323">
        <v>0</v>
      </c>
      <c r="AC323">
        <v>0</v>
      </c>
      <c r="AD323">
        <v>0</v>
      </c>
      <c r="AE323">
        <v>79.88</v>
      </c>
      <c r="AF323">
        <v>0</v>
      </c>
      <c r="AG323">
        <v>0</v>
      </c>
      <c r="AH323">
        <v>0</v>
      </c>
      <c r="AI323">
        <v>1.37</v>
      </c>
      <c r="AJ323">
        <v>1</v>
      </c>
      <c r="AK323">
        <v>1</v>
      </c>
      <c r="AL323">
        <v>1</v>
      </c>
      <c r="AM323">
        <v>2</v>
      </c>
      <c r="AN323">
        <v>0</v>
      </c>
      <c r="AO323">
        <v>0</v>
      </c>
      <c r="AP323">
        <v>1</v>
      </c>
      <c r="AQ323">
        <v>1</v>
      </c>
      <c r="AR323">
        <v>0</v>
      </c>
      <c r="AS323" t="s">
        <v>6</v>
      </c>
      <c r="AT323">
        <v>0.8</v>
      </c>
      <c r="AU323" t="s">
        <v>22</v>
      </c>
      <c r="AV323">
        <v>0</v>
      </c>
      <c r="AW323">
        <v>2</v>
      </c>
      <c r="AX323">
        <v>41876075</v>
      </c>
      <c r="AY323">
        <v>1</v>
      </c>
      <c r="AZ323">
        <v>0</v>
      </c>
      <c r="BA323">
        <v>323</v>
      </c>
      <c r="BB323">
        <v>1</v>
      </c>
      <c r="BC323">
        <v>0</v>
      </c>
      <c r="BD323">
        <v>0</v>
      </c>
      <c r="BE323">
        <v>0</v>
      </c>
      <c r="BF323">
        <v>0</v>
      </c>
      <c r="BG323">
        <v>0</v>
      </c>
      <c r="BH323">
        <v>0</v>
      </c>
      <c r="BI323">
        <v>0</v>
      </c>
      <c r="BJ323">
        <v>63.903999999999996</v>
      </c>
      <c r="BK323">
        <v>0</v>
      </c>
      <c r="BL323">
        <v>0</v>
      </c>
      <c r="BM323">
        <v>0</v>
      </c>
      <c r="BN323">
        <v>0</v>
      </c>
      <c r="BO323">
        <v>0</v>
      </c>
      <c r="BP323">
        <v>1</v>
      </c>
      <c r="BQ323">
        <v>0</v>
      </c>
      <c r="BR323">
        <v>0</v>
      </c>
      <c r="BS323">
        <v>0</v>
      </c>
      <c r="BT323">
        <v>0</v>
      </c>
      <c r="BU323">
        <v>0</v>
      </c>
      <c r="BV323">
        <v>0</v>
      </c>
      <c r="BW323">
        <v>0</v>
      </c>
      <c r="CV323">
        <v>0</v>
      </c>
      <c r="CW323">
        <v>0</v>
      </c>
      <c r="CX323">
        <f>ROUND(Y323*Source!I190,7)</f>
        <v>0</v>
      </c>
      <c r="CY323">
        <f>AA323</f>
        <v>109.44</v>
      </c>
      <c r="CZ323">
        <f>AE323</f>
        <v>79.88</v>
      </c>
      <c r="DA323">
        <f>AI323</f>
        <v>1.37</v>
      </c>
      <c r="DB323">
        <f>ROUND((ROUND(AT323*CZ323,2)*ROUND(0,7)),2)</f>
        <v>0</v>
      </c>
      <c r="DC323">
        <f>ROUND((ROUND(AT323*AG323,2)*ROUND(0,7)),2)</f>
        <v>0</v>
      </c>
      <c r="DD323" t="s">
        <v>6</v>
      </c>
      <c r="DE323" t="s">
        <v>6</v>
      </c>
      <c r="DF323">
        <f>ROUND(ROUND(AE323*AI323,2)*CX323,2)</f>
        <v>0</v>
      </c>
      <c r="DG323">
        <f t="shared" si="136"/>
        <v>0</v>
      </c>
      <c r="DH323">
        <f t="shared" si="151"/>
        <v>0</v>
      </c>
      <c r="DI323">
        <f t="shared" si="152"/>
        <v>0</v>
      </c>
      <c r="DJ323">
        <f>DF323</f>
        <v>0</v>
      </c>
      <c r="DK323">
        <v>0</v>
      </c>
      <c r="DL323" t="s">
        <v>6</v>
      </c>
      <c r="DM323">
        <v>0</v>
      </c>
      <c r="DN323" t="s">
        <v>6</v>
      </c>
      <c r="DO323">
        <v>0</v>
      </c>
    </row>
    <row r="324" spans="1:119">
      <c r="A324">
        <f>ROW(Source!A190)</f>
        <v>190</v>
      </c>
      <c r="B324">
        <v>41874946</v>
      </c>
      <c r="C324">
        <v>41876059</v>
      </c>
      <c r="D324">
        <v>41042184</v>
      </c>
      <c r="E324">
        <v>1</v>
      </c>
      <c r="F324">
        <v>1</v>
      </c>
      <c r="G324">
        <v>1</v>
      </c>
      <c r="H324">
        <v>3</v>
      </c>
      <c r="I324" t="s">
        <v>802</v>
      </c>
      <c r="J324" t="s">
        <v>803</v>
      </c>
      <c r="K324" t="s">
        <v>804</v>
      </c>
      <c r="L324">
        <v>1425</v>
      </c>
      <c r="N324">
        <v>1013</v>
      </c>
      <c r="O324" t="s">
        <v>94</v>
      </c>
      <c r="P324" t="s">
        <v>94</v>
      </c>
      <c r="Q324">
        <v>1</v>
      </c>
      <c r="W324">
        <v>0</v>
      </c>
      <c r="X324">
        <v>525231442</v>
      </c>
      <c r="Y324">
        <f>(AT324*ROUND(0,7))</f>
        <v>0</v>
      </c>
      <c r="AA324">
        <v>654.45000000000005</v>
      </c>
      <c r="AB324">
        <v>0</v>
      </c>
      <c r="AC324">
        <v>0</v>
      </c>
      <c r="AD324">
        <v>0</v>
      </c>
      <c r="AE324">
        <v>896.51</v>
      </c>
      <c r="AF324">
        <v>0</v>
      </c>
      <c r="AG324">
        <v>0</v>
      </c>
      <c r="AH324">
        <v>0</v>
      </c>
      <c r="AI324">
        <v>0.73</v>
      </c>
      <c r="AJ324">
        <v>1</v>
      </c>
      <c r="AK324">
        <v>1</v>
      </c>
      <c r="AL324">
        <v>1</v>
      </c>
      <c r="AM324">
        <v>2</v>
      </c>
      <c r="AN324">
        <v>0</v>
      </c>
      <c r="AO324">
        <v>0</v>
      </c>
      <c r="AP324">
        <v>1</v>
      </c>
      <c r="AQ324">
        <v>1</v>
      </c>
      <c r="AR324">
        <v>0</v>
      </c>
      <c r="AS324" t="s">
        <v>6</v>
      </c>
      <c r="AT324">
        <v>1.02</v>
      </c>
      <c r="AU324" t="s">
        <v>22</v>
      </c>
      <c r="AV324">
        <v>0</v>
      </c>
      <c r="AW324">
        <v>2</v>
      </c>
      <c r="AX324">
        <v>41876076</v>
      </c>
      <c r="AY324">
        <v>1</v>
      </c>
      <c r="AZ324">
        <v>0</v>
      </c>
      <c r="BA324">
        <v>324</v>
      </c>
      <c r="BB324">
        <v>1</v>
      </c>
      <c r="BC324">
        <v>0</v>
      </c>
      <c r="BD324">
        <v>0</v>
      </c>
      <c r="BE324">
        <v>0</v>
      </c>
      <c r="BF324">
        <v>0</v>
      </c>
      <c r="BG324">
        <v>0</v>
      </c>
      <c r="BH324">
        <v>0</v>
      </c>
      <c r="BI324">
        <v>0</v>
      </c>
      <c r="BJ324">
        <v>914.4402</v>
      </c>
      <c r="BK324">
        <v>0</v>
      </c>
      <c r="BL324">
        <v>0</v>
      </c>
      <c r="BM324">
        <v>0</v>
      </c>
      <c r="BN324">
        <v>0</v>
      </c>
      <c r="BO324">
        <v>0</v>
      </c>
      <c r="BP324">
        <v>1</v>
      </c>
      <c r="BQ324">
        <v>0</v>
      </c>
      <c r="BR324">
        <v>0</v>
      </c>
      <c r="BS324">
        <v>0</v>
      </c>
      <c r="BT324">
        <v>0</v>
      </c>
      <c r="BU324">
        <v>0</v>
      </c>
      <c r="BV324">
        <v>0</v>
      </c>
      <c r="BW324">
        <v>0</v>
      </c>
      <c r="CV324">
        <v>0</v>
      </c>
      <c r="CW324">
        <v>0</v>
      </c>
      <c r="CX324">
        <f>ROUND(Y324*Source!I190,7)</f>
        <v>0</v>
      </c>
      <c r="CY324">
        <f>AA324</f>
        <v>654.45000000000005</v>
      </c>
      <c r="CZ324">
        <f>AE324</f>
        <v>896.51</v>
      </c>
      <c r="DA324">
        <f>AI324</f>
        <v>0.73</v>
      </c>
      <c r="DB324">
        <f>ROUND((ROUND(AT324*CZ324,2)*ROUND(0,7)),2)</f>
        <v>0</v>
      </c>
      <c r="DC324">
        <f>ROUND((ROUND(AT324*AG324,2)*ROUND(0,7)),2)</f>
        <v>0</v>
      </c>
      <c r="DD324" t="s">
        <v>6</v>
      </c>
      <c r="DE324" t="s">
        <v>6</v>
      </c>
      <c r="DF324">
        <f>ROUND(ROUND(AE324*AI324,2)*CX324,2)</f>
        <v>0</v>
      </c>
      <c r="DG324">
        <f t="shared" si="136"/>
        <v>0</v>
      </c>
      <c r="DH324">
        <f t="shared" si="151"/>
        <v>0</v>
      </c>
      <c r="DI324">
        <f t="shared" si="152"/>
        <v>0</v>
      </c>
      <c r="DJ324">
        <f>DF324</f>
        <v>0</v>
      </c>
      <c r="DK324">
        <v>0</v>
      </c>
      <c r="DL324" t="s">
        <v>6</v>
      </c>
      <c r="DM324">
        <v>0</v>
      </c>
      <c r="DN324" t="s">
        <v>6</v>
      </c>
      <c r="DO324">
        <v>0</v>
      </c>
    </row>
    <row r="325" spans="1:119">
      <c r="A325">
        <f>ROW(Source!A190)</f>
        <v>190</v>
      </c>
      <c r="B325">
        <v>41874946</v>
      </c>
      <c r="C325">
        <v>41876059</v>
      </c>
      <c r="D325">
        <v>40676108</v>
      </c>
      <c r="E325">
        <v>108</v>
      </c>
      <c r="F325">
        <v>1</v>
      </c>
      <c r="G325">
        <v>1</v>
      </c>
      <c r="H325">
        <v>3</v>
      </c>
      <c r="I325" t="s">
        <v>30</v>
      </c>
      <c r="J325" t="s">
        <v>6</v>
      </c>
      <c r="K325" t="s">
        <v>31</v>
      </c>
      <c r="L325">
        <v>3277935</v>
      </c>
      <c r="N325">
        <v>1013</v>
      </c>
      <c r="O325" t="s">
        <v>32</v>
      </c>
      <c r="P325" t="s">
        <v>32</v>
      </c>
      <c r="Q325">
        <v>1</v>
      </c>
      <c r="W325">
        <v>0</v>
      </c>
      <c r="X325">
        <v>274903907</v>
      </c>
      <c r="Y325">
        <f t="shared" ref="Y325:Y334" si="153">AT325</f>
        <v>2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1</v>
      </c>
      <c r="AJ325">
        <v>1</v>
      </c>
      <c r="AK325">
        <v>1</v>
      </c>
      <c r="AL325">
        <v>1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0</v>
      </c>
      <c r="AS325" t="s">
        <v>6</v>
      </c>
      <c r="AT325">
        <v>2</v>
      </c>
      <c r="AU325" t="s">
        <v>6</v>
      </c>
      <c r="AV325">
        <v>0</v>
      </c>
      <c r="AW325">
        <v>2</v>
      </c>
      <c r="AX325">
        <v>41876077</v>
      </c>
      <c r="AY325">
        <v>1</v>
      </c>
      <c r="AZ325">
        <v>2048</v>
      </c>
      <c r="BA325">
        <v>325</v>
      </c>
      <c r="BB325">
        <v>0</v>
      </c>
      <c r="BC325">
        <v>0</v>
      </c>
      <c r="BD325">
        <v>0</v>
      </c>
      <c r="BE325">
        <v>0</v>
      </c>
      <c r="BF325">
        <v>0</v>
      </c>
      <c r="BG325">
        <v>0</v>
      </c>
      <c r="BH325">
        <v>0</v>
      </c>
      <c r="BI325">
        <v>0</v>
      </c>
      <c r="BJ325">
        <v>0</v>
      </c>
      <c r="BK325">
        <v>0</v>
      </c>
      <c r="BL325">
        <v>0</v>
      </c>
      <c r="BM325">
        <v>0</v>
      </c>
      <c r="BN325">
        <v>0</v>
      </c>
      <c r="BO325">
        <v>0</v>
      </c>
      <c r="BP325">
        <v>0</v>
      </c>
      <c r="BQ325">
        <v>0</v>
      </c>
      <c r="BR325">
        <v>0</v>
      </c>
      <c r="BS325">
        <v>0</v>
      </c>
      <c r="BT325">
        <v>0</v>
      </c>
      <c r="BU325">
        <v>0</v>
      </c>
      <c r="BV325">
        <v>0</v>
      </c>
      <c r="BW325">
        <v>0</v>
      </c>
      <c r="CV325">
        <v>0</v>
      </c>
      <c r="CW325">
        <v>0</v>
      </c>
      <c r="CX325">
        <f>ROUND(Y325*Source!I190,7)</f>
        <v>0.4</v>
      </c>
      <c r="CY325">
        <f>AA325</f>
        <v>0</v>
      </c>
      <c r="CZ325">
        <f>AE325</f>
        <v>0</v>
      </c>
      <c r="DA325">
        <f>AI325</f>
        <v>1</v>
      </c>
      <c r="DB325">
        <f t="shared" ref="DB325:DB334" si="154">ROUND(ROUND(AT325*CZ325,2),2)</f>
        <v>0</v>
      </c>
      <c r="DC325">
        <f t="shared" ref="DC325:DC334" si="155">ROUND(ROUND(AT325*AG325,2),2)</f>
        <v>0</v>
      </c>
      <c r="DD325" t="s">
        <v>6</v>
      </c>
      <c r="DE325" t="s">
        <v>6</v>
      </c>
      <c r="DF325">
        <f t="shared" ref="DF325:DF330" si="156">ROUND(ROUND(AE325,2)*CX325,2)</f>
        <v>0</v>
      </c>
      <c r="DG325">
        <f t="shared" si="136"/>
        <v>0</v>
      </c>
      <c r="DH325">
        <f t="shared" si="151"/>
        <v>0</v>
      </c>
      <c r="DI325">
        <f t="shared" si="152"/>
        <v>0</v>
      </c>
      <c r="DJ325">
        <f>DF325</f>
        <v>0</v>
      </c>
      <c r="DK325">
        <v>0</v>
      </c>
      <c r="DL325" t="s">
        <v>6</v>
      </c>
      <c r="DM325">
        <v>0</v>
      </c>
      <c r="DN325" t="s">
        <v>6</v>
      </c>
      <c r="DO325">
        <v>0</v>
      </c>
    </row>
    <row r="326" spans="1:119">
      <c r="A326">
        <f>ROW(Source!A192)</f>
        <v>192</v>
      </c>
      <c r="B326">
        <v>41874946</v>
      </c>
      <c r="C326">
        <v>41876079</v>
      </c>
      <c r="D326">
        <v>40669976</v>
      </c>
      <c r="E326">
        <v>108</v>
      </c>
      <c r="F326">
        <v>1</v>
      </c>
      <c r="G326">
        <v>1</v>
      </c>
      <c r="H326">
        <v>1</v>
      </c>
      <c r="I326" t="s">
        <v>686</v>
      </c>
      <c r="J326" t="s">
        <v>6</v>
      </c>
      <c r="K326" t="s">
        <v>687</v>
      </c>
      <c r="L326">
        <v>1191</v>
      </c>
      <c r="N326">
        <v>1013</v>
      </c>
      <c r="O326" t="s">
        <v>688</v>
      </c>
      <c r="P326" t="s">
        <v>688</v>
      </c>
      <c r="Q326">
        <v>1</v>
      </c>
      <c r="W326">
        <v>0</v>
      </c>
      <c r="X326">
        <v>-1111239348</v>
      </c>
      <c r="Y326">
        <f t="shared" si="153"/>
        <v>41.2</v>
      </c>
      <c r="AA326">
        <v>0</v>
      </c>
      <c r="AB326">
        <v>0</v>
      </c>
      <c r="AC326">
        <v>0</v>
      </c>
      <c r="AD326">
        <v>303.11</v>
      </c>
      <c r="AE326">
        <v>0</v>
      </c>
      <c r="AF326">
        <v>0</v>
      </c>
      <c r="AG326">
        <v>0</v>
      </c>
      <c r="AH326">
        <v>303.11</v>
      </c>
      <c r="AI326">
        <v>1</v>
      </c>
      <c r="AJ326">
        <v>1</v>
      </c>
      <c r="AK326">
        <v>1</v>
      </c>
      <c r="AL326">
        <v>1</v>
      </c>
      <c r="AM326">
        <v>-2</v>
      </c>
      <c r="AN326">
        <v>0</v>
      </c>
      <c r="AO326">
        <v>0</v>
      </c>
      <c r="AP326">
        <v>1</v>
      </c>
      <c r="AQ326">
        <v>1</v>
      </c>
      <c r="AR326">
        <v>0</v>
      </c>
      <c r="AS326" t="s">
        <v>6</v>
      </c>
      <c r="AT326">
        <v>41.2</v>
      </c>
      <c r="AU326" t="s">
        <v>6</v>
      </c>
      <c r="AV326">
        <v>1</v>
      </c>
      <c r="AW326">
        <v>2</v>
      </c>
      <c r="AX326">
        <v>41876089</v>
      </c>
      <c r="AY326">
        <v>1</v>
      </c>
      <c r="AZ326">
        <v>0</v>
      </c>
      <c r="BA326">
        <v>326</v>
      </c>
      <c r="BB326">
        <v>1</v>
      </c>
      <c r="BC326">
        <v>0</v>
      </c>
      <c r="BD326">
        <v>0</v>
      </c>
      <c r="BE326">
        <v>0</v>
      </c>
      <c r="BF326">
        <v>0</v>
      </c>
      <c r="BG326">
        <v>0</v>
      </c>
      <c r="BH326">
        <v>0</v>
      </c>
      <c r="BI326">
        <v>0</v>
      </c>
      <c r="BJ326">
        <v>0</v>
      </c>
      <c r="BK326">
        <v>0</v>
      </c>
      <c r="BL326">
        <v>0</v>
      </c>
      <c r="BM326">
        <v>12488.132000000001</v>
      </c>
      <c r="BN326">
        <v>41.2</v>
      </c>
      <c r="BO326">
        <v>0</v>
      </c>
      <c r="BP326">
        <v>1</v>
      </c>
      <c r="BQ326">
        <v>0</v>
      </c>
      <c r="BR326">
        <v>0</v>
      </c>
      <c r="BS326">
        <v>0</v>
      </c>
      <c r="BT326">
        <v>12488.132000000001</v>
      </c>
      <c r="BU326">
        <v>41.2</v>
      </c>
      <c r="BV326">
        <v>0</v>
      </c>
      <c r="BW326">
        <v>1</v>
      </c>
      <c r="CU326">
        <f>ROUND(AT326*Source!I192*AH326*AL326,2)</f>
        <v>2497.63</v>
      </c>
      <c r="CV326">
        <f>ROUND(Y326*Source!I192,7)</f>
        <v>8.24</v>
      </c>
      <c r="CW326">
        <v>0</v>
      </c>
      <c r="CX326">
        <f>ROUND(Y326*Source!I192,7)</f>
        <v>8.24</v>
      </c>
      <c r="CY326">
        <f>AD326</f>
        <v>303.11</v>
      </c>
      <c r="CZ326">
        <f>AH326</f>
        <v>303.11</v>
      </c>
      <c r="DA326">
        <f>AL326</f>
        <v>1</v>
      </c>
      <c r="DB326">
        <f t="shared" si="154"/>
        <v>12488.13</v>
      </c>
      <c r="DC326">
        <f t="shared" si="155"/>
        <v>0</v>
      </c>
      <c r="DD326" t="s">
        <v>6</v>
      </c>
      <c r="DE326" t="s">
        <v>6</v>
      </c>
      <c r="DF326">
        <f t="shared" si="156"/>
        <v>0</v>
      </c>
      <c r="DG326">
        <f t="shared" si="136"/>
        <v>0</v>
      </c>
      <c r="DH326">
        <f t="shared" si="151"/>
        <v>0</v>
      </c>
      <c r="DI326">
        <f t="shared" si="152"/>
        <v>2497.63</v>
      </c>
      <c r="DJ326">
        <f>DI326</f>
        <v>2497.63</v>
      </c>
      <c r="DK326">
        <v>1</v>
      </c>
      <c r="DL326" t="s">
        <v>6</v>
      </c>
      <c r="DM326">
        <v>0</v>
      </c>
      <c r="DN326" t="s">
        <v>6</v>
      </c>
      <c r="DO326">
        <v>0</v>
      </c>
    </row>
    <row r="327" spans="1:119">
      <c r="A327">
        <f>ROW(Source!A192)</f>
        <v>192</v>
      </c>
      <c r="B327">
        <v>41874946</v>
      </c>
      <c r="C327">
        <v>41876079</v>
      </c>
      <c r="D327">
        <v>40670210</v>
      </c>
      <c r="E327">
        <v>108</v>
      </c>
      <c r="F327">
        <v>1</v>
      </c>
      <c r="G327">
        <v>1</v>
      </c>
      <c r="H327">
        <v>1</v>
      </c>
      <c r="I327" t="s">
        <v>689</v>
      </c>
      <c r="J327" t="s">
        <v>6</v>
      </c>
      <c r="K327" t="s">
        <v>690</v>
      </c>
      <c r="L327">
        <v>1191</v>
      </c>
      <c r="N327">
        <v>1013</v>
      </c>
      <c r="O327" t="s">
        <v>688</v>
      </c>
      <c r="P327" t="s">
        <v>688</v>
      </c>
      <c r="Q327">
        <v>1</v>
      </c>
      <c r="W327">
        <v>0</v>
      </c>
      <c r="X327">
        <v>-1417349443</v>
      </c>
      <c r="Y327">
        <f t="shared" si="153"/>
        <v>0.2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1</v>
      </c>
      <c r="AJ327">
        <v>1</v>
      </c>
      <c r="AK327">
        <v>1</v>
      </c>
      <c r="AL327">
        <v>1</v>
      </c>
      <c r="AM327">
        <v>-2</v>
      </c>
      <c r="AN327">
        <v>0</v>
      </c>
      <c r="AO327">
        <v>0</v>
      </c>
      <c r="AP327">
        <v>1</v>
      </c>
      <c r="AQ327">
        <v>1</v>
      </c>
      <c r="AR327">
        <v>0</v>
      </c>
      <c r="AS327" t="s">
        <v>6</v>
      </c>
      <c r="AT327">
        <v>0.2</v>
      </c>
      <c r="AU327" t="s">
        <v>6</v>
      </c>
      <c r="AV327">
        <v>2</v>
      </c>
      <c r="AW327">
        <v>2</v>
      </c>
      <c r="AX327">
        <v>41876090</v>
      </c>
      <c r="AY327">
        <v>1</v>
      </c>
      <c r="AZ327">
        <v>0</v>
      </c>
      <c r="BA327">
        <v>327</v>
      </c>
      <c r="BB327">
        <v>1</v>
      </c>
      <c r="BC327">
        <v>0</v>
      </c>
      <c r="BD327">
        <v>0</v>
      </c>
      <c r="BE327">
        <v>0</v>
      </c>
      <c r="BF327">
        <v>0</v>
      </c>
      <c r="BG327">
        <v>0</v>
      </c>
      <c r="BH327">
        <v>0</v>
      </c>
      <c r="BI327">
        <v>0</v>
      </c>
      <c r="BJ327">
        <v>0</v>
      </c>
      <c r="BK327">
        <v>0</v>
      </c>
      <c r="BL327">
        <v>0</v>
      </c>
      <c r="BM327">
        <v>0</v>
      </c>
      <c r="BN327">
        <v>0</v>
      </c>
      <c r="BO327">
        <v>0</v>
      </c>
      <c r="BP327">
        <v>0</v>
      </c>
      <c r="BQ327">
        <v>0</v>
      </c>
      <c r="BR327">
        <v>0</v>
      </c>
      <c r="BS327">
        <v>0</v>
      </c>
      <c r="BT327">
        <v>0</v>
      </c>
      <c r="BU327">
        <v>0</v>
      </c>
      <c r="BV327">
        <v>0</v>
      </c>
      <c r="BW327">
        <v>0</v>
      </c>
      <c r="CV327">
        <v>0</v>
      </c>
      <c r="CW327">
        <v>0</v>
      </c>
      <c r="CX327">
        <f>ROUND(Y327*Source!I192,7)</f>
        <v>0.04</v>
      </c>
      <c r="CY327">
        <f>AD327</f>
        <v>0</v>
      </c>
      <c r="CZ327">
        <f>AH327</f>
        <v>0</v>
      </c>
      <c r="DA327">
        <f>AL327</f>
        <v>1</v>
      </c>
      <c r="DB327">
        <f t="shared" si="154"/>
        <v>0</v>
      </c>
      <c r="DC327">
        <f t="shared" si="155"/>
        <v>0</v>
      </c>
      <c r="DD327" t="s">
        <v>6</v>
      </c>
      <c r="DE327" t="s">
        <v>6</v>
      </c>
      <c r="DF327">
        <f t="shared" si="156"/>
        <v>0</v>
      </c>
      <c r="DG327">
        <f t="shared" si="136"/>
        <v>0</v>
      </c>
      <c r="DH327">
        <f t="shared" si="151"/>
        <v>0</v>
      </c>
      <c r="DI327">
        <f t="shared" si="152"/>
        <v>0</v>
      </c>
      <c r="DJ327">
        <f>DI327</f>
        <v>0</v>
      </c>
      <c r="DK327">
        <v>0</v>
      </c>
      <c r="DL327" t="s">
        <v>6</v>
      </c>
      <c r="DM327">
        <v>0</v>
      </c>
      <c r="DN327" t="s">
        <v>6</v>
      </c>
      <c r="DO327">
        <v>0</v>
      </c>
    </row>
    <row r="328" spans="1:119">
      <c r="A328">
        <f>ROW(Source!A192)</f>
        <v>192</v>
      </c>
      <c r="B328">
        <v>41874946</v>
      </c>
      <c r="C328">
        <v>41876079</v>
      </c>
      <c r="D328">
        <v>40987978</v>
      </c>
      <c r="E328">
        <v>1</v>
      </c>
      <c r="F328">
        <v>1</v>
      </c>
      <c r="G328">
        <v>1</v>
      </c>
      <c r="H328">
        <v>2</v>
      </c>
      <c r="I328" t="s">
        <v>691</v>
      </c>
      <c r="J328" t="s">
        <v>692</v>
      </c>
      <c r="K328" t="s">
        <v>693</v>
      </c>
      <c r="L328">
        <v>1368</v>
      </c>
      <c r="N328">
        <v>1011</v>
      </c>
      <c r="O328" t="s">
        <v>694</v>
      </c>
      <c r="P328" t="s">
        <v>694</v>
      </c>
      <c r="Q328">
        <v>1</v>
      </c>
      <c r="W328">
        <v>0</v>
      </c>
      <c r="X328">
        <v>-848025172</v>
      </c>
      <c r="Y328">
        <f t="shared" si="153"/>
        <v>0.1</v>
      </c>
      <c r="AA328">
        <v>0</v>
      </c>
      <c r="AB328">
        <v>1442.85</v>
      </c>
      <c r="AC328">
        <v>407.16</v>
      </c>
      <c r="AD328">
        <v>0</v>
      </c>
      <c r="AE328">
        <v>0</v>
      </c>
      <c r="AF328">
        <v>1442.85</v>
      </c>
      <c r="AG328">
        <v>407.16</v>
      </c>
      <c r="AH328">
        <v>0</v>
      </c>
      <c r="AI328">
        <v>1</v>
      </c>
      <c r="AJ328">
        <v>1</v>
      </c>
      <c r="AK328">
        <v>1</v>
      </c>
      <c r="AL328">
        <v>1</v>
      </c>
      <c r="AM328">
        <v>-2</v>
      </c>
      <c r="AN328">
        <v>0</v>
      </c>
      <c r="AO328">
        <v>0</v>
      </c>
      <c r="AP328">
        <v>1</v>
      </c>
      <c r="AQ328">
        <v>1</v>
      </c>
      <c r="AR328">
        <v>0</v>
      </c>
      <c r="AS328" t="s">
        <v>6</v>
      </c>
      <c r="AT328">
        <v>0.1</v>
      </c>
      <c r="AU328" t="s">
        <v>6</v>
      </c>
      <c r="AV328">
        <v>1</v>
      </c>
      <c r="AW328">
        <v>2</v>
      </c>
      <c r="AX328">
        <v>41876091</v>
      </c>
      <c r="AY328">
        <v>1</v>
      </c>
      <c r="AZ328">
        <v>0</v>
      </c>
      <c r="BA328">
        <v>328</v>
      </c>
      <c r="BB328">
        <v>1</v>
      </c>
      <c r="BC328">
        <v>0</v>
      </c>
      <c r="BD328">
        <v>0</v>
      </c>
      <c r="BE328">
        <v>0</v>
      </c>
      <c r="BF328">
        <v>0</v>
      </c>
      <c r="BG328">
        <v>0</v>
      </c>
      <c r="BH328">
        <v>0</v>
      </c>
      <c r="BI328">
        <v>0</v>
      </c>
      <c r="BJ328">
        <v>0</v>
      </c>
      <c r="BK328">
        <v>144.285</v>
      </c>
      <c r="BL328">
        <v>40.716000000000008</v>
      </c>
      <c r="BM328">
        <v>0</v>
      </c>
      <c r="BN328">
        <v>0</v>
      </c>
      <c r="BO328">
        <v>0.1</v>
      </c>
      <c r="BP328">
        <v>1</v>
      </c>
      <c r="BQ328">
        <v>0</v>
      </c>
      <c r="BR328">
        <v>144.285</v>
      </c>
      <c r="BS328">
        <v>40.716000000000008</v>
      </c>
      <c r="BT328">
        <v>0</v>
      </c>
      <c r="BU328">
        <v>0</v>
      </c>
      <c r="BV328">
        <v>0.1</v>
      </c>
      <c r="BW328">
        <v>1</v>
      </c>
      <c r="CV328">
        <v>0</v>
      </c>
      <c r="CW328">
        <f>ROUND(Y328*Source!I192,7)</f>
        <v>0.02</v>
      </c>
      <c r="CX328">
        <f>ROUND(Y328*Source!I192,7)</f>
        <v>0.02</v>
      </c>
      <c r="CY328">
        <f>AB328</f>
        <v>1442.85</v>
      </c>
      <c r="CZ328">
        <f>AF328</f>
        <v>1442.85</v>
      </c>
      <c r="DA328">
        <f>AJ328</f>
        <v>1</v>
      </c>
      <c r="DB328">
        <f t="shared" si="154"/>
        <v>144.29</v>
      </c>
      <c r="DC328">
        <f t="shared" si="155"/>
        <v>40.72</v>
      </c>
      <c r="DD328" t="s">
        <v>6</v>
      </c>
      <c r="DE328" t="s">
        <v>6</v>
      </c>
      <c r="DF328">
        <f t="shared" si="156"/>
        <v>0</v>
      </c>
      <c r="DG328">
        <f t="shared" si="136"/>
        <v>28.86</v>
      </c>
      <c r="DH328">
        <f t="shared" si="151"/>
        <v>8.14</v>
      </c>
      <c r="DI328">
        <f t="shared" si="152"/>
        <v>0</v>
      </c>
      <c r="DJ328">
        <f>DG328+DH328</f>
        <v>37</v>
      </c>
      <c r="DK328">
        <v>1</v>
      </c>
      <c r="DL328" t="s">
        <v>695</v>
      </c>
      <c r="DM328">
        <v>6</v>
      </c>
      <c r="DN328" t="s">
        <v>688</v>
      </c>
      <c r="DO328">
        <v>1</v>
      </c>
    </row>
    <row r="329" spans="1:119">
      <c r="A329">
        <f>ROW(Source!A192)</f>
        <v>192</v>
      </c>
      <c r="B329">
        <v>41874946</v>
      </c>
      <c r="C329">
        <v>41876079</v>
      </c>
      <c r="D329">
        <v>40989217</v>
      </c>
      <c r="E329">
        <v>1</v>
      </c>
      <c r="F329">
        <v>1</v>
      </c>
      <c r="G329">
        <v>1</v>
      </c>
      <c r="H329">
        <v>2</v>
      </c>
      <c r="I329" t="s">
        <v>696</v>
      </c>
      <c r="J329" t="s">
        <v>697</v>
      </c>
      <c r="K329" t="s">
        <v>698</v>
      </c>
      <c r="L329">
        <v>1368</v>
      </c>
      <c r="N329">
        <v>1011</v>
      </c>
      <c r="O329" t="s">
        <v>694</v>
      </c>
      <c r="P329" t="s">
        <v>694</v>
      </c>
      <c r="Q329">
        <v>1</v>
      </c>
      <c r="W329">
        <v>0</v>
      </c>
      <c r="X329">
        <v>1230426758</v>
      </c>
      <c r="Y329">
        <f t="shared" si="153"/>
        <v>0.1</v>
      </c>
      <c r="AA329">
        <v>0</v>
      </c>
      <c r="AB329">
        <v>557.94000000000005</v>
      </c>
      <c r="AC329">
        <v>303.11</v>
      </c>
      <c r="AD329">
        <v>0</v>
      </c>
      <c r="AE329">
        <v>0</v>
      </c>
      <c r="AF329">
        <v>557.94000000000005</v>
      </c>
      <c r="AG329">
        <v>303.11</v>
      </c>
      <c r="AH329">
        <v>0</v>
      </c>
      <c r="AI329">
        <v>1</v>
      </c>
      <c r="AJ329">
        <v>1</v>
      </c>
      <c r="AK329">
        <v>1</v>
      </c>
      <c r="AL329">
        <v>1</v>
      </c>
      <c r="AM329">
        <v>-2</v>
      </c>
      <c r="AN329">
        <v>0</v>
      </c>
      <c r="AO329">
        <v>0</v>
      </c>
      <c r="AP329">
        <v>1</v>
      </c>
      <c r="AQ329">
        <v>1</v>
      </c>
      <c r="AR329">
        <v>0</v>
      </c>
      <c r="AS329" t="s">
        <v>6</v>
      </c>
      <c r="AT329">
        <v>0.1</v>
      </c>
      <c r="AU329" t="s">
        <v>6</v>
      </c>
      <c r="AV329">
        <v>1</v>
      </c>
      <c r="AW329">
        <v>2</v>
      </c>
      <c r="AX329">
        <v>41876092</v>
      </c>
      <c r="AY329">
        <v>1</v>
      </c>
      <c r="AZ329">
        <v>0</v>
      </c>
      <c r="BA329">
        <v>329</v>
      </c>
      <c r="BB329">
        <v>1</v>
      </c>
      <c r="BC329">
        <v>0</v>
      </c>
      <c r="BD329">
        <v>0</v>
      </c>
      <c r="BE329">
        <v>0</v>
      </c>
      <c r="BF329">
        <v>0</v>
      </c>
      <c r="BG329">
        <v>0</v>
      </c>
      <c r="BH329">
        <v>0</v>
      </c>
      <c r="BI329">
        <v>0</v>
      </c>
      <c r="BJ329">
        <v>0</v>
      </c>
      <c r="BK329">
        <v>55.794000000000011</v>
      </c>
      <c r="BL329">
        <v>30.311000000000003</v>
      </c>
      <c r="BM329">
        <v>0</v>
      </c>
      <c r="BN329">
        <v>0</v>
      </c>
      <c r="BO329">
        <v>0.1</v>
      </c>
      <c r="BP329">
        <v>1</v>
      </c>
      <c r="BQ329">
        <v>0</v>
      </c>
      <c r="BR329">
        <v>55.794000000000011</v>
      </c>
      <c r="BS329">
        <v>30.311000000000003</v>
      </c>
      <c r="BT329">
        <v>0</v>
      </c>
      <c r="BU329">
        <v>0</v>
      </c>
      <c r="BV329">
        <v>0.1</v>
      </c>
      <c r="BW329">
        <v>1</v>
      </c>
      <c r="CV329">
        <v>0</v>
      </c>
      <c r="CW329">
        <f>ROUND(Y329*Source!I192,7)</f>
        <v>0.02</v>
      </c>
      <c r="CX329">
        <f>ROUND(Y329*Source!I192,7)</f>
        <v>0.02</v>
      </c>
      <c r="CY329">
        <f>AB329</f>
        <v>557.94000000000005</v>
      </c>
      <c r="CZ329">
        <f>AF329</f>
        <v>557.94000000000005</v>
      </c>
      <c r="DA329">
        <f>AJ329</f>
        <v>1</v>
      </c>
      <c r="DB329">
        <f t="shared" si="154"/>
        <v>55.79</v>
      </c>
      <c r="DC329">
        <f t="shared" si="155"/>
        <v>30.31</v>
      </c>
      <c r="DD329" t="s">
        <v>6</v>
      </c>
      <c r="DE329" t="s">
        <v>6</v>
      </c>
      <c r="DF329">
        <f t="shared" si="156"/>
        <v>0</v>
      </c>
      <c r="DG329">
        <f t="shared" si="136"/>
        <v>11.16</v>
      </c>
      <c r="DH329">
        <f t="shared" si="151"/>
        <v>6.06</v>
      </c>
      <c r="DI329">
        <f t="shared" si="152"/>
        <v>0</v>
      </c>
      <c r="DJ329">
        <f>DG329+DH329</f>
        <v>17.22</v>
      </c>
      <c r="DK329">
        <v>1</v>
      </c>
      <c r="DL329" t="s">
        <v>699</v>
      </c>
      <c r="DM329">
        <v>4</v>
      </c>
      <c r="DN329" t="s">
        <v>688</v>
      </c>
      <c r="DO329">
        <v>1</v>
      </c>
    </row>
    <row r="330" spans="1:119">
      <c r="A330">
        <f>ROW(Source!A192)</f>
        <v>192</v>
      </c>
      <c r="B330">
        <v>41874946</v>
      </c>
      <c r="C330">
        <v>41876079</v>
      </c>
      <c r="D330">
        <v>40989496</v>
      </c>
      <c r="E330">
        <v>1</v>
      </c>
      <c r="F330">
        <v>1</v>
      </c>
      <c r="G330">
        <v>1</v>
      </c>
      <c r="H330">
        <v>2</v>
      </c>
      <c r="I330" t="s">
        <v>714</v>
      </c>
      <c r="J330" t="s">
        <v>715</v>
      </c>
      <c r="K330" t="s">
        <v>716</v>
      </c>
      <c r="L330">
        <v>1368</v>
      </c>
      <c r="N330">
        <v>1011</v>
      </c>
      <c r="O330" t="s">
        <v>694</v>
      </c>
      <c r="P330" t="s">
        <v>694</v>
      </c>
      <c r="Q330">
        <v>1</v>
      </c>
      <c r="W330">
        <v>0</v>
      </c>
      <c r="X330">
        <v>1280601743</v>
      </c>
      <c r="Y330">
        <f t="shared" si="153"/>
        <v>0.16</v>
      </c>
      <c r="AA330">
        <v>0</v>
      </c>
      <c r="AB330">
        <v>17.78</v>
      </c>
      <c r="AC330">
        <v>0</v>
      </c>
      <c r="AD330">
        <v>0</v>
      </c>
      <c r="AE330">
        <v>0</v>
      </c>
      <c r="AF330">
        <v>17.78</v>
      </c>
      <c r="AG330">
        <v>0</v>
      </c>
      <c r="AH330">
        <v>0</v>
      </c>
      <c r="AI330">
        <v>1</v>
      </c>
      <c r="AJ330">
        <v>1</v>
      </c>
      <c r="AK330">
        <v>1</v>
      </c>
      <c r="AL330">
        <v>1</v>
      </c>
      <c r="AM330">
        <v>-2</v>
      </c>
      <c r="AN330">
        <v>0</v>
      </c>
      <c r="AO330">
        <v>0</v>
      </c>
      <c r="AP330">
        <v>1</v>
      </c>
      <c r="AQ330">
        <v>1</v>
      </c>
      <c r="AR330">
        <v>0</v>
      </c>
      <c r="AS330" t="s">
        <v>6</v>
      </c>
      <c r="AT330">
        <v>0.16</v>
      </c>
      <c r="AU330" t="s">
        <v>6</v>
      </c>
      <c r="AV330">
        <v>1</v>
      </c>
      <c r="AW330">
        <v>2</v>
      </c>
      <c r="AX330">
        <v>41876093</v>
      </c>
      <c r="AY330">
        <v>1</v>
      </c>
      <c r="AZ330">
        <v>0</v>
      </c>
      <c r="BA330">
        <v>330</v>
      </c>
      <c r="BB330">
        <v>1</v>
      </c>
      <c r="BC330">
        <v>0</v>
      </c>
      <c r="BD330">
        <v>0</v>
      </c>
      <c r="BE330">
        <v>0</v>
      </c>
      <c r="BF330">
        <v>0</v>
      </c>
      <c r="BG330">
        <v>0</v>
      </c>
      <c r="BH330">
        <v>0</v>
      </c>
      <c r="BI330">
        <v>0</v>
      </c>
      <c r="BJ330">
        <v>0</v>
      </c>
      <c r="BK330">
        <v>2.8448000000000002</v>
      </c>
      <c r="BL330">
        <v>0</v>
      </c>
      <c r="BM330">
        <v>0</v>
      </c>
      <c r="BN330">
        <v>0</v>
      </c>
      <c r="BO330">
        <v>0</v>
      </c>
      <c r="BP330">
        <v>1</v>
      </c>
      <c r="BQ330">
        <v>0</v>
      </c>
      <c r="BR330">
        <v>2.8448000000000002</v>
      </c>
      <c r="BS330">
        <v>0</v>
      </c>
      <c r="BT330">
        <v>0</v>
      </c>
      <c r="BU330">
        <v>0</v>
      </c>
      <c r="BV330">
        <v>0</v>
      </c>
      <c r="BW330">
        <v>1</v>
      </c>
      <c r="CV330">
        <v>0</v>
      </c>
      <c r="CW330">
        <f>ROUND(Y330*Source!I192,7)</f>
        <v>3.2000000000000001E-2</v>
      </c>
      <c r="CX330">
        <f>ROUND(Y330*Source!I192,7)</f>
        <v>3.2000000000000001E-2</v>
      </c>
      <c r="CY330">
        <f>AB330</f>
        <v>17.78</v>
      </c>
      <c r="CZ330">
        <f>AF330</f>
        <v>17.78</v>
      </c>
      <c r="DA330">
        <f>AJ330</f>
        <v>1</v>
      </c>
      <c r="DB330">
        <f t="shared" si="154"/>
        <v>2.84</v>
      </c>
      <c r="DC330">
        <f t="shared" si="155"/>
        <v>0</v>
      </c>
      <c r="DD330" t="s">
        <v>6</v>
      </c>
      <c r="DE330" t="s">
        <v>6</v>
      </c>
      <c r="DF330">
        <f t="shared" si="156"/>
        <v>0</v>
      </c>
      <c r="DG330">
        <f t="shared" si="136"/>
        <v>0.56999999999999995</v>
      </c>
      <c r="DH330">
        <f t="shared" si="151"/>
        <v>0</v>
      </c>
      <c r="DI330">
        <f t="shared" si="152"/>
        <v>0</v>
      </c>
      <c r="DJ330">
        <f>DG330+DH330</f>
        <v>0.56999999999999995</v>
      </c>
      <c r="DK330">
        <v>1</v>
      </c>
      <c r="DL330" t="s">
        <v>6</v>
      </c>
      <c r="DM330">
        <v>0</v>
      </c>
      <c r="DN330" t="s">
        <v>6</v>
      </c>
      <c r="DO330">
        <v>0</v>
      </c>
    </row>
    <row r="331" spans="1:119">
      <c r="A331">
        <f>ROW(Source!A192)</f>
        <v>192</v>
      </c>
      <c r="B331">
        <v>41874946</v>
      </c>
      <c r="C331">
        <v>41876079</v>
      </c>
      <c r="D331">
        <v>41008058</v>
      </c>
      <c r="E331">
        <v>1</v>
      </c>
      <c r="F331">
        <v>1</v>
      </c>
      <c r="G331">
        <v>1</v>
      </c>
      <c r="H331">
        <v>3</v>
      </c>
      <c r="I331" t="s">
        <v>704</v>
      </c>
      <c r="J331" t="s">
        <v>705</v>
      </c>
      <c r="K331" t="s">
        <v>706</v>
      </c>
      <c r="L331">
        <v>1348</v>
      </c>
      <c r="N331">
        <v>1009</v>
      </c>
      <c r="O331" t="s">
        <v>324</v>
      </c>
      <c r="P331" t="s">
        <v>324</v>
      </c>
      <c r="Q331">
        <v>1000</v>
      </c>
      <c r="W331">
        <v>0</v>
      </c>
      <c r="X331">
        <v>1567871126</v>
      </c>
      <c r="Y331">
        <f t="shared" si="153"/>
        <v>3.0000000000000001E-3</v>
      </c>
      <c r="AA331">
        <v>61873.2</v>
      </c>
      <c r="AB331">
        <v>0</v>
      </c>
      <c r="AC331">
        <v>0</v>
      </c>
      <c r="AD331">
        <v>0</v>
      </c>
      <c r="AE331">
        <v>70310.45</v>
      </c>
      <c r="AF331">
        <v>0</v>
      </c>
      <c r="AG331">
        <v>0</v>
      </c>
      <c r="AH331">
        <v>0</v>
      </c>
      <c r="AI331">
        <v>0.88</v>
      </c>
      <c r="AJ331">
        <v>1</v>
      </c>
      <c r="AK331">
        <v>1</v>
      </c>
      <c r="AL331">
        <v>1</v>
      </c>
      <c r="AM331">
        <v>2</v>
      </c>
      <c r="AN331">
        <v>0</v>
      </c>
      <c r="AO331">
        <v>0</v>
      </c>
      <c r="AP331">
        <v>1</v>
      </c>
      <c r="AQ331">
        <v>1</v>
      </c>
      <c r="AR331">
        <v>0</v>
      </c>
      <c r="AS331" t="s">
        <v>6</v>
      </c>
      <c r="AT331">
        <v>3.0000000000000001E-3</v>
      </c>
      <c r="AU331" t="s">
        <v>6</v>
      </c>
      <c r="AV331">
        <v>0</v>
      </c>
      <c r="AW331">
        <v>2</v>
      </c>
      <c r="AX331">
        <v>41876094</v>
      </c>
      <c r="AY331">
        <v>1</v>
      </c>
      <c r="AZ331">
        <v>0</v>
      </c>
      <c r="BA331">
        <v>331</v>
      </c>
      <c r="BB331">
        <v>1</v>
      </c>
      <c r="BC331">
        <v>0</v>
      </c>
      <c r="BD331">
        <v>0</v>
      </c>
      <c r="BE331">
        <v>0</v>
      </c>
      <c r="BF331">
        <v>0</v>
      </c>
      <c r="BG331">
        <v>0</v>
      </c>
      <c r="BH331">
        <v>0</v>
      </c>
      <c r="BI331">
        <v>0</v>
      </c>
      <c r="BJ331">
        <v>210.93135000000001</v>
      </c>
      <c r="BK331">
        <v>0</v>
      </c>
      <c r="BL331">
        <v>0</v>
      </c>
      <c r="BM331">
        <v>0</v>
      </c>
      <c r="BN331">
        <v>0</v>
      </c>
      <c r="BO331">
        <v>0</v>
      </c>
      <c r="BP331">
        <v>1</v>
      </c>
      <c r="BQ331">
        <v>210.93135000000001</v>
      </c>
      <c r="BR331">
        <v>0</v>
      </c>
      <c r="BS331">
        <v>0</v>
      </c>
      <c r="BT331">
        <v>0</v>
      </c>
      <c r="BU331">
        <v>0</v>
      </c>
      <c r="BV331">
        <v>0</v>
      </c>
      <c r="BW331">
        <v>1</v>
      </c>
      <c r="CV331">
        <v>0</v>
      </c>
      <c r="CW331">
        <v>0</v>
      </c>
      <c r="CX331">
        <f>ROUND(Y331*Source!I192,7)</f>
        <v>5.9999999999999995E-4</v>
      </c>
      <c r="CY331">
        <f>AA331</f>
        <v>61873.2</v>
      </c>
      <c r="CZ331">
        <f>AE331</f>
        <v>70310.45</v>
      </c>
      <c r="DA331">
        <f>AI331</f>
        <v>0.88</v>
      </c>
      <c r="DB331">
        <f t="shared" si="154"/>
        <v>210.93</v>
      </c>
      <c r="DC331">
        <f t="shared" si="155"/>
        <v>0</v>
      </c>
      <c r="DD331" t="s">
        <v>6</v>
      </c>
      <c r="DE331" t="s">
        <v>6</v>
      </c>
      <c r="DF331">
        <f>ROUND(ROUND(AE331*AI331,2)*CX331,2)</f>
        <v>37.119999999999997</v>
      </c>
      <c r="DG331">
        <f t="shared" si="136"/>
        <v>0</v>
      </c>
      <c r="DH331">
        <f t="shared" si="151"/>
        <v>0</v>
      </c>
      <c r="DI331">
        <f t="shared" si="152"/>
        <v>0</v>
      </c>
      <c r="DJ331">
        <f>DF331</f>
        <v>37.119999999999997</v>
      </c>
      <c r="DK331">
        <v>0</v>
      </c>
      <c r="DL331" t="s">
        <v>6</v>
      </c>
      <c r="DM331">
        <v>0</v>
      </c>
      <c r="DN331" t="s">
        <v>6</v>
      </c>
      <c r="DO331">
        <v>0</v>
      </c>
    </row>
    <row r="332" spans="1:119">
      <c r="A332">
        <f>ROW(Source!A192)</f>
        <v>192</v>
      </c>
      <c r="B332">
        <v>41874946</v>
      </c>
      <c r="C332">
        <v>41876079</v>
      </c>
      <c r="D332">
        <v>41024880</v>
      </c>
      <c r="E332">
        <v>1</v>
      </c>
      <c r="F332">
        <v>1</v>
      </c>
      <c r="G332">
        <v>1</v>
      </c>
      <c r="H332">
        <v>3</v>
      </c>
      <c r="I332" t="s">
        <v>707</v>
      </c>
      <c r="J332" t="s">
        <v>708</v>
      </c>
      <c r="K332" t="s">
        <v>709</v>
      </c>
      <c r="L332">
        <v>1346</v>
      </c>
      <c r="N332">
        <v>1009</v>
      </c>
      <c r="O332" t="s">
        <v>703</v>
      </c>
      <c r="P332" t="s">
        <v>703</v>
      </c>
      <c r="Q332">
        <v>1</v>
      </c>
      <c r="W332">
        <v>0</v>
      </c>
      <c r="X332">
        <v>50985725</v>
      </c>
      <c r="Y332">
        <f t="shared" si="153"/>
        <v>0.8</v>
      </c>
      <c r="AA332">
        <v>109.44</v>
      </c>
      <c r="AB332">
        <v>0</v>
      </c>
      <c r="AC332">
        <v>0</v>
      </c>
      <c r="AD332">
        <v>0</v>
      </c>
      <c r="AE332">
        <v>79.88</v>
      </c>
      <c r="AF332">
        <v>0</v>
      </c>
      <c r="AG332">
        <v>0</v>
      </c>
      <c r="AH332">
        <v>0</v>
      </c>
      <c r="AI332">
        <v>1.37</v>
      </c>
      <c r="AJ332">
        <v>1</v>
      </c>
      <c r="AK332">
        <v>1</v>
      </c>
      <c r="AL332">
        <v>1</v>
      </c>
      <c r="AM332">
        <v>2</v>
      </c>
      <c r="AN332">
        <v>0</v>
      </c>
      <c r="AO332">
        <v>0</v>
      </c>
      <c r="AP332">
        <v>1</v>
      </c>
      <c r="AQ332">
        <v>1</v>
      </c>
      <c r="AR332">
        <v>0</v>
      </c>
      <c r="AS332" t="s">
        <v>6</v>
      </c>
      <c r="AT332">
        <v>0.8</v>
      </c>
      <c r="AU332" t="s">
        <v>6</v>
      </c>
      <c r="AV332">
        <v>0</v>
      </c>
      <c r="AW332">
        <v>2</v>
      </c>
      <c r="AX332">
        <v>41876095</v>
      </c>
      <c r="AY332">
        <v>1</v>
      </c>
      <c r="AZ332">
        <v>0</v>
      </c>
      <c r="BA332">
        <v>332</v>
      </c>
      <c r="BB332">
        <v>1</v>
      </c>
      <c r="BC332">
        <v>0</v>
      </c>
      <c r="BD332">
        <v>0</v>
      </c>
      <c r="BE332">
        <v>0</v>
      </c>
      <c r="BF332">
        <v>0</v>
      </c>
      <c r="BG332">
        <v>0</v>
      </c>
      <c r="BH332">
        <v>0</v>
      </c>
      <c r="BI332">
        <v>0</v>
      </c>
      <c r="BJ332">
        <v>63.903999999999996</v>
      </c>
      <c r="BK332">
        <v>0</v>
      </c>
      <c r="BL332">
        <v>0</v>
      </c>
      <c r="BM332">
        <v>0</v>
      </c>
      <c r="BN332">
        <v>0</v>
      </c>
      <c r="BO332">
        <v>0</v>
      </c>
      <c r="BP332">
        <v>1</v>
      </c>
      <c r="BQ332">
        <v>63.903999999999996</v>
      </c>
      <c r="BR332">
        <v>0</v>
      </c>
      <c r="BS332">
        <v>0</v>
      </c>
      <c r="BT332">
        <v>0</v>
      </c>
      <c r="BU332">
        <v>0</v>
      </c>
      <c r="BV332">
        <v>0</v>
      </c>
      <c r="BW332">
        <v>1</v>
      </c>
      <c r="CV332">
        <v>0</v>
      </c>
      <c r="CW332">
        <v>0</v>
      </c>
      <c r="CX332">
        <f>ROUND(Y332*Source!I192,7)</f>
        <v>0.16</v>
      </c>
      <c r="CY332">
        <f>AA332</f>
        <v>109.44</v>
      </c>
      <c r="CZ332">
        <f>AE332</f>
        <v>79.88</v>
      </c>
      <c r="DA332">
        <f>AI332</f>
        <v>1.37</v>
      </c>
      <c r="DB332">
        <f t="shared" si="154"/>
        <v>63.9</v>
      </c>
      <c r="DC332">
        <f t="shared" si="155"/>
        <v>0</v>
      </c>
      <c r="DD332" t="s">
        <v>6</v>
      </c>
      <c r="DE332" t="s">
        <v>6</v>
      </c>
      <c r="DF332">
        <f>ROUND(ROUND(AE332*AI332,2)*CX332,2)</f>
        <v>17.510000000000002</v>
      </c>
      <c r="DG332">
        <f t="shared" si="136"/>
        <v>0</v>
      </c>
      <c r="DH332">
        <f t="shared" si="151"/>
        <v>0</v>
      </c>
      <c r="DI332">
        <f t="shared" si="152"/>
        <v>0</v>
      </c>
      <c r="DJ332">
        <f>DF332</f>
        <v>17.510000000000002</v>
      </c>
      <c r="DK332">
        <v>0</v>
      </c>
      <c r="DL332" t="s">
        <v>6</v>
      </c>
      <c r="DM332">
        <v>0</v>
      </c>
      <c r="DN332" t="s">
        <v>6</v>
      </c>
      <c r="DO332">
        <v>0</v>
      </c>
    </row>
    <row r="333" spans="1:119">
      <c r="A333">
        <f>ROW(Source!A192)</f>
        <v>192</v>
      </c>
      <c r="B333">
        <v>41874946</v>
      </c>
      <c r="C333">
        <v>41876079</v>
      </c>
      <c r="D333">
        <v>41042184</v>
      </c>
      <c r="E333">
        <v>1</v>
      </c>
      <c r="F333">
        <v>1</v>
      </c>
      <c r="G333">
        <v>1</v>
      </c>
      <c r="H333">
        <v>3</v>
      </c>
      <c r="I333" t="s">
        <v>802</v>
      </c>
      <c r="J333" t="s">
        <v>803</v>
      </c>
      <c r="K333" t="s">
        <v>804</v>
      </c>
      <c r="L333">
        <v>1425</v>
      </c>
      <c r="N333">
        <v>1013</v>
      </c>
      <c r="O333" t="s">
        <v>94</v>
      </c>
      <c r="P333" t="s">
        <v>94</v>
      </c>
      <c r="Q333">
        <v>1</v>
      </c>
      <c r="W333">
        <v>0</v>
      </c>
      <c r="X333">
        <v>525231442</v>
      </c>
      <c r="Y333">
        <f t="shared" si="153"/>
        <v>1.02</v>
      </c>
      <c r="AA333">
        <v>654.45000000000005</v>
      </c>
      <c r="AB333">
        <v>0</v>
      </c>
      <c r="AC333">
        <v>0</v>
      </c>
      <c r="AD333">
        <v>0</v>
      </c>
      <c r="AE333">
        <v>896.51</v>
      </c>
      <c r="AF333">
        <v>0</v>
      </c>
      <c r="AG333">
        <v>0</v>
      </c>
      <c r="AH333">
        <v>0</v>
      </c>
      <c r="AI333">
        <v>0.73</v>
      </c>
      <c r="AJ333">
        <v>1</v>
      </c>
      <c r="AK333">
        <v>1</v>
      </c>
      <c r="AL333">
        <v>1</v>
      </c>
      <c r="AM333">
        <v>2</v>
      </c>
      <c r="AN333">
        <v>0</v>
      </c>
      <c r="AO333">
        <v>0</v>
      </c>
      <c r="AP333">
        <v>1</v>
      </c>
      <c r="AQ333">
        <v>1</v>
      </c>
      <c r="AR333">
        <v>0</v>
      </c>
      <c r="AS333" t="s">
        <v>6</v>
      </c>
      <c r="AT333">
        <v>1.02</v>
      </c>
      <c r="AU333" t="s">
        <v>6</v>
      </c>
      <c r="AV333">
        <v>0</v>
      </c>
      <c r="AW333">
        <v>2</v>
      </c>
      <c r="AX333">
        <v>41876096</v>
      </c>
      <c r="AY333">
        <v>1</v>
      </c>
      <c r="AZ333">
        <v>0</v>
      </c>
      <c r="BA333">
        <v>333</v>
      </c>
      <c r="BB333">
        <v>1</v>
      </c>
      <c r="BC333">
        <v>0</v>
      </c>
      <c r="BD333">
        <v>0</v>
      </c>
      <c r="BE333">
        <v>0</v>
      </c>
      <c r="BF333">
        <v>0</v>
      </c>
      <c r="BG333">
        <v>0</v>
      </c>
      <c r="BH333">
        <v>0</v>
      </c>
      <c r="BI333">
        <v>0</v>
      </c>
      <c r="BJ333">
        <v>914.4402</v>
      </c>
      <c r="BK333">
        <v>0</v>
      </c>
      <c r="BL333">
        <v>0</v>
      </c>
      <c r="BM333">
        <v>0</v>
      </c>
      <c r="BN333">
        <v>0</v>
      </c>
      <c r="BO333">
        <v>0</v>
      </c>
      <c r="BP333">
        <v>1</v>
      </c>
      <c r="BQ333">
        <v>914.4402</v>
      </c>
      <c r="BR333">
        <v>0</v>
      </c>
      <c r="BS333">
        <v>0</v>
      </c>
      <c r="BT333">
        <v>0</v>
      </c>
      <c r="BU333">
        <v>0</v>
      </c>
      <c r="BV333">
        <v>0</v>
      </c>
      <c r="BW333">
        <v>1</v>
      </c>
      <c r="CV333">
        <v>0</v>
      </c>
      <c r="CW333">
        <v>0</v>
      </c>
      <c r="CX333">
        <f>ROUND(Y333*Source!I192,7)</f>
        <v>0.20399999999999999</v>
      </c>
      <c r="CY333">
        <f>AA333</f>
        <v>654.45000000000005</v>
      </c>
      <c r="CZ333">
        <f>AE333</f>
        <v>896.51</v>
      </c>
      <c r="DA333">
        <f>AI333</f>
        <v>0.73</v>
      </c>
      <c r="DB333">
        <f t="shared" si="154"/>
        <v>914.44</v>
      </c>
      <c r="DC333">
        <f t="shared" si="155"/>
        <v>0</v>
      </c>
      <c r="DD333" t="s">
        <v>6</v>
      </c>
      <c r="DE333" t="s">
        <v>6</v>
      </c>
      <c r="DF333">
        <f>ROUND(ROUND(AE333*AI333,2)*CX333,2)</f>
        <v>133.51</v>
      </c>
      <c r="DG333">
        <f t="shared" si="136"/>
        <v>0</v>
      </c>
      <c r="DH333">
        <f t="shared" si="151"/>
        <v>0</v>
      </c>
      <c r="DI333">
        <f t="shared" si="152"/>
        <v>0</v>
      </c>
      <c r="DJ333">
        <f>DF333</f>
        <v>133.51</v>
      </c>
      <c r="DK333">
        <v>0</v>
      </c>
      <c r="DL333" t="s">
        <v>6</v>
      </c>
      <c r="DM333">
        <v>0</v>
      </c>
      <c r="DN333" t="s">
        <v>6</v>
      </c>
      <c r="DO333">
        <v>0</v>
      </c>
    </row>
    <row r="334" spans="1:119">
      <c r="A334">
        <f>ROW(Source!A192)</f>
        <v>192</v>
      </c>
      <c r="B334">
        <v>41874946</v>
      </c>
      <c r="C334">
        <v>41876079</v>
      </c>
      <c r="D334">
        <v>40676108</v>
      </c>
      <c r="E334">
        <v>108</v>
      </c>
      <c r="F334">
        <v>1</v>
      </c>
      <c r="G334">
        <v>1</v>
      </c>
      <c r="H334">
        <v>3</v>
      </c>
      <c r="I334" t="s">
        <v>30</v>
      </c>
      <c r="J334" t="s">
        <v>6</v>
      </c>
      <c r="K334" t="s">
        <v>31</v>
      </c>
      <c r="L334">
        <v>3277935</v>
      </c>
      <c r="N334">
        <v>1013</v>
      </c>
      <c r="O334" t="s">
        <v>32</v>
      </c>
      <c r="P334" t="s">
        <v>32</v>
      </c>
      <c r="Q334">
        <v>1</v>
      </c>
      <c r="W334">
        <v>0</v>
      </c>
      <c r="X334">
        <v>274903907</v>
      </c>
      <c r="Y334">
        <f t="shared" si="153"/>
        <v>2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0</v>
      </c>
      <c r="AH334">
        <v>0</v>
      </c>
      <c r="AI334">
        <v>1</v>
      </c>
      <c r="AJ334">
        <v>1</v>
      </c>
      <c r="AK334">
        <v>1</v>
      </c>
      <c r="AL334">
        <v>1</v>
      </c>
      <c r="AM334">
        <v>0</v>
      </c>
      <c r="AN334">
        <v>0</v>
      </c>
      <c r="AO334">
        <v>0</v>
      </c>
      <c r="AP334">
        <v>0</v>
      </c>
      <c r="AQ334">
        <v>0</v>
      </c>
      <c r="AR334">
        <v>0</v>
      </c>
      <c r="AS334" t="s">
        <v>6</v>
      </c>
      <c r="AT334">
        <v>2</v>
      </c>
      <c r="AU334" t="s">
        <v>6</v>
      </c>
      <c r="AV334">
        <v>0</v>
      </c>
      <c r="AW334">
        <v>2</v>
      </c>
      <c r="AX334">
        <v>41876097</v>
      </c>
      <c r="AY334">
        <v>1</v>
      </c>
      <c r="AZ334">
        <v>0</v>
      </c>
      <c r="BA334">
        <v>334</v>
      </c>
      <c r="BB334">
        <v>0</v>
      </c>
      <c r="BC334">
        <v>0</v>
      </c>
      <c r="BD334">
        <v>0</v>
      </c>
      <c r="BE334">
        <v>0</v>
      </c>
      <c r="BF334">
        <v>0</v>
      </c>
      <c r="BG334">
        <v>0</v>
      </c>
      <c r="BH334">
        <v>0</v>
      </c>
      <c r="BI334">
        <v>0</v>
      </c>
      <c r="BJ334">
        <v>0</v>
      </c>
      <c r="BK334">
        <v>0</v>
      </c>
      <c r="BL334">
        <v>0</v>
      </c>
      <c r="BM334">
        <v>0</v>
      </c>
      <c r="BN334">
        <v>0</v>
      </c>
      <c r="BO334">
        <v>0</v>
      </c>
      <c r="BP334">
        <v>0</v>
      </c>
      <c r="BQ334">
        <v>0</v>
      </c>
      <c r="BR334">
        <v>0</v>
      </c>
      <c r="BS334">
        <v>0</v>
      </c>
      <c r="BT334">
        <v>0</v>
      </c>
      <c r="BU334">
        <v>0</v>
      </c>
      <c r="BV334">
        <v>0</v>
      </c>
      <c r="BW334">
        <v>0</v>
      </c>
      <c r="CV334">
        <v>0</v>
      </c>
      <c r="CW334">
        <v>0</v>
      </c>
      <c r="CX334">
        <f>ROUND(Y334*Source!I192,7)</f>
        <v>0.4</v>
      </c>
      <c r="CY334">
        <f>AA334</f>
        <v>0</v>
      </c>
      <c r="CZ334">
        <f>AE334</f>
        <v>0</v>
      </c>
      <c r="DA334">
        <f>AI334</f>
        <v>1</v>
      </c>
      <c r="DB334">
        <f t="shared" si="154"/>
        <v>0</v>
      </c>
      <c r="DC334">
        <f t="shared" si="155"/>
        <v>0</v>
      </c>
      <c r="DD334" t="s">
        <v>6</v>
      </c>
      <c r="DE334" t="s">
        <v>6</v>
      </c>
      <c r="DF334">
        <f>ROUND(ROUND(AE334,2)*CX334,2)</f>
        <v>0</v>
      </c>
      <c r="DG334">
        <f t="shared" si="136"/>
        <v>0</v>
      </c>
      <c r="DH334">
        <f t="shared" si="151"/>
        <v>0</v>
      </c>
      <c r="DI334">
        <f t="shared" si="152"/>
        <v>0</v>
      </c>
      <c r="DJ334">
        <f>DF334</f>
        <v>0</v>
      </c>
      <c r="DK334">
        <v>0</v>
      </c>
      <c r="DL334" t="s">
        <v>6</v>
      </c>
      <c r="DM334">
        <v>0</v>
      </c>
      <c r="DN334" t="s">
        <v>6</v>
      </c>
      <c r="DO334">
        <v>0</v>
      </c>
    </row>
    <row r="335" spans="1:119">
      <c r="A335">
        <f>ROW(Source!A241)</f>
        <v>241</v>
      </c>
      <c r="B335">
        <v>41874946</v>
      </c>
      <c r="C335">
        <v>41876099</v>
      </c>
      <c r="D335">
        <v>40669979</v>
      </c>
      <c r="E335">
        <v>108</v>
      </c>
      <c r="F335">
        <v>1</v>
      </c>
      <c r="G335">
        <v>1</v>
      </c>
      <c r="H335">
        <v>1</v>
      </c>
      <c r="I335" t="s">
        <v>805</v>
      </c>
      <c r="J335" t="s">
        <v>6</v>
      </c>
      <c r="K335" t="s">
        <v>806</v>
      </c>
      <c r="L335">
        <v>1191</v>
      </c>
      <c r="N335">
        <v>1013</v>
      </c>
      <c r="O335" t="s">
        <v>688</v>
      </c>
      <c r="P335" t="s">
        <v>688</v>
      </c>
      <c r="Q335">
        <v>1</v>
      </c>
      <c r="W335">
        <v>0</v>
      </c>
      <c r="X335">
        <v>-946583284</v>
      </c>
      <c r="Y335">
        <f>(AT335*ROUND(0.7,7))</f>
        <v>0.35</v>
      </c>
      <c r="AA335">
        <v>0</v>
      </c>
      <c r="AB335">
        <v>0</v>
      </c>
      <c r="AC335">
        <v>0</v>
      </c>
      <c r="AD335">
        <v>307.63</v>
      </c>
      <c r="AE335">
        <v>0</v>
      </c>
      <c r="AF335">
        <v>0</v>
      </c>
      <c r="AG335">
        <v>0</v>
      </c>
      <c r="AH335">
        <v>307.63</v>
      </c>
      <c r="AI335">
        <v>1</v>
      </c>
      <c r="AJ335">
        <v>1</v>
      </c>
      <c r="AK335">
        <v>1</v>
      </c>
      <c r="AL335">
        <v>1</v>
      </c>
      <c r="AM335">
        <v>-2</v>
      </c>
      <c r="AN335">
        <v>0</v>
      </c>
      <c r="AO335">
        <v>0</v>
      </c>
      <c r="AP335">
        <v>1</v>
      </c>
      <c r="AQ335">
        <v>1</v>
      </c>
      <c r="AR335">
        <v>0</v>
      </c>
      <c r="AS335" t="s">
        <v>6</v>
      </c>
      <c r="AT335">
        <v>0.5</v>
      </c>
      <c r="AU335" t="s">
        <v>23</v>
      </c>
      <c r="AV335">
        <v>1</v>
      </c>
      <c r="AW335">
        <v>2</v>
      </c>
      <c r="AX335">
        <v>41876105</v>
      </c>
      <c r="AY335">
        <v>1</v>
      </c>
      <c r="AZ335">
        <v>0</v>
      </c>
      <c r="BA335">
        <v>335</v>
      </c>
      <c r="BB335">
        <v>1</v>
      </c>
      <c r="BC335">
        <v>0</v>
      </c>
      <c r="BD335">
        <v>0</v>
      </c>
      <c r="BE335">
        <v>0</v>
      </c>
      <c r="BF335">
        <v>0</v>
      </c>
      <c r="BG335">
        <v>0</v>
      </c>
      <c r="BH335">
        <v>0</v>
      </c>
      <c r="BI335">
        <v>0</v>
      </c>
      <c r="BJ335">
        <v>0</v>
      </c>
      <c r="BK335">
        <v>0</v>
      </c>
      <c r="BL335">
        <v>0</v>
      </c>
      <c r="BM335">
        <v>153.815</v>
      </c>
      <c r="BN335">
        <v>0.5</v>
      </c>
      <c r="BO335">
        <v>0</v>
      </c>
      <c r="BP335">
        <v>1</v>
      </c>
      <c r="BQ335">
        <v>0</v>
      </c>
      <c r="BR335">
        <v>0</v>
      </c>
      <c r="BS335">
        <v>0</v>
      </c>
      <c r="BT335">
        <v>107.67049999999999</v>
      </c>
      <c r="BU335">
        <v>0.35</v>
      </c>
      <c r="BV335">
        <v>0</v>
      </c>
      <c r="BW335">
        <v>1</v>
      </c>
      <c r="CU335">
        <f>ROUND(AT335*Source!I241*AH335*AL335,2)</f>
        <v>153.82</v>
      </c>
      <c r="CV335">
        <f>ROUND(Y335*Source!I241,7)</f>
        <v>0.35</v>
      </c>
      <c r="CW335">
        <v>0</v>
      </c>
      <c r="CX335">
        <f>ROUND(Y335*Source!I241,7)</f>
        <v>0.35</v>
      </c>
      <c r="CY335">
        <f>AD335</f>
        <v>307.63</v>
      </c>
      <c r="CZ335">
        <f>AH335</f>
        <v>307.63</v>
      </c>
      <c r="DA335">
        <f>AL335</f>
        <v>1</v>
      </c>
      <c r="DB335">
        <f>ROUND((ROUND(AT335*CZ335,2)*ROUND(0.7,7)),2)</f>
        <v>107.67</v>
      </c>
      <c r="DC335">
        <f>ROUND((ROUND(AT335*AG335,2)*ROUND(0.7,7)),2)</f>
        <v>0</v>
      </c>
      <c r="DD335" t="s">
        <v>6</v>
      </c>
      <c r="DE335" t="s">
        <v>6</v>
      </c>
      <c r="DF335">
        <f>ROUND(ROUND(AE335,2)*CX335,2)</f>
        <v>0</v>
      </c>
      <c r="DG335">
        <f t="shared" si="136"/>
        <v>0</v>
      </c>
      <c r="DH335">
        <f t="shared" si="151"/>
        <v>0</v>
      </c>
      <c r="DI335">
        <f t="shared" si="152"/>
        <v>107.67</v>
      </c>
      <c r="DJ335">
        <f>DI335</f>
        <v>107.67</v>
      </c>
      <c r="DK335">
        <v>1</v>
      </c>
      <c r="DL335" t="s">
        <v>6</v>
      </c>
      <c r="DM335">
        <v>0</v>
      </c>
      <c r="DN335" t="s">
        <v>6</v>
      </c>
      <c r="DO335">
        <v>0</v>
      </c>
    </row>
    <row r="336" spans="1:119">
      <c r="A336">
        <f>ROW(Source!A241)</f>
        <v>241</v>
      </c>
      <c r="B336">
        <v>41874946</v>
      </c>
      <c r="C336">
        <v>41876099</v>
      </c>
      <c r="D336">
        <v>40996884</v>
      </c>
      <c r="E336">
        <v>1</v>
      </c>
      <c r="F336">
        <v>1</v>
      </c>
      <c r="G336">
        <v>1</v>
      </c>
      <c r="H336">
        <v>3</v>
      </c>
      <c r="I336" t="s">
        <v>757</v>
      </c>
      <c r="J336" t="s">
        <v>758</v>
      </c>
      <c r="K336" t="s">
        <v>759</v>
      </c>
      <c r="L336">
        <v>1348</v>
      </c>
      <c r="N336">
        <v>1009</v>
      </c>
      <c r="O336" t="s">
        <v>324</v>
      </c>
      <c r="P336" t="s">
        <v>324</v>
      </c>
      <c r="Q336">
        <v>1000</v>
      </c>
      <c r="W336">
        <v>0</v>
      </c>
      <c r="X336">
        <v>-783139045</v>
      </c>
      <c r="Y336">
        <f>(AT336*ROUND(0,7))</f>
        <v>0</v>
      </c>
      <c r="AA336">
        <v>115061.51</v>
      </c>
      <c r="AB336">
        <v>0</v>
      </c>
      <c r="AC336">
        <v>0</v>
      </c>
      <c r="AD336">
        <v>0</v>
      </c>
      <c r="AE336">
        <v>99190.96</v>
      </c>
      <c r="AF336">
        <v>0</v>
      </c>
      <c r="AG336">
        <v>0</v>
      </c>
      <c r="AH336">
        <v>0</v>
      </c>
      <c r="AI336">
        <v>1.1599999999999999</v>
      </c>
      <c r="AJ336">
        <v>1</v>
      </c>
      <c r="AK336">
        <v>1</v>
      </c>
      <c r="AL336">
        <v>1</v>
      </c>
      <c r="AM336">
        <v>2</v>
      </c>
      <c r="AN336">
        <v>0</v>
      </c>
      <c r="AO336">
        <v>0</v>
      </c>
      <c r="AP336">
        <v>1</v>
      </c>
      <c r="AQ336">
        <v>1</v>
      </c>
      <c r="AR336">
        <v>0</v>
      </c>
      <c r="AS336" t="s">
        <v>6</v>
      </c>
      <c r="AT336">
        <v>1.0000000000000001E-5</v>
      </c>
      <c r="AU336" t="s">
        <v>22</v>
      </c>
      <c r="AV336">
        <v>0</v>
      </c>
      <c r="AW336">
        <v>2</v>
      </c>
      <c r="AX336">
        <v>41876106</v>
      </c>
      <c r="AY336">
        <v>1</v>
      </c>
      <c r="AZ336">
        <v>0</v>
      </c>
      <c r="BA336">
        <v>336</v>
      </c>
      <c r="BB336">
        <v>1</v>
      </c>
      <c r="BC336">
        <v>0</v>
      </c>
      <c r="BD336">
        <v>0</v>
      </c>
      <c r="BE336">
        <v>0</v>
      </c>
      <c r="BF336">
        <v>0</v>
      </c>
      <c r="BG336">
        <v>0</v>
      </c>
      <c r="BH336">
        <v>0</v>
      </c>
      <c r="BI336">
        <v>0</v>
      </c>
      <c r="BJ336">
        <v>0.99190960000000017</v>
      </c>
      <c r="BK336">
        <v>0</v>
      </c>
      <c r="BL336">
        <v>0</v>
      </c>
      <c r="BM336">
        <v>0</v>
      </c>
      <c r="BN336">
        <v>0</v>
      </c>
      <c r="BO336">
        <v>0</v>
      </c>
      <c r="BP336">
        <v>1</v>
      </c>
      <c r="BQ336">
        <v>0</v>
      </c>
      <c r="BR336">
        <v>0</v>
      </c>
      <c r="BS336">
        <v>0</v>
      </c>
      <c r="BT336">
        <v>0</v>
      </c>
      <c r="BU336">
        <v>0</v>
      </c>
      <c r="BV336">
        <v>0</v>
      </c>
      <c r="BW336">
        <v>0</v>
      </c>
      <c r="CV336">
        <v>0</v>
      </c>
      <c r="CW336">
        <v>0</v>
      </c>
      <c r="CX336">
        <f>ROUND(Y336*Source!I241,7)</f>
        <v>0</v>
      </c>
      <c r="CY336">
        <f>AA336</f>
        <v>115061.51</v>
      </c>
      <c r="CZ336">
        <f>AE336</f>
        <v>99190.96</v>
      </c>
      <c r="DA336">
        <f>AI336</f>
        <v>1.1599999999999999</v>
      </c>
      <c r="DB336">
        <f>ROUND((ROUND(AT336*CZ336,2)*ROUND(0,7)),2)</f>
        <v>0</v>
      </c>
      <c r="DC336">
        <f>ROUND((ROUND(AT336*AG336,2)*ROUND(0,7)),2)</f>
        <v>0</v>
      </c>
      <c r="DD336" t="s">
        <v>6</v>
      </c>
      <c r="DE336" t="s">
        <v>6</v>
      </c>
      <c r="DF336">
        <f>ROUND(ROUND(AE336*AI336,2)*CX336,2)</f>
        <v>0</v>
      </c>
      <c r="DG336">
        <f t="shared" si="136"/>
        <v>0</v>
      </c>
      <c r="DH336">
        <f t="shared" si="151"/>
        <v>0</v>
      </c>
      <c r="DI336">
        <f t="shared" si="152"/>
        <v>0</v>
      </c>
      <c r="DJ336">
        <f>DF336</f>
        <v>0</v>
      </c>
      <c r="DK336">
        <v>0</v>
      </c>
      <c r="DL336" t="s">
        <v>6</v>
      </c>
      <c r="DM336">
        <v>0</v>
      </c>
      <c r="DN336" t="s">
        <v>6</v>
      </c>
      <c r="DO336">
        <v>0</v>
      </c>
    </row>
    <row r="337" spans="1:119">
      <c r="A337">
        <f>ROW(Source!A241)</f>
        <v>241</v>
      </c>
      <c r="B337">
        <v>41874946</v>
      </c>
      <c r="C337">
        <v>41876099</v>
      </c>
      <c r="D337">
        <v>40999192</v>
      </c>
      <c r="E337">
        <v>1</v>
      </c>
      <c r="F337">
        <v>1</v>
      </c>
      <c r="G337">
        <v>1</v>
      </c>
      <c r="H337">
        <v>3</v>
      </c>
      <c r="I337" t="s">
        <v>807</v>
      </c>
      <c r="J337" t="s">
        <v>808</v>
      </c>
      <c r="K337" t="s">
        <v>809</v>
      </c>
      <c r="L337">
        <v>1348</v>
      </c>
      <c r="N337">
        <v>1009</v>
      </c>
      <c r="O337" t="s">
        <v>324</v>
      </c>
      <c r="P337" t="s">
        <v>324</v>
      </c>
      <c r="Q337">
        <v>1000</v>
      </c>
      <c r="W337">
        <v>0</v>
      </c>
      <c r="X337">
        <v>-775930895</v>
      </c>
      <c r="Y337">
        <f>(AT337*ROUND(0,7))</f>
        <v>0</v>
      </c>
      <c r="AA337">
        <v>4641.95</v>
      </c>
      <c r="AB337">
        <v>0</v>
      </c>
      <c r="AC337">
        <v>0</v>
      </c>
      <c r="AD337">
        <v>0</v>
      </c>
      <c r="AE337">
        <v>4338.2700000000004</v>
      </c>
      <c r="AF337">
        <v>0</v>
      </c>
      <c r="AG337">
        <v>0</v>
      </c>
      <c r="AH337">
        <v>0</v>
      </c>
      <c r="AI337">
        <v>1.07</v>
      </c>
      <c r="AJ337">
        <v>1</v>
      </c>
      <c r="AK337">
        <v>1</v>
      </c>
      <c r="AL337">
        <v>1</v>
      </c>
      <c r="AM337">
        <v>2</v>
      </c>
      <c r="AN337">
        <v>0</v>
      </c>
      <c r="AO337">
        <v>0</v>
      </c>
      <c r="AP337">
        <v>1</v>
      </c>
      <c r="AQ337">
        <v>1</v>
      </c>
      <c r="AR337">
        <v>0</v>
      </c>
      <c r="AS337" t="s">
        <v>6</v>
      </c>
      <c r="AT337">
        <v>5.0000000000000002E-5</v>
      </c>
      <c r="AU337" t="s">
        <v>22</v>
      </c>
      <c r="AV337">
        <v>0</v>
      </c>
      <c r="AW337">
        <v>2</v>
      </c>
      <c r="AX337">
        <v>41876107</v>
      </c>
      <c r="AY337">
        <v>1</v>
      </c>
      <c r="AZ337">
        <v>0</v>
      </c>
      <c r="BA337">
        <v>337</v>
      </c>
      <c r="BB337">
        <v>1</v>
      </c>
      <c r="BC337">
        <v>0</v>
      </c>
      <c r="BD337">
        <v>0</v>
      </c>
      <c r="BE337">
        <v>0</v>
      </c>
      <c r="BF337">
        <v>0</v>
      </c>
      <c r="BG337">
        <v>0</v>
      </c>
      <c r="BH337">
        <v>0</v>
      </c>
      <c r="BI337">
        <v>0</v>
      </c>
      <c r="BJ337">
        <v>0.21691350000000004</v>
      </c>
      <c r="BK337">
        <v>0</v>
      </c>
      <c r="BL337">
        <v>0</v>
      </c>
      <c r="BM337">
        <v>0</v>
      </c>
      <c r="BN337">
        <v>0</v>
      </c>
      <c r="BO337">
        <v>0</v>
      </c>
      <c r="BP337">
        <v>1</v>
      </c>
      <c r="BQ337">
        <v>0</v>
      </c>
      <c r="BR337">
        <v>0</v>
      </c>
      <c r="BS337">
        <v>0</v>
      </c>
      <c r="BT337">
        <v>0</v>
      </c>
      <c r="BU337">
        <v>0</v>
      </c>
      <c r="BV337">
        <v>0</v>
      </c>
      <c r="BW337">
        <v>0</v>
      </c>
      <c r="CV337">
        <v>0</v>
      </c>
      <c r="CW337">
        <v>0</v>
      </c>
      <c r="CX337">
        <f>ROUND(Y337*Source!I241,7)</f>
        <v>0</v>
      </c>
      <c r="CY337">
        <f>AA337</f>
        <v>4641.95</v>
      </c>
      <c r="CZ337">
        <f>AE337</f>
        <v>4338.2700000000004</v>
      </c>
      <c r="DA337">
        <f>AI337</f>
        <v>1.07</v>
      </c>
      <c r="DB337">
        <f>ROUND((ROUND(AT337*CZ337,2)*ROUND(0,7)),2)</f>
        <v>0</v>
      </c>
      <c r="DC337">
        <f>ROUND((ROUND(AT337*AG337,2)*ROUND(0,7)),2)</f>
        <v>0</v>
      </c>
      <c r="DD337" t="s">
        <v>6</v>
      </c>
      <c r="DE337" t="s">
        <v>6</v>
      </c>
      <c r="DF337">
        <f>ROUND(ROUND(AE337*AI337,2)*CX337,2)</f>
        <v>0</v>
      </c>
      <c r="DG337">
        <f t="shared" si="136"/>
        <v>0</v>
      </c>
      <c r="DH337">
        <f t="shared" si="151"/>
        <v>0</v>
      </c>
      <c r="DI337">
        <f t="shared" si="152"/>
        <v>0</v>
      </c>
      <c r="DJ337">
        <f>DF337</f>
        <v>0</v>
      </c>
      <c r="DK337">
        <v>0</v>
      </c>
      <c r="DL337" t="s">
        <v>6</v>
      </c>
      <c r="DM337">
        <v>0</v>
      </c>
      <c r="DN337" t="s">
        <v>6</v>
      </c>
      <c r="DO337">
        <v>0</v>
      </c>
    </row>
    <row r="338" spans="1:119">
      <c r="A338">
        <f>ROW(Source!A241)</f>
        <v>241</v>
      </c>
      <c r="B338">
        <v>41874946</v>
      </c>
      <c r="C338">
        <v>41876099</v>
      </c>
      <c r="D338">
        <v>41007690</v>
      </c>
      <c r="E338">
        <v>1</v>
      </c>
      <c r="F338">
        <v>1</v>
      </c>
      <c r="G338">
        <v>1</v>
      </c>
      <c r="H338">
        <v>3</v>
      </c>
      <c r="I338" t="s">
        <v>810</v>
      </c>
      <c r="J338" t="s">
        <v>811</v>
      </c>
      <c r="K338" t="s">
        <v>812</v>
      </c>
      <c r="L338">
        <v>1348</v>
      </c>
      <c r="N338">
        <v>1009</v>
      </c>
      <c r="O338" t="s">
        <v>324</v>
      </c>
      <c r="P338" t="s">
        <v>324</v>
      </c>
      <c r="Q338">
        <v>1000</v>
      </c>
      <c r="W338">
        <v>0</v>
      </c>
      <c r="X338">
        <v>-629259797</v>
      </c>
      <c r="Y338">
        <f>(AT338*ROUND(0,7))</f>
        <v>0</v>
      </c>
      <c r="AA338">
        <v>104694.84</v>
      </c>
      <c r="AB338">
        <v>0</v>
      </c>
      <c r="AC338">
        <v>0</v>
      </c>
      <c r="AD338">
        <v>0</v>
      </c>
      <c r="AE338">
        <v>87245.7</v>
      </c>
      <c r="AF338">
        <v>0</v>
      </c>
      <c r="AG338">
        <v>0</v>
      </c>
      <c r="AH338">
        <v>0</v>
      </c>
      <c r="AI338">
        <v>1.2</v>
      </c>
      <c r="AJ338">
        <v>1</v>
      </c>
      <c r="AK338">
        <v>1</v>
      </c>
      <c r="AL338">
        <v>1</v>
      </c>
      <c r="AM338">
        <v>2</v>
      </c>
      <c r="AN338">
        <v>0</v>
      </c>
      <c r="AO338">
        <v>0</v>
      </c>
      <c r="AP338">
        <v>1</v>
      </c>
      <c r="AQ338">
        <v>1</v>
      </c>
      <c r="AR338">
        <v>0</v>
      </c>
      <c r="AS338" t="s">
        <v>6</v>
      </c>
      <c r="AT338">
        <v>1.0000000000000001E-5</v>
      </c>
      <c r="AU338" t="s">
        <v>22</v>
      </c>
      <c r="AV338">
        <v>0</v>
      </c>
      <c r="AW338">
        <v>2</v>
      </c>
      <c r="AX338">
        <v>41876108</v>
      </c>
      <c r="AY338">
        <v>1</v>
      </c>
      <c r="AZ338">
        <v>0</v>
      </c>
      <c r="BA338">
        <v>338</v>
      </c>
      <c r="BB338">
        <v>1</v>
      </c>
      <c r="BC338">
        <v>0</v>
      </c>
      <c r="BD338">
        <v>0</v>
      </c>
      <c r="BE338">
        <v>0</v>
      </c>
      <c r="BF338">
        <v>0</v>
      </c>
      <c r="BG338">
        <v>0</v>
      </c>
      <c r="BH338">
        <v>0</v>
      </c>
      <c r="BI338">
        <v>0</v>
      </c>
      <c r="BJ338">
        <v>0.87245700000000004</v>
      </c>
      <c r="BK338">
        <v>0</v>
      </c>
      <c r="BL338">
        <v>0</v>
      </c>
      <c r="BM338">
        <v>0</v>
      </c>
      <c r="BN338">
        <v>0</v>
      </c>
      <c r="BO338">
        <v>0</v>
      </c>
      <c r="BP338">
        <v>1</v>
      </c>
      <c r="BQ338">
        <v>0</v>
      </c>
      <c r="BR338">
        <v>0</v>
      </c>
      <c r="BS338">
        <v>0</v>
      </c>
      <c r="BT338">
        <v>0</v>
      </c>
      <c r="BU338">
        <v>0</v>
      </c>
      <c r="BV338">
        <v>0</v>
      </c>
      <c r="BW338">
        <v>0</v>
      </c>
      <c r="CV338">
        <v>0</v>
      </c>
      <c r="CW338">
        <v>0</v>
      </c>
      <c r="CX338">
        <f>ROUND(Y338*Source!I241,7)</f>
        <v>0</v>
      </c>
      <c r="CY338">
        <f>AA338</f>
        <v>104694.84</v>
      </c>
      <c r="CZ338">
        <f>AE338</f>
        <v>87245.7</v>
      </c>
      <c r="DA338">
        <f>AI338</f>
        <v>1.2</v>
      </c>
      <c r="DB338">
        <f>ROUND((ROUND(AT338*CZ338,2)*ROUND(0,7)),2)</f>
        <v>0</v>
      </c>
      <c r="DC338">
        <f>ROUND((ROUND(AT338*AG338,2)*ROUND(0,7)),2)</f>
        <v>0</v>
      </c>
      <c r="DD338" t="s">
        <v>6</v>
      </c>
      <c r="DE338" t="s">
        <v>6</v>
      </c>
      <c r="DF338">
        <f>ROUND(ROUND(AE338*AI338,2)*CX338,2)</f>
        <v>0</v>
      </c>
      <c r="DG338">
        <f t="shared" si="136"/>
        <v>0</v>
      </c>
      <c r="DH338">
        <f t="shared" si="151"/>
        <v>0</v>
      </c>
      <c r="DI338">
        <f t="shared" si="152"/>
        <v>0</v>
      </c>
      <c r="DJ338">
        <f>DF338</f>
        <v>0</v>
      </c>
      <c r="DK338">
        <v>0</v>
      </c>
      <c r="DL338" t="s">
        <v>6</v>
      </c>
      <c r="DM338">
        <v>0</v>
      </c>
      <c r="DN338" t="s">
        <v>6</v>
      </c>
      <c r="DO338">
        <v>0</v>
      </c>
    </row>
    <row r="339" spans="1:119">
      <c r="A339">
        <f>ROW(Source!A241)</f>
        <v>241</v>
      </c>
      <c r="B339">
        <v>41874946</v>
      </c>
      <c r="C339">
        <v>41876099</v>
      </c>
      <c r="D339">
        <v>40676108</v>
      </c>
      <c r="E339">
        <v>108</v>
      </c>
      <c r="F339">
        <v>1</v>
      </c>
      <c r="G339">
        <v>1</v>
      </c>
      <c r="H339">
        <v>3</v>
      </c>
      <c r="I339" t="s">
        <v>30</v>
      </c>
      <c r="J339" t="s">
        <v>6</v>
      </c>
      <c r="K339" t="s">
        <v>31</v>
      </c>
      <c r="L339">
        <v>3277935</v>
      </c>
      <c r="N339">
        <v>1013</v>
      </c>
      <c r="O339" t="s">
        <v>32</v>
      </c>
      <c r="P339" t="s">
        <v>32</v>
      </c>
      <c r="Q339">
        <v>1</v>
      </c>
      <c r="W339">
        <v>0</v>
      </c>
      <c r="X339">
        <v>274903907</v>
      </c>
      <c r="Y339">
        <f t="shared" ref="Y339:Y344" si="157">AT339</f>
        <v>2</v>
      </c>
      <c r="AA339">
        <v>0</v>
      </c>
      <c r="AB339">
        <v>0</v>
      </c>
      <c r="AC339">
        <v>0</v>
      </c>
      <c r="AD339">
        <v>0</v>
      </c>
      <c r="AE339">
        <v>0</v>
      </c>
      <c r="AF339">
        <v>0</v>
      </c>
      <c r="AG339">
        <v>0</v>
      </c>
      <c r="AH339">
        <v>0</v>
      </c>
      <c r="AI339">
        <v>1</v>
      </c>
      <c r="AJ339">
        <v>1</v>
      </c>
      <c r="AK339">
        <v>1</v>
      </c>
      <c r="AL339">
        <v>1</v>
      </c>
      <c r="AM339">
        <v>0</v>
      </c>
      <c r="AN339">
        <v>0</v>
      </c>
      <c r="AO339">
        <v>0</v>
      </c>
      <c r="AP339">
        <v>0</v>
      </c>
      <c r="AQ339">
        <v>0</v>
      </c>
      <c r="AR339">
        <v>0</v>
      </c>
      <c r="AS339" t="s">
        <v>6</v>
      </c>
      <c r="AT339">
        <v>2</v>
      </c>
      <c r="AU339" t="s">
        <v>6</v>
      </c>
      <c r="AV339">
        <v>0</v>
      </c>
      <c r="AW339">
        <v>2</v>
      </c>
      <c r="AX339">
        <v>41876109</v>
      </c>
      <c r="AY339">
        <v>1</v>
      </c>
      <c r="AZ339">
        <v>2048</v>
      </c>
      <c r="BA339">
        <v>339</v>
      </c>
      <c r="BB339">
        <v>0</v>
      </c>
      <c r="BC339">
        <v>0</v>
      </c>
      <c r="BD339">
        <v>0</v>
      </c>
      <c r="BE339">
        <v>0</v>
      </c>
      <c r="BF339">
        <v>0</v>
      </c>
      <c r="BG339">
        <v>0</v>
      </c>
      <c r="BH339">
        <v>0</v>
      </c>
      <c r="BI339">
        <v>0</v>
      </c>
      <c r="BJ339">
        <v>0</v>
      </c>
      <c r="BK339">
        <v>0</v>
      </c>
      <c r="BL339">
        <v>0</v>
      </c>
      <c r="BM339">
        <v>0</v>
      </c>
      <c r="BN339">
        <v>0</v>
      </c>
      <c r="BO339">
        <v>0</v>
      </c>
      <c r="BP339">
        <v>0</v>
      </c>
      <c r="BQ339">
        <v>0</v>
      </c>
      <c r="BR339">
        <v>0</v>
      </c>
      <c r="BS339">
        <v>0</v>
      </c>
      <c r="BT339">
        <v>0</v>
      </c>
      <c r="BU339">
        <v>0</v>
      </c>
      <c r="BV339">
        <v>0</v>
      </c>
      <c r="BW339">
        <v>0</v>
      </c>
      <c r="CV339">
        <v>0</v>
      </c>
      <c r="CW339">
        <v>0</v>
      </c>
      <c r="CX339">
        <f>ROUND(Y339*Source!I241,7)</f>
        <v>2</v>
      </c>
      <c r="CY339">
        <f>AA339</f>
        <v>0</v>
      </c>
      <c r="CZ339">
        <f>AE339</f>
        <v>0</v>
      </c>
      <c r="DA339">
        <f>AI339</f>
        <v>1</v>
      </c>
      <c r="DB339">
        <f t="shared" ref="DB339:DB344" si="158">ROUND(ROUND(AT339*CZ339,2),2)</f>
        <v>0</v>
      </c>
      <c r="DC339">
        <f t="shared" ref="DC339:DC344" si="159">ROUND(ROUND(AT339*AG339,2),2)</f>
        <v>0</v>
      </c>
      <c r="DD339" t="s">
        <v>6</v>
      </c>
      <c r="DE339" t="s">
        <v>6</v>
      </c>
      <c r="DF339">
        <f>ROUND(ROUND(AE339,2)*CX339,2)</f>
        <v>0</v>
      </c>
      <c r="DG339">
        <f t="shared" si="136"/>
        <v>0</v>
      </c>
      <c r="DH339">
        <f t="shared" si="151"/>
        <v>0</v>
      </c>
      <c r="DI339">
        <f t="shared" si="152"/>
        <v>0</v>
      </c>
      <c r="DJ339">
        <f>DF339</f>
        <v>0</v>
      </c>
      <c r="DK339">
        <v>0</v>
      </c>
      <c r="DL339" t="s">
        <v>6</v>
      </c>
      <c r="DM339">
        <v>0</v>
      </c>
      <c r="DN339" t="s">
        <v>6</v>
      </c>
      <c r="DO339">
        <v>0</v>
      </c>
    </row>
    <row r="340" spans="1:119">
      <c r="A340">
        <f>ROW(Source!A243)</f>
        <v>243</v>
      </c>
      <c r="B340">
        <v>41874946</v>
      </c>
      <c r="C340">
        <v>41876111</v>
      </c>
      <c r="D340">
        <v>40669979</v>
      </c>
      <c r="E340">
        <v>108</v>
      </c>
      <c r="F340">
        <v>1</v>
      </c>
      <c r="G340">
        <v>1</v>
      </c>
      <c r="H340">
        <v>1</v>
      </c>
      <c r="I340" t="s">
        <v>805</v>
      </c>
      <c r="J340" t="s">
        <v>6</v>
      </c>
      <c r="K340" t="s">
        <v>806</v>
      </c>
      <c r="L340">
        <v>1191</v>
      </c>
      <c r="N340">
        <v>1013</v>
      </c>
      <c r="O340" t="s">
        <v>688</v>
      </c>
      <c r="P340" t="s">
        <v>688</v>
      </c>
      <c r="Q340">
        <v>1</v>
      </c>
      <c r="W340">
        <v>0</v>
      </c>
      <c r="X340">
        <v>-946583284</v>
      </c>
      <c r="Y340">
        <f t="shared" si="157"/>
        <v>0.5</v>
      </c>
      <c r="AA340">
        <v>0</v>
      </c>
      <c r="AB340">
        <v>0</v>
      </c>
      <c r="AC340">
        <v>0</v>
      </c>
      <c r="AD340">
        <v>307.63</v>
      </c>
      <c r="AE340">
        <v>0</v>
      </c>
      <c r="AF340">
        <v>0</v>
      </c>
      <c r="AG340">
        <v>0</v>
      </c>
      <c r="AH340">
        <v>307.63</v>
      </c>
      <c r="AI340">
        <v>1</v>
      </c>
      <c r="AJ340">
        <v>1</v>
      </c>
      <c r="AK340">
        <v>1</v>
      </c>
      <c r="AL340">
        <v>1</v>
      </c>
      <c r="AM340">
        <v>-2</v>
      </c>
      <c r="AN340">
        <v>0</v>
      </c>
      <c r="AO340">
        <v>0</v>
      </c>
      <c r="AP340">
        <v>1</v>
      </c>
      <c r="AQ340">
        <v>1</v>
      </c>
      <c r="AR340">
        <v>0</v>
      </c>
      <c r="AS340" t="s">
        <v>6</v>
      </c>
      <c r="AT340">
        <v>0.5</v>
      </c>
      <c r="AU340" t="s">
        <v>6</v>
      </c>
      <c r="AV340">
        <v>1</v>
      </c>
      <c r="AW340">
        <v>2</v>
      </c>
      <c r="AX340">
        <v>41876117</v>
      </c>
      <c r="AY340">
        <v>1</v>
      </c>
      <c r="AZ340">
        <v>0</v>
      </c>
      <c r="BA340">
        <v>340</v>
      </c>
      <c r="BB340">
        <v>1</v>
      </c>
      <c r="BC340">
        <v>0</v>
      </c>
      <c r="BD340">
        <v>0</v>
      </c>
      <c r="BE340">
        <v>0</v>
      </c>
      <c r="BF340">
        <v>0</v>
      </c>
      <c r="BG340">
        <v>0</v>
      </c>
      <c r="BH340">
        <v>0</v>
      </c>
      <c r="BI340">
        <v>0</v>
      </c>
      <c r="BJ340">
        <v>0</v>
      </c>
      <c r="BK340">
        <v>0</v>
      </c>
      <c r="BL340">
        <v>0</v>
      </c>
      <c r="BM340">
        <v>153.815</v>
      </c>
      <c r="BN340">
        <v>0.5</v>
      </c>
      <c r="BO340">
        <v>0</v>
      </c>
      <c r="BP340">
        <v>1</v>
      </c>
      <c r="BQ340">
        <v>0</v>
      </c>
      <c r="BR340">
        <v>0</v>
      </c>
      <c r="BS340">
        <v>0</v>
      </c>
      <c r="BT340">
        <v>153.815</v>
      </c>
      <c r="BU340">
        <v>0.5</v>
      </c>
      <c r="BV340">
        <v>0</v>
      </c>
      <c r="BW340">
        <v>1</v>
      </c>
      <c r="CU340">
        <f>ROUND(AT340*Source!I243*AH340*AL340,2)</f>
        <v>153.82</v>
      </c>
      <c r="CV340">
        <f>ROUND(Y340*Source!I243,7)</f>
        <v>0.5</v>
      </c>
      <c r="CW340">
        <v>0</v>
      </c>
      <c r="CX340">
        <f>ROUND(Y340*Source!I243,7)</f>
        <v>0.5</v>
      </c>
      <c r="CY340">
        <f>AD340</f>
        <v>307.63</v>
      </c>
      <c r="CZ340">
        <f>AH340</f>
        <v>307.63</v>
      </c>
      <c r="DA340">
        <f>AL340</f>
        <v>1</v>
      </c>
      <c r="DB340">
        <f t="shared" si="158"/>
        <v>153.82</v>
      </c>
      <c r="DC340">
        <f t="shared" si="159"/>
        <v>0</v>
      </c>
      <c r="DD340" t="s">
        <v>6</v>
      </c>
      <c r="DE340" t="s">
        <v>6</v>
      </c>
      <c r="DF340">
        <f>ROUND(ROUND(AE340,2)*CX340,2)</f>
        <v>0</v>
      </c>
      <c r="DG340">
        <f t="shared" si="136"/>
        <v>0</v>
      </c>
      <c r="DH340">
        <f t="shared" si="151"/>
        <v>0</v>
      </c>
      <c r="DI340">
        <f t="shared" si="152"/>
        <v>153.82</v>
      </c>
      <c r="DJ340">
        <f>DI340</f>
        <v>153.82</v>
      </c>
      <c r="DK340">
        <v>1</v>
      </c>
      <c r="DL340" t="s">
        <v>6</v>
      </c>
      <c r="DM340">
        <v>0</v>
      </c>
      <c r="DN340" t="s">
        <v>6</v>
      </c>
      <c r="DO340">
        <v>0</v>
      </c>
    </row>
    <row r="341" spans="1:119">
      <c r="A341">
        <f>ROW(Source!A243)</f>
        <v>243</v>
      </c>
      <c r="B341">
        <v>41874946</v>
      </c>
      <c r="C341">
        <v>41876111</v>
      </c>
      <c r="D341">
        <v>40996884</v>
      </c>
      <c r="E341">
        <v>1</v>
      </c>
      <c r="F341">
        <v>1</v>
      </c>
      <c r="G341">
        <v>1</v>
      </c>
      <c r="H341">
        <v>3</v>
      </c>
      <c r="I341" t="s">
        <v>757</v>
      </c>
      <c r="J341" t="s">
        <v>758</v>
      </c>
      <c r="K341" t="s">
        <v>759</v>
      </c>
      <c r="L341">
        <v>1348</v>
      </c>
      <c r="N341">
        <v>1009</v>
      </c>
      <c r="O341" t="s">
        <v>324</v>
      </c>
      <c r="P341" t="s">
        <v>324</v>
      </c>
      <c r="Q341">
        <v>1000</v>
      </c>
      <c r="W341">
        <v>0</v>
      </c>
      <c r="X341">
        <v>-783139045</v>
      </c>
      <c r="Y341">
        <f t="shared" si="157"/>
        <v>1.0000000000000001E-5</v>
      </c>
      <c r="AA341">
        <v>115061.51</v>
      </c>
      <c r="AB341">
        <v>0</v>
      </c>
      <c r="AC341">
        <v>0</v>
      </c>
      <c r="AD341">
        <v>0</v>
      </c>
      <c r="AE341">
        <v>99190.96</v>
      </c>
      <c r="AF341">
        <v>0</v>
      </c>
      <c r="AG341">
        <v>0</v>
      </c>
      <c r="AH341">
        <v>0</v>
      </c>
      <c r="AI341">
        <v>1.1599999999999999</v>
      </c>
      <c r="AJ341">
        <v>1</v>
      </c>
      <c r="AK341">
        <v>1</v>
      </c>
      <c r="AL341">
        <v>1</v>
      </c>
      <c r="AM341">
        <v>2</v>
      </c>
      <c r="AN341">
        <v>0</v>
      </c>
      <c r="AO341">
        <v>0</v>
      </c>
      <c r="AP341">
        <v>1</v>
      </c>
      <c r="AQ341">
        <v>1</v>
      </c>
      <c r="AR341">
        <v>0</v>
      </c>
      <c r="AS341" t="s">
        <v>6</v>
      </c>
      <c r="AT341">
        <v>1.0000000000000001E-5</v>
      </c>
      <c r="AU341" t="s">
        <v>6</v>
      </c>
      <c r="AV341">
        <v>0</v>
      </c>
      <c r="AW341">
        <v>2</v>
      </c>
      <c r="AX341">
        <v>41876118</v>
      </c>
      <c r="AY341">
        <v>1</v>
      </c>
      <c r="AZ341">
        <v>0</v>
      </c>
      <c r="BA341">
        <v>341</v>
      </c>
      <c r="BB341">
        <v>1</v>
      </c>
      <c r="BC341">
        <v>0</v>
      </c>
      <c r="BD341">
        <v>0</v>
      </c>
      <c r="BE341">
        <v>0</v>
      </c>
      <c r="BF341">
        <v>0</v>
      </c>
      <c r="BG341">
        <v>0</v>
      </c>
      <c r="BH341">
        <v>0</v>
      </c>
      <c r="BI341">
        <v>0</v>
      </c>
      <c r="BJ341">
        <v>0.99190960000000017</v>
      </c>
      <c r="BK341">
        <v>0</v>
      </c>
      <c r="BL341">
        <v>0</v>
      </c>
      <c r="BM341">
        <v>0</v>
      </c>
      <c r="BN341">
        <v>0</v>
      </c>
      <c r="BO341">
        <v>0</v>
      </c>
      <c r="BP341">
        <v>1</v>
      </c>
      <c r="BQ341">
        <v>0.99190960000000017</v>
      </c>
      <c r="BR341">
        <v>0</v>
      </c>
      <c r="BS341">
        <v>0</v>
      </c>
      <c r="BT341">
        <v>0</v>
      </c>
      <c r="BU341">
        <v>0</v>
      </c>
      <c r="BV341">
        <v>0</v>
      </c>
      <c r="BW341">
        <v>1</v>
      </c>
      <c r="CV341">
        <v>0</v>
      </c>
      <c r="CW341">
        <v>0</v>
      </c>
      <c r="CX341">
        <f>ROUND(Y341*Source!I243,7)</f>
        <v>1.0000000000000001E-5</v>
      </c>
      <c r="CY341">
        <f>AA341</f>
        <v>115061.51</v>
      </c>
      <c r="CZ341">
        <f>AE341</f>
        <v>99190.96</v>
      </c>
      <c r="DA341">
        <f>AI341</f>
        <v>1.1599999999999999</v>
      </c>
      <c r="DB341">
        <f t="shared" si="158"/>
        <v>0.99</v>
      </c>
      <c r="DC341">
        <f t="shared" si="159"/>
        <v>0</v>
      </c>
      <c r="DD341" t="s">
        <v>6</v>
      </c>
      <c r="DE341" t="s">
        <v>6</v>
      </c>
      <c r="DF341">
        <f>ROUND(ROUND(AE341*AI341,2)*CX341,2)</f>
        <v>1.1499999999999999</v>
      </c>
      <c r="DG341">
        <f t="shared" si="136"/>
        <v>0</v>
      </c>
      <c r="DH341">
        <f t="shared" si="151"/>
        <v>0</v>
      </c>
      <c r="DI341">
        <f t="shared" si="152"/>
        <v>0</v>
      </c>
      <c r="DJ341">
        <f>DF341</f>
        <v>1.1499999999999999</v>
      </c>
      <c r="DK341">
        <v>0</v>
      </c>
      <c r="DL341" t="s">
        <v>6</v>
      </c>
      <c r="DM341">
        <v>0</v>
      </c>
      <c r="DN341" t="s">
        <v>6</v>
      </c>
      <c r="DO341">
        <v>0</v>
      </c>
    </row>
    <row r="342" spans="1:119">
      <c r="A342">
        <f>ROW(Source!A243)</f>
        <v>243</v>
      </c>
      <c r="B342">
        <v>41874946</v>
      </c>
      <c r="C342">
        <v>41876111</v>
      </c>
      <c r="D342">
        <v>40999192</v>
      </c>
      <c r="E342">
        <v>1</v>
      </c>
      <c r="F342">
        <v>1</v>
      </c>
      <c r="G342">
        <v>1</v>
      </c>
      <c r="H342">
        <v>3</v>
      </c>
      <c r="I342" t="s">
        <v>807</v>
      </c>
      <c r="J342" t="s">
        <v>808</v>
      </c>
      <c r="K342" t="s">
        <v>809</v>
      </c>
      <c r="L342">
        <v>1348</v>
      </c>
      <c r="N342">
        <v>1009</v>
      </c>
      <c r="O342" t="s">
        <v>324</v>
      </c>
      <c r="P342" t="s">
        <v>324</v>
      </c>
      <c r="Q342">
        <v>1000</v>
      </c>
      <c r="W342">
        <v>0</v>
      </c>
      <c r="X342">
        <v>-775930895</v>
      </c>
      <c r="Y342">
        <f t="shared" si="157"/>
        <v>5.0000000000000002E-5</v>
      </c>
      <c r="AA342">
        <v>4641.95</v>
      </c>
      <c r="AB342">
        <v>0</v>
      </c>
      <c r="AC342">
        <v>0</v>
      </c>
      <c r="AD342">
        <v>0</v>
      </c>
      <c r="AE342">
        <v>4338.2700000000004</v>
      </c>
      <c r="AF342">
        <v>0</v>
      </c>
      <c r="AG342">
        <v>0</v>
      </c>
      <c r="AH342">
        <v>0</v>
      </c>
      <c r="AI342">
        <v>1.07</v>
      </c>
      <c r="AJ342">
        <v>1</v>
      </c>
      <c r="AK342">
        <v>1</v>
      </c>
      <c r="AL342">
        <v>1</v>
      </c>
      <c r="AM342">
        <v>2</v>
      </c>
      <c r="AN342">
        <v>0</v>
      </c>
      <c r="AO342">
        <v>0</v>
      </c>
      <c r="AP342">
        <v>1</v>
      </c>
      <c r="AQ342">
        <v>1</v>
      </c>
      <c r="AR342">
        <v>0</v>
      </c>
      <c r="AS342" t="s">
        <v>6</v>
      </c>
      <c r="AT342">
        <v>5.0000000000000002E-5</v>
      </c>
      <c r="AU342" t="s">
        <v>6</v>
      </c>
      <c r="AV342">
        <v>0</v>
      </c>
      <c r="AW342">
        <v>2</v>
      </c>
      <c r="AX342">
        <v>41876119</v>
      </c>
      <c r="AY342">
        <v>1</v>
      </c>
      <c r="AZ342">
        <v>0</v>
      </c>
      <c r="BA342">
        <v>342</v>
      </c>
      <c r="BB342">
        <v>1</v>
      </c>
      <c r="BC342">
        <v>0</v>
      </c>
      <c r="BD342">
        <v>0</v>
      </c>
      <c r="BE342">
        <v>0</v>
      </c>
      <c r="BF342">
        <v>0</v>
      </c>
      <c r="BG342">
        <v>0</v>
      </c>
      <c r="BH342">
        <v>0</v>
      </c>
      <c r="BI342">
        <v>0</v>
      </c>
      <c r="BJ342">
        <v>0.21691350000000004</v>
      </c>
      <c r="BK342">
        <v>0</v>
      </c>
      <c r="BL342">
        <v>0</v>
      </c>
      <c r="BM342">
        <v>0</v>
      </c>
      <c r="BN342">
        <v>0</v>
      </c>
      <c r="BO342">
        <v>0</v>
      </c>
      <c r="BP342">
        <v>1</v>
      </c>
      <c r="BQ342">
        <v>0.21691350000000004</v>
      </c>
      <c r="BR342">
        <v>0</v>
      </c>
      <c r="BS342">
        <v>0</v>
      </c>
      <c r="BT342">
        <v>0</v>
      </c>
      <c r="BU342">
        <v>0</v>
      </c>
      <c r="BV342">
        <v>0</v>
      </c>
      <c r="BW342">
        <v>1</v>
      </c>
      <c r="CV342">
        <v>0</v>
      </c>
      <c r="CW342">
        <v>0</v>
      </c>
      <c r="CX342">
        <f>ROUND(Y342*Source!I243,7)</f>
        <v>5.0000000000000002E-5</v>
      </c>
      <c r="CY342">
        <f>AA342</f>
        <v>4641.95</v>
      </c>
      <c r="CZ342">
        <f>AE342</f>
        <v>4338.2700000000004</v>
      </c>
      <c r="DA342">
        <f>AI342</f>
        <v>1.07</v>
      </c>
      <c r="DB342">
        <f t="shared" si="158"/>
        <v>0.22</v>
      </c>
      <c r="DC342">
        <f t="shared" si="159"/>
        <v>0</v>
      </c>
      <c r="DD342" t="s">
        <v>6</v>
      </c>
      <c r="DE342" t="s">
        <v>6</v>
      </c>
      <c r="DF342">
        <f>ROUND(ROUND(AE342*AI342,2)*CX342,2)</f>
        <v>0.23</v>
      </c>
      <c r="DG342">
        <f t="shared" si="136"/>
        <v>0</v>
      </c>
      <c r="DH342">
        <f t="shared" si="151"/>
        <v>0</v>
      </c>
      <c r="DI342">
        <f t="shared" si="152"/>
        <v>0</v>
      </c>
      <c r="DJ342">
        <f>DF342</f>
        <v>0.23</v>
      </c>
      <c r="DK342">
        <v>0</v>
      </c>
      <c r="DL342" t="s">
        <v>6</v>
      </c>
      <c r="DM342">
        <v>0</v>
      </c>
      <c r="DN342" t="s">
        <v>6</v>
      </c>
      <c r="DO342">
        <v>0</v>
      </c>
    </row>
    <row r="343" spans="1:119">
      <c r="A343">
        <f>ROW(Source!A243)</f>
        <v>243</v>
      </c>
      <c r="B343">
        <v>41874946</v>
      </c>
      <c r="C343">
        <v>41876111</v>
      </c>
      <c r="D343">
        <v>41007690</v>
      </c>
      <c r="E343">
        <v>1</v>
      </c>
      <c r="F343">
        <v>1</v>
      </c>
      <c r="G343">
        <v>1</v>
      </c>
      <c r="H343">
        <v>3</v>
      </c>
      <c r="I343" t="s">
        <v>810</v>
      </c>
      <c r="J343" t="s">
        <v>811</v>
      </c>
      <c r="K343" t="s">
        <v>812</v>
      </c>
      <c r="L343">
        <v>1348</v>
      </c>
      <c r="N343">
        <v>1009</v>
      </c>
      <c r="O343" t="s">
        <v>324</v>
      </c>
      <c r="P343" t="s">
        <v>324</v>
      </c>
      <c r="Q343">
        <v>1000</v>
      </c>
      <c r="W343">
        <v>0</v>
      </c>
      <c r="X343">
        <v>-629259797</v>
      </c>
      <c r="Y343">
        <f t="shared" si="157"/>
        <v>1.0000000000000001E-5</v>
      </c>
      <c r="AA343">
        <v>104694.84</v>
      </c>
      <c r="AB343">
        <v>0</v>
      </c>
      <c r="AC343">
        <v>0</v>
      </c>
      <c r="AD343">
        <v>0</v>
      </c>
      <c r="AE343">
        <v>87245.7</v>
      </c>
      <c r="AF343">
        <v>0</v>
      </c>
      <c r="AG343">
        <v>0</v>
      </c>
      <c r="AH343">
        <v>0</v>
      </c>
      <c r="AI343">
        <v>1.2</v>
      </c>
      <c r="AJ343">
        <v>1</v>
      </c>
      <c r="AK343">
        <v>1</v>
      </c>
      <c r="AL343">
        <v>1</v>
      </c>
      <c r="AM343">
        <v>2</v>
      </c>
      <c r="AN343">
        <v>0</v>
      </c>
      <c r="AO343">
        <v>0</v>
      </c>
      <c r="AP343">
        <v>1</v>
      </c>
      <c r="AQ343">
        <v>1</v>
      </c>
      <c r="AR343">
        <v>0</v>
      </c>
      <c r="AS343" t="s">
        <v>6</v>
      </c>
      <c r="AT343">
        <v>1.0000000000000001E-5</v>
      </c>
      <c r="AU343" t="s">
        <v>6</v>
      </c>
      <c r="AV343">
        <v>0</v>
      </c>
      <c r="AW343">
        <v>2</v>
      </c>
      <c r="AX343">
        <v>41876120</v>
      </c>
      <c r="AY343">
        <v>1</v>
      </c>
      <c r="AZ343">
        <v>0</v>
      </c>
      <c r="BA343">
        <v>343</v>
      </c>
      <c r="BB343">
        <v>1</v>
      </c>
      <c r="BC343">
        <v>0</v>
      </c>
      <c r="BD343">
        <v>0</v>
      </c>
      <c r="BE343">
        <v>0</v>
      </c>
      <c r="BF343">
        <v>0</v>
      </c>
      <c r="BG343">
        <v>0</v>
      </c>
      <c r="BH343">
        <v>0</v>
      </c>
      <c r="BI343">
        <v>0</v>
      </c>
      <c r="BJ343">
        <v>0.87245700000000004</v>
      </c>
      <c r="BK343">
        <v>0</v>
      </c>
      <c r="BL343">
        <v>0</v>
      </c>
      <c r="BM343">
        <v>0</v>
      </c>
      <c r="BN343">
        <v>0</v>
      </c>
      <c r="BO343">
        <v>0</v>
      </c>
      <c r="BP343">
        <v>1</v>
      </c>
      <c r="BQ343">
        <v>0.87245700000000004</v>
      </c>
      <c r="BR343">
        <v>0</v>
      </c>
      <c r="BS343">
        <v>0</v>
      </c>
      <c r="BT343">
        <v>0</v>
      </c>
      <c r="BU343">
        <v>0</v>
      </c>
      <c r="BV343">
        <v>0</v>
      </c>
      <c r="BW343">
        <v>1</v>
      </c>
      <c r="CV343">
        <v>0</v>
      </c>
      <c r="CW343">
        <v>0</v>
      </c>
      <c r="CX343">
        <f>ROUND(Y343*Source!I243,7)</f>
        <v>1.0000000000000001E-5</v>
      </c>
      <c r="CY343">
        <f>AA343</f>
        <v>104694.84</v>
      </c>
      <c r="CZ343">
        <f>AE343</f>
        <v>87245.7</v>
      </c>
      <c r="DA343">
        <f>AI343</f>
        <v>1.2</v>
      </c>
      <c r="DB343">
        <f t="shared" si="158"/>
        <v>0.87</v>
      </c>
      <c r="DC343">
        <f t="shared" si="159"/>
        <v>0</v>
      </c>
      <c r="DD343" t="s">
        <v>6</v>
      </c>
      <c r="DE343" t="s">
        <v>6</v>
      </c>
      <c r="DF343">
        <f>ROUND(ROUND(AE343*AI343,2)*CX343,2)</f>
        <v>1.05</v>
      </c>
      <c r="DG343">
        <f t="shared" si="136"/>
        <v>0</v>
      </c>
      <c r="DH343">
        <f t="shared" si="151"/>
        <v>0</v>
      </c>
      <c r="DI343">
        <f t="shared" si="152"/>
        <v>0</v>
      </c>
      <c r="DJ343">
        <f>DF343</f>
        <v>1.05</v>
      </c>
      <c r="DK343">
        <v>0</v>
      </c>
      <c r="DL343" t="s">
        <v>6</v>
      </c>
      <c r="DM343">
        <v>0</v>
      </c>
      <c r="DN343" t="s">
        <v>6</v>
      </c>
      <c r="DO343">
        <v>0</v>
      </c>
    </row>
    <row r="344" spans="1:119">
      <c r="A344">
        <f>ROW(Source!A243)</f>
        <v>243</v>
      </c>
      <c r="B344">
        <v>41874946</v>
      </c>
      <c r="C344">
        <v>41876111</v>
      </c>
      <c r="D344">
        <v>40676108</v>
      </c>
      <c r="E344">
        <v>108</v>
      </c>
      <c r="F344">
        <v>1</v>
      </c>
      <c r="G344">
        <v>1</v>
      </c>
      <c r="H344">
        <v>3</v>
      </c>
      <c r="I344" t="s">
        <v>30</v>
      </c>
      <c r="J344" t="s">
        <v>6</v>
      </c>
      <c r="K344" t="s">
        <v>31</v>
      </c>
      <c r="L344">
        <v>3277935</v>
      </c>
      <c r="N344">
        <v>1013</v>
      </c>
      <c r="O344" t="s">
        <v>32</v>
      </c>
      <c r="P344" t="s">
        <v>32</v>
      </c>
      <c r="Q344">
        <v>1</v>
      </c>
      <c r="W344">
        <v>0</v>
      </c>
      <c r="X344">
        <v>274903907</v>
      </c>
      <c r="Y344">
        <f t="shared" si="157"/>
        <v>2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1</v>
      </c>
      <c r="AJ344">
        <v>1</v>
      </c>
      <c r="AK344">
        <v>1</v>
      </c>
      <c r="AL344">
        <v>1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  <c r="AS344" t="s">
        <v>6</v>
      </c>
      <c r="AT344">
        <v>2</v>
      </c>
      <c r="AU344" t="s">
        <v>6</v>
      </c>
      <c r="AV344">
        <v>0</v>
      </c>
      <c r="AW344">
        <v>2</v>
      </c>
      <c r="AX344">
        <v>41876121</v>
      </c>
      <c r="AY344">
        <v>1</v>
      </c>
      <c r="AZ344">
        <v>0</v>
      </c>
      <c r="BA344">
        <v>344</v>
      </c>
      <c r="BB344">
        <v>0</v>
      </c>
      <c r="BC344">
        <v>0</v>
      </c>
      <c r="BD344">
        <v>0</v>
      </c>
      <c r="BE344">
        <v>0</v>
      </c>
      <c r="BF344">
        <v>0</v>
      </c>
      <c r="BG344">
        <v>0</v>
      </c>
      <c r="BH344">
        <v>0</v>
      </c>
      <c r="BI344">
        <v>0</v>
      </c>
      <c r="BJ344">
        <v>0</v>
      </c>
      <c r="BK344">
        <v>0</v>
      </c>
      <c r="BL344">
        <v>0</v>
      </c>
      <c r="BM344">
        <v>0</v>
      </c>
      <c r="BN344">
        <v>0</v>
      </c>
      <c r="BO344">
        <v>0</v>
      </c>
      <c r="BP344">
        <v>0</v>
      </c>
      <c r="BQ344">
        <v>0</v>
      </c>
      <c r="BR344">
        <v>0</v>
      </c>
      <c r="BS344">
        <v>0</v>
      </c>
      <c r="BT344">
        <v>0</v>
      </c>
      <c r="BU344">
        <v>0</v>
      </c>
      <c r="BV344">
        <v>0</v>
      </c>
      <c r="BW344">
        <v>0</v>
      </c>
      <c r="CV344">
        <v>0</v>
      </c>
      <c r="CW344">
        <v>0</v>
      </c>
      <c r="CX344">
        <f>ROUND(Y344*Source!I243,7)</f>
        <v>2</v>
      </c>
      <c r="CY344">
        <f>AA344</f>
        <v>0</v>
      </c>
      <c r="CZ344">
        <f>AE344</f>
        <v>0</v>
      </c>
      <c r="DA344">
        <f>AI344</f>
        <v>1</v>
      </c>
      <c r="DB344">
        <f t="shared" si="158"/>
        <v>0</v>
      </c>
      <c r="DC344">
        <f t="shared" si="159"/>
        <v>0</v>
      </c>
      <c r="DD344" t="s">
        <v>6</v>
      </c>
      <c r="DE344" t="s">
        <v>6</v>
      </c>
      <c r="DF344">
        <f>ROUND(ROUND(AE344,2)*CX344,2)</f>
        <v>0</v>
      </c>
      <c r="DG344">
        <f t="shared" si="136"/>
        <v>0</v>
      </c>
      <c r="DH344">
        <f t="shared" si="151"/>
        <v>0</v>
      </c>
      <c r="DI344">
        <f t="shared" si="152"/>
        <v>0</v>
      </c>
      <c r="DJ344">
        <f>DF344</f>
        <v>0</v>
      </c>
      <c r="DK344">
        <v>0</v>
      </c>
      <c r="DL344" t="s">
        <v>6</v>
      </c>
      <c r="DM344">
        <v>0</v>
      </c>
      <c r="DN344" t="s">
        <v>6</v>
      </c>
      <c r="DO344">
        <v>0</v>
      </c>
    </row>
    <row r="345" spans="1:119">
      <c r="A345">
        <f>ROW(Source!A245)</f>
        <v>245</v>
      </c>
      <c r="B345">
        <v>41874946</v>
      </c>
      <c r="C345">
        <v>41876123</v>
      </c>
      <c r="D345">
        <v>40670008</v>
      </c>
      <c r="E345">
        <v>108</v>
      </c>
      <c r="F345">
        <v>1</v>
      </c>
      <c r="G345">
        <v>1</v>
      </c>
      <c r="H345">
        <v>1</v>
      </c>
      <c r="I345" t="s">
        <v>813</v>
      </c>
      <c r="J345" t="s">
        <v>6</v>
      </c>
      <c r="K345" t="s">
        <v>814</v>
      </c>
      <c r="L345">
        <v>1191</v>
      </c>
      <c r="N345">
        <v>1013</v>
      </c>
      <c r="O345" t="s">
        <v>688</v>
      </c>
      <c r="P345" t="s">
        <v>688</v>
      </c>
      <c r="Q345">
        <v>1</v>
      </c>
      <c r="W345">
        <v>0</v>
      </c>
      <c r="X345">
        <v>432497713</v>
      </c>
      <c r="Y345">
        <f>(AT345*ROUND(0.7,7))</f>
        <v>1.68</v>
      </c>
      <c r="AA345">
        <v>0</v>
      </c>
      <c r="AB345">
        <v>0</v>
      </c>
      <c r="AC345">
        <v>0</v>
      </c>
      <c r="AD345">
        <v>330.25</v>
      </c>
      <c r="AE345">
        <v>0</v>
      </c>
      <c r="AF345">
        <v>0</v>
      </c>
      <c r="AG345">
        <v>0</v>
      </c>
      <c r="AH345">
        <v>330.25</v>
      </c>
      <c r="AI345">
        <v>1</v>
      </c>
      <c r="AJ345">
        <v>1</v>
      </c>
      <c r="AK345">
        <v>1</v>
      </c>
      <c r="AL345">
        <v>1</v>
      </c>
      <c r="AM345">
        <v>-2</v>
      </c>
      <c r="AN345">
        <v>0</v>
      </c>
      <c r="AO345">
        <v>0</v>
      </c>
      <c r="AP345">
        <v>1</v>
      </c>
      <c r="AQ345">
        <v>1</v>
      </c>
      <c r="AR345">
        <v>0</v>
      </c>
      <c r="AS345" t="s">
        <v>6</v>
      </c>
      <c r="AT345">
        <v>2.4</v>
      </c>
      <c r="AU345" t="s">
        <v>23</v>
      </c>
      <c r="AV345">
        <v>1</v>
      </c>
      <c r="AW345">
        <v>2</v>
      </c>
      <c r="AX345">
        <v>41876131</v>
      </c>
      <c r="AY345">
        <v>1</v>
      </c>
      <c r="AZ345">
        <v>0</v>
      </c>
      <c r="BA345">
        <v>345</v>
      </c>
      <c r="BB345">
        <v>1</v>
      </c>
      <c r="BC345">
        <v>0</v>
      </c>
      <c r="BD345">
        <v>0</v>
      </c>
      <c r="BE345">
        <v>0</v>
      </c>
      <c r="BF345">
        <v>0</v>
      </c>
      <c r="BG345">
        <v>0</v>
      </c>
      <c r="BH345">
        <v>0</v>
      </c>
      <c r="BI345">
        <v>0</v>
      </c>
      <c r="BJ345">
        <v>0</v>
      </c>
      <c r="BK345">
        <v>0</v>
      </c>
      <c r="BL345">
        <v>0</v>
      </c>
      <c r="BM345">
        <v>792.6</v>
      </c>
      <c r="BN345">
        <v>2.4</v>
      </c>
      <c r="BO345">
        <v>0</v>
      </c>
      <c r="BP345">
        <v>1</v>
      </c>
      <c r="BQ345">
        <v>0</v>
      </c>
      <c r="BR345">
        <v>0</v>
      </c>
      <c r="BS345">
        <v>0</v>
      </c>
      <c r="BT345">
        <v>554.81999999999994</v>
      </c>
      <c r="BU345">
        <v>1.68</v>
      </c>
      <c r="BV345">
        <v>0</v>
      </c>
      <c r="BW345">
        <v>1</v>
      </c>
      <c r="CU345">
        <f>ROUND(AT345*Source!I245*AH345*AL345,2)</f>
        <v>1585.2</v>
      </c>
      <c r="CV345">
        <f>ROUND(Y345*Source!I245,7)</f>
        <v>3.36</v>
      </c>
      <c r="CW345">
        <v>0</v>
      </c>
      <c r="CX345">
        <f>ROUND(Y345*Source!I245,7)</f>
        <v>3.36</v>
      </c>
      <c r="CY345">
        <f>AD345</f>
        <v>330.25</v>
      </c>
      <c r="CZ345">
        <f>AH345</f>
        <v>330.25</v>
      </c>
      <c r="DA345">
        <f>AL345</f>
        <v>1</v>
      </c>
      <c r="DB345">
        <f>ROUND((ROUND(AT345*CZ345,2)*ROUND(0.7,7)),2)</f>
        <v>554.82000000000005</v>
      </c>
      <c r="DC345">
        <f>ROUND((ROUND(AT345*AG345,2)*ROUND(0.7,7)),2)</f>
        <v>0</v>
      </c>
      <c r="DD345" t="s">
        <v>6</v>
      </c>
      <c r="DE345" t="s">
        <v>6</v>
      </c>
      <c r="DF345">
        <f>ROUND(ROUND(AE345,2)*CX345,2)</f>
        <v>0</v>
      </c>
      <c r="DG345">
        <f t="shared" si="136"/>
        <v>0</v>
      </c>
      <c r="DH345">
        <f t="shared" si="151"/>
        <v>0</v>
      </c>
      <c r="DI345">
        <f t="shared" si="152"/>
        <v>1109.6400000000001</v>
      </c>
      <c r="DJ345">
        <f>DI345</f>
        <v>1109.6400000000001</v>
      </c>
      <c r="DK345">
        <v>1</v>
      </c>
      <c r="DL345" t="s">
        <v>6</v>
      </c>
      <c r="DM345">
        <v>0</v>
      </c>
      <c r="DN345" t="s">
        <v>6</v>
      </c>
      <c r="DO345">
        <v>0</v>
      </c>
    </row>
    <row r="346" spans="1:119">
      <c r="A346">
        <f>ROW(Source!A245)</f>
        <v>245</v>
      </c>
      <c r="B346">
        <v>41874946</v>
      </c>
      <c r="C346">
        <v>41876123</v>
      </c>
      <c r="D346">
        <v>40991167</v>
      </c>
      <c r="E346">
        <v>1</v>
      </c>
      <c r="F346">
        <v>1</v>
      </c>
      <c r="G346">
        <v>1</v>
      </c>
      <c r="H346">
        <v>3</v>
      </c>
      <c r="I346" t="s">
        <v>815</v>
      </c>
      <c r="J346" t="s">
        <v>816</v>
      </c>
      <c r="K346" t="s">
        <v>817</v>
      </c>
      <c r="L346">
        <v>1346</v>
      </c>
      <c r="N346">
        <v>1009</v>
      </c>
      <c r="O346" t="s">
        <v>703</v>
      </c>
      <c r="P346" t="s">
        <v>703</v>
      </c>
      <c r="Q346">
        <v>1</v>
      </c>
      <c r="W346">
        <v>0</v>
      </c>
      <c r="X346">
        <v>-1035664589</v>
      </c>
      <c r="Y346">
        <f>(AT346*ROUND(0,7))</f>
        <v>0</v>
      </c>
      <c r="AA346">
        <v>326.77</v>
      </c>
      <c r="AB346">
        <v>0</v>
      </c>
      <c r="AC346">
        <v>0</v>
      </c>
      <c r="AD346">
        <v>0</v>
      </c>
      <c r="AE346">
        <v>284.14999999999998</v>
      </c>
      <c r="AF346">
        <v>0</v>
      </c>
      <c r="AG346">
        <v>0</v>
      </c>
      <c r="AH346">
        <v>0</v>
      </c>
      <c r="AI346">
        <v>1.1499999999999999</v>
      </c>
      <c r="AJ346">
        <v>1</v>
      </c>
      <c r="AK346">
        <v>1</v>
      </c>
      <c r="AL346">
        <v>1</v>
      </c>
      <c r="AM346">
        <v>2</v>
      </c>
      <c r="AN346">
        <v>0</v>
      </c>
      <c r="AO346">
        <v>0</v>
      </c>
      <c r="AP346">
        <v>1</v>
      </c>
      <c r="AQ346">
        <v>1</v>
      </c>
      <c r="AR346">
        <v>0</v>
      </c>
      <c r="AS346" t="s">
        <v>6</v>
      </c>
      <c r="AT346">
        <v>1.8E-3</v>
      </c>
      <c r="AU346" t="s">
        <v>22</v>
      </c>
      <c r="AV346">
        <v>0</v>
      </c>
      <c r="AW346">
        <v>2</v>
      </c>
      <c r="AX346">
        <v>41876132</v>
      </c>
      <c r="AY346">
        <v>1</v>
      </c>
      <c r="AZ346">
        <v>0</v>
      </c>
      <c r="BA346">
        <v>346</v>
      </c>
      <c r="BB346">
        <v>1</v>
      </c>
      <c r="BC346">
        <v>0</v>
      </c>
      <c r="BD346">
        <v>0</v>
      </c>
      <c r="BE346">
        <v>0</v>
      </c>
      <c r="BF346">
        <v>0</v>
      </c>
      <c r="BG346">
        <v>0</v>
      </c>
      <c r="BH346">
        <v>0</v>
      </c>
      <c r="BI346">
        <v>0</v>
      </c>
      <c r="BJ346">
        <v>0.51146999999999998</v>
      </c>
      <c r="BK346">
        <v>0</v>
      </c>
      <c r="BL346">
        <v>0</v>
      </c>
      <c r="BM346">
        <v>0</v>
      </c>
      <c r="BN346">
        <v>0</v>
      </c>
      <c r="BO346">
        <v>0</v>
      </c>
      <c r="BP346">
        <v>1</v>
      </c>
      <c r="BQ346">
        <v>0</v>
      </c>
      <c r="BR346">
        <v>0</v>
      </c>
      <c r="BS346">
        <v>0</v>
      </c>
      <c r="BT346">
        <v>0</v>
      </c>
      <c r="BU346">
        <v>0</v>
      </c>
      <c r="BV346">
        <v>0</v>
      </c>
      <c r="BW346">
        <v>0</v>
      </c>
      <c r="CV346">
        <v>0</v>
      </c>
      <c r="CW346">
        <v>0</v>
      </c>
      <c r="CX346">
        <f>ROUND(Y346*Source!I245,7)</f>
        <v>0</v>
      </c>
      <c r="CY346">
        <f t="shared" ref="CY346:CY351" si="160">AA346</f>
        <v>326.77</v>
      </c>
      <c r="CZ346">
        <f t="shared" ref="CZ346:CZ351" si="161">AE346</f>
        <v>284.14999999999998</v>
      </c>
      <c r="DA346">
        <f t="shared" ref="DA346:DA351" si="162">AI346</f>
        <v>1.1499999999999999</v>
      </c>
      <c r="DB346">
        <f>ROUND((ROUND(AT346*CZ346,2)*ROUND(0,7)),2)</f>
        <v>0</v>
      </c>
      <c r="DC346">
        <f>ROUND((ROUND(AT346*AG346,2)*ROUND(0,7)),2)</f>
        <v>0</v>
      </c>
      <c r="DD346" t="s">
        <v>6</v>
      </c>
      <c r="DE346" t="s">
        <v>6</v>
      </c>
      <c r="DF346">
        <f>ROUND(ROUND(AE346*AI346,2)*CX346,2)</f>
        <v>0</v>
      </c>
      <c r="DG346">
        <f t="shared" si="136"/>
        <v>0</v>
      </c>
      <c r="DH346">
        <f t="shared" si="151"/>
        <v>0</v>
      </c>
      <c r="DI346">
        <f t="shared" si="152"/>
        <v>0</v>
      </c>
      <c r="DJ346">
        <f t="shared" ref="DJ346:DJ351" si="163">DF346</f>
        <v>0</v>
      </c>
      <c r="DK346">
        <v>0</v>
      </c>
      <c r="DL346" t="s">
        <v>6</v>
      </c>
      <c r="DM346">
        <v>0</v>
      </c>
      <c r="DN346" t="s">
        <v>6</v>
      </c>
      <c r="DO346">
        <v>0</v>
      </c>
    </row>
    <row r="347" spans="1:119">
      <c r="A347">
        <f>ROW(Source!A245)</f>
        <v>245</v>
      </c>
      <c r="B347">
        <v>41874946</v>
      </c>
      <c r="C347">
        <v>41876123</v>
      </c>
      <c r="D347">
        <v>40993972</v>
      </c>
      <c r="E347">
        <v>1</v>
      </c>
      <c r="F347">
        <v>1</v>
      </c>
      <c r="G347">
        <v>1</v>
      </c>
      <c r="H347">
        <v>3</v>
      </c>
      <c r="I347" t="s">
        <v>736</v>
      </c>
      <c r="J347" t="s">
        <v>737</v>
      </c>
      <c r="K347" t="s">
        <v>738</v>
      </c>
      <c r="L347">
        <v>1383</v>
      </c>
      <c r="N347">
        <v>1013</v>
      </c>
      <c r="O347" t="s">
        <v>739</v>
      </c>
      <c r="P347" t="s">
        <v>739</v>
      </c>
      <c r="Q347">
        <v>1</v>
      </c>
      <c r="W347">
        <v>0</v>
      </c>
      <c r="X347">
        <v>-218356995</v>
      </c>
      <c r="Y347">
        <f>(AT347*ROUND(0,7))</f>
        <v>0</v>
      </c>
      <c r="AA347">
        <v>6.45</v>
      </c>
      <c r="AB347">
        <v>0</v>
      </c>
      <c r="AC347">
        <v>0</v>
      </c>
      <c r="AD347">
        <v>0</v>
      </c>
      <c r="AE347">
        <v>6.45</v>
      </c>
      <c r="AF347">
        <v>0</v>
      </c>
      <c r="AG347">
        <v>0</v>
      </c>
      <c r="AH347">
        <v>0</v>
      </c>
      <c r="AI347">
        <v>1</v>
      </c>
      <c r="AJ347">
        <v>1</v>
      </c>
      <c r="AK347">
        <v>1</v>
      </c>
      <c r="AL347">
        <v>1</v>
      </c>
      <c r="AM347">
        <v>-2</v>
      </c>
      <c r="AN347">
        <v>0</v>
      </c>
      <c r="AO347">
        <v>0</v>
      </c>
      <c r="AP347">
        <v>1</v>
      </c>
      <c r="AQ347">
        <v>1</v>
      </c>
      <c r="AR347">
        <v>0</v>
      </c>
      <c r="AS347" t="s">
        <v>6</v>
      </c>
      <c r="AT347">
        <v>6.7599999999999993E-2</v>
      </c>
      <c r="AU347" t="s">
        <v>22</v>
      </c>
      <c r="AV347">
        <v>0</v>
      </c>
      <c r="AW347">
        <v>2</v>
      </c>
      <c r="AX347">
        <v>41876133</v>
      </c>
      <c r="AY347">
        <v>1</v>
      </c>
      <c r="AZ347">
        <v>0</v>
      </c>
      <c r="BA347">
        <v>347</v>
      </c>
      <c r="BB347">
        <v>1</v>
      </c>
      <c r="BC347">
        <v>0</v>
      </c>
      <c r="BD347">
        <v>0</v>
      </c>
      <c r="BE347">
        <v>0</v>
      </c>
      <c r="BF347">
        <v>0</v>
      </c>
      <c r="BG347">
        <v>0</v>
      </c>
      <c r="BH347">
        <v>0</v>
      </c>
      <c r="BI347">
        <v>0</v>
      </c>
      <c r="BJ347">
        <v>0.43601999999999996</v>
      </c>
      <c r="BK347">
        <v>0</v>
      </c>
      <c r="BL347">
        <v>0</v>
      </c>
      <c r="BM347">
        <v>0</v>
      </c>
      <c r="BN347">
        <v>0</v>
      </c>
      <c r="BO347">
        <v>0</v>
      </c>
      <c r="BP347">
        <v>1</v>
      </c>
      <c r="BQ347">
        <v>0</v>
      </c>
      <c r="BR347">
        <v>0</v>
      </c>
      <c r="BS347">
        <v>0</v>
      </c>
      <c r="BT347">
        <v>0</v>
      </c>
      <c r="BU347">
        <v>0</v>
      </c>
      <c r="BV347">
        <v>0</v>
      </c>
      <c r="BW347">
        <v>0</v>
      </c>
      <c r="CV347">
        <v>0</v>
      </c>
      <c r="CW347">
        <v>0</v>
      </c>
      <c r="CX347">
        <f>ROUND(Y347*Source!I245,7)</f>
        <v>0</v>
      </c>
      <c r="CY347">
        <f t="shared" si="160"/>
        <v>6.45</v>
      </c>
      <c r="CZ347">
        <f t="shared" si="161"/>
        <v>6.45</v>
      </c>
      <c r="DA347">
        <f t="shared" si="162"/>
        <v>1</v>
      </c>
      <c r="DB347">
        <f>ROUND((ROUND(AT347*CZ347,2)*ROUND(0,7)),2)</f>
        <v>0</v>
      </c>
      <c r="DC347">
        <f>ROUND((ROUND(AT347*AG347,2)*ROUND(0,7)),2)</f>
        <v>0</v>
      </c>
      <c r="DD347" t="s">
        <v>6</v>
      </c>
      <c r="DE347" t="s">
        <v>6</v>
      </c>
      <c r="DF347">
        <f>ROUND(ROUND(AE347,2)*CX347,2)</f>
        <v>0</v>
      </c>
      <c r="DG347">
        <f t="shared" si="136"/>
        <v>0</v>
      </c>
      <c r="DH347">
        <f t="shared" si="151"/>
        <v>0</v>
      </c>
      <c r="DI347">
        <f t="shared" si="152"/>
        <v>0</v>
      </c>
      <c r="DJ347">
        <f t="shared" si="163"/>
        <v>0</v>
      </c>
      <c r="DK347">
        <v>1</v>
      </c>
      <c r="DL347" t="s">
        <v>6</v>
      </c>
      <c r="DM347">
        <v>0</v>
      </c>
      <c r="DN347" t="s">
        <v>6</v>
      </c>
      <c r="DO347">
        <v>0</v>
      </c>
    </row>
    <row r="348" spans="1:119">
      <c r="A348">
        <f>ROW(Source!A245)</f>
        <v>245</v>
      </c>
      <c r="B348">
        <v>41874946</v>
      </c>
      <c r="C348">
        <v>41876123</v>
      </c>
      <c r="D348">
        <v>40996382</v>
      </c>
      <c r="E348">
        <v>1</v>
      </c>
      <c r="F348">
        <v>1</v>
      </c>
      <c r="G348">
        <v>1</v>
      </c>
      <c r="H348">
        <v>3</v>
      </c>
      <c r="I348" t="s">
        <v>818</v>
      </c>
      <c r="J348" t="s">
        <v>819</v>
      </c>
      <c r="K348" t="s">
        <v>820</v>
      </c>
      <c r="L348">
        <v>1425</v>
      </c>
      <c r="N348">
        <v>1013</v>
      </c>
      <c r="O348" t="s">
        <v>94</v>
      </c>
      <c r="P348" t="s">
        <v>94</v>
      </c>
      <c r="Q348">
        <v>1</v>
      </c>
      <c r="W348">
        <v>0</v>
      </c>
      <c r="X348">
        <v>-2087719793</v>
      </c>
      <c r="Y348">
        <f>(AT348*ROUND(0,7))</f>
        <v>0</v>
      </c>
      <c r="AA348">
        <v>1134.58</v>
      </c>
      <c r="AB348">
        <v>0</v>
      </c>
      <c r="AC348">
        <v>0</v>
      </c>
      <c r="AD348">
        <v>0</v>
      </c>
      <c r="AE348">
        <v>978.09</v>
      </c>
      <c r="AF348">
        <v>0</v>
      </c>
      <c r="AG348">
        <v>0</v>
      </c>
      <c r="AH348">
        <v>0</v>
      </c>
      <c r="AI348">
        <v>1.1599999999999999</v>
      </c>
      <c r="AJ348">
        <v>1</v>
      </c>
      <c r="AK348">
        <v>1</v>
      </c>
      <c r="AL348">
        <v>1</v>
      </c>
      <c r="AM348">
        <v>2</v>
      </c>
      <c r="AN348">
        <v>0</v>
      </c>
      <c r="AO348">
        <v>0</v>
      </c>
      <c r="AP348">
        <v>1</v>
      </c>
      <c r="AQ348">
        <v>1</v>
      </c>
      <c r="AR348">
        <v>0</v>
      </c>
      <c r="AS348" t="s">
        <v>6</v>
      </c>
      <c r="AT348">
        <v>0.03</v>
      </c>
      <c r="AU348" t="s">
        <v>22</v>
      </c>
      <c r="AV348">
        <v>0</v>
      </c>
      <c r="AW348">
        <v>2</v>
      </c>
      <c r="AX348">
        <v>41876134</v>
      </c>
      <c r="AY348">
        <v>1</v>
      </c>
      <c r="AZ348">
        <v>0</v>
      </c>
      <c r="BA348">
        <v>348</v>
      </c>
      <c r="BB348">
        <v>1</v>
      </c>
      <c r="BC348">
        <v>0</v>
      </c>
      <c r="BD348">
        <v>0</v>
      </c>
      <c r="BE348">
        <v>0</v>
      </c>
      <c r="BF348">
        <v>0</v>
      </c>
      <c r="BG348">
        <v>0</v>
      </c>
      <c r="BH348">
        <v>0</v>
      </c>
      <c r="BI348">
        <v>0</v>
      </c>
      <c r="BJ348">
        <v>29.342700000000001</v>
      </c>
      <c r="BK348">
        <v>0</v>
      </c>
      <c r="BL348">
        <v>0</v>
      </c>
      <c r="BM348">
        <v>0</v>
      </c>
      <c r="BN348">
        <v>0</v>
      </c>
      <c r="BO348">
        <v>0</v>
      </c>
      <c r="BP348">
        <v>1</v>
      </c>
      <c r="BQ348">
        <v>0</v>
      </c>
      <c r="BR348">
        <v>0</v>
      </c>
      <c r="BS348">
        <v>0</v>
      </c>
      <c r="BT348">
        <v>0</v>
      </c>
      <c r="BU348">
        <v>0</v>
      </c>
      <c r="BV348">
        <v>0</v>
      </c>
      <c r="BW348">
        <v>0</v>
      </c>
      <c r="CV348">
        <v>0</v>
      </c>
      <c r="CW348">
        <v>0</v>
      </c>
      <c r="CX348">
        <f>ROUND(Y348*Source!I245,7)</f>
        <v>0</v>
      </c>
      <c r="CY348">
        <f t="shared" si="160"/>
        <v>1134.58</v>
      </c>
      <c r="CZ348">
        <f t="shared" si="161"/>
        <v>978.09</v>
      </c>
      <c r="DA348">
        <f t="shared" si="162"/>
        <v>1.1599999999999999</v>
      </c>
      <c r="DB348">
        <f>ROUND((ROUND(AT348*CZ348,2)*ROUND(0,7)),2)</f>
        <v>0</v>
      </c>
      <c r="DC348">
        <f>ROUND((ROUND(AT348*AG348,2)*ROUND(0,7)),2)</f>
        <v>0</v>
      </c>
      <c r="DD348" t="s">
        <v>6</v>
      </c>
      <c r="DE348" t="s">
        <v>6</v>
      </c>
      <c r="DF348">
        <f>ROUND(ROUND(AE348*AI348,2)*CX348,2)</f>
        <v>0</v>
      </c>
      <c r="DG348">
        <f t="shared" si="136"/>
        <v>0</v>
      </c>
      <c r="DH348">
        <f t="shared" si="151"/>
        <v>0</v>
      </c>
      <c r="DI348">
        <f t="shared" si="152"/>
        <v>0</v>
      </c>
      <c r="DJ348">
        <f t="shared" si="163"/>
        <v>0</v>
      </c>
      <c r="DK348">
        <v>0</v>
      </c>
      <c r="DL348" t="s">
        <v>6</v>
      </c>
      <c r="DM348">
        <v>0</v>
      </c>
      <c r="DN348" t="s">
        <v>6</v>
      </c>
      <c r="DO348">
        <v>0</v>
      </c>
    </row>
    <row r="349" spans="1:119">
      <c r="A349">
        <f>ROW(Source!A245)</f>
        <v>245</v>
      </c>
      <c r="B349">
        <v>41874946</v>
      </c>
      <c r="C349">
        <v>41876123</v>
      </c>
      <c r="D349">
        <v>40999192</v>
      </c>
      <c r="E349">
        <v>1</v>
      </c>
      <c r="F349">
        <v>1</v>
      </c>
      <c r="G349">
        <v>1</v>
      </c>
      <c r="H349">
        <v>3</v>
      </c>
      <c r="I349" t="s">
        <v>807</v>
      </c>
      <c r="J349" t="s">
        <v>808</v>
      </c>
      <c r="K349" t="s">
        <v>809</v>
      </c>
      <c r="L349">
        <v>1348</v>
      </c>
      <c r="N349">
        <v>1009</v>
      </c>
      <c r="O349" t="s">
        <v>324</v>
      </c>
      <c r="P349" t="s">
        <v>324</v>
      </c>
      <c r="Q349">
        <v>1000</v>
      </c>
      <c r="W349">
        <v>0</v>
      </c>
      <c r="X349">
        <v>-775930895</v>
      </c>
      <c r="Y349">
        <f>(AT349*ROUND(0,7))</f>
        <v>0</v>
      </c>
      <c r="AA349">
        <v>4641.95</v>
      </c>
      <c r="AB349">
        <v>0</v>
      </c>
      <c r="AC349">
        <v>0</v>
      </c>
      <c r="AD349">
        <v>0</v>
      </c>
      <c r="AE349">
        <v>4338.2700000000004</v>
      </c>
      <c r="AF349">
        <v>0</v>
      </c>
      <c r="AG349">
        <v>0</v>
      </c>
      <c r="AH349">
        <v>0</v>
      </c>
      <c r="AI349">
        <v>1.07</v>
      </c>
      <c r="AJ349">
        <v>1</v>
      </c>
      <c r="AK349">
        <v>1</v>
      </c>
      <c r="AL349">
        <v>1</v>
      </c>
      <c r="AM349">
        <v>2</v>
      </c>
      <c r="AN349">
        <v>0</v>
      </c>
      <c r="AO349">
        <v>0</v>
      </c>
      <c r="AP349">
        <v>1</v>
      </c>
      <c r="AQ349">
        <v>1</v>
      </c>
      <c r="AR349">
        <v>0</v>
      </c>
      <c r="AS349" t="s">
        <v>6</v>
      </c>
      <c r="AT349">
        <v>2.0000000000000002E-5</v>
      </c>
      <c r="AU349" t="s">
        <v>22</v>
      </c>
      <c r="AV349">
        <v>0</v>
      </c>
      <c r="AW349">
        <v>2</v>
      </c>
      <c r="AX349">
        <v>41876135</v>
      </c>
      <c r="AY349">
        <v>1</v>
      </c>
      <c r="AZ349">
        <v>0</v>
      </c>
      <c r="BA349">
        <v>349</v>
      </c>
      <c r="BB349">
        <v>1</v>
      </c>
      <c r="BC349">
        <v>0</v>
      </c>
      <c r="BD349">
        <v>0</v>
      </c>
      <c r="BE349">
        <v>0</v>
      </c>
      <c r="BF349">
        <v>0</v>
      </c>
      <c r="BG349">
        <v>0</v>
      </c>
      <c r="BH349">
        <v>0</v>
      </c>
      <c r="BI349">
        <v>0</v>
      </c>
      <c r="BJ349">
        <v>8.676540000000002E-2</v>
      </c>
      <c r="BK349">
        <v>0</v>
      </c>
      <c r="BL349">
        <v>0</v>
      </c>
      <c r="BM349">
        <v>0</v>
      </c>
      <c r="BN349">
        <v>0</v>
      </c>
      <c r="BO349">
        <v>0</v>
      </c>
      <c r="BP349">
        <v>1</v>
      </c>
      <c r="BQ349">
        <v>0</v>
      </c>
      <c r="BR349">
        <v>0</v>
      </c>
      <c r="BS349">
        <v>0</v>
      </c>
      <c r="BT349">
        <v>0</v>
      </c>
      <c r="BU349">
        <v>0</v>
      </c>
      <c r="BV349">
        <v>0</v>
      </c>
      <c r="BW349">
        <v>0</v>
      </c>
      <c r="CV349">
        <v>0</v>
      </c>
      <c r="CW349">
        <v>0</v>
      </c>
      <c r="CX349">
        <f>ROUND(Y349*Source!I245,7)</f>
        <v>0</v>
      </c>
      <c r="CY349">
        <f t="shared" si="160"/>
        <v>4641.95</v>
      </c>
      <c r="CZ349">
        <f t="shared" si="161"/>
        <v>4338.2700000000004</v>
      </c>
      <c r="DA349">
        <f t="shared" si="162"/>
        <v>1.07</v>
      </c>
      <c r="DB349">
        <f>ROUND((ROUND(AT349*CZ349,2)*ROUND(0,7)),2)</f>
        <v>0</v>
      </c>
      <c r="DC349">
        <f>ROUND((ROUND(AT349*AG349,2)*ROUND(0,7)),2)</f>
        <v>0</v>
      </c>
      <c r="DD349" t="s">
        <v>6</v>
      </c>
      <c r="DE349" t="s">
        <v>6</v>
      </c>
      <c r="DF349">
        <f>ROUND(ROUND(AE349*AI349,2)*CX349,2)</f>
        <v>0</v>
      </c>
      <c r="DG349">
        <f t="shared" si="136"/>
        <v>0</v>
      </c>
      <c r="DH349">
        <f t="shared" si="151"/>
        <v>0</v>
      </c>
      <c r="DI349">
        <f t="shared" si="152"/>
        <v>0</v>
      </c>
      <c r="DJ349">
        <f t="shared" si="163"/>
        <v>0</v>
      </c>
      <c r="DK349">
        <v>0</v>
      </c>
      <c r="DL349" t="s">
        <v>6</v>
      </c>
      <c r="DM349">
        <v>0</v>
      </c>
      <c r="DN349" t="s">
        <v>6</v>
      </c>
      <c r="DO349">
        <v>0</v>
      </c>
    </row>
    <row r="350" spans="1:119">
      <c r="A350">
        <f>ROW(Source!A245)</f>
        <v>245</v>
      </c>
      <c r="B350">
        <v>41874946</v>
      </c>
      <c r="C350">
        <v>41876123</v>
      </c>
      <c r="D350">
        <v>41010391</v>
      </c>
      <c r="E350">
        <v>1</v>
      </c>
      <c r="F350">
        <v>1</v>
      </c>
      <c r="G350">
        <v>1</v>
      </c>
      <c r="H350">
        <v>3</v>
      </c>
      <c r="I350" t="s">
        <v>821</v>
      </c>
      <c r="J350" t="s">
        <v>822</v>
      </c>
      <c r="K350" t="s">
        <v>823</v>
      </c>
      <c r="L350">
        <v>1346</v>
      </c>
      <c r="N350">
        <v>1009</v>
      </c>
      <c r="O350" t="s">
        <v>703</v>
      </c>
      <c r="P350" t="s">
        <v>703</v>
      </c>
      <c r="Q350">
        <v>1</v>
      </c>
      <c r="W350">
        <v>0</v>
      </c>
      <c r="X350">
        <v>2076047219</v>
      </c>
      <c r="Y350">
        <f>(AT350*ROUND(0,7))</f>
        <v>0</v>
      </c>
      <c r="AA350">
        <v>782.62</v>
      </c>
      <c r="AB350">
        <v>0</v>
      </c>
      <c r="AC350">
        <v>0</v>
      </c>
      <c r="AD350">
        <v>0</v>
      </c>
      <c r="AE350">
        <v>899.56</v>
      </c>
      <c r="AF350">
        <v>0</v>
      </c>
      <c r="AG350">
        <v>0</v>
      </c>
      <c r="AH350">
        <v>0</v>
      </c>
      <c r="AI350">
        <v>0.87</v>
      </c>
      <c r="AJ350">
        <v>1</v>
      </c>
      <c r="AK350">
        <v>1</v>
      </c>
      <c r="AL350">
        <v>1</v>
      </c>
      <c r="AM350">
        <v>2</v>
      </c>
      <c r="AN350">
        <v>0</v>
      </c>
      <c r="AO350">
        <v>0</v>
      </c>
      <c r="AP350">
        <v>1</v>
      </c>
      <c r="AQ350">
        <v>1</v>
      </c>
      <c r="AR350">
        <v>0</v>
      </c>
      <c r="AS350" t="s">
        <v>6</v>
      </c>
      <c r="AT350">
        <v>0.02</v>
      </c>
      <c r="AU350" t="s">
        <v>22</v>
      </c>
      <c r="AV350">
        <v>0</v>
      </c>
      <c r="AW350">
        <v>2</v>
      </c>
      <c r="AX350">
        <v>41876136</v>
      </c>
      <c r="AY350">
        <v>1</v>
      </c>
      <c r="AZ350">
        <v>0</v>
      </c>
      <c r="BA350">
        <v>350</v>
      </c>
      <c r="BB350">
        <v>1</v>
      </c>
      <c r="BC350">
        <v>0</v>
      </c>
      <c r="BD350">
        <v>0</v>
      </c>
      <c r="BE350">
        <v>0</v>
      </c>
      <c r="BF350">
        <v>0</v>
      </c>
      <c r="BG350">
        <v>0</v>
      </c>
      <c r="BH350">
        <v>0</v>
      </c>
      <c r="BI350">
        <v>0</v>
      </c>
      <c r="BJ350">
        <v>17.991199999999999</v>
      </c>
      <c r="BK350">
        <v>0</v>
      </c>
      <c r="BL350">
        <v>0</v>
      </c>
      <c r="BM350">
        <v>0</v>
      </c>
      <c r="BN350">
        <v>0</v>
      </c>
      <c r="BO350">
        <v>0</v>
      </c>
      <c r="BP350">
        <v>1</v>
      </c>
      <c r="BQ350">
        <v>0</v>
      </c>
      <c r="BR350">
        <v>0</v>
      </c>
      <c r="BS350">
        <v>0</v>
      </c>
      <c r="BT350">
        <v>0</v>
      </c>
      <c r="BU350">
        <v>0</v>
      </c>
      <c r="BV350">
        <v>0</v>
      </c>
      <c r="BW350">
        <v>0</v>
      </c>
      <c r="CV350">
        <v>0</v>
      </c>
      <c r="CW350">
        <v>0</v>
      </c>
      <c r="CX350">
        <f>ROUND(Y350*Source!I245,7)</f>
        <v>0</v>
      </c>
      <c r="CY350">
        <f t="shared" si="160"/>
        <v>782.62</v>
      </c>
      <c r="CZ350">
        <f t="shared" si="161"/>
        <v>899.56</v>
      </c>
      <c r="DA350">
        <f t="shared" si="162"/>
        <v>0.87</v>
      </c>
      <c r="DB350">
        <f>ROUND((ROUND(AT350*CZ350,2)*ROUND(0,7)),2)</f>
        <v>0</v>
      </c>
      <c r="DC350">
        <f>ROUND((ROUND(AT350*AG350,2)*ROUND(0,7)),2)</f>
        <v>0</v>
      </c>
      <c r="DD350" t="s">
        <v>6</v>
      </c>
      <c r="DE350" t="s">
        <v>6</v>
      </c>
      <c r="DF350">
        <f>ROUND(ROUND(AE350*AI350,2)*CX350,2)</f>
        <v>0</v>
      </c>
      <c r="DG350">
        <f t="shared" ref="DG350:DG413" si="164">ROUND(ROUND(AF350,2)*CX350,2)</f>
        <v>0</v>
      </c>
      <c r="DH350">
        <f t="shared" si="151"/>
        <v>0</v>
      </c>
      <c r="DI350">
        <f t="shared" si="152"/>
        <v>0</v>
      </c>
      <c r="DJ350">
        <f t="shared" si="163"/>
        <v>0</v>
      </c>
      <c r="DK350">
        <v>0</v>
      </c>
      <c r="DL350" t="s">
        <v>6</v>
      </c>
      <c r="DM350">
        <v>0</v>
      </c>
      <c r="DN350" t="s">
        <v>6</v>
      </c>
      <c r="DO350">
        <v>0</v>
      </c>
    </row>
    <row r="351" spans="1:119">
      <c r="A351">
        <f>ROW(Source!A245)</f>
        <v>245</v>
      </c>
      <c r="B351">
        <v>41874946</v>
      </c>
      <c r="C351">
        <v>41876123</v>
      </c>
      <c r="D351">
        <v>40676108</v>
      </c>
      <c r="E351">
        <v>108</v>
      </c>
      <c r="F351">
        <v>1</v>
      </c>
      <c r="G351">
        <v>1</v>
      </c>
      <c r="H351">
        <v>3</v>
      </c>
      <c r="I351" t="s">
        <v>30</v>
      </c>
      <c r="J351" t="s">
        <v>6</v>
      </c>
      <c r="K351" t="s">
        <v>31</v>
      </c>
      <c r="L351">
        <v>3277935</v>
      </c>
      <c r="N351">
        <v>1013</v>
      </c>
      <c r="O351" t="s">
        <v>32</v>
      </c>
      <c r="P351" t="s">
        <v>32</v>
      </c>
      <c r="Q351">
        <v>1</v>
      </c>
      <c r="W351">
        <v>0</v>
      </c>
      <c r="X351">
        <v>274903907</v>
      </c>
      <c r="Y351">
        <f t="shared" ref="Y351:Y358" si="165">AT351</f>
        <v>2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0</v>
      </c>
      <c r="AH351">
        <v>0</v>
      </c>
      <c r="AI351">
        <v>1</v>
      </c>
      <c r="AJ351">
        <v>1</v>
      </c>
      <c r="AK351">
        <v>1</v>
      </c>
      <c r="AL351">
        <v>1</v>
      </c>
      <c r="AM351">
        <v>0</v>
      </c>
      <c r="AN351">
        <v>0</v>
      </c>
      <c r="AO351">
        <v>0</v>
      </c>
      <c r="AP351">
        <v>0</v>
      </c>
      <c r="AQ351">
        <v>0</v>
      </c>
      <c r="AR351">
        <v>0</v>
      </c>
      <c r="AS351" t="s">
        <v>6</v>
      </c>
      <c r="AT351">
        <v>2</v>
      </c>
      <c r="AU351" t="s">
        <v>6</v>
      </c>
      <c r="AV351">
        <v>0</v>
      </c>
      <c r="AW351">
        <v>2</v>
      </c>
      <c r="AX351">
        <v>41876137</v>
      </c>
      <c r="AY351">
        <v>1</v>
      </c>
      <c r="AZ351">
        <v>2048</v>
      </c>
      <c r="BA351">
        <v>351</v>
      </c>
      <c r="BB351">
        <v>0</v>
      </c>
      <c r="BC351">
        <v>0</v>
      </c>
      <c r="BD351">
        <v>0</v>
      </c>
      <c r="BE351">
        <v>0</v>
      </c>
      <c r="BF351">
        <v>0</v>
      </c>
      <c r="BG351">
        <v>0</v>
      </c>
      <c r="BH351">
        <v>0</v>
      </c>
      <c r="BI351">
        <v>0</v>
      </c>
      <c r="BJ351">
        <v>0</v>
      </c>
      <c r="BK351">
        <v>0</v>
      </c>
      <c r="BL351">
        <v>0</v>
      </c>
      <c r="BM351">
        <v>0</v>
      </c>
      <c r="BN351">
        <v>0</v>
      </c>
      <c r="BO351">
        <v>0</v>
      </c>
      <c r="BP351">
        <v>0</v>
      </c>
      <c r="BQ351">
        <v>0</v>
      </c>
      <c r="BR351">
        <v>0</v>
      </c>
      <c r="BS351">
        <v>0</v>
      </c>
      <c r="BT351">
        <v>0</v>
      </c>
      <c r="BU351">
        <v>0</v>
      </c>
      <c r="BV351">
        <v>0</v>
      </c>
      <c r="BW351">
        <v>0</v>
      </c>
      <c r="CV351">
        <v>0</v>
      </c>
      <c r="CW351">
        <v>0</v>
      </c>
      <c r="CX351">
        <f>ROUND(Y351*Source!I245,7)</f>
        <v>4</v>
      </c>
      <c r="CY351">
        <f t="shared" si="160"/>
        <v>0</v>
      </c>
      <c r="CZ351">
        <f t="shared" si="161"/>
        <v>0</v>
      </c>
      <c r="DA351">
        <f t="shared" si="162"/>
        <v>1</v>
      </c>
      <c r="DB351">
        <f t="shared" ref="DB351:DB358" si="166">ROUND(ROUND(AT351*CZ351,2),2)</f>
        <v>0</v>
      </c>
      <c r="DC351">
        <f t="shared" ref="DC351:DC358" si="167">ROUND(ROUND(AT351*AG351,2),2)</f>
        <v>0</v>
      </c>
      <c r="DD351" t="s">
        <v>6</v>
      </c>
      <c r="DE351" t="s">
        <v>6</v>
      </c>
      <c r="DF351">
        <f>ROUND(ROUND(AE351,2)*CX351,2)</f>
        <v>0</v>
      </c>
      <c r="DG351">
        <f t="shared" si="164"/>
        <v>0</v>
      </c>
      <c r="DH351">
        <f t="shared" si="151"/>
        <v>0</v>
      </c>
      <c r="DI351">
        <f t="shared" si="152"/>
        <v>0</v>
      </c>
      <c r="DJ351">
        <f t="shared" si="163"/>
        <v>0</v>
      </c>
      <c r="DK351">
        <v>0</v>
      </c>
      <c r="DL351" t="s">
        <v>6</v>
      </c>
      <c r="DM351">
        <v>0</v>
      </c>
      <c r="DN351" t="s">
        <v>6</v>
      </c>
      <c r="DO351">
        <v>0</v>
      </c>
    </row>
    <row r="352" spans="1:119">
      <c r="A352">
        <f>ROW(Source!A247)</f>
        <v>247</v>
      </c>
      <c r="B352">
        <v>41874946</v>
      </c>
      <c r="C352">
        <v>41876139</v>
      </c>
      <c r="D352">
        <v>40670008</v>
      </c>
      <c r="E352">
        <v>108</v>
      </c>
      <c r="F352">
        <v>1</v>
      </c>
      <c r="G352">
        <v>1</v>
      </c>
      <c r="H352">
        <v>1</v>
      </c>
      <c r="I352" t="s">
        <v>813</v>
      </c>
      <c r="J352" t="s">
        <v>6</v>
      </c>
      <c r="K352" t="s">
        <v>814</v>
      </c>
      <c r="L352">
        <v>1191</v>
      </c>
      <c r="N352">
        <v>1013</v>
      </c>
      <c r="O352" t="s">
        <v>688</v>
      </c>
      <c r="P352" t="s">
        <v>688</v>
      </c>
      <c r="Q352">
        <v>1</v>
      </c>
      <c r="W352">
        <v>0</v>
      </c>
      <c r="X352">
        <v>432497713</v>
      </c>
      <c r="Y352">
        <f t="shared" si="165"/>
        <v>2.4</v>
      </c>
      <c r="AA352">
        <v>0</v>
      </c>
      <c r="AB352">
        <v>0</v>
      </c>
      <c r="AC352">
        <v>0</v>
      </c>
      <c r="AD352">
        <v>330.25</v>
      </c>
      <c r="AE352">
        <v>0</v>
      </c>
      <c r="AF352">
        <v>0</v>
      </c>
      <c r="AG352">
        <v>0</v>
      </c>
      <c r="AH352">
        <v>330.25</v>
      </c>
      <c r="AI352">
        <v>1</v>
      </c>
      <c r="AJ352">
        <v>1</v>
      </c>
      <c r="AK352">
        <v>1</v>
      </c>
      <c r="AL352">
        <v>1</v>
      </c>
      <c r="AM352">
        <v>-2</v>
      </c>
      <c r="AN352">
        <v>0</v>
      </c>
      <c r="AO352">
        <v>0</v>
      </c>
      <c r="AP352">
        <v>1</v>
      </c>
      <c r="AQ352">
        <v>1</v>
      </c>
      <c r="AR352">
        <v>0</v>
      </c>
      <c r="AS352" t="s">
        <v>6</v>
      </c>
      <c r="AT352">
        <v>2.4</v>
      </c>
      <c r="AU352" t="s">
        <v>6</v>
      </c>
      <c r="AV352">
        <v>1</v>
      </c>
      <c r="AW352">
        <v>2</v>
      </c>
      <c r="AX352">
        <v>41876147</v>
      </c>
      <c r="AY352">
        <v>1</v>
      </c>
      <c r="AZ352">
        <v>0</v>
      </c>
      <c r="BA352">
        <v>352</v>
      </c>
      <c r="BB352">
        <v>1</v>
      </c>
      <c r="BC352">
        <v>0</v>
      </c>
      <c r="BD352">
        <v>0</v>
      </c>
      <c r="BE352">
        <v>0</v>
      </c>
      <c r="BF352">
        <v>0</v>
      </c>
      <c r="BG352">
        <v>0</v>
      </c>
      <c r="BH352">
        <v>0</v>
      </c>
      <c r="BI352">
        <v>0</v>
      </c>
      <c r="BJ352">
        <v>0</v>
      </c>
      <c r="BK352">
        <v>0</v>
      </c>
      <c r="BL352">
        <v>0</v>
      </c>
      <c r="BM352">
        <v>792.6</v>
      </c>
      <c r="BN352">
        <v>2.4</v>
      </c>
      <c r="BO352">
        <v>0</v>
      </c>
      <c r="BP352">
        <v>1</v>
      </c>
      <c r="BQ352">
        <v>0</v>
      </c>
      <c r="BR352">
        <v>0</v>
      </c>
      <c r="BS352">
        <v>0</v>
      </c>
      <c r="BT352">
        <v>792.6</v>
      </c>
      <c r="BU352">
        <v>2.4</v>
      </c>
      <c r="BV352">
        <v>0</v>
      </c>
      <c r="BW352">
        <v>1</v>
      </c>
      <c r="CU352">
        <f>ROUND(AT352*Source!I247*AH352*AL352,2)</f>
        <v>1585.2</v>
      </c>
      <c r="CV352">
        <f>ROUND(Y352*Source!I247,7)</f>
        <v>4.8</v>
      </c>
      <c r="CW352">
        <v>0</v>
      </c>
      <c r="CX352">
        <f>ROUND(Y352*Source!I247,7)</f>
        <v>4.8</v>
      </c>
      <c r="CY352">
        <f>AD352</f>
        <v>330.25</v>
      </c>
      <c r="CZ352">
        <f>AH352</f>
        <v>330.25</v>
      </c>
      <c r="DA352">
        <f>AL352</f>
        <v>1</v>
      </c>
      <c r="DB352">
        <f t="shared" si="166"/>
        <v>792.6</v>
      </c>
      <c r="DC352">
        <f t="shared" si="167"/>
        <v>0</v>
      </c>
      <c r="DD352" t="s">
        <v>6</v>
      </c>
      <c r="DE352" t="s">
        <v>6</v>
      </c>
      <c r="DF352">
        <f>ROUND(ROUND(AE352,2)*CX352,2)</f>
        <v>0</v>
      </c>
      <c r="DG352">
        <f t="shared" si="164"/>
        <v>0</v>
      </c>
      <c r="DH352">
        <f t="shared" si="151"/>
        <v>0</v>
      </c>
      <c r="DI352">
        <f t="shared" si="152"/>
        <v>1585.2</v>
      </c>
      <c r="DJ352">
        <f>DI352</f>
        <v>1585.2</v>
      </c>
      <c r="DK352">
        <v>1</v>
      </c>
      <c r="DL352" t="s">
        <v>6</v>
      </c>
      <c r="DM352">
        <v>0</v>
      </c>
      <c r="DN352" t="s">
        <v>6</v>
      </c>
      <c r="DO352">
        <v>0</v>
      </c>
    </row>
    <row r="353" spans="1:119">
      <c r="A353">
        <f>ROW(Source!A247)</f>
        <v>247</v>
      </c>
      <c r="B353">
        <v>41874946</v>
      </c>
      <c r="C353">
        <v>41876139</v>
      </c>
      <c r="D353">
        <v>40991167</v>
      </c>
      <c r="E353">
        <v>1</v>
      </c>
      <c r="F353">
        <v>1</v>
      </c>
      <c r="G353">
        <v>1</v>
      </c>
      <c r="H353">
        <v>3</v>
      </c>
      <c r="I353" t="s">
        <v>815</v>
      </c>
      <c r="J353" t="s">
        <v>816</v>
      </c>
      <c r="K353" t="s">
        <v>817</v>
      </c>
      <c r="L353">
        <v>1346</v>
      </c>
      <c r="N353">
        <v>1009</v>
      </c>
      <c r="O353" t="s">
        <v>703</v>
      </c>
      <c r="P353" t="s">
        <v>703</v>
      </c>
      <c r="Q353">
        <v>1</v>
      </c>
      <c r="W353">
        <v>0</v>
      </c>
      <c r="X353">
        <v>-1035664589</v>
      </c>
      <c r="Y353">
        <f t="shared" si="165"/>
        <v>1.8E-3</v>
      </c>
      <c r="AA353">
        <v>326.77</v>
      </c>
      <c r="AB353">
        <v>0</v>
      </c>
      <c r="AC353">
        <v>0</v>
      </c>
      <c r="AD353">
        <v>0</v>
      </c>
      <c r="AE353">
        <v>284.14999999999998</v>
      </c>
      <c r="AF353">
        <v>0</v>
      </c>
      <c r="AG353">
        <v>0</v>
      </c>
      <c r="AH353">
        <v>0</v>
      </c>
      <c r="AI353">
        <v>1.1499999999999999</v>
      </c>
      <c r="AJ353">
        <v>1</v>
      </c>
      <c r="AK353">
        <v>1</v>
      </c>
      <c r="AL353">
        <v>1</v>
      </c>
      <c r="AM353">
        <v>2</v>
      </c>
      <c r="AN353">
        <v>0</v>
      </c>
      <c r="AO353">
        <v>0</v>
      </c>
      <c r="AP353">
        <v>1</v>
      </c>
      <c r="AQ353">
        <v>1</v>
      </c>
      <c r="AR353">
        <v>0</v>
      </c>
      <c r="AS353" t="s">
        <v>6</v>
      </c>
      <c r="AT353">
        <v>1.8E-3</v>
      </c>
      <c r="AU353" t="s">
        <v>6</v>
      </c>
      <c r="AV353">
        <v>0</v>
      </c>
      <c r="AW353">
        <v>2</v>
      </c>
      <c r="AX353">
        <v>41876148</v>
      </c>
      <c r="AY353">
        <v>1</v>
      </c>
      <c r="AZ353">
        <v>0</v>
      </c>
      <c r="BA353">
        <v>353</v>
      </c>
      <c r="BB353">
        <v>1</v>
      </c>
      <c r="BC353">
        <v>0</v>
      </c>
      <c r="BD353">
        <v>0</v>
      </c>
      <c r="BE353">
        <v>0</v>
      </c>
      <c r="BF353">
        <v>0</v>
      </c>
      <c r="BG353">
        <v>0</v>
      </c>
      <c r="BH353">
        <v>0</v>
      </c>
      <c r="BI353">
        <v>0</v>
      </c>
      <c r="BJ353">
        <v>0.51146999999999998</v>
      </c>
      <c r="BK353">
        <v>0</v>
      </c>
      <c r="BL353">
        <v>0</v>
      </c>
      <c r="BM353">
        <v>0</v>
      </c>
      <c r="BN353">
        <v>0</v>
      </c>
      <c r="BO353">
        <v>0</v>
      </c>
      <c r="BP353">
        <v>1</v>
      </c>
      <c r="BQ353">
        <v>0.51146999999999998</v>
      </c>
      <c r="BR353">
        <v>0</v>
      </c>
      <c r="BS353">
        <v>0</v>
      </c>
      <c r="BT353">
        <v>0</v>
      </c>
      <c r="BU353">
        <v>0</v>
      </c>
      <c r="BV353">
        <v>0</v>
      </c>
      <c r="BW353">
        <v>1</v>
      </c>
      <c r="CV353">
        <v>0</v>
      </c>
      <c r="CW353">
        <v>0</v>
      </c>
      <c r="CX353">
        <f>ROUND(Y353*Source!I247,7)</f>
        <v>3.5999999999999999E-3</v>
      </c>
      <c r="CY353">
        <f t="shared" ref="CY353:CY358" si="168">AA353</f>
        <v>326.77</v>
      </c>
      <c r="CZ353">
        <f t="shared" ref="CZ353:CZ358" si="169">AE353</f>
        <v>284.14999999999998</v>
      </c>
      <c r="DA353">
        <f t="shared" ref="DA353:DA358" si="170">AI353</f>
        <v>1.1499999999999999</v>
      </c>
      <c r="DB353">
        <f t="shared" si="166"/>
        <v>0.51</v>
      </c>
      <c r="DC353">
        <f t="shared" si="167"/>
        <v>0</v>
      </c>
      <c r="DD353" t="s">
        <v>6</v>
      </c>
      <c r="DE353" t="s">
        <v>6</v>
      </c>
      <c r="DF353">
        <f>ROUND(ROUND(AE353*AI353,2)*CX353,2)</f>
        <v>1.18</v>
      </c>
      <c r="DG353">
        <f t="shared" si="164"/>
        <v>0</v>
      </c>
      <c r="DH353">
        <f t="shared" si="151"/>
        <v>0</v>
      </c>
      <c r="DI353">
        <f t="shared" si="152"/>
        <v>0</v>
      </c>
      <c r="DJ353">
        <f t="shared" ref="DJ353:DJ358" si="171">DF353</f>
        <v>1.18</v>
      </c>
      <c r="DK353">
        <v>0</v>
      </c>
      <c r="DL353" t="s">
        <v>6</v>
      </c>
      <c r="DM353">
        <v>0</v>
      </c>
      <c r="DN353" t="s">
        <v>6</v>
      </c>
      <c r="DO353">
        <v>0</v>
      </c>
    </row>
    <row r="354" spans="1:119">
      <c r="A354">
        <f>ROW(Source!A247)</f>
        <v>247</v>
      </c>
      <c r="B354">
        <v>41874946</v>
      </c>
      <c r="C354">
        <v>41876139</v>
      </c>
      <c r="D354">
        <v>40993972</v>
      </c>
      <c r="E354">
        <v>1</v>
      </c>
      <c r="F354">
        <v>1</v>
      </c>
      <c r="G354">
        <v>1</v>
      </c>
      <c r="H354">
        <v>3</v>
      </c>
      <c r="I354" t="s">
        <v>736</v>
      </c>
      <c r="J354" t="s">
        <v>737</v>
      </c>
      <c r="K354" t="s">
        <v>738</v>
      </c>
      <c r="L354">
        <v>1383</v>
      </c>
      <c r="N354">
        <v>1013</v>
      </c>
      <c r="O354" t="s">
        <v>739</v>
      </c>
      <c r="P354" t="s">
        <v>739</v>
      </c>
      <c r="Q354">
        <v>1</v>
      </c>
      <c r="W354">
        <v>0</v>
      </c>
      <c r="X354">
        <v>-218356995</v>
      </c>
      <c r="Y354">
        <f t="shared" si="165"/>
        <v>6.7599999999999993E-2</v>
      </c>
      <c r="AA354">
        <v>6.45</v>
      </c>
      <c r="AB354">
        <v>0</v>
      </c>
      <c r="AC354">
        <v>0</v>
      </c>
      <c r="AD354">
        <v>0</v>
      </c>
      <c r="AE354">
        <v>6.45</v>
      </c>
      <c r="AF354">
        <v>0</v>
      </c>
      <c r="AG354">
        <v>0</v>
      </c>
      <c r="AH354">
        <v>0</v>
      </c>
      <c r="AI354">
        <v>1</v>
      </c>
      <c r="AJ354">
        <v>1</v>
      </c>
      <c r="AK354">
        <v>1</v>
      </c>
      <c r="AL354">
        <v>1</v>
      </c>
      <c r="AM354">
        <v>-2</v>
      </c>
      <c r="AN354">
        <v>0</v>
      </c>
      <c r="AO354">
        <v>0</v>
      </c>
      <c r="AP354">
        <v>1</v>
      </c>
      <c r="AQ354">
        <v>1</v>
      </c>
      <c r="AR354">
        <v>0</v>
      </c>
      <c r="AS354" t="s">
        <v>6</v>
      </c>
      <c r="AT354">
        <v>6.7599999999999993E-2</v>
      </c>
      <c r="AU354" t="s">
        <v>6</v>
      </c>
      <c r="AV354">
        <v>0</v>
      </c>
      <c r="AW354">
        <v>2</v>
      </c>
      <c r="AX354">
        <v>41876149</v>
      </c>
      <c r="AY354">
        <v>1</v>
      </c>
      <c r="AZ354">
        <v>0</v>
      </c>
      <c r="BA354">
        <v>354</v>
      </c>
      <c r="BB354">
        <v>1</v>
      </c>
      <c r="BC354">
        <v>0</v>
      </c>
      <c r="BD354">
        <v>0</v>
      </c>
      <c r="BE354">
        <v>0</v>
      </c>
      <c r="BF354">
        <v>0</v>
      </c>
      <c r="BG354">
        <v>0</v>
      </c>
      <c r="BH354">
        <v>0</v>
      </c>
      <c r="BI354">
        <v>0</v>
      </c>
      <c r="BJ354">
        <v>0.43601999999999996</v>
      </c>
      <c r="BK354">
        <v>0</v>
      </c>
      <c r="BL354">
        <v>0</v>
      </c>
      <c r="BM354">
        <v>0</v>
      </c>
      <c r="BN354">
        <v>0</v>
      </c>
      <c r="BO354">
        <v>0</v>
      </c>
      <c r="BP354">
        <v>1</v>
      </c>
      <c r="BQ354">
        <v>0.43601999999999996</v>
      </c>
      <c r="BR354">
        <v>0</v>
      </c>
      <c r="BS354">
        <v>0</v>
      </c>
      <c r="BT354">
        <v>0</v>
      </c>
      <c r="BU354">
        <v>0</v>
      </c>
      <c r="BV354">
        <v>0</v>
      </c>
      <c r="BW354">
        <v>1</v>
      </c>
      <c r="CV354">
        <v>0</v>
      </c>
      <c r="CW354">
        <v>0</v>
      </c>
      <c r="CX354">
        <f>ROUND(Y354*Source!I247,7)</f>
        <v>0.13519999999999999</v>
      </c>
      <c r="CY354">
        <f t="shared" si="168"/>
        <v>6.45</v>
      </c>
      <c r="CZ354">
        <f t="shared" si="169"/>
        <v>6.45</v>
      </c>
      <c r="DA354">
        <f t="shared" si="170"/>
        <v>1</v>
      </c>
      <c r="DB354">
        <f t="shared" si="166"/>
        <v>0.44</v>
      </c>
      <c r="DC354">
        <f t="shared" si="167"/>
        <v>0</v>
      </c>
      <c r="DD354" t="s">
        <v>6</v>
      </c>
      <c r="DE354" t="s">
        <v>6</v>
      </c>
      <c r="DF354">
        <f>ROUND(ROUND(AE354,2)*CX354,2)</f>
        <v>0.87</v>
      </c>
      <c r="DG354">
        <f t="shared" si="164"/>
        <v>0</v>
      </c>
      <c r="DH354">
        <f t="shared" si="151"/>
        <v>0</v>
      </c>
      <c r="DI354">
        <f t="shared" si="152"/>
        <v>0</v>
      </c>
      <c r="DJ354">
        <f t="shared" si="171"/>
        <v>0.87</v>
      </c>
      <c r="DK354">
        <v>1</v>
      </c>
      <c r="DL354" t="s">
        <v>6</v>
      </c>
      <c r="DM354">
        <v>0</v>
      </c>
      <c r="DN354" t="s">
        <v>6</v>
      </c>
      <c r="DO354">
        <v>0</v>
      </c>
    </row>
    <row r="355" spans="1:119">
      <c r="A355">
        <f>ROW(Source!A247)</f>
        <v>247</v>
      </c>
      <c r="B355">
        <v>41874946</v>
      </c>
      <c r="C355">
        <v>41876139</v>
      </c>
      <c r="D355">
        <v>40996382</v>
      </c>
      <c r="E355">
        <v>1</v>
      </c>
      <c r="F355">
        <v>1</v>
      </c>
      <c r="G355">
        <v>1</v>
      </c>
      <c r="H355">
        <v>3</v>
      </c>
      <c r="I355" t="s">
        <v>818</v>
      </c>
      <c r="J355" t="s">
        <v>819</v>
      </c>
      <c r="K355" t="s">
        <v>820</v>
      </c>
      <c r="L355">
        <v>1425</v>
      </c>
      <c r="N355">
        <v>1013</v>
      </c>
      <c r="O355" t="s">
        <v>94</v>
      </c>
      <c r="P355" t="s">
        <v>94</v>
      </c>
      <c r="Q355">
        <v>1</v>
      </c>
      <c r="W355">
        <v>0</v>
      </c>
      <c r="X355">
        <v>-2087719793</v>
      </c>
      <c r="Y355">
        <f t="shared" si="165"/>
        <v>0.03</v>
      </c>
      <c r="AA355">
        <v>1134.58</v>
      </c>
      <c r="AB355">
        <v>0</v>
      </c>
      <c r="AC355">
        <v>0</v>
      </c>
      <c r="AD355">
        <v>0</v>
      </c>
      <c r="AE355">
        <v>978.09</v>
      </c>
      <c r="AF355">
        <v>0</v>
      </c>
      <c r="AG355">
        <v>0</v>
      </c>
      <c r="AH355">
        <v>0</v>
      </c>
      <c r="AI355">
        <v>1.1599999999999999</v>
      </c>
      <c r="AJ355">
        <v>1</v>
      </c>
      <c r="AK355">
        <v>1</v>
      </c>
      <c r="AL355">
        <v>1</v>
      </c>
      <c r="AM355">
        <v>2</v>
      </c>
      <c r="AN355">
        <v>0</v>
      </c>
      <c r="AO355">
        <v>0</v>
      </c>
      <c r="AP355">
        <v>1</v>
      </c>
      <c r="AQ355">
        <v>1</v>
      </c>
      <c r="AR355">
        <v>0</v>
      </c>
      <c r="AS355" t="s">
        <v>6</v>
      </c>
      <c r="AT355">
        <v>0.03</v>
      </c>
      <c r="AU355" t="s">
        <v>6</v>
      </c>
      <c r="AV355">
        <v>0</v>
      </c>
      <c r="AW355">
        <v>2</v>
      </c>
      <c r="AX355">
        <v>41876150</v>
      </c>
      <c r="AY355">
        <v>1</v>
      </c>
      <c r="AZ355">
        <v>0</v>
      </c>
      <c r="BA355">
        <v>355</v>
      </c>
      <c r="BB355">
        <v>1</v>
      </c>
      <c r="BC355">
        <v>0</v>
      </c>
      <c r="BD355">
        <v>0</v>
      </c>
      <c r="BE355">
        <v>0</v>
      </c>
      <c r="BF355">
        <v>0</v>
      </c>
      <c r="BG355">
        <v>0</v>
      </c>
      <c r="BH355">
        <v>0</v>
      </c>
      <c r="BI355">
        <v>0</v>
      </c>
      <c r="BJ355">
        <v>29.342700000000001</v>
      </c>
      <c r="BK355">
        <v>0</v>
      </c>
      <c r="BL355">
        <v>0</v>
      </c>
      <c r="BM355">
        <v>0</v>
      </c>
      <c r="BN355">
        <v>0</v>
      </c>
      <c r="BO355">
        <v>0</v>
      </c>
      <c r="BP355">
        <v>1</v>
      </c>
      <c r="BQ355">
        <v>29.342700000000001</v>
      </c>
      <c r="BR355">
        <v>0</v>
      </c>
      <c r="BS355">
        <v>0</v>
      </c>
      <c r="BT355">
        <v>0</v>
      </c>
      <c r="BU355">
        <v>0</v>
      </c>
      <c r="BV355">
        <v>0</v>
      </c>
      <c r="BW355">
        <v>1</v>
      </c>
      <c r="CV355">
        <v>0</v>
      </c>
      <c r="CW355">
        <v>0</v>
      </c>
      <c r="CX355">
        <f>ROUND(Y355*Source!I247,7)</f>
        <v>0.06</v>
      </c>
      <c r="CY355">
        <f t="shared" si="168"/>
        <v>1134.58</v>
      </c>
      <c r="CZ355">
        <f t="shared" si="169"/>
        <v>978.09</v>
      </c>
      <c r="DA355">
        <f t="shared" si="170"/>
        <v>1.1599999999999999</v>
      </c>
      <c r="DB355">
        <f t="shared" si="166"/>
        <v>29.34</v>
      </c>
      <c r="DC355">
        <f t="shared" si="167"/>
        <v>0</v>
      </c>
      <c r="DD355" t="s">
        <v>6</v>
      </c>
      <c r="DE355" t="s">
        <v>6</v>
      </c>
      <c r="DF355">
        <f>ROUND(ROUND(AE355*AI355,2)*CX355,2)</f>
        <v>68.069999999999993</v>
      </c>
      <c r="DG355">
        <f t="shared" si="164"/>
        <v>0</v>
      </c>
      <c r="DH355">
        <f t="shared" si="151"/>
        <v>0</v>
      </c>
      <c r="DI355">
        <f t="shared" si="152"/>
        <v>0</v>
      </c>
      <c r="DJ355">
        <f t="shared" si="171"/>
        <v>68.069999999999993</v>
      </c>
      <c r="DK355">
        <v>0</v>
      </c>
      <c r="DL355" t="s">
        <v>6</v>
      </c>
      <c r="DM355">
        <v>0</v>
      </c>
      <c r="DN355" t="s">
        <v>6</v>
      </c>
      <c r="DO355">
        <v>0</v>
      </c>
    </row>
    <row r="356" spans="1:119">
      <c r="A356">
        <f>ROW(Source!A247)</f>
        <v>247</v>
      </c>
      <c r="B356">
        <v>41874946</v>
      </c>
      <c r="C356">
        <v>41876139</v>
      </c>
      <c r="D356">
        <v>40999192</v>
      </c>
      <c r="E356">
        <v>1</v>
      </c>
      <c r="F356">
        <v>1</v>
      </c>
      <c r="G356">
        <v>1</v>
      </c>
      <c r="H356">
        <v>3</v>
      </c>
      <c r="I356" t="s">
        <v>807</v>
      </c>
      <c r="J356" t="s">
        <v>808</v>
      </c>
      <c r="K356" t="s">
        <v>809</v>
      </c>
      <c r="L356">
        <v>1348</v>
      </c>
      <c r="N356">
        <v>1009</v>
      </c>
      <c r="O356" t="s">
        <v>324</v>
      </c>
      <c r="P356" t="s">
        <v>324</v>
      </c>
      <c r="Q356">
        <v>1000</v>
      </c>
      <c r="W356">
        <v>0</v>
      </c>
      <c r="X356">
        <v>-775930895</v>
      </c>
      <c r="Y356">
        <f t="shared" si="165"/>
        <v>2.0000000000000002E-5</v>
      </c>
      <c r="AA356">
        <v>4641.95</v>
      </c>
      <c r="AB356">
        <v>0</v>
      </c>
      <c r="AC356">
        <v>0</v>
      </c>
      <c r="AD356">
        <v>0</v>
      </c>
      <c r="AE356">
        <v>4338.2700000000004</v>
      </c>
      <c r="AF356">
        <v>0</v>
      </c>
      <c r="AG356">
        <v>0</v>
      </c>
      <c r="AH356">
        <v>0</v>
      </c>
      <c r="AI356">
        <v>1.07</v>
      </c>
      <c r="AJ356">
        <v>1</v>
      </c>
      <c r="AK356">
        <v>1</v>
      </c>
      <c r="AL356">
        <v>1</v>
      </c>
      <c r="AM356">
        <v>2</v>
      </c>
      <c r="AN356">
        <v>0</v>
      </c>
      <c r="AO356">
        <v>0</v>
      </c>
      <c r="AP356">
        <v>1</v>
      </c>
      <c r="AQ356">
        <v>1</v>
      </c>
      <c r="AR356">
        <v>0</v>
      </c>
      <c r="AS356" t="s">
        <v>6</v>
      </c>
      <c r="AT356">
        <v>2.0000000000000002E-5</v>
      </c>
      <c r="AU356" t="s">
        <v>6</v>
      </c>
      <c r="AV356">
        <v>0</v>
      </c>
      <c r="AW356">
        <v>2</v>
      </c>
      <c r="AX356">
        <v>41876151</v>
      </c>
      <c r="AY356">
        <v>1</v>
      </c>
      <c r="AZ356">
        <v>0</v>
      </c>
      <c r="BA356">
        <v>356</v>
      </c>
      <c r="BB356">
        <v>1</v>
      </c>
      <c r="BC356">
        <v>0</v>
      </c>
      <c r="BD356">
        <v>0</v>
      </c>
      <c r="BE356">
        <v>0</v>
      </c>
      <c r="BF356">
        <v>0</v>
      </c>
      <c r="BG356">
        <v>0</v>
      </c>
      <c r="BH356">
        <v>0</v>
      </c>
      <c r="BI356">
        <v>0</v>
      </c>
      <c r="BJ356">
        <v>8.676540000000002E-2</v>
      </c>
      <c r="BK356">
        <v>0</v>
      </c>
      <c r="BL356">
        <v>0</v>
      </c>
      <c r="BM356">
        <v>0</v>
      </c>
      <c r="BN356">
        <v>0</v>
      </c>
      <c r="BO356">
        <v>0</v>
      </c>
      <c r="BP356">
        <v>1</v>
      </c>
      <c r="BQ356">
        <v>8.676540000000002E-2</v>
      </c>
      <c r="BR356">
        <v>0</v>
      </c>
      <c r="BS356">
        <v>0</v>
      </c>
      <c r="BT356">
        <v>0</v>
      </c>
      <c r="BU356">
        <v>0</v>
      </c>
      <c r="BV356">
        <v>0</v>
      </c>
      <c r="BW356">
        <v>1</v>
      </c>
      <c r="CV356">
        <v>0</v>
      </c>
      <c r="CW356">
        <v>0</v>
      </c>
      <c r="CX356">
        <f>ROUND(Y356*Source!I247,7)</f>
        <v>4.0000000000000003E-5</v>
      </c>
      <c r="CY356">
        <f t="shared" si="168"/>
        <v>4641.95</v>
      </c>
      <c r="CZ356">
        <f t="shared" si="169"/>
        <v>4338.2700000000004</v>
      </c>
      <c r="DA356">
        <f t="shared" si="170"/>
        <v>1.07</v>
      </c>
      <c r="DB356">
        <f t="shared" si="166"/>
        <v>0.09</v>
      </c>
      <c r="DC356">
        <f t="shared" si="167"/>
        <v>0</v>
      </c>
      <c r="DD356" t="s">
        <v>6</v>
      </c>
      <c r="DE356" t="s">
        <v>6</v>
      </c>
      <c r="DF356">
        <f>ROUND(ROUND(AE356*AI356,2)*CX356,2)</f>
        <v>0.19</v>
      </c>
      <c r="DG356">
        <f t="shared" si="164"/>
        <v>0</v>
      </c>
      <c r="DH356">
        <f t="shared" si="151"/>
        <v>0</v>
      </c>
      <c r="DI356">
        <f t="shared" si="152"/>
        <v>0</v>
      </c>
      <c r="DJ356">
        <f t="shared" si="171"/>
        <v>0.19</v>
      </c>
      <c r="DK356">
        <v>0</v>
      </c>
      <c r="DL356" t="s">
        <v>6</v>
      </c>
      <c r="DM356">
        <v>0</v>
      </c>
      <c r="DN356" t="s">
        <v>6</v>
      </c>
      <c r="DO356">
        <v>0</v>
      </c>
    </row>
    <row r="357" spans="1:119">
      <c r="A357">
        <f>ROW(Source!A247)</f>
        <v>247</v>
      </c>
      <c r="B357">
        <v>41874946</v>
      </c>
      <c r="C357">
        <v>41876139</v>
      </c>
      <c r="D357">
        <v>41010391</v>
      </c>
      <c r="E357">
        <v>1</v>
      </c>
      <c r="F357">
        <v>1</v>
      </c>
      <c r="G357">
        <v>1</v>
      </c>
      <c r="H357">
        <v>3</v>
      </c>
      <c r="I357" t="s">
        <v>821</v>
      </c>
      <c r="J357" t="s">
        <v>822</v>
      </c>
      <c r="K357" t="s">
        <v>823</v>
      </c>
      <c r="L357">
        <v>1346</v>
      </c>
      <c r="N357">
        <v>1009</v>
      </c>
      <c r="O357" t="s">
        <v>703</v>
      </c>
      <c r="P357" t="s">
        <v>703</v>
      </c>
      <c r="Q357">
        <v>1</v>
      </c>
      <c r="W357">
        <v>0</v>
      </c>
      <c r="X357">
        <v>2076047219</v>
      </c>
      <c r="Y357">
        <f t="shared" si="165"/>
        <v>0.02</v>
      </c>
      <c r="AA357">
        <v>782.62</v>
      </c>
      <c r="AB357">
        <v>0</v>
      </c>
      <c r="AC357">
        <v>0</v>
      </c>
      <c r="AD357">
        <v>0</v>
      </c>
      <c r="AE357">
        <v>899.56</v>
      </c>
      <c r="AF357">
        <v>0</v>
      </c>
      <c r="AG357">
        <v>0</v>
      </c>
      <c r="AH357">
        <v>0</v>
      </c>
      <c r="AI357">
        <v>0.87</v>
      </c>
      <c r="AJ357">
        <v>1</v>
      </c>
      <c r="AK357">
        <v>1</v>
      </c>
      <c r="AL357">
        <v>1</v>
      </c>
      <c r="AM357">
        <v>2</v>
      </c>
      <c r="AN357">
        <v>0</v>
      </c>
      <c r="AO357">
        <v>0</v>
      </c>
      <c r="AP357">
        <v>1</v>
      </c>
      <c r="AQ357">
        <v>1</v>
      </c>
      <c r="AR357">
        <v>0</v>
      </c>
      <c r="AS357" t="s">
        <v>6</v>
      </c>
      <c r="AT357">
        <v>0.02</v>
      </c>
      <c r="AU357" t="s">
        <v>6</v>
      </c>
      <c r="AV357">
        <v>0</v>
      </c>
      <c r="AW357">
        <v>2</v>
      </c>
      <c r="AX357">
        <v>41876152</v>
      </c>
      <c r="AY357">
        <v>1</v>
      </c>
      <c r="AZ357">
        <v>0</v>
      </c>
      <c r="BA357">
        <v>357</v>
      </c>
      <c r="BB357">
        <v>1</v>
      </c>
      <c r="BC357">
        <v>0</v>
      </c>
      <c r="BD357">
        <v>0</v>
      </c>
      <c r="BE357">
        <v>0</v>
      </c>
      <c r="BF357">
        <v>0</v>
      </c>
      <c r="BG357">
        <v>0</v>
      </c>
      <c r="BH357">
        <v>0</v>
      </c>
      <c r="BI357">
        <v>0</v>
      </c>
      <c r="BJ357">
        <v>17.991199999999999</v>
      </c>
      <c r="BK357">
        <v>0</v>
      </c>
      <c r="BL357">
        <v>0</v>
      </c>
      <c r="BM357">
        <v>0</v>
      </c>
      <c r="BN357">
        <v>0</v>
      </c>
      <c r="BO357">
        <v>0</v>
      </c>
      <c r="BP357">
        <v>1</v>
      </c>
      <c r="BQ357">
        <v>17.991199999999999</v>
      </c>
      <c r="BR357">
        <v>0</v>
      </c>
      <c r="BS357">
        <v>0</v>
      </c>
      <c r="BT357">
        <v>0</v>
      </c>
      <c r="BU357">
        <v>0</v>
      </c>
      <c r="BV357">
        <v>0</v>
      </c>
      <c r="BW357">
        <v>1</v>
      </c>
      <c r="CV357">
        <v>0</v>
      </c>
      <c r="CW357">
        <v>0</v>
      </c>
      <c r="CX357">
        <f>ROUND(Y357*Source!I247,7)</f>
        <v>0.04</v>
      </c>
      <c r="CY357">
        <f t="shared" si="168"/>
        <v>782.62</v>
      </c>
      <c r="CZ357">
        <f t="shared" si="169"/>
        <v>899.56</v>
      </c>
      <c r="DA357">
        <f t="shared" si="170"/>
        <v>0.87</v>
      </c>
      <c r="DB357">
        <f t="shared" si="166"/>
        <v>17.989999999999998</v>
      </c>
      <c r="DC357">
        <f t="shared" si="167"/>
        <v>0</v>
      </c>
      <c r="DD357" t="s">
        <v>6</v>
      </c>
      <c r="DE357" t="s">
        <v>6</v>
      </c>
      <c r="DF357">
        <f>ROUND(ROUND(AE357*AI357,2)*CX357,2)</f>
        <v>31.3</v>
      </c>
      <c r="DG357">
        <f t="shared" si="164"/>
        <v>0</v>
      </c>
      <c r="DH357">
        <f t="shared" si="151"/>
        <v>0</v>
      </c>
      <c r="DI357">
        <f t="shared" si="152"/>
        <v>0</v>
      </c>
      <c r="DJ357">
        <f t="shared" si="171"/>
        <v>31.3</v>
      </c>
      <c r="DK357">
        <v>0</v>
      </c>
      <c r="DL357" t="s">
        <v>6</v>
      </c>
      <c r="DM357">
        <v>0</v>
      </c>
      <c r="DN357" t="s">
        <v>6</v>
      </c>
      <c r="DO357">
        <v>0</v>
      </c>
    </row>
    <row r="358" spans="1:119">
      <c r="A358">
        <f>ROW(Source!A247)</f>
        <v>247</v>
      </c>
      <c r="B358">
        <v>41874946</v>
      </c>
      <c r="C358">
        <v>41876139</v>
      </c>
      <c r="D358">
        <v>40676108</v>
      </c>
      <c r="E358">
        <v>108</v>
      </c>
      <c r="F358">
        <v>1</v>
      </c>
      <c r="G358">
        <v>1</v>
      </c>
      <c r="H358">
        <v>3</v>
      </c>
      <c r="I358" t="s">
        <v>30</v>
      </c>
      <c r="J358" t="s">
        <v>6</v>
      </c>
      <c r="K358" t="s">
        <v>31</v>
      </c>
      <c r="L358">
        <v>3277935</v>
      </c>
      <c r="N358">
        <v>1013</v>
      </c>
      <c r="O358" t="s">
        <v>32</v>
      </c>
      <c r="P358" t="s">
        <v>32</v>
      </c>
      <c r="Q358">
        <v>1</v>
      </c>
      <c r="W358">
        <v>0</v>
      </c>
      <c r="X358">
        <v>274903907</v>
      </c>
      <c r="Y358">
        <f t="shared" si="165"/>
        <v>2</v>
      </c>
      <c r="AA358">
        <v>0</v>
      </c>
      <c r="AB358">
        <v>0</v>
      </c>
      <c r="AC358">
        <v>0</v>
      </c>
      <c r="AD358">
        <v>0</v>
      </c>
      <c r="AE358">
        <v>0</v>
      </c>
      <c r="AF358">
        <v>0</v>
      </c>
      <c r="AG358">
        <v>0</v>
      </c>
      <c r="AH358">
        <v>0</v>
      </c>
      <c r="AI358">
        <v>1</v>
      </c>
      <c r="AJ358">
        <v>1</v>
      </c>
      <c r="AK358">
        <v>1</v>
      </c>
      <c r="AL358">
        <v>1</v>
      </c>
      <c r="AM358">
        <v>0</v>
      </c>
      <c r="AN358">
        <v>0</v>
      </c>
      <c r="AO358">
        <v>0</v>
      </c>
      <c r="AP358">
        <v>0</v>
      </c>
      <c r="AQ358">
        <v>0</v>
      </c>
      <c r="AR358">
        <v>0</v>
      </c>
      <c r="AS358" t="s">
        <v>6</v>
      </c>
      <c r="AT358">
        <v>2</v>
      </c>
      <c r="AU358" t="s">
        <v>6</v>
      </c>
      <c r="AV358">
        <v>0</v>
      </c>
      <c r="AW358">
        <v>2</v>
      </c>
      <c r="AX358">
        <v>41876153</v>
      </c>
      <c r="AY358">
        <v>1</v>
      </c>
      <c r="AZ358">
        <v>0</v>
      </c>
      <c r="BA358">
        <v>358</v>
      </c>
      <c r="BB358">
        <v>0</v>
      </c>
      <c r="BC358">
        <v>0</v>
      </c>
      <c r="BD358">
        <v>0</v>
      </c>
      <c r="BE358">
        <v>0</v>
      </c>
      <c r="BF358">
        <v>0</v>
      </c>
      <c r="BG358">
        <v>0</v>
      </c>
      <c r="BH358">
        <v>0</v>
      </c>
      <c r="BI358">
        <v>0</v>
      </c>
      <c r="BJ358">
        <v>0</v>
      </c>
      <c r="BK358">
        <v>0</v>
      </c>
      <c r="BL358">
        <v>0</v>
      </c>
      <c r="BM358">
        <v>0</v>
      </c>
      <c r="BN358">
        <v>0</v>
      </c>
      <c r="BO358">
        <v>0</v>
      </c>
      <c r="BP358">
        <v>0</v>
      </c>
      <c r="BQ358">
        <v>0</v>
      </c>
      <c r="BR358">
        <v>0</v>
      </c>
      <c r="BS358">
        <v>0</v>
      </c>
      <c r="BT358">
        <v>0</v>
      </c>
      <c r="BU358">
        <v>0</v>
      </c>
      <c r="BV358">
        <v>0</v>
      </c>
      <c r="BW358">
        <v>0</v>
      </c>
      <c r="CV358">
        <v>0</v>
      </c>
      <c r="CW358">
        <v>0</v>
      </c>
      <c r="CX358">
        <f>ROUND(Y358*Source!I247,7)</f>
        <v>4</v>
      </c>
      <c r="CY358">
        <f t="shared" si="168"/>
        <v>0</v>
      </c>
      <c r="CZ358">
        <f t="shared" si="169"/>
        <v>0</v>
      </c>
      <c r="DA358">
        <f t="shared" si="170"/>
        <v>1</v>
      </c>
      <c r="DB358">
        <f t="shared" si="166"/>
        <v>0</v>
      </c>
      <c r="DC358">
        <f t="shared" si="167"/>
        <v>0</v>
      </c>
      <c r="DD358" t="s">
        <v>6</v>
      </c>
      <c r="DE358" t="s">
        <v>6</v>
      </c>
      <c r="DF358">
        <f t="shared" ref="DF358:DF367" si="172">ROUND(ROUND(AE358,2)*CX358,2)</f>
        <v>0</v>
      </c>
      <c r="DG358">
        <f t="shared" si="164"/>
        <v>0</v>
      </c>
      <c r="DH358">
        <f t="shared" si="151"/>
        <v>0</v>
      </c>
      <c r="DI358">
        <f t="shared" si="152"/>
        <v>0</v>
      </c>
      <c r="DJ358">
        <f t="shared" si="171"/>
        <v>0</v>
      </c>
      <c r="DK358">
        <v>0</v>
      </c>
      <c r="DL358" t="s">
        <v>6</v>
      </c>
      <c r="DM358">
        <v>0</v>
      </c>
      <c r="DN358" t="s">
        <v>6</v>
      </c>
      <c r="DO358">
        <v>0</v>
      </c>
    </row>
    <row r="359" spans="1:119">
      <c r="A359">
        <f>ROW(Source!A249)</f>
        <v>249</v>
      </c>
      <c r="B359">
        <v>41874946</v>
      </c>
      <c r="C359">
        <v>41876155</v>
      </c>
      <c r="D359">
        <v>40669941</v>
      </c>
      <c r="E359">
        <v>108</v>
      </c>
      <c r="F359">
        <v>1</v>
      </c>
      <c r="G359">
        <v>1</v>
      </c>
      <c r="H359">
        <v>1</v>
      </c>
      <c r="I359" t="s">
        <v>824</v>
      </c>
      <c r="J359" t="s">
        <v>6</v>
      </c>
      <c r="K359" t="s">
        <v>825</v>
      </c>
      <c r="L359">
        <v>1191</v>
      </c>
      <c r="N359">
        <v>1013</v>
      </c>
      <c r="O359" t="s">
        <v>688</v>
      </c>
      <c r="P359" t="s">
        <v>688</v>
      </c>
      <c r="Q359">
        <v>1</v>
      </c>
      <c r="W359">
        <v>0</v>
      </c>
      <c r="X359">
        <v>-983457869</v>
      </c>
      <c r="Y359">
        <f>(AT359*ROUND(0.7,7))</f>
        <v>0.72099999999999997</v>
      </c>
      <c r="AA359">
        <v>0</v>
      </c>
      <c r="AB359">
        <v>0</v>
      </c>
      <c r="AC359">
        <v>0</v>
      </c>
      <c r="AD359">
        <v>272.57</v>
      </c>
      <c r="AE359">
        <v>0</v>
      </c>
      <c r="AF359">
        <v>0</v>
      </c>
      <c r="AG359">
        <v>0</v>
      </c>
      <c r="AH359">
        <v>272.57</v>
      </c>
      <c r="AI359">
        <v>1</v>
      </c>
      <c r="AJ359">
        <v>1</v>
      </c>
      <c r="AK359">
        <v>1</v>
      </c>
      <c r="AL359">
        <v>1</v>
      </c>
      <c r="AM359">
        <v>-2</v>
      </c>
      <c r="AN359">
        <v>0</v>
      </c>
      <c r="AO359">
        <v>0</v>
      </c>
      <c r="AP359">
        <v>1</v>
      </c>
      <c r="AQ359">
        <v>1</v>
      </c>
      <c r="AR359">
        <v>0</v>
      </c>
      <c r="AS359" t="s">
        <v>6</v>
      </c>
      <c r="AT359">
        <v>1.03</v>
      </c>
      <c r="AU359" t="s">
        <v>23</v>
      </c>
      <c r="AV359">
        <v>1</v>
      </c>
      <c r="AW359">
        <v>2</v>
      </c>
      <c r="AX359">
        <v>41876160</v>
      </c>
      <c r="AY359">
        <v>1</v>
      </c>
      <c r="AZ359">
        <v>0</v>
      </c>
      <c r="BA359">
        <v>359</v>
      </c>
      <c r="BB359">
        <v>1</v>
      </c>
      <c r="BC359">
        <v>0</v>
      </c>
      <c r="BD359">
        <v>0</v>
      </c>
      <c r="BE359">
        <v>0</v>
      </c>
      <c r="BF359">
        <v>0</v>
      </c>
      <c r="BG359">
        <v>0</v>
      </c>
      <c r="BH359">
        <v>0</v>
      </c>
      <c r="BI359">
        <v>0</v>
      </c>
      <c r="BJ359">
        <v>0</v>
      </c>
      <c r="BK359">
        <v>0</v>
      </c>
      <c r="BL359">
        <v>0</v>
      </c>
      <c r="BM359">
        <v>280.74709999999999</v>
      </c>
      <c r="BN359">
        <v>1.03</v>
      </c>
      <c r="BO359">
        <v>0</v>
      </c>
      <c r="BP359">
        <v>1</v>
      </c>
      <c r="BQ359">
        <v>0</v>
      </c>
      <c r="BR359">
        <v>0</v>
      </c>
      <c r="BS359">
        <v>0</v>
      </c>
      <c r="BT359">
        <v>196.52296999999999</v>
      </c>
      <c r="BU359">
        <v>0.72099999999999997</v>
      </c>
      <c r="BV359">
        <v>0</v>
      </c>
      <c r="BW359">
        <v>1</v>
      </c>
      <c r="CU359">
        <f>ROUND(AT359*Source!I249*AH359*AL359,2)</f>
        <v>561.49</v>
      </c>
      <c r="CV359">
        <f>ROUND(Y359*Source!I249,7)</f>
        <v>1.4419999999999999</v>
      </c>
      <c r="CW359">
        <v>0</v>
      </c>
      <c r="CX359">
        <f>ROUND(Y359*Source!I249,7)</f>
        <v>1.4419999999999999</v>
      </c>
      <c r="CY359">
        <f>AD359</f>
        <v>272.57</v>
      </c>
      <c r="CZ359">
        <f>AH359</f>
        <v>272.57</v>
      </c>
      <c r="DA359">
        <f>AL359</f>
        <v>1</v>
      </c>
      <c r="DB359">
        <f>ROUND((ROUND(AT359*CZ359,2)*ROUND(0.7,7)),2)</f>
        <v>196.53</v>
      </c>
      <c r="DC359">
        <f>ROUND((ROUND(AT359*AG359,2)*ROUND(0.7,7)),2)</f>
        <v>0</v>
      </c>
      <c r="DD359" t="s">
        <v>6</v>
      </c>
      <c r="DE359" t="s">
        <v>6</v>
      </c>
      <c r="DF359">
        <f t="shared" si="172"/>
        <v>0</v>
      </c>
      <c r="DG359">
        <f t="shared" si="164"/>
        <v>0</v>
      </c>
      <c r="DH359">
        <f t="shared" si="151"/>
        <v>0</v>
      </c>
      <c r="DI359">
        <f t="shared" si="152"/>
        <v>393.05</v>
      </c>
      <c r="DJ359">
        <f>DI359</f>
        <v>393.05</v>
      </c>
      <c r="DK359">
        <v>1</v>
      </c>
      <c r="DL359" t="s">
        <v>6</v>
      </c>
      <c r="DM359">
        <v>0</v>
      </c>
      <c r="DN359" t="s">
        <v>6</v>
      </c>
      <c r="DO359">
        <v>0</v>
      </c>
    </row>
    <row r="360" spans="1:119">
      <c r="A360">
        <f>ROW(Source!A249)</f>
        <v>249</v>
      </c>
      <c r="B360">
        <v>41874946</v>
      </c>
      <c r="C360">
        <v>41876155</v>
      </c>
      <c r="D360">
        <v>40670210</v>
      </c>
      <c r="E360">
        <v>108</v>
      </c>
      <c r="F360">
        <v>1</v>
      </c>
      <c r="G360">
        <v>1</v>
      </c>
      <c r="H360">
        <v>1</v>
      </c>
      <c r="I360" t="s">
        <v>689</v>
      </c>
      <c r="J360" t="s">
        <v>6</v>
      </c>
      <c r="K360" t="s">
        <v>690</v>
      </c>
      <c r="L360">
        <v>1191</v>
      </c>
      <c r="N360">
        <v>1013</v>
      </c>
      <c r="O360" t="s">
        <v>688</v>
      </c>
      <c r="P360" t="s">
        <v>688</v>
      </c>
      <c r="Q360">
        <v>1</v>
      </c>
      <c r="W360">
        <v>0</v>
      </c>
      <c r="X360">
        <v>-1417349443</v>
      </c>
      <c r="Y360">
        <f>(AT360*ROUND(0.7,7))</f>
        <v>6.9999999999999993E-3</v>
      </c>
      <c r="AA360">
        <v>0</v>
      </c>
      <c r="AB360">
        <v>0</v>
      </c>
      <c r="AC360">
        <v>0</v>
      </c>
      <c r="AD360">
        <v>0</v>
      </c>
      <c r="AE360">
        <v>0</v>
      </c>
      <c r="AF360">
        <v>0</v>
      </c>
      <c r="AG360">
        <v>0</v>
      </c>
      <c r="AH360">
        <v>0</v>
      </c>
      <c r="AI360">
        <v>1</v>
      </c>
      <c r="AJ360">
        <v>1</v>
      </c>
      <c r="AK360">
        <v>1</v>
      </c>
      <c r="AL360">
        <v>1</v>
      </c>
      <c r="AM360">
        <v>-2</v>
      </c>
      <c r="AN360">
        <v>0</v>
      </c>
      <c r="AO360">
        <v>0</v>
      </c>
      <c r="AP360">
        <v>1</v>
      </c>
      <c r="AQ360">
        <v>1</v>
      </c>
      <c r="AR360">
        <v>0</v>
      </c>
      <c r="AS360" t="s">
        <v>6</v>
      </c>
      <c r="AT360">
        <v>0.01</v>
      </c>
      <c r="AU360" t="s">
        <v>23</v>
      </c>
      <c r="AV360">
        <v>2</v>
      </c>
      <c r="AW360">
        <v>2</v>
      </c>
      <c r="AX360">
        <v>41876161</v>
      </c>
      <c r="AY360">
        <v>1</v>
      </c>
      <c r="AZ360">
        <v>0</v>
      </c>
      <c r="BA360">
        <v>360</v>
      </c>
      <c r="BB360">
        <v>1</v>
      </c>
      <c r="BC360">
        <v>0</v>
      </c>
      <c r="BD360">
        <v>0</v>
      </c>
      <c r="BE360">
        <v>0</v>
      </c>
      <c r="BF360">
        <v>0</v>
      </c>
      <c r="BG360">
        <v>0</v>
      </c>
      <c r="BH360">
        <v>0</v>
      </c>
      <c r="BI360">
        <v>0</v>
      </c>
      <c r="BJ360">
        <v>0</v>
      </c>
      <c r="BK360">
        <v>0</v>
      </c>
      <c r="BL360">
        <v>0</v>
      </c>
      <c r="BM360">
        <v>0</v>
      </c>
      <c r="BN360">
        <v>0</v>
      </c>
      <c r="BO360">
        <v>0</v>
      </c>
      <c r="BP360">
        <v>0</v>
      </c>
      <c r="BQ360">
        <v>0</v>
      </c>
      <c r="BR360">
        <v>0</v>
      </c>
      <c r="BS360">
        <v>0</v>
      </c>
      <c r="BT360">
        <v>0</v>
      </c>
      <c r="BU360">
        <v>0</v>
      </c>
      <c r="BV360">
        <v>0</v>
      </c>
      <c r="BW360">
        <v>0</v>
      </c>
      <c r="CV360">
        <v>0</v>
      </c>
      <c r="CW360">
        <v>0</v>
      </c>
      <c r="CX360">
        <f>ROUND(Y360*Source!I249,7)</f>
        <v>1.4E-2</v>
      </c>
      <c r="CY360">
        <f>AD360</f>
        <v>0</v>
      </c>
      <c r="CZ360">
        <f>AH360</f>
        <v>0</v>
      </c>
      <c r="DA360">
        <f>AL360</f>
        <v>1</v>
      </c>
      <c r="DB360">
        <f>ROUND((ROUND(AT360*CZ360,2)*ROUND(0.7,7)),2)</f>
        <v>0</v>
      </c>
      <c r="DC360">
        <f>ROUND((ROUND(AT360*AG360,2)*ROUND(0.7,7)),2)</f>
        <v>0</v>
      </c>
      <c r="DD360" t="s">
        <v>6</v>
      </c>
      <c r="DE360" t="s">
        <v>6</v>
      </c>
      <c r="DF360">
        <f t="shared" si="172"/>
        <v>0</v>
      </c>
      <c r="DG360">
        <f t="shared" si="164"/>
        <v>0</v>
      </c>
      <c r="DH360">
        <f t="shared" si="151"/>
        <v>0</v>
      </c>
      <c r="DI360">
        <f t="shared" si="152"/>
        <v>0</v>
      </c>
      <c r="DJ360">
        <f>DI360</f>
        <v>0</v>
      </c>
      <c r="DK360">
        <v>0</v>
      </c>
      <c r="DL360" t="s">
        <v>6</v>
      </c>
      <c r="DM360">
        <v>0</v>
      </c>
      <c r="DN360" t="s">
        <v>6</v>
      </c>
      <c r="DO360">
        <v>0</v>
      </c>
    </row>
    <row r="361" spans="1:119">
      <c r="A361">
        <f>ROW(Source!A249)</f>
        <v>249</v>
      </c>
      <c r="B361">
        <v>41874946</v>
      </c>
      <c r="C361">
        <v>41876155</v>
      </c>
      <c r="D361">
        <v>40989217</v>
      </c>
      <c r="E361">
        <v>1</v>
      </c>
      <c r="F361">
        <v>1</v>
      </c>
      <c r="G361">
        <v>1</v>
      </c>
      <c r="H361">
        <v>2</v>
      </c>
      <c r="I361" t="s">
        <v>696</v>
      </c>
      <c r="J361" t="s">
        <v>697</v>
      </c>
      <c r="K361" t="s">
        <v>698</v>
      </c>
      <c r="L361">
        <v>1368</v>
      </c>
      <c r="N361">
        <v>1011</v>
      </c>
      <c r="O361" t="s">
        <v>694</v>
      </c>
      <c r="P361" t="s">
        <v>694</v>
      </c>
      <c r="Q361">
        <v>1</v>
      </c>
      <c r="W361">
        <v>0</v>
      </c>
      <c r="X361">
        <v>1230426758</v>
      </c>
      <c r="Y361">
        <f>(AT361*ROUND(0.7,7))</f>
        <v>6.9999999999999993E-3</v>
      </c>
      <c r="AA361">
        <v>0</v>
      </c>
      <c r="AB361">
        <v>557.94000000000005</v>
      </c>
      <c r="AC361">
        <v>303.11</v>
      </c>
      <c r="AD361">
        <v>0</v>
      </c>
      <c r="AE361">
        <v>0</v>
      </c>
      <c r="AF361">
        <v>557.94000000000005</v>
      </c>
      <c r="AG361">
        <v>303.11</v>
      </c>
      <c r="AH361">
        <v>0</v>
      </c>
      <c r="AI361">
        <v>1</v>
      </c>
      <c r="AJ361">
        <v>1</v>
      </c>
      <c r="AK361">
        <v>1</v>
      </c>
      <c r="AL361">
        <v>1</v>
      </c>
      <c r="AM361">
        <v>-2</v>
      </c>
      <c r="AN361">
        <v>0</v>
      </c>
      <c r="AO361">
        <v>0</v>
      </c>
      <c r="AP361">
        <v>1</v>
      </c>
      <c r="AQ361">
        <v>1</v>
      </c>
      <c r="AR361">
        <v>0</v>
      </c>
      <c r="AS361" t="s">
        <v>6</v>
      </c>
      <c r="AT361">
        <v>0.01</v>
      </c>
      <c r="AU361" t="s">
        <v>23</v>
      </c>
      <c r="AV361">
        <v>1</v>
      </c>
      <c r="AW361">
        <v>2</v>
      </c>
      <c r="AX361">
        <v>41876162</v>
      </c>
      <c r="AY361">
        <v>1</v>
      </c>
      <c r="AZ361">
        <v>0</v>
      </c>
      <c r="BA361">
        <v>361</v>
      </c>
      <c r="BB361">
        <v>1</v>
      </c>
      <c r="BC361">
        <v>0</v>
      </c>
      <c r="BD361">
        <v>0</v>
      </c>
      <c r="BE361">
        <v>0</v>
      </c>
      <c r="BF361">
        <v>0</v>
      </c>
      <c r="BG361">
        <v>0</v>
      </c>
      <c r="BH361">
        <v>0</v>
      </c>
      <c r="BI361">
        <v>0</v>
      </c>
      <c r="BJ361">
        <v>0</v>
      </c>
      <c r="BK361">
        <v>5.5794000000000006</v>
      </c>
      <c r="BL361">
        <v>3.0311000000000003</v>
      </c>
      <c r="BM361">
        <v>0</v>
      </c>
      <c r="BN361">
        <v>0</v>
      </c>
      <c r="BO361">
        <v>0.01</v>
      </c>
      <c r="BP361">
        <v>1</v>
      </c>
      <c r="BQ361">
        <v>0</v>
      </c>
      <c r="BR361">
        <v>3.9055800000000001</v>
      </c>
      <c r="BS361">
        <v>2.1217699999999997</v>
      </c>
      <c r="BT361">
        <v>0</v>
      </c>
      <c r="BU361">
        <v>0</v>
      </c>
      <c r="BV361">
        <v>6.9999999999999993E-3</v>
      </c>
      <c r="BW361">
        <v>1</v>
      </c>
      <c r="CV361">
        <v>0</v>
      </c>
      <c r="CW361">
        <f>ROUND(Y361*Source!I249,7)</f>
        <v>1.4E-2</v>
      </c>
      <c r="CX361">
        <f>ROUND(Y361*Source!I249,7)</f>
        <v>1.4E-2</v>
      </c>
      <c r="CY361">
        <f>AB361</f>
        <v>557.94000000000005</v>
      </c>
      <c r="CZ361">
        <f>AF361</f>
        <v>557.94000000000005</v>
      </c>
      <c r="DA361">
        <f>AJ361</f>
        <v>1</v>
      </c>
      <c r="DB361">
        <f>ROUND((ROUND(AT361*CZ361,2)*ROUND(0.7,7)),2)</f>
        <v>3.91</v>
      </c>
      <c r="DC361">
        <f>ROUND((ROUND(AT361*AG361,2)*ROUND(0.7,7)),2)</f>
        <v>2.12</v>
      </c>
      <c r="DD361" t="s">
        <v>6</v>
      </c>
      <c r="DE361" t="s">
        <v>6</v>
      </c>
      <c r="DF361">
        <f t="shared" si="172"/>
        <v>0</v>
      </c>
      <c r="DG361">
        <f t="shared" si="164"/>
        <v>7.81</v>
      </c>
      <c r="DH361">
        <f t="shared" si="151"/>
        <v>4.24</v>
      </c>
      <c r="DI361">
        <f t="shared" si="152"/>
        <v>0</v>
      </c>
      <c r="DJ361">
        <f>DG361+DH361</f>
        <v>12.05</v>
      </c>
      <c r="DK361">
        <v>1</v>
      </c>
      <c r="DL361" t="s">
        <v>699</v>
      </c>
      <c r="DM361">
        <v>4</v>
      </c>
      <c r="DN361" t="s">
        <v>688</v>
      </c>
      <c r="DO361">
        <v>1</v>
      </c>
    </row>
    <row r="362" spans="1:119">
      <c r="A362">
        <f>ROW(Source!A249)</f>
        <v>249</v>
      </c>
      <c r="B362">
        <v>41874946</v>
      </c>
      <c r="C362">
        <v>41876155</v>
      </c>
      <c r="D362">
        <v>40676108</v>
      </c>
      <c r="E362">
        <v>108</v>
      </c>
      <c r="F362">
        <v>1</v>
      </c>
      <c r="G362">
        <v>1</v>
      </c>
      <c r="H362">
        <v>3</v>
      </c>
      <c r="I362" t="s">
        <v>30</v>
      </c>
      <c r="J362" t="s">
        <v>6</v>
      </c>
      <c r="K362" t="s">
        <v>31</v>
      </c>
      <c r="L362">
        <v>3277935</v>
      </c>
      <c r="N362">
        <v>1013</v>
      </c>
      <c r="O362" t="s">
        <v>32</v>
      </c>
      <c r="P362" t="s">
        <v>32</v>
      </c>
      <c r="Q362">
        <v>1</v>
      </c>
      <c r="W362">
        <v>0</v>
      </c>
      <c r="X362">
        <v>274903907</v>
      </c>
      <c r="Y362">
        <f>AT362</f>
        <v>2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0</v>
      </c>
      <c r="AH362">
        <v>0</v>
      </c>
      <c r="AI362">
        <v>1</v>
      </c>
      <c r="AJ362">
        <v>1</v>
      </c>
      <c r="AK362">
        <v>1</v>
      </c>
      <c r="AL362">
        <v>1</v>
      </c>
      <c r="AM362">
        <v>0</v>
      </c>
      <c r="AN362">
        <v>0</v>
      </c>
      <c r="AO362">
        <v>0</v>
      </c>
      <c r="AP362">
        <v>0</v>
      </c>
      <c r="AQ362">
        <v>0</v>
      </c>
      <c r="AR362">
        <v>0</v>
      </c>
      <c r="AS362" t="s">
        <v>6</v>
      </c>
      <c r="AT362">
        <v>2</v>
      </c>
      <c r="AU362" t="s">
        <v>6</v>
      </c>
      <c r="AV362">
        <v>0</v>
      </c>
      <c r="AW362">
        <v>2</v>
      </c>
      <c r="AX362">
        <v>41876163</v>
      </c>
      <c r="AY362">
        <v>1</v>
      </c>
      <c r="AZ362">
        <v>2048</v>
      </c>
      <c r="BA362">
        <v>362</v>
      </c>
      <c r="BB362">
        <v>0</v>
      </c>
      <c r="BC362">
        <v>0</v>
      </c>
      <c r="BD362">
        <v>0</v>
      </c>
      <c r="BE362">
        <v>0</v>
      </c>
      <c r="BF362">
        <v>0</v>
      </c>
      <c r="BG362">
        <v>0</v>
      </c>
      <c r="BH362">
        <v>0</v>
      </c>
      <c r="BI362">
        <v>0</v>
      </c>
      <c r="BJ362">
        <v>0</v>
      </c>
      <c r="BK362">
        <v>0</v>
      </c>
      <c r="BL362">
        <v>0</v>
      </c>
      <c r="BM362">
        <v>0</v>
      </c>
      <c r="BN362">
        <v>0</v>
      </c>
      <c r="BO362">
        <v>0</v>
      </c>
      <c r="BP362">
        <v>0</v>
      </c>
      <c r="BQ362">
        <v>0</v>
      </c>
      <c r="BR362">
        <v>0</v>
      </c>
      <c r="BS362">
        <v>0</v>
      </c>
      <c r="BT362">
        <v>0</v>
      </c>
      <c r="BU362">
        <v>0</v>
      </c>
      <c r="BV362">
        <v>0</v>
      </c>
      <c r="BW362">
        <v>0</v>
      </c>
      <c r="CV362">
        <v>0</v>
      </c>
      <c r="CW362">
        <v>0</v>
      </c>
      <c r="CX362">
        <f>ROUND(Y362*Source!I249,7)</f>
        <v>4</v>
      </c>
      <c r="CY362">
        <f>AA362</f>
        <v>0</v>
      </c>
      <c r="CZ362">
        <f>AE362</f>
        <v>0</v>
      </c>
      <c r="DA362">
        <f>AI362</f>
        <v>1</v>
      </c>
      <c r="DB362">
        <f>ROUND(ROUND(AT362*CZ362,2),2)</f>
        <v>0</v>
      </c>
      <c r="DC362">
        <f>ROUND(ROUND(AT362*AG362,2),2)</f>
        <v>0</v>
      </c>
      <c r="DD362" t="s">
        <v>6</v>
      </c>
      <c r="DE362" t="s">
        <v>6</v>
      </c>
      <c r="DF362">
        <f t="shared" si="172"/>
        <v>0</v>
      </c>
      <c r="DG362">
        <f t="shared" si="164"/>
        <v>0</v>
      </c>
      <c r="DH362">
        <f t="shared" si="151"/>
        <v>0</v>
      </c>
      <c r="DI362">
        <f t="shared" si="152"/>
        <v>0</v>
      </c>
      <c r="DJ362">
        <f>DF362</f>
        <v>0</v>
      </c>
      <c r="DK362">
        <v>0</v>
      </c>
      <c r="DL362" t="s">
        <v>6</v>
      </c>
      <c r="DM362">
        <v>0</v>
      </c>
      <c r="DN362" t="s">
        <v>6</v>
      </c>
      <c r="DO362">
        <v>0</v>
      </c>
    </row>
    <row r="363" spans="1:119">
      <c r="A363">
        <f>ROW(Source!A251)</f>
        <v>251</v>
      </c>
      <c r="B363">
        <v>41874946</v>
      </c>
      <c r="C363">
        <v>41876165</v>
      </c>
      <c r="D363">
        <v>40669941</v>
      </c>
      <c r="E363">
        <v>108</v>
      </c>
      <c r="F363">
        <v>1</v>
      </c>
      <c r="G363">
        <v>1</v>
      </c>
      <c r="H363">
        <v>1</v>
      </c>
      <c r="I363" t="s">
        <v>824</v>
      </c>
      <c r="J363" t="s">
        <v>6</v>
      </c>
      <c r="K363" t="s">
        <v>825</v>
      </c>
      <c r="L363">
        <v>1191</v>
      </c>
      <c r="N363">
        <v>1013</v>
      </c>
      <c r="O363" t="s">
        <v>688</v>
      </c>
      <c r="P363" t="s">
        <v>688</v>
      </c>
      <c r="Q363">
        <v>1</v>
      </c>
      <c r="W363">
        <v>0</v>
      </c>
      <c r="X363">
        <v>-983457869</v>
      </c>
      <c r="Y363">
        <f>AT363</f>
        <v>1.03</v>
      </c>
      <c r="AA363">
        <v>0</v>
      </c>
      <c r="AB363">
        <v>0</v>
      </c>
      <c r="AC363">
        <v>0</v>
      </c>
      <c r="AD363">
        <v>272.57</v>
      </c>
      <c r="AE363">
        <v>0</v>
      </c>
      <c r="AF363">
        <v>0</v>
      </c>
      <c r="AG363">
        <v>0</v>
      </c>
      <c r="AH363">
        <v>272.57</v>
      </c>
      <c r="AI363">
        <v>1</v>
      </c>
      <c r="AJ363">
        <v>1</v>
      </c>
      <c r="AK363">
        <v>1</v>
      </c>
      <c r="AL363">
        <v>1</v>
      </c>
      <c r="AM363">
        <v>-2</v>
      </c>
      <c r="AN363">
        <v>0</v>
      </c>
      <c r="AO363">
        <v>0</v>
      </c>
      <c r="AP363">
        <v>1</v>
      </c>
      <c r="AQ363">
        <v>1</v>
      </c>
      <c r="AR363">
        <v>0</v>
      </c>
      <c r="AS363" t="s">
        <v>6</v>
      </c>
      <c r="AT363">
        <v>1.03</v>
      </c>
      <c r="AU363" t="s">
        <v>6</v>
      </c>
      <c r="AV363">
        <v>1</v>
      </c>
      <c r="AW363">
        <v>2</v>
      </c>
      <c r="AX363">
        <v>41876170</v>
      </c>
      <c r="AY363">
        <v>1</v>
      </c>
      <c r="AZ363">
        <v>0</v>
      </c>
      <c r="BA363">
        <v>363</v>
      </c>
      <c r="BB363">
        <v>1</v>
      </c>
      <c r="BC363">
        <v>0</v>
      </c>
      <c r="BD363">
        <v>0</v>
      </c>
      <c r="BE363">
        <v>0</v>
      </c>
      <c r="BF363">
        <v>0</v>
      </c>
      <c r="BG363">
        <v>0</v>
      </c>
      <c r="BH363">
        <v>0</v>
      </c>
      <c r="BI363">
        <v>0</v>
      </c>
      <c r="BJ363">
        <v>0</v>
      </c>
      <c r="BK363">
        <v>0</v>
      </c>
      <c r="BL363">
        <v>0</v>
      </c>
      <c r="BM363">
        <v>280.74709999999999</v>
      </c>
      <c r="BN363">
        <v>1.03</v>
      </c>
      <c r="BO363">
        <v>0</v>
      </c>
      <c r="BP363">
        <v>1</v>
      </c>
      <c r="BQ363">
        <v>0</v>
      </c>
      <c r="BR363">
        <v>0</v>
      </c>
      <c r="BS363">
        <v>0</v>
      </c>
      <c r="BT363">
        <v>280.74709999999999</v>
      </c>
      <c r="BU363">
        <v>1.03</v>
      </c>
      <c r="BV363">
        <v>0</v>
      </c>
      <c r="BW363">
        <v>1</v>
      </c>
      <c r="CU363">
        <f>ROUND(AT363*Source!I251*AH363*AL363,2)</f>
        <v>561.49</v>
      </c>
      <c r="CV363">
        <f>ROUND(Y363*Source!I251,7)</f>
        <v>2.06</v>
      </c>
      <c r="CW363">
        <v>0</v>
      </c>
      <c r="CX363">
        <f>ROUND(Y363*Source!I251,7)</f>
        <v>2.06</v>
      </c>
      <c r="CY363">
        <f>AD363</f>
        <v>272.57</v>
      </c>
      <c r="CZ363">
        <f>AH363</f>
        <v>272.57</v>
      </c>
      <c r="DA363">
        <f>AL363</f>
        <v>1</v>
      </c>
      <c r="DB363">
        <f>ROUND(ROUND(AT363*CZ363,2),2)</f>
        <v>280.75</v>
      </c>
      <c r="DC363">
        <f>ROUND(ROUND(AT363*AG363,2),2)</f>
        <v>0</v>
      </c>
      <c r="DD363" t="s">
        <v>6</v>
      </c>
      <c r="DE363" t="s">
        <v>6</v>
      </c>
      <c r="DF363">
        <f t="shared" si="172"/>
        <v>0</v>
      </c>
      <c r="DG363">
        <f t="shared" si="164"/>
        <v>0</v>
      </c>
      <c r="DH363">
        <f t="shared" si="151"/>
        <v>0</v>
      </c>
      <c r="DI363">
        <f t="shared" si="152"/>
        <v>561.49</v>
      </c>
      <c r="DJ363">
        <f>DI363</f>
        <v>561.49</v>
      </c>
      <c r="DK363">
        <v>1</v>
      </c>
      <c r="DL363" t="s">
        <v>6</v>
      </c>
      <c r="DM363">
        <v>0</v>
      </c>
      <c r="DN363" t="s">
        <v>6</v>
      </c>
      <c r="DO363">
        <v>0</v>
      </c>
    </row>
    <row r="364" spans="1:119">
      <c r="A364">
        <f>ROW(Source!A251)</f>
        <v>251</v>
      </c>
      <c r="B364">
        <v>41874946</v>
      </c>
      <c r="C364">
        <v>41876165</v>
      </c>
      <c r="D364">
        <v>40670210</v>
      </c>
      <c r="E364">
        <v>108</v>
      </c>
      <c r="F364">
        <v>1</v>
      </c>
      <c r="G364">
        <v>1</v>
      </c>
      <c r="H364">
        <v>1</v>
      </c>
      <c r="I364" t="s">
        <v>689</v>
      </c>
      <c r="J364" t="s">
        <v>6</v>
      </c>
      <c r="K364" t="s">
        <v>690</v>
      </c>
      <c r="L364">
        <v>1191</v>
      </c>
      <c r="N364">
        <v>1013</v>
      </c>
      <c r="O364" t="s">
        <v>688</v>
      </c>
      <c r="P364" t="s">
        <v>688</v>
      </c>
      <c r="Q364">
        <v>1</v>
      </c>
      <c r="W364">
        <v>0</v>
      </c>
      <c r="X364">
        <v>-1417349443</v>
      </c>
      <c r="Y364">
        <f>AT364</f>
        <v>0.01</v>
      </c>
      <c r="AA364">
        <v>0</v>
      </c>
      <c r="AB364">
        <v>0</v>
      </c>
      <c r="AC364">
        <v>0</v>
      </c>
      <c r="AD364">
        <v>0</v>
      </c>
      <c r="AE364">
        <v>0</v>
      </c>
      <c r="AF364">
        <v>0</v>
      </c>
      <c r="AG364">
        <v>0</v>
      </c>
      <c r="AH364">
        <v>0</v>
      </c>
      <c r="AI364">
        <v>1</v>
      </c>
      <c r="AJ364">
        <v>1</v>
      </c>
      <c r="AK364">
        <v>1</v>
      </c>
      <c r="AL364">
        <v>1</v>
      </c>
      <c r="AM364">
        <v>-2</v>
      </c>
      <c r="AN364">
        <v>0</v>
      </c>
      <c r="AO364">
        <v>0</v>
      </c>
      <c r="AP364">
        <v>1</v>
      </c>
      <c r="AQ364">
        <v>1</v>
      </c>
      <c r="AR364">
        <v>0</v>
      </c>
      <c r="AS364" t="s">
        <v>6</v>
      </c>
      <c r="AT364">
        <v>0.01</v>
      </c>
      <c r="AU364" t="s">
        <v>6</v>
      </c>
      <c r="AV364">
        <v>2</v>
      </c>
      <c r="AW364">
        <v>2</v>
      </c>
      <c r="AX364">
        <v>41876171</v>
      </c>
      <c r="AY364">
        <v>1</v>
      </c>
      <c r="AZ364">
        <v>0</v>
      </c>
      <c r="BA364">
        <v>364</v>
      </c>
      <c r="BB364">
        <v>1</v>
      </c>
      <c r="BC364">
        <v>0</v>
      </c>
      <c r="BD364">
        <v>0</v>
      </c>
      <c r="BE364">
        <v>0</v>
      </c>
      <c r="BF364">
        <v>0</v>
      </c>
      <c r="BG364">
        <v>0</v>
      </c>
      <c r="BH364">
        <v>0</v>
      </c>
      <c r="BI364">
        <v>0</v>
      </c>
      <c r="BJ364">
        <v>0</v>
      </c>
      <c r="BK364">
        <v>0</v>
      </c>
      <c r="BL364">
        <v>0</v>
      </c>
      <c r="BM364">
        <v>0</v>
      </c>
      <c r="BN364">
        <v>0</v>
      </c>
      <c r="BO364">
        <v>0</v>
      </c>
      <c r="BP364">
        <v>0</v>
      </c>
      <c r="BQ364">
        <v>0</v>
      </c>
      <c r="BR364">
        <v>0</v>
      </c>
      <c r="BS364">
        <v>0</v>
      </c>
      <c r="BT364">
        <v>0</v>
      </c>
      <c r="BU364">
        <v>0</v>
      </c>
      <c r="BV364">
        <v>0</v>
      </c>
      <c r="BW364">
        <v>0</v>
      </c>
      <c r="CV364">
        <v>0</v>
      </c>
      <c r="CW364">
        <v>0</v>
      </c>
      <c r="CX364">
        <f>ROUND(Y364*Source!I251,7)</f>
        <v>0.02</v>
      </c>
      <c r="CY364">
        <f>AD364</f>
        <v>0</v>
      </c>
      <c r="CZ364">
        <f>AH364</f>
        <v>0</v>
      </c>
      <c r="DA364">
        <f>AL364</f>
        <v>1</v>
      </c>
      <c r="DB364">
        <f>ROUND(ROUND(AT364*CZ364,2),2)</f>
        <v>0</v>
      </c>
      <c r="DC364">
        <f>ROUND(ROUND(AT364*AG364,2),2)</f>
        <v>0</v>
      </c>
      <c r="DD364" t="s">
        <v>6</v>
      </c>
      <c r="DE364" t="s">
        <v>6</v>
      </c>
      <c r="DF364">
        <f t="shared" si="172"/>
        <v>0</v>
      </c>
      <c r="DG364">
        <f t="shared" si="164"/>
        <v>0</v>
      </c>
      <c r="DH364">
        <f t="shared" si="151"/>
        <v>0</v>
      </c>
      <c r="DI364">
        <f t="shared" si="152"/>
        <v>0</v>
      </c>
      <c r="DJ364">
        <f>DI364</f>
        <v>0</v>
      </c>
      <c r="DK364">
        <v>0</v>
      </c>
      <c r="DL364" t="s">
        <v>6</v>
      </c>
      <c r="DM364">
        <v>0</v>
      </c>
      <c r="DN364" t="s">
        <v>6</v>
      </c>
      <c r="DO364">
        <v>0</v>
      </c>
    </row>
    <row r="365" spans="1:119">
      <c r="A365">
        <f>ROW(Source!A251)</f>
        <v>251</v>
      </c>
      <c r="B365">
        <v>41874946</v>
      </c>
      <c r="C365">
        <v>41876165</v>
      </c>
      <c r="D365">
        <v>40989217</v>
      </c>
      <c r="E365">
        <v>1</v>
      </c>
      <c r="F365">
        <v>1</v>
      </c>
      <c r="G365">
        <v>1</v>
      </c>
      <c r="H365">
        <v>2</v>
      </c>
      <c r="I365" t="s">
        <v>696</v>
      </c>
      <c r="J365" t="s">
        <v>697</v>
      </c>
      <c r="K365" t="s">
        <v>698</v>
      </c>
      <c r="L365">
        <v>1368</v>
      </c>
      <c r="N365">
        <v>1011</v>
      </c>
      <c r="O365" t="s">
        <v>694</v>
      </c>
      <c r="P365" t="s">
        <v>694</v>
      </c>
      <c r="Q365">
        <v>1</v>
      </c>
      <c r="W365">
        <v>0</v>
      </c>
      <c r="X365">
        <v>1230426758</v>
      </c>
      <c r="Y365">
        <f>AT365</f>
        <v>0.01</v>
      </c>
      <c r="AA365">
        <v>0</v>
      </c>
      <c r="AB365">
        <v>557.94000000000005</v>
      </c>
      <c r="AC365">
        <v>303.11</v>
      </c>
      <c r="AD365">
        <v>0</v>
      </c>
      <c r="AE365">
        <v>0</v>
      </c>
      <c r="AF365">
        <v>557.94000000000005</v>
      </c>
      <c r="AG365">
        <v>303.11</v>
      </c>
      <c r="AH365">
        <v>0</v>
      </c>
      <c r="AI365">
        <v>1</v>
      </c>
      <c r="AJ365">
        <v>1</v>
      </c>
      <c r="AK365">
        <v>1</v>
      </c>
      <c r="AL365">
        <v>1</v>
      </c>
      <c r="AM365">
        <v>-2</v>
      </c>
      <c r="AN365">
        <v>0</v>
      </c>
      <c r="AO365">
        <v>0</v>
      </c>
      <c r="AP365">
        <v>1</v>
      </c>
      <c r="AQ365">
        <v>1</v>
      </c>
      <c r="AR365">
        <v>0</v>
      </c>
      <c r="AS365" t="s">
        <v>6</v>
      </c>
      <c r="AT365">
        <v>0.01</v>
      </c>
      <c r="AU365" t="s">
        <v>6</v>
      </c>
      <c r="AV365">
        <v>1</v>
      </c>
      <c r="AW365">
        <v>2</v>
      </c>
      <c r="AX365">
        <v>41876172</v>
      </c>
      <c r="AY365">
        <v>1</v>
      </c>
      <c r="AZ365">
        <v>0</v>
      </c>
      <c r="BA365">
        <v>365</v>
      </c>
      <c r="BB365">
        <v>1</v>
      </c>
      <c r="BC365">
        <v>0</v>
      </c>
      <c r="BD365">
        <v>0</v>
      </c>
      <c r="BE365">
        <v>0</v>
      </c>
      <c r="BF365">
        <v>0</v>
      </c>
      <c r="BG365">
        <v>0</v>
      </c>
      <c r="BH365">
        <v>0</v>
      </c>
      <c r="BI365">
        <v>0</v>
      </c>
      <c r="BJ365">
        <v>0</v>
      </c>
      <c r="BK365">
        <v>5.5794000000000006</v>
      </c>
      <c r="BL365">
        <v>3.0311000000000003</v>
      </c>
      <c r="BM365">
        <v>0</v>
      </c>
      <c r="BN365">
        <v>0</v>
      </c>
      <c r="BO365">
        <v>0.01</v>
      </c>
      <c r="BP365">
        <v>1</v>
      </c>
      <c r="BQ365">
        <v>0</v>
      </c>
      <c r="BR365">
        <v>5.5794000000000006</v>
      </c>
      <c r="BS365">
        <v>3.0311000000000003</v>
      </c>
      <c r="BT365">
        <v>0</v>
      </c>
      <c r="BU365">
        <v>0</v>
      </c>
      <c r="BV365">
        <v>0.01</v>
      </c>
      <c r="BW365">
        <v>1</v>
      </c>
      <c r="CV365">
        <v>0</v>
      </c>
      <c r="CW365">
        <f>ROUND(Y365*Source!I251,7)</f>
        <v>0.02</v>
      </c>
      <c r="CX365">
        <f>ROUND(Y365*Source!I251,7)</f>
        <v>0.02</v>
      </c>
      <c r="CY365">
        <f>AB365</f>
        <v>557.94000000000005</v>
      </c>
      <c r="CZ365">
        <f>AF365</f>
        <v>557.94000000000005</v>
      </c>
      <c r="DA365">
        <f>AJ365</f>
        <v>1</v>
      </c>
      <c r="DB365">
        <f>ROUND(ROUND(AT365*CZ365,2),2)</f>
        <v>5.58</v>
      </c>
      <c r="DC365">
        <f>ROUND(ROUND(AT365*AG365,2),2)</f>
        <v>3.03</v>
      </c>
      <c r="DD365" t="s">
        <v>6</v>
      </c>
      <c r="DE365" t="s">
        <v>6</v>
      </c>
      <c r="DF365">
        <f t="shared" si="172"/>
        <v>0</v>
      </c>
      <c r="DG365">
        <f t="shared" si="164"/>
        <v>11.16</v>
      </c>
      <c r="DH365">
        <f t="shared" si="151"/>
        <v>6.06</v>
      </c>
      <c r="DI365">
        <f t="shared" si="152"/>
        <v>0</v>
      </c>
      <c r="DJ365">
        <f>DG365+DH365</f>
        <v>17.22</v>
      </c>
      <c r="DK365">
        <v>1</v>
      </c>
      <c r="DL365" t="s">
        <v>699</v>
      </c>
      <c r="DM365">
        <v>4</v>
      </c>
      <c r="DN365" t="s">
        <v>688</v>
      </c>
      <c r="DO365">
        <v>1</v>
      </c>
    </row>
    <row r="366" spans="1:119">
      <c r="A366">
        <f>ROW(Source!A251)</f>
        <v>251</v>
      </c>
      <c r="B366">
        <v>41874946</v>
      </c>
      <c r="C366">
        <v>41876165</v>
      </c>
      <c r="D366">
        <v>40676108</v>
      </c>
      <c r="E366">
        <v>108</v>
      </c>
      <c r="F366">
        <v>1</v>
      </c>
      <c r="G366">
        <v>1</v>
      </c>
      <c r="H366">
        <v>3</v>
      </c>
      <c r="I366" t="s">
        <v>30</v>
      </c>
      <c r="J366" t="s">
        <v>6</v>
      </c>
      <c r="K366" t="s">
        <v>31</v>
      </c>
      <c r="L366">
        <v>3277935</v>
      </c>
      <c r="N366">
        <v>1013</v>
      </c>
      <c r="O366" t="s">
        <v>32</v>
      </c>
      <c r="P366" t="s">
        <v>32</v>
      </c>
      <c r="Q366">
        <v>1</v>
      </c>
      <c r="W366">
        <v>0</v>
      </c>
      <c r="X366">
        <v>274903907</v>
      </c>
      <c r="Y366">
        <f>AT366</f>
        <v>2</v>
      </c>
      <c r="AA366">
        <v>0</v>
      </c>
      <c r="AB366">
        <v>0</v>
      </c>
      <c r="AC366">
        <v>0</v>
      </c>
      <c r="AD366">
        <v>0</v>
      </c>
      <c r="AE366">
        <v>0</v>
      </c>
      <c r="AF366">
        <v>0</v>
      </c>
      <c r="AG366">
        <v>0</v>
      </c>
      <c r="AH366">
        <v>0</v>
      </c>
      <c r="AI366">
        <v>1</v>
      </c>
      <c r="AJ366">
        <v>1</v>
      </c>
      <c r="AK366">
        <v>1</v>
      </c>
      <c r="AL366">
        <v>1</v>
      </c>
      <c r="AM366">
        <v>0</v>
      </c>
      <c r="AN366">
        <v>0</v>
      </c>
      <c r="AO366">
        <v>0</v>
      </c>
      <c r="AP366">
        <v>0</v>
      </c>
      <c r="AQ366">
        <v>0</v>
      </c>
      <c r="AR366">
        <v>0</v>
      </c>
      <c r="AS366" t="s">
        <v>6</v>
      </c>
      <c r="AT366">
        <v>2</v>
      </c>
      <c r="AU366" t="s">
        <v>6</v>
      </c>
      <c r="AV366">
        <v>0</v>
      </c>
      <c r="AW366">
        <v>2</v>
      </c>
      <c r="AX366">
        <v>41876173</v>
      </c>
      <c r="AY366">
        <v>1</v>
      </c>
      <c r="AZ366">
        <v>0</v>
      </c>
      <c r="BA366">
        <v>366</v>
      </c>
      <c r="BB366">
        <v>0</v>
      </c>
      <c r="BC366">
        <v>0</v>
      </c>
      <c r="BD366">
        <v>0</v>
      </c>
      <c r="BE366">
        <v>0</v>
      </c>
      <c r="BF366">
        <v>0</v>
      </c>
      <c r="BG366">
        <v>0</v>
      </c>
      <c r="BH366">
        <v>0</v>
      </c>
      <c r="BI366">
        <v>0</v>
      </c>
      <c r="BJ366">
        <v>0</v>
      </c>
      <c r="BK366">
        <v>0</v>
      </c>
      <c r="BL366">
        <v>0</v>
      </c>
      <c r="BM366">
        <v>0</v>
      </c>
      <c r="BN366">
        <v>0</v>
      </c>
      <c r="BO366">
        <v>0</v>
      </c>
      <c r="BP366">
        <v>0</v>
      </c>
      <c r="BQ366">
        <v>0</v>
      </c>
      <c r="BR366">
        <v>0</v>
      </c>
      <c r="BS366">
        <v>0</v>
      </c>
      <c r="BT366">
        <v>0</v>
      </c>
      <c r="BU366">
        <v>0</v>
      </c>
      <c r="BV366">
        <v>0</v>
      </c>
      <c r="BW366">
        <v>0</v>
      </c>
      <c r="CV366">
        <v>0</v>
      </c>
      <c r="CW366">
        <v>0</v>
      </c>
      <c r="CX366">
        <f>ROUND(Y366*Source!I251,7)</f>
        <v>4</v>
      </c>
      <c r="CY366">
        <f>AA366</f>
        <v>0</v>
      </c>
      <c r="CZ366">
        <f>AE366</f>
        <v>0</v>
      </c>
      <c r="DA366">
        <f>AI366</f>
        <v>1</v>
      </c>
      <c r="DB366">
        <f>ROUND(ROUND(AT366*CZ366,2),2)</f>
        <v>0</v>
      </c>
      <c r="DC366">
        <f>ROUND(ROUND(AT366*AG366,2),2)</f>
        <v>0</v>
      </c>
      <c r="DD366" t="s">
        <v>6</v>
      </c>
      <c r="DE366" t="s">
        <v>6</v>
      </c>
      <c r="DF366">
        <f t="shared" si="172"/>
        <v>0</v>
      </c>
      <c r="DG366">
        <f t="shared" si="164"/>
        <v>0</v>
      </c>
      <c r="DH366">
        <f t="shared" si="151"/>
        <v>0</v>
      </c>
      <c r="DI366">
        <f t="shared" si="152"/>
        <v>0</v>
      </c>
      <c r="DJ366">
        <f>DF366</f>
        <v>0</v>
      </c>
      <c r="DK366">
        <v>0</v>
      </c>
      <c r="DL366" t="s">
        <v>6</v>
      </c>
      <c r="DM366">
        <v>0</v>
      </c>
      <c r="DN366" t="s">
        <v>6</v>
      </c>
      <c r="DO366">
        <v>0</v>
      </c>
    </row>
    <row r="367" spans="1:119">
      <c r="A367">
        <f>ROW(Source!A253)</f>
        <v>253</v>
      </c>
      <c r="B367">
        <v>41874946</v>
      </c>
      <c r="C367">
        <v>41876175</v>
      </c>
      <c r="D367">
        <v>40669976</v>
      </c>
      <c r="E367">
        <v>108</v>
      </c>
      <c r="F367">
        <v>1</v>
      </c>
      <c r="G367">
        <v>1</v>
      </c>
      <c r="H367">
        <v>1</v>
      </c>
      <c r="I367" t="s">
        <v>686</v>
      </c>
      <c r="J367" t="s">
        <v>6</v>
      </c>
      <c r="K367" t="s">
        <v>687</v>
      </c>
      <c r="L367">
        <v>1191</v>
      </c>
      <c r="N367">
        <v>1013</v>
      </c>
      <c r="O367" t="s">
        <v>688</v>
      </c>
      <c r="P367" t="s">
        <v>688</v>
      </c>
      <c r="Q367">
        <v>1</v>
      </c>
      <c r="W367">
        <v>0</v>
      </c>
      <c r="X367">
        <v>-1111239348</v>
      </c>
      <c r="Y367">
        <f>(AT367*ROUND(0.7,7))</f>
        <v>1.1759999999999999</v>
      </c>
      <c r="AA367">
        <v>0</v>
      </c>
      <c r="AB367">
        <v>0</v>
      </c>
      <c r="AC367">
        <v>0</v>
      </c>
      <c r="AD367">
        <v>303.11</v>
      </c>
      <c r="AE367">
        <v>0</v>
      </c>
      <c r="AF367">
        <v>0</v>
      </c>
      <c r="AG367">
        <v>0</v>
      </c>
      <c r="AH367">
        <v>303.11</v>
      </c>
      <c r="AI367">
        <v>1</v>
      </c>
      <c r="AJ367">
        <v>1</v>
      </c>
      <c r="AK367">
        <v>1</v>
      </c>
      <c r="AL367">
        <v>1</v>
      </c>
      <c r="AM367">
        <v>-2</v>
      </c>
      <c r="AN367">
        <v>0</v>
      </c>
      <c r="AO367">
        <v>0</v>
      </c>
      <c r="AP367">
        <v>1</v>
      </c>
      <c r="AQ367">
        <v>1</v>
      </c>
      <c r="AR367">
        <v>0</v>
      </c>
      <c r="AS367" t="s">
        <v>6</v>
      </c>
      <c r="AT367">
        <v>1.68</v>
      </c>
      <c r="AU367" t="s">
        <v>23</v>
      </c>
      <c r="AV367">
        <v>1</v>
      </c>
      <c r="AW367">
        <v>2</v>
      </c>
      <c r="AX367">
        <v>41876183</v>
      </c>
      <c r="AY367">
        <v>1</v>
      </c>
      <c r="AZ367">
        <v>0</v>
      </c>
      <c r="BA367">
        <v>367</v>
      </c>
      <c r="BB367">
        <v>1</v>
      </c>
      <c r="BC367">
        <v>0</v>
      </c>
      <c r="BD367">
        <v>0</v>
      </c>
      <c r="BE367">
        <v>0</v>
      </c>
      <c r="BF367">
        <v>0</v>
      </c>
      <c r="BG367">
        <v>0</v>
      </c>
      <c r="BH367">
        <v>0</v>
      </c>
      <c r="BI367">
        <v>0</v>
      </c>
      <c r="BJ367">
        <v>0</v>
      </c>
      <c r="BK367">
        <v>0</v>
      </c>
      <c r="BL367">
        <v>0</v>
      </c>
      <c r="BM367">
        <v>509.22480000000002</v>
      </c>
      <c r="BN367">
        <v>1.68</v>
      </c>
      <c r="BO367">
        <v>0</v>
      </c>
      <c r="BP367">
        <v>1</v>
      </c>
      <c r="BQ367">
        <v>0</v>
      </c>
      <c r="BR367">
        <v>0</v>
      </c>
      <c r="BS367">
        <v>0</v>
      </c>
      <c r="BT367">
        <v>356.45735999999999</v>
      </c>
      <c r="BU367">
        <v>1.1759999999999999</v>
      </c>
      <c r="BV367">
        <v>0</v>
      </c>
      <c r="BW367">
        <v>1</v>
      </c>
      <c r="CU367">
        <f>ROUND(AT367*Source!I253*AH367*AL367,2)</f>
        <v>4073.8</v>
      </c>
      <c r="CV367">
        <f>ROUND(Y367*Source!I253,7)</f>
        <v>9.4079999999999995</v>
      </c>
      <c r="CW367">
        <v>0</v>
      </c>
      <c r="CX367">
        <f>ROUND(Y367*Source!I253,7)</f>
        <v>9.4079999999999995</v>
      </c>
      <c r="CY367">
        <f>AD367</f>
        <v>303.11</v>
      </c>
      <c r="CZ367">
        <f>AH367</f>
        <v>303.11</v>
      </c>
      <c r="DA367">
        <f>AL367</f>
        <v>1</v>
      </c>
      <c r="DB367">
        <f>ROUND((ROUND(AT367*CZ367,2)*ROUND(0.7,7)),2)</f>
        <v>356.45</v>
      </c>
      <c r="DC367">
        <f>ROUND((ROUND(AT367*AG367,2)*ROUND(0.7,7)),2)</f>
        <v>0</v>
      </c>
      <c r="DD367" t="s">
        <v>6</v>
      </c>
      <c r="DE367" t="s">
        <v>6</v>
      </c>
      <c r="DF367">
        <f t="shared" si="172"/>
        <v>0</v>
      </c>
      <c r="DG367">
        <f t="shared" si="164"/>
        <v>0</v>
      </c>
      <c r="DH367">
        <f t="shared" si="151"/>
        <v>0</v>
      </c>
      <c r="DI367">
        <f t="shared" si="152"/>
        <v>2851.66</v>
      </c>
      <c r="DJ367">
        <f>DI367</f>
        <v>2851.66</v>
      </c>
      <c r="DK367">
        <v>1</v>
      </c>
      <c r="DL367" t="s">
        <v>6</v>
      </c>
      <c r="DM367">
        <v>0</v>
      </c>
      <c r="DN367" t="s">
        <v>6</v>
      </c>
      <c r="DO367">
        <v>0</v>
      </c>
    </row>
    <row r="368" spans="1:119">
      <c r="A368">
        <f>ROW(Source!A253)</f>
        <v>253</v>
      </c>
      <c r="B368">
        <v>41874946</v>
      </c>
      <c r="C368">
        <v>41876175</v>
      </c>
      <c r="D368">
        <v>40991167</v>
      </c>
      <c r="E368">
        <v>1</v>
      </c>
      <c r="F368">
        <v>1</v>
      </c>
      <c r="G368">
        <v>1</v>
      </c>
      <c r="H368">
        <v>3</v>
      </c>
      <c r="I368" t="s">
        <v>815</v>
      </c>
      <c r="J368" t="s">
        <v>816</v>
      </c>
      <c r="K368" t="s">
        <v>817</v>
      </c>
      <c r="L368">
        <v>1346</v>
      </c>
      <c r="N368">
        <v>1009</v>
      </c>
      <c r="O368" t="s">
        <v>703</v>
      </c>
      <c r="P368" t="s">
        <v>703</v>
      </c>
      <c r="Q368">
        <v>1</v>
      </c>
      <c r="W368">
        <v>0</v>
      </c>
      <c r="X368">
        <v>-1035664589</v>
      </c>
      <c r="Y368">
        <f>(AT368*ROUND(0,7))</f>
        <v>0</v>
      </c>
      <c r="AA368">
        <v>326.77</v>
      </c>
      <c r="AB368">
        <v>0</v>
      </c>
      <c r="AC368">
        <v>0</v>
      </c>
      <c r="AD368">
        <v>0</v>
      </c>
      <c r="AE368">
        <v>284.14999999999998</v>
      </c>
      <c r="AF368">
        <v>0</v>
      </c>
      <c r="AG368">
        <v>0</v>
      </c>
      <c r="AH368">
        <v>0</v>
      </c>
      <c r="AI368">
        <v>1.1499999999999999</v>
      </c>
      <c r="AJ368">
        <v>1</v>
      </c>
      <c r="AK368">
        <v>1</v>
      </c>
      <c r="AL368">
        <v>1</v>
      </c>
      <c r="AM368">
        <v>2</v>
      </c>
      <c r="AN368">
        <v>0</v>
      </c>
      <c r="AO368">
        <v>0</v>
      </c>
      <c r="AP368">
        <v>1</v>
      </c>
      <c r="AQ368">
        <v>1</v>
      </c>
      <c r="AR368">
        <v>0</v>
      </c>
      <c r="AS368" t="s">
        <v>6</v>
      </c>
      <c r="AT368">
        <v>5.0000000000000001E-4</v>
      </c>
      <c r="AU368" t="s">
        <v>22</v>
      </c>
      <c r="AV368">
        <v>0</v>
      </c>
      <c r="AW368">
        <v>2</v>
      </c>
      <c r="AX368">
        <v>41876184</v>
      </c>
      <c r="AY368">
        <v>1</v>
      </c>
      <c r="AZ368">
        <v>0</v>
      </c>
      <c r="BA368">
        <v>368</v>
      </c>
      <c r="BB368">
        <v>1</v>
      </c>
      <c r="BC368">
        <v>0</v>
      </c>
      <c r="BD368">
        <v>0</v>
      </c>
      <c r="BE368">
        <v>0</v>
      </c>
      <c r="BF368">
        <v>0</v>
      </c>
      <c r="BG368">
        <v>0</v>
      </c>
      <c r="BH368">
        <v>0</v>
      </c>
      <c r="BI368">
        <v>0</v>
      </c>
      <c r="BJ368">
        <v>0.14207499999999998</v>
      </c>
      <c r="BK368">
        <v>0</v>
      </c>
      <c r="BL368">
        <v>0</v>
      </c>
      <c r="BM368">
        <v>0</v>
      </c>
      <c r="BN368">
        <v>0</v>
      </c>
      <c r="BO368">
        <v>0</v>
      </c>
      <c r="BP368">
        <v>1</v>
      </c>
      <c r="BQ368">
        <v>0</v>
      </c>
      <c r="BR368">
        <v>0</v>
      </c>
      <c r="BS368">
        <v>0</v>
      </c>
      <c r="BT368">
        <v>0</v>
      </c>
      <c r="BU368">
        <v>0</v>
      </c>
      <c r="BV368">
        <v>0</v>
      </c>
      <c r="BW368">
        <v>0</v>
      </c>
      <c r="CV368">
        <v>0</v>
      </c>
      <c r="CW368">
        <v>0</v>
      </c>
      <c r="CX368">
        <f>ROUND(Y368*Source!I253,7)</f>
        <v>0</v>
      </c>
      <c r="CY368">
        <f t="shared" ref="CY368:CY373" si="173">AA368</f>
        <v>326.77</v>
      </c>
      <c r="CZ368">
        <f t="shared" ref="CZ368:CZ373" si="174">AE368</f>
        <v>284.14999999999998</v>
      </c>
      <c r="DA368">
        <f t="shared" ref="DA368:DA373" si="175">AI368</f>
        <v>1.1499999999999999</v>
      </c>
      <c r="DB368">
        <f>ROUND((ROUND(AT368*CZ368,2)*ROUND(0,7)),2)</f>
        <v>0</v>
      </c>
      <c r="DC368">
        <f>ROUND((ROUND(AT368*AG368,2)*ROUND(0,7)),2)</f>
        <v>0</v>
      </c>
      <c r="DD368" t="s">
        <v>6</v>
      </c>
      <c r="DE368" t="s">
        <v>6</v>
      </c>
      <c r="DF368">
        <f>ROUND(ROUND(AE368*AI368,2)*CX368,2)</f>
        <v>0</v>
      </c>
      <c r="DG368">
        <f t="shared" si="164"/>
        <v>0</v>
      </c>
      <c r="DH368">
        <f t="shared" si="151"/>
        <v>0</v>
      </c>
      <c r="DI368">
        <f t="shared" si="152"/>
        <v>0</v>
      </c>
      <c r="DJ368">
        <f t="shared" ref="DJ368:DJ373" si="176">DF368</f>
        <v>0</v>
      </c>
      <c r="DK368">
        <v>0</v>
      </c>
      <c r="DL368" t="s">
        <v>6</v>
      </c>
      <c r="DM368">
        <v>0</v>
      </c>
      <c r="DN368" t="s">
        <v>6</v>
      </c>
      <c r="DO368">
        <v>0</v>
      </c>
    </row>
    <row r="369" spans="1:119">
      <c r="A369">
        <f>ROW(Source!A253)</f>
        <v>253</v>
      </c>
      <c r="B369">
        <v>41874946</v>
      </c>
      <c r="C369">
        <v>41876175</v>
      </c>
      <c r="D369">
        <v>40993972</v>
      </c>
      <c r="E369">
        <v>1</v>
      </c>
      <c r="F369">
        <v>1</v>
      </c>
      <c r="G369">
        <v>1</v>
      </c>
      <c r="H369">
        <v>3</v>
      </c>
      <c r="I369" t="s">
        <v>736</v>
      </c>
      <c r="J369" t="s">
        <v>737</v>
      </c>
      <c r="K369" t="s">
        <v>738</v>
      </c>
      <c r="L369">
        <v>1383</v>
      </c>
      <c r="N369">
        <v>1013</v>
      </c>
      <c r="O369" t="s">
        <v>739</v>
      </c>
      <c r="P369" t="s">
        <v>739</v>
      </c>
      <c r="Q369">
        <v>1</v>
      </c>
      <c r="W369">
        <v>0</v>
      </c>
      <c r="X369">
        <v>-218356995</v>
      </c>
      <c r="Y369">
        <f>(AT369*ROUND(0,7))</f>
        <v>0</v>
      </c>
      <c r="AA369">
        <v>6.45</v>
      </c>
      <c r="AB369">
        <v>0</v>
      </c>
      <c r="AC369">
        <v>0</v>
      </c>
      <c r="AD369">
        <v>0</v>
      </c>
      <c r="AE369">
        <v>6.45</v>
      </c>
      <c r="AF369">
        <v>0</v>
      </c>
      <c r="AG369">
        <v>0</v>
      </c>
      <c r="AH369">
        <v>0</v>
      </c>
      <c r="AI369">
        <v>1</v>
      </c>
      <c r="AJ369">
        <v>1</v>
      </c>
      <c r="AK369">
        <v>1</v>
      </c>
      <c r="AL369">
        <v>1</v>
      </c>
      <c r="AM369">
        <v>-2</v>
      </c>
      <c r="AN369">
        <v>0</v>
      </c>
      <c r="AO369">
        <v>0</v>
      </c>
      <c r="AP369">
        <v>1</v>
      </c>
      <c r="AQ369">
        <v>1</v>
      </c>
      <c r="AR369">
        <v>0</v>
      </c>
      <c r="AS369" t="s">
        <v>6</v>
      </c>
      <c r="AT369">
        <v>8.3199999999999996E-2</v>
      </c>
      <c r="AU369" t="s">
        <v>22</v>
      </c>
      <c r="AV369">
        <v>0</v>
      </c>
      <c r="AW369">
        <v>2</v>
      </c>
      <c r="AX369">
        <v>41876185</v>
      </c>
      <c r="AY369">
        <v>1</v>
      </c>
      <c r="AZ369">
        <v>0</v>
      </c>
      <c r="BA369">
        <v>369</v>
      </c>
      <c r="BB369">
        <v>1</v>
      </c>
      <c r="BC369">
        <v>0</v>
      </c>
      <c r="BD369">
        <v>0</v>
      </c>
      <c r="BE369">
        <v>0</v>
      </c>
      <c r="BF369">
        <v>0</v>
      </c>
      <c r="BG369">
        <v>0</v>
      </c>
      <c r="BH369">
        <v>0</v>
      </c>
      <c r="BI369">
        <v>0</v>
      </c>
      <c r="BJ369">
        <v>0.53664000000000001</v>
      </c>
      <c r="BK369">
        <v>0</v>
      </c>
      <c r="BL369">
        <v>0</v>
      </c>
      <c r="BM369">
        <v>0</v>
      </c>
      <c r="BN369">
        <v>0</v>
      </c>
      <c r="BO369">
        <v>0</v>
      </c>
      <c r="BP369">
        <v>1</v>
      </c>
      <c r="BQ369">
        <v>0</v>
      </c>
      <c r="BR369">
        <v>0</v>
      </c>
      <c r="BS369">
        <v>0</v>
      </c>
      <c r="BT369">
        <v>0</v>
      </c>
      <c r="BU369">
        <v>0</v>
      </c>
      <c r="BV369">
        <v>0</v>
      </c>
      <c r="BW369">
        <v>0</v>
      </c>
      <c r="CV369">
        <v>0</v>
      </c>
      <c r="CW369">
        <v>0</v>
      </c>
      <c r="CX369">
        <f>ROUND(Y369*Source!I253,7)</f>
        <v>0</v>
      </c>
      <c r="CY369">
        <f t="shared" si="173"/>
        <v>6.45</v>
      </c>
      <c r="CZ369">
        <f t="shared" si="174"/>
        <v>6.45</v>
      </c>
      <c r="DA369">
        <f t="shared" si="175"/>
        <v>1</v>
      </c>
      <c r="DB369">
        <f>ROUND((ROUND(AT369*CZ369,2)*ROUND(0,7)),2)</f>
        <v>0</v>
      </c>
      <c r="DC369">
        <f>ROUND((ROUND(AT369*AG369,2)*ROUND(0,7)),2)</f>
        <v>0</v>
      </c>
      <c r="DD369" t="s">
        <v>6</v>
      </c>
      <c r="DE369" t="s">
        <v>6</v>
      </c>
      <c r="DF369">
        <f>ROUND(ROUND(AE369,2)*CX369,2)</f>
        <v>0</v>
      </c>
      <c r="DG369">
        <f t="shared" si="164"/>
        <v>0</v>
      </c>
      <c r="DH369">
        <f t="shared" si="151"/>
        <v>0</v>
      </c>
      <c r="DI369">
        <f t="shared" si="152"/>
        <v>0</v>
      </c>
      <c r="DJ369">
        <f t="shared" si="176"/>
        <v>0</v>
      </c>
      <c r="DK369">
        <v>1</v>
      </c>
      <c r="DL369" t="s">
        <v>6</v>
      </c>
      <c r="DM369">
        <v>0</v>
      </c>
      <c r="DN369" t="s">
        <v>6</v>
      </c>
      <c r="DO369">
        <v>0</v>
      </c>
    </row>
    <row r="370" spans="1:119">
      <c r="A370">
        <f>ROW(Source!A253)</f>
        <v>253</v>
      </c>
      <c r="B370">
        <v>41874946</v>
      </c>
      <c r="C370">
        <v>41876175</v>
      </c>
      <c r="D370">
        <v>40996382</v>
      </c>
      <c r="E370">
        <v>1</v>
      </c>
      <c r="F370">
        <v>1</v>
      </c>
      <c r="G370">
        <v>1</v>
      </c>
      <c r="H370">
        <v>3</v>
      </c>
      <c r="I370" t="s">
        <v>818</v>
      </c>
      <c r="J370" t="s">
        <v>819</v>
      </c>
      <c r="K370" t="s">
        <v>820</v>
      </c>
      <c r="L370">
        <v>1425</v>
      </c>
      <c r="N370">
        <v>1013</v>
      </c>
      <c r="O370" t="s">
        <v>94</v>
      </c>
      <c r="P370" t="s">
        <v>94</v>
      </c>
      <c r="Q370">
        <v>1</v>
      </c>
      <c r="W370">
        <v>0</v>
      </c>
      <c r="X370">
        <v>-2087719793</v>
      </c>
      <c r="Y370">
        <f>(AT370*ROUND(0,7))</f>
        <v>0</v>
      </c>
      <c r="AA370">
        <v>1134.58</v>
      </c>
      <c r="AB370">
        <v>0</v>
      </c>
      <c r="AC370">
        <v>0</v>
      </c>
      <c r="AD370">
        <v>0</v>
      </c>
      <c r="AE370">
        <v>978.09</v>
      </c>
      <c r="AF370">
        <v>0</v>
      </c>
      <c r="AG370">
        <v>0</v>
      </c>
      <c r="AH370">
        <v>0</v>
      </c>
      <c r="AI370">
        <v>1.1599999999999999</v>
      </c>
      <c r="AJ370">
        <v>1</v>
      </c>
      <c r="AK370">
        <v>1</v>
      </c>
      <c r="AL370">
        <v>1</v>
      </c>
      <c r="AM370">
        <v>2</v>
      </c>
      <c r="AN370">
        <v>0</v>
      </c>
      <c r="AO370">
        <v>0</v>
      </c>
      <c r="AP370">
        <v>1</v>
      </c>
      <c r="AQ370">
        <v>1</v>
      </c>
      <c r="AR370">
        <v>0</v>
      </c>
      <c r="AS370" t="s">
        <v>6</v>
      </c>
      <c r="AT370">
        <v>2.5000000000000001E-2</v>
      </c>
      <c r="AU370" t="s">
        <v>22</v>
      </c>
      <c r="AV370">
        <v>0</v>
      </c>
      <c r="AW370">
        <v>2</v>
      </c>
      <c r="AX370">
        <v>41876186</v>
      </c>
      <c r="AY370">
        <v>1</v>
      </c>
      <c r="AZ370">
        <v>0</v>
      </c>
      <c r="BA370">
        <v>370</v>
      </c>
      <c r="BB370">
        <v>1</v>
      </c>
      <c r="BC370">
        <v>0</v>
      </c>
      <c r="BD370">
        <v>0</v>
      </c>
      <c r="BE370">
        <v>0</v>
      </c>
      <c r="BF370">
        <v>0</v>
      </c>
      <c r="BG370">
        <v>0</v>
      </c>
      <c r="BH370">
        <v>0</v>
      </c>
      <c r="BI370">
        <v>0</v>
      </c>
      <c r="BJ370">
        <v>24.452250000000003</v>
      </c>
      <c r="BK370">
        <v>0</v>
      </c>
      <c r="BL370">
        <v>0</v>
      </c>
      <c r="BM370">
        <v>0</v>
      </c>
      <c r="BN370">
        <v>0</v>
      </c>
      <c r="BO370">
        <v>0</v>
      </c>
      <c r="BP370">
        <v>1</v>
      </c>
      <c r="BQ370">
        <v>0</v>
      </c>
      <c r="BR370">
        <v>0</v>
      </c>
      <c r="BS370">
        <v>0</v>
      </c>
      <c r="BT370">
        <v>0</v>
      </c>
      <c r="BU370">
        <v>0</v>
      </c>
      <c r="BV370">
        <v>0</v>
      </c>
      <c r="BW370">
        <v>0</v>
      </c>
      <c r="CV370">
        <v>0</v>
      </c>
      <c r="CW370">
        <v>0</v>
      </c>
      <c r="CX370">
        <f>ROUND(Y370*Source!I253,7)</f>
        <v>0</v>
      </c>
      <c r="CY370">
        <f t="shared" si="173"/>
        <v>1134.58</v>
      </c>
      <c r="CZ370">
        <f t="shared" si="174"/>
        <v>978.09</v>
      </c>
      <c r="DA370">
        <f t="shared" si="175"/>
        <v>1.1599999999999999</v>
      </c>
      <c r="DB370">
        <f>ROUND((ROUND(AT370*CZ370,2)*ROUND(0,7)),2)</f>
        <v>0</v>
      </c>
      <c r="DC370">
        <f>ROUND((ROUND(AT370*AG370,2)*ROUND(0,7)),2)</f>
        <v>0</v>
      </c>
      <c r="DD370" t="s">
        <v>6</v>
      </c>
      <c r="DE370" t="s">
        <v>6</v>
      </c>
      <c r="DF370">
        <f>ROUND(ROUND(AE370*AI370,2)*CX370,2)</f>
        <v>0</v>
      </c>
      <c r="DG370">
        <f t="shared" si="164"/>
        <v>0</v>
      </c>
      <c r="DH370">
        <f t="shared" si="151"/>
        <v>0</v>
      </c>
      <c r="DI370">
        <f t="shared" si="152"/>
        <v>0</v>
      </c>
      <c r="DJ370">
        <f t="shared" si="176"/>
        <v>0</v>
      </c>
      <c r="DK370">
        <v>0</v>
      </c>
      <c r="DL370" t="s">
        <v>6</v>
      </c>
      <c r="DM370">
        <v>0</v>
      </c>
      <c r="DN370" t="s">
        <v>6</v>
      </c>
      <c r="DO370">
        <v>0</v>
      </c>
    </row>
    <row r="371" spans="1:119">
      <c r="A371">
        <f>ROW(Source!A253)</f>
        <v>253</v>
      </c>
      <c r="B371">
        <v>41874946</v>
      </c>
      <c r="C371">
        <v>41876175</v>
      </c>
      <c r="D371">
        <v>40999192</v>
      </c>
      <c r="E371">
        <v>1</v>
      </c>
      <c r="F371">
        <v>1</v>
      </c>
      <c r="G371">
        <v>1</v>
      </c>
      <c r="H371">
        <v>3</v>
      </c>
      <c r="I371" t="s">
        <v>807</v>
      </c>
      <c r="J371" t="s">
        <v>808</v>
      </c>
      <c r="K371" t="s">
        <v>809</v>
      </c>
      <c r="L371">
        <v>1348</v>
      </c>
      <c r="N371">
        <v>1009</v>
      </c>
      <c r="O371" t="s">
        <v>324</v>
      </c>
      <c r="P371" t="s">
        <v>324</v>
      </c>
      <c r="Q371">
        <v>1000</v>
      </c>
      <c r="W371">
        <v>0</v>
      </c>
      <c r="X371">
        <v>-775930895</v>
      </c>
      <c r="Y371">
        <f>(AT371*ROUND(0,7))</f>
        <v>0</v>
      </c>
      <c r="AA371">
        <v>4641.95</v>
      </c>
      <c r="AB371">
        <v>0</v>
      </c>
      <c r="AC371">
        <v>0</v>
      </c>
      <c r="AD371">
        <v>0</v>
      </c>
      <c r="AE371">
        <v>4338.2700000000004</v>
      </c>
      <c r="AF371">
        <v>0</v>
      </c>
      <c r="AG371">
        <v>0</v>
      </c>
      <c r="AH371">
        <v>0</v>
      </c>
      <c r="AI371">
        <v>1.07</v>
      </c>
      <c r="AJ371">
        <v>1</v>
      </c>
      <c r="AK371">
        <v>1</v>
      </c>
      <c r="AL371">
        <v>1</v>
      </c>
      <c r="AM371">
        <v>2</v>
      </c>
      <c r="AN371">
        <v>0</v>
      </c>
      <c r="AO371">
        <v>0</v>
      </c>
      <c r="AP371">
        <v>1</v>
      </c>
      <c r="AQ371">
        <v>1</v>
      </c>
      <c r="AR371">
        <v>0</v>
      </c>
      <c r="AS371" t="s">
        <v>6</v>
      </c>
      <c r="AT371">
        <v>1.0000000000000001E-5</v>
      </c>
      <c r="AU371" t="s">
        <v>22</v>
      </c>
      <c r="AV371">
        <v>0</v>
      </c>
      <c r="AW371">
        <v>2</v>
      </c>
      <c r="AX371">
        <v>41876187</v>
      </c>
      <c r="AY371">
        <v>1</v>
      </c>
      <c r="AZ371">
        <v>0</v>
      </c>
      <c r="BA371">
        <v>371</v>
      </c>
      <c r="BB371">
        <v>1</v>
      </c>
      <c r="BC371">
        <v>0</v>
      </c>
      <c r="BD371">
        <v>0</v>
      </c>
      <c r="BE371">
        <v>0</v>
      </c>
      <c r="BF371">
        <v>0</v>
      </c>
      <c r="BG371">
        <v>0</v>
      </c>
      <c r="BH371">
        <v>0</v>
      </c>
      <c r="BI371">
        <v>0</v>
      </c>
      <c r="BJ371">
        <v>4.338270000000001E-2</v>
      </c>
      <c r="BK371">
        <v>0</v>
      </c>
      <c r="BL371">
        <v>0</v>
      </c>
      <c r="BM371">
        <v>0</v>
      </c>
      <c r="BN371">
        <v>0</v>
      </c>
      <c r="BO371">
        <v>0</v>
      </c>
      <c r="BP371">
        <v>1</v>
      </c>
      <c r="BQ371">
        <v>0</v>
      </c>
      <c r="BR371">
        <v>0</v>
      </c>
      <c r="BS371">
        <v>0</v>
      </c>
      <c r="BT371">
        <v>0</v>
      </c>
      <c r="BU371">
        <v>0</v>
      </c>
      <c r="BV371">
        <v>0</v>
      </c>
      <c r="BW371">
        <v>0</v>
      </c>
      <c r="CV371">
        <v>0</v>
      </c>
      <c r="CW371">
        <v>0</v>
      </c>
      <c r="CX371">
        <f>ROUND(Y371*Source!I253,7)</f>
        <v>0</v>
      </c>
      <c r="CY371">
        <f t="shared" si="173"/>
        <v>4641.95</v>
      </c>
      <c r="CZ371">
        <f t="shared" si="174"/>
        <v>4338.2700000000004</v>
      </c>
      <c r="DA371">
        <f t="shared" si="175"/>
        <v>1.07</v>
      </c>
      <c r="DB371">
        <f>ROUND((ROUND(AT371*CZ371,2)*ROUND(0,7)),2)</f>
        <v>0</v>
      </c>
      <c r="DC371">
        <f>ROUND((ROUND(AT371*AG371,2)*ROUND(0,7)),2)</f>
        <v>0</v>
      </c>
      <c r="DD371" t="s">
        <v>6</v>
      </c>
      <c r="DE371" t="s">
        <v>6</v>
      </c>
      <c r="DF371">
        <f>ROUND(ROUND(AE371*AI371,2)*CX371,2)</f>
        <v>0</v>
      </c>
      <c r="DG371">
        <f t="shared" si="164"/>
        <v>0</v>
      </c>
      <c r="DH371">
        <f t="shared" si="151"/>
        <v>0</v>
      </c>
      <c r="DI371">
        <f t="shared" si="152"/>
        <v>0</v>
      </c>
      <c r="DJ371">
        <f t="shared" si="176"/>
        <v>0</v>
      </c>
      <c r="DK371">
        <v>0</v>
      </c>
      <c r="DL371" t="s">
        <v>6</v>
      </c>
      <c r="DM371">
        <v>0</v>
      </c>
      <c r="DN371" t="s">
        <v>6</v>
      </c>
      <c r="DO371">
        <v>0</v>
      </c>
    </row>
    <row r="372" spans="1:119">
      <c r="A372">
        <f>ROW(Source!A253)</f>
        <v>253</v>
      </c>
      <c r="B372">
        <v>41874946</v>
      </c>
      <c r="C372">
        <v>41876175</v>
      </c>
      <c r="D372">
        <v>41010391</v>
      </c>
      <c r="E372">
        <v>1</v>
      </c>
      <c r="F372">
        <v>1</v>
      </c>
      <c r="G372">
        <v>1</v>
      </c>
      <c r="H372">
        <v>3</v>
      </c>
      <c r="I372" t="s">
        <v>821</v>
      </c>
      <c r="J372" t="s">
        <v>822</v>
      </c>
      <c r="K372" t="s">
        <v>823</v>
      </c>
      <c r="L372">
        <v>1346</v>
      </c>
      <c r="N372">
        <v>1009</v>
      </c>
      <c r="O372" t="s">
        <v>703</v>
      </c>
      <c r="P372" t="s">
        <v>703</v>
      </c>
      <c r="Q372">
        <v>1</v>
      </c>
      <c r="W372">
        <v>0</v>
      </c>
      <c r="X372">
        <v>2076047219</v>
      </c>
      <c r="Y372">
        <f>(AT372*ROUND(0,7))</f>
        <v>0</v>
      </c>
      <c r="AA372">
        <v>782.62</v>
      </c>
      <c r="AB372">
        <v>0</v>
      </c>
      <c r="AC372">
        <v>0</v>
      </c>
      <c r="AD372">
        <v>0</v>
      </c>
      <c r="AE372">
        <v>899.56</v>
      </c>
      <c r="AF372">
        <v>0</v>
      </c>
      <c r="AG372">
        <v>0</v>
      </c>
      <c r="AH372">
        <v>0</v>
      </c>
      <c r="AI372">
        <v>0.87</v>
      </c>
      <c r="AJ372">
        <v>1</v>
      </c>
      <c r="AK372">
        <v>1</v>
      </c>
      <c r="AL372">
        <v>1</v>
      </c>
      <c r="AM372">
        <v>2</v>
      </c>
      <c r="AN372">
        <v>0</v>
      </c>
      <c r="AO372">
        <v>0</v>
      </c>
      <c r="AP372">
        <v>1</v>
      </c>
      <c r="AQ372">
        <v>1</v>
      </c>
      <c r="AR372">
        <v>0</v>
      </c>
      <c r="AS372" t="s">
        <v>6</v>
      </c>
      <c r="AT372">
        <v>0.01</v>
      </c>
      <c r="AU372" t="s">
        <v>22</v>
      </c>
      <c r="AV372">
        <v>0</v>
      </c>
      <c r="AW372">
        <v>2</v>
      </c>
      <c r="AX372">
        <v>41876188</v>
      </c>
      <c r="AY372">
        <v>1</v>
      </c>
      <c r="AZ372">
        <v>0</v>
      </c>
      <c r="BA372">
        <v>372</v>
      </c>
      <c r="BB372">
        <v>1</v>
      </c>
      <c r="BC372">
        <v>0</v>
      </c>
      <c r="BD372">
        <v>0</v>
      </c>
      <c r="BE372">
        <v>0</v>
      </c>
      <c r="BF372">
        <v>0</v>
      </c>
      <c r="BG372">
        <v>0</v>
      </c>
      <c r="BH372">
        <v>0</v>
      </c>
      <c r="BI372">
        <v>0</v>
      </c>
      <c r="BJ372">
        <v>8.9955999999999996</v>
      </c>
      <c r="BK372">
        <v>0</v>
      </c>
      <c r="BL372">
        <v>0</v>
      </c>
      <c r="BM372">
        <v>0</v>
      </c>
      <c r="BN372">
        <v>0</v>
      </c>
      <c r="BO372">
        <v>0</v>
      </c>
      <c r="BP372">
        <v>1</v>
      </c>
      <c r="BQ372">
        <v>0</v>
      </c>
      <c r="BR372">
        <v>0</v>
      </c>
      <c r="BS372">
        <v>0</v>
      </c>
      <c r="BT372">
        <v>0</v>
      </c>
      <c r="BU372">
        <v>0</v>
      </c>
      <c r="BV372">
        <v>0</v>
      </c>
      <c r="BW372">
        <v>0</v>
      </c>
      <c r="CV372">
        <v>0</v>
      </c>
      <c r="CW372">
        <v>0</v>
      </c>
      <c r="CX372">
        <f>ROUND(Y372*Source!I253,7)</f>
        <v>0</v>
      </c>
      <c r="CY372">
        <f t="shared" si="173"/>
        <v>782.62</v>
      </c>
      <c r="CZ372">
        <f t="shared" si="174"/>
        <v>899.56</v>
      </c>
      <c r="DA372">
        <f t="shared" si="175"/>
        <v>0.87</v>
      </c>
      <c r="DB372">
        <f>ROUND((ROUND(AT372*CZ372,2)*ROUND(0,7)),2)</f>
        <v>0</v>
      </c>
      <c r="DC372">
        <f>ROUND((ROUND(AT372*AG372,2)*ROUND(0,7)),2)</f>
        <v>0</v>
      </c>
      <c r="DD372" t="s">
        <v>6</v>
      </c>
      <c r="DE372" t="s">
        <v>6</v>
      </c>
      <c r="DF372">
        <f>ROUND(ROUND(AE372*AI372,2)*CX372,2)</f>
        <v>0</v>
      </c>
      <c r="DG372">
        <f t="shared" si="164"/>
        <v>0</v>
      </c>
      <c r="DH372">
        <f t="shared" si="151"/>
        <v>0</v>
      </c>
      <c r="DI372">
        <f t="shared" si="152"/>
        <v>0</v>
      </c>
      <c r="DJ372">
        <f t="shared" si="176"/>
        <v>0</v>
      </c>
      <c r="DK372">
        <v>0</v>
      </c>
      <c r="DL372" t="s">
        <v>6</v>
      </c>
      <c r="DM372">
        <v>0</v>
      </c>
      <c r="DN372" t="s">
        <v>6</v>
      </c>
      <c r="DO372">
        <v>0</v>
      </c>
    </row>
    <row r="373" spans="1:119">
      <c r="A373">
        <f>ROW(Source!A253)</f>
        <v>253</v>
      </c>
      <c r="B373">
        <v>41874946</v>
      </c>
      <c r="C373">
        <v>41876175</v>
      </c>
      <c r="D373">
        <v>40676108</v>
      </c>
      <c r="E373">
        <v>108</v>
      </c>
      <c r="F373">
        <v>1</v>
      </c>
      <c r="G373">
        <v>1</v>
      </c>
      <c r="H373">
        <v>3</v>
      </c>
      <c r="I373" t="s">
        <v>30</v>
      </c>
      <c r="J373" t="s">
        <v>6</v>
      </c>
      <c r="K373" t="s">
        <v>31</v>
      </c>
      <c r="L373">
        <v>3277935</v>
      </c>
      <c r="N373">
        <v>1013</v>
      </c>
      <c r="O373" t="s">
        <v>32</v>
      </c>
      <c r="P373" t="s">
        <v>32</v>
      </c>
      <c r="Q373">
        <v>1</v>
      </c>
      <c r="W373">
        <v>0</v>
      </c>
      <c r="X373">
        <v>274903907</v>
      </c>
      <c r="Y373">
        <f t="shared" ref="Y373:Y380" si="177">AT373</f>
        <v>2</v>
      </c>
      <c r="AA373">
        <v>0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0</v>
      </c>
      <c r="AH373">
        <v>0</v>
      </c>
      <c r="AI373">
        <v>1</v>
      </c>
      <c r="AJ373">
        <v>1</v>
      </c>
      <c r="AK373">
        <v>1</v>
      </c>
      <c r="AL373">
        <v>1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0</v>
      </c>
      <c r="AS373" t="s">
        <v>6</v>
      </c>
      <c r="AT373">
        <v>2</v>
      </c>
      <c r="AU373" t="s">
        <v>6</v>
      </c>
      <c r="AV373">
        <v>0</v>
      </c>
      <c r="AW373">
        <v>2</v>
      </c>
      <c r="AX373">
        <v>41876189</v>
      </c>
      <c r="AY373">
        <v>1</v>
      </c>
      <c r="AZ373">
        <v>2048</v>
      </c>
      <c r="BA373">
        <v>373</v>
      </c>
      <c r="BB373">
        <v>0</v>
      </c>
      <c r="BC373">
        <v>0</v>
      </c>
      <c r="BD373">
        <v>0</v>
      </c>
      <c r="BE373">
        <v>0</v>
      </c>
      <c r="BF373">
        <v>0</v>
      </c>
      <c r="BG373">
        <v>0</v>
      </c>
      <c r="BH373">
        <v>0</v>
      </c>
      <c r="BI373">
        <v>0</v>
      </c>
      <c r="BJ373">
        <v>0</v>
      </c>
      <c r="BK373">
        <v>0</v>
      </c>
      <c r="BL373">
        <v>0</v>
      </c>
      <c r="BM373">
        <v>0</v>
      </c>
      <c r="BN373">
        <v>0</v>
      </c>
      <c r="BO373">
        <v>0</v>
      </c>
      <c r="BP373">
        <v>0</v>
      </c>
      <c r="BQ373">
        <v>0</v>
      </c>
      <c r="BR373">
        <v>0</v>
      </c>
      <c r="BS373">
        <v>0</v>
      </c>
      <c r="BT373">
        <v>0</v>
      </c>
      <c r="BU373">
        <v>0</v>
      </c>
      <c r="BV373">
        <v>0</v>
      </c>
      <c r="BW373">
        <v>0</v>
      </c>
      <c r="CV373">
        <v>0</v>
      </c>
      <c r="CW373">
        <v>0</v>
      </c>
      <c r="CX373">
        <f>ROUND(Y373*Source!I253,7)</f>
        <v>16</v>
      </c>
      <c r="CY373">
        <f t="shared" si="173"/>
        <v>0</v>
      </c>
      <c r="CZ373">
        <f t="shared" si="174"/>
        <v>0</v>
      </c>
      <c r="DA373">
        <f t="shared" si="175"/>
        <v>1</v>
      </c>
      <c r="DB373">
        <f t="shared" ref="DB373:DB380" si="178">ROUND(ROUND(AT373*CZ373,2),2)</f>
        <v>0</v>
      </c>
      <c r="DC373">
        <f t="shared" ref="DC373:DC380" si="179">ROUND(ROUND(AT373*AG373,2),2)</f>
        <v>0</v>
      </c>
      <c r="DD373" t="s">
        <v>6</v>
      </c>
      <c r="DE373" t="s">
        <v>6</v>
      </c>
      <c r="DF373">
        <f>ROUND(ROUND(AE373,2)*CX373,2)</f>
        <v>0</v>
      </c>
      <c r="DG373">
        <f t="shared" si="164"/>
        <v>0</v>
      </c>
      <c r="DH373">
        <f t="shared" si="151"/>
        <v>0</v>
      </c>
      <c r="DI373">
        <f t="shared" si="152"/>
        <v>0</v>
      </c>
      <c r="DJ373">
        <f t="shared" si="176"/>
        <v>0</v>
      </c>
      <c r="DK373">
        <v>0</v>
      </c>
      <c r="DL373" t="s">
        <v>6</v>
      </c>
      <c r="DM373">
        <v>0</v>
      </c>
      <c r="DN373" t="s">
        <v>6</v>
      </c>
      <c r="DO373">
        <v>0</v>
      </c>
    </row>
    <row r="374" spans="1:119">
      <c r="A374">
        <f>ROW(Source!A255)</f>
        <v>255</v>
      </c>
      <c r="B374">
        <v>41874946</v>
      </c>
      <c r="C374">
        <v>41876191</v>
      </c>
      <c r="D374">
        <v>40669976</v>
      </c>
      <c r="E374">
        <v>108</v>
      </c>
      <c r="F374">
        <v>1</v>
      </c>
      <c r="G374">
        <v>1</v>
      </c>
      <c r="H374">
        <v>1</v>
      </c>
      <c r="I374" t="s">
        <v>686</v>
      </c>
      <c r="J374" t="s">
        <v>6</v>
      </c>
      <c r="K374" t="s">
        <v>687</v>
      </c>
      <c r="L374">
        <v>1191</v>
      </c>
      <c r="N374">
        <v>1013</v>
      </c>
      <c r="O374" t="s">
        <v>688</v>
      </c>
      <c r="P374" t="s">
        <v>688</v>
      </c>
      <c r="Q374">
        <v>1</v>
      </c>
      <c r="W374">
        <v>0</v>
      </c>
      <c r="X374">
        <v>-1111239348</v>
      </c>
      <c r="Y374">
        <f t="shared" si="177"/>
        <v>1.68</v>
      </c>
      <c r="AA374">
        <v>0</v>
      </c>
      <c r="AB374">
        <v>0</v>
      </c>
      <c r="AC374">
        <v>0</v>
      </c>
      <c r="AD374">
        <v>303.11</v>
      </c>
      <c r="AE374">
        <v>0</v>
      </c>
      <c r="AF374">
        <v>0</v>
      </c>
      <c r="AG374">
        <v>0</v>
      </c>
      <c r="AH374">
        <v>303.11</v>
      </c>
      <c r="AI374">
        <v>1</v>
      </c>
      <c r="AJ374">
        <v>1</v>
      </c>
      <c r="AK374">
        <v>1</v>
      </c>
      <c r="AL374">
        <v>1</v>
      </c>
      <c r="AM374">
        <v>-2</v>
      </c>
      <c r="AN374">
        <v>0</v>
      </c>
      <c r="AO374">
        <v>0</v>
      </c>
      <c r="AP374">
        <v>1</v>
      </c>
      <c r="AQ374">
        <v>1</v>
      </c>
      <c r="AR374">
        <v>0</v>
      </c>
      <c r="AS374" t="s">
        <v>6</v>
      </c>
      <c r="AT374">
        <v>1.68</v>
      </c>
      <c r="AU374" t="s">
        <v>6</v>
      </c>
      <c r="AV374">
        <v>1</v>
      </c>
      <c r="AW374">
        <v>2</v>
      </c>
      <c r="AX374">
        <v>41876199</v>
      </c>
      <c r="AY374">
        <v>1</v>
      </c>
      <c r="AZ374">
        <v>0</v>
      </c>
      <c r="BA374">
        <v>374</v>
      </c>
      <c r="BB374">
        <v>1</v>
      </c>
      <c r="BC374">
        <v>0</v>
      </c>
      <c r="BD374">
        <v>0</v>
      </c>
      <c r="BE374">
        <v>0</v>
      </c>
      <c r="BF374">
        <v>0</v>
      </c>
      <c r="BG374">
        <v>0</v>
      </c>
      <c r="BH374">
        <v>0</v>
      </c>
      <c r="BI374">
        <v>0</v>
      </c>
      <c r="BJ374">
        <v>0</v>
      </c>
      <c r="BK374">
        <v>0</v>
      </c>
      <c r="BL374">
        <v>0</v>
      </c>
      <c r="BM374">
        <v>509.22480000000002</v>
      </c>
      <c r="BN374">
        <v>1.68</v>
      </c>
      <c r="BO374">
        <v>0</v>
      </c>
      <c r="BP374">
        <v>1</v>
      </c>
      <c r="BQ374">
        <v>0</v>
      </c>
      <c r="BR374">
        <v>0</v>
      </c>
      <c r="BS374">
        <v>0</v>
      </c>
      <c r="BT374">
        <v>509.22480000000002</v>
      </c>
      <c r="BU374">
        <v>1.68</v>
      </c>
      <c r="BV374">
        <v>0</v>
      </c>
      <c r="BW374">
        <v>1</v>
      </c>
      <c r="CU374">
        <f>ROUND(AT374*Source!I255*AH374*AL374,2)</f>
        <v>4073.8</v>
      </c>
      <c r="CV374">
        <f>ROUND(Y374*Source!I255,7)</f>
        <v>13.44</v>
      </c>
      <c r="CW374">
        <v>0</v>
      </c>
      <c r="CX374">
        <f>ROUND(Y374*Source!I255,7)</f>
        <v>13.44</v>
      </c>
      <c r="CY374">
        <f>AD374</f>
        <v>303.11</v>
      </c>
      <c r="CZ374">
        <f>AH374</f>
        <v>303.11</v>
      </c>
      <c r="DA374">
        <f>AL374</f>
        <v>1</v>
      </c>
      <c r="DB374">
        <f t="shared" si="178"/>
        <v>509.22</v>
      </c>
      <c r="DC374">
        <f t="shared" si="179"/>
        <v>0</v>
      </c>
      <c r="DD374" t="s">
        <v>6</v>
      </c>
      <c r="DE374" t="s">
        <v>6</v>
      </c>
      <c r="DF374">
        <f>ROUND(ROUND(AE374,2)*CX374,2)</f>
        <v>0</v>
      </c>
      <c r="DG374">
        <f t="shared" si="164"/>
        <v>0</v>
      </c>
      <c r="DH374">
        <f t="shared" si="151"/>
        <v>0</v>
      </c>
      <c r="DI374">
        <f t="shared" si="152"/>
        <v>4073.8</v>
      </c>
      <c r="DJ374">
        <f>DI374</f>
        <v>4073.8</v>
      </c>
      <c r="DK374">
        <v>1</v>
      </c>
      <c r="DL374" t="s">
        <v>6</v>
      </c>
      <c r="DM374">
        <v>0</v>
      </c>
      <c r="DN374" t="s">
        <v>6</v>
      </c>
      <c r="DO374">
        <v>0</v>
      </c>
    </row>
    <row r="375" spans="1:119">
      <c r="A375">
        <f>ROW(Source!A255)</f>
        <v>255</v>
      </c>
      <c r="B375">
        <v>41874946</v>
      </c>
      <c r="C375">
        <v>41876191</v>
      </c>
      <c r="D375">
        <v>40991167</v>
      </c>
      <c r="E375">
        <v>1</v>
      </c>
      <c r="F375">
        <v>1</v>
      </c>
      <c r="G375">
        <v>1</v>
      </c>
      <c r="H375">
        <v>3</v>
      </c>
      <c r="I375" t="s">
        <v>815</v>
      </c>
      <c r="J375" t="s">
        <v>816</v>
      </c>
      <c r="K375" t="s">
        <v>817</v>
      </c>
      <c r="L375">
        <v>1346</v>
      </c>
      <c r="N375">
        <v>1009</v>
      </c>
      <c r="O375" t="s">
        <v>703</v>
      </c>
      <c r="P375" t="s">
        <v>703</v>
      </c>
      <c r="Q375">
        <v>1</v>
      </c>
      <c r="W375">
        <v>0</v>
      </c>
      <c r="X375">
        <v>-1035664589</v>
      </c>
      <c r="Y375">
        <f t="shared" si="177"/>
        <v>5.0000000000000001E-4</v>
      </c>
      <c r="AA375">
        <v>326.77</v>
      </c>
      <c r="AB375">
        <v>0</v>
      </c>
      <c r="AC375">
        <v>0</v>
      </c>
      <c r="AD375">
        <v>0</v>
      </c>
      <c r="AE375">
        <v>284.14999999999998</v>
      </c>
      <c r="AF375">
        <v>0</v>
      </c>
      <c r="AG375">
        <v>0</v>
      </c>
      <c r="AH375">
        <v>0</v>
      </c>
      <c r="AI375">
        <v>1.1499999999999999</v>
      </c>
      <c r="AJ375">
        <v>1</v>
      </c>
      <c r="AK375">
        <v>1</v>
      </c>
      <c r="AL375">
        <v>1</v>
      </c>
      <c r="AM375">
        <v>2</v>
      </c>
      <c r="AN375">
        <v>0</v>
      </c>
      <c r="AO375">
        <v>0</v>
      </c>
      <c r="AP375">
        <v>1</v>
      </c>
      <c r="AQ375">
        <v>1</v>
      </c>
      <c r="AR375">
        <v>0</v>
      </c>
      <c r="AS375" t="s">
        <v>6</v>
      </c>
      <c r="AT375">
        <v>5.0000000000000001E-4</v>
      </c>
      <c r="AU375" t="s">
        <v>6</v>
      </c>
      <c r="AV375">
        <v>0</v>
      </c>
      <c r="AW375">
        <v>2</v>
      </c>
      <c r="AX375">
        <v>41876200</v>
      </c>
      <c r="AY375">
        <v>1</v>
      </c>
      <c r="AZ375">
        <v>0</v>
      </c>
      <c r="BA375">
        <v>375</v>
      </c>
      <c r="BB375">
        <v>1</v>
      </c>
      <c r="BC375">
        <v>0</v>
      </c>
      <c r="BD375">
        <v>0</v>
      </c>
      <c r="BE375">
        <v>0</v>
      </c>
      <c r="BF375">
        <v>0</v>
      </c>
      <c r="BG375">
        <v>0</v>
      </c>
      <c r="BH375">
        <v>0</v>
      </c>
      <c r="BI375">
        <v>0</v>
      </c>
      <c r="BJ375">
        <v>0.14207499999999998</v>
      </c>
      <c r="BK375">
        <v>0</v>
      </c>
      <c r="BL375">
        <v>0</v>
      </c>
      <c r="BM375">
        <v>0</v>
      </c>
      <c r="BN375">
        <v>0</v>
      </c>
      <c r="BO375">
        <v>0</v>
      </c>
      <c r="BP375">
        <v>1</v>
      </c>
      <c r="BQ375">
        <v>0.14207499999999998</v>
      </c>
      <c r="BR375">
        <v>0</v>
      </c>
      <c r="BS375">
        <v>0</v>
      </c>
      <c r="BT375">
        <v>0</v>
      </c>
      <c r="BU375">
        <v>0</v>
      </c>
      <c r="BV375">
        <v>0</v>
      </c>
      <c r="BW375">
        <v>1</v>
      </c>
      <c r="CV375">
        <v>0</v>
      </c>
      <c r="CW375">
        <v>0</v>
      </c>
      <c r="CX375">
        <f>ROUND(Y375*Source!I255,7)</f>
        <v>4.0000000000000001E-3</v>
      </c>
      <c r="CY375">
        <f t="shared" ref="CY375:CY380" si="180">AA375</f>
        <v>326.77</v>
      </c>
      <c r="CZ375">
        <f t="shared" ref="CZ375:CZ380" si="181">AE375</f>
        <v>284.14999999999998</v>
      </c>
      <c r="DA375">
        <f t="shared" ref="DA375:DA380" si="182">AI375</f>
        <v>1.1499999999999999</v>
      </c>
      <c r="DB375">
        <f t="shared" si="178"/>
        <v>0.14000000000000001</v>
      </c>
      <c r="DC375">
        <f t="shared" si="179"/>
        <v>0</v>
      </c>
      <c r="DD375" t="s">
        <v>6</v>
      </c>
      <c r="DE375" t="s">
        <v>6</v>
      </c>
      <c r="DF375">
        <f>ROUND(ROUND(AE375*AI375,2)*CX375,2)</f>
        <v>1.31</v>
      </c>
      <c r="DG375">
        <f t="shared" si="164"/>
        <v>0</v>
      </c>
      <c r="DH375">
        <f t="shared" si="151"/>
        <v>0</v>
      </c>
      <c r="DI375">
        <f t="shared" si="152"/>
        <v>0</v>
      </c>
      <c r="DJ375">
        <f t="shared" ref="DJ375:DJ380" si="183">DF375</f>
        <v>1.31</v>
      </c>
      <c r="DK375">
        <v>0</v>
      </c>
      <c r="DL375" t="s">
        <v>6</v>
      </c>
      <c r="DM375">
        <v>0</v>
      </c>
      <c r="DN375" t="s">
        <v>6</v>
      </c>
      <c r="DO375">
        <v>0</v>
      </c>
    </row>
    <row r="376" spans="1:119">
      <c r="A376">
        <f>ROW(Source!A255)</f>
        <v>255</v>
      </c>
      <c r="B376">
        <v>41874946</v>
      </c>
      <c r="C376">
        <v>41876191</v>
      </c>
      <c r="D376">
        <v>40993972</v>
      </c>
      <c r="E376">
        <v>1</v>
      </c>
      <c r="F376">
        <v>1</v>
      </c>
      <c r="G376">
        <v>1</v>
      </c>
      <c r="H376">
        <v>3</v>
      </c>
      <c r="I376" t="s">
        <v>736</v>
      </c>
      <c r="J376" t="s">
        <v>737</v>
      </c>
      <c r="K376" t="s">
        <v>738</v>
      </c>
      <c r="L376">
        <v>1383</v>
      </c>
      <c r="N376">
        <v>1013</v>
      </c>
      <c r="O376" t="s">
        <v>739</v>
      </c>
      <c r="P376" t="s">
        <v>739</v>
      </c>
      <c r="Q376">
        <v>1</v>
      </c>
      <c r="W376">
        <v>0</v>
      </c>
      <c r="X376">
        <v>-218356995</v>
      </c>
      <c r="Y376">
        <f t="shared" si="177"/>
        <v>8.3199999999999996E-2</v>
      </c>
      <c r="AA376">
        <v>6.45</v>
      </c>
      <c r="AB376">
        <v>0</v>
      </c>
      <c r="AC376">
        <v>0</v>
      </c>
      <c r="AD376">
        <v>0</v>
      </c>
      <c r="AE376">
        <v>6.45</v>
      </c>
      <c r="AF376">
        <v>0</v>
      </c>
      <c r="AG376">
        <v>0</v>
      </c>
      <c r="AH376">
        <v>0</v>
      </c>
      <c r="AI376">
        <v>1</v>
      </c>
      <c r="AJ376">
        <v>1</v>
      </c>
      <c r="AK376">
        <v>1</v>
      </c>
      <c r="AL376">
        <v>1</v>
      </c>
      <c r="AM376">
        <v>-2</v>
      </c>
      <c r="AN376">
        <v>0</v>
      </c>
      <c r="AO376">
        <v>0</v>
      </c>
      <c r="AP376">
        <v>1</v>
      </c>
      <c r="AQ376">
        <v>1</v>
      </c>
      <c r="AR376">
        <v>0</v>
      </c>
      <c r="AS376" t="s">
        <v>6</v>
      </c>
      <c r="AT376">
        <v>8.3199999999999996E-2</v>
      </c>
      <c r="AU376" t="s">
        <v>6</v>
      </c>
      <c r="AV376">
        <v>0</v>
      </c>
      <c r="AW376">
        <v>2</v>
      </c>
      <c r="AX376">
        <v>41876201</v>
      </c>
      <c r="AY376">
        <v>1</v>
      </c>
      <c r="AZ376">
        <v>0</v>
      </c>
      <c r="BA376">
        <v>376</v>
      </c>
      <c r="BB376">
        <v>1</v>
      </c>
      <c r="BC376">
        <v>0</v>
      </c>
      <c r="BD376">
        <v>0</v>
      </c>
      <c r="BE376">
        <v>0</v>
      </c>
      <c r="BF376">
        <v>0</v>
      </c>
      <c r="BG376">
        <v>0</v>
      </c>
      <c r="BH376">
        <v>0</v>
      </c>
      <c r="BI376">
        <v>0</v>
      </c>
      <c r="BJ376">
        <v>0.53664000000000001</v>
      </c>
      <c r="BK376">
        <v>0</v>
      </c>
      <c r="BL376">
        <v>0</v>
      </c>
      <c r="BM376">
        <v>0</v>
      </c>
      <c r="BN376">
        <v>0</v>
      </c>
      <c r="BO376">
        <v>0</v>
      </c>
      <c r="BP376">
        <v>1</v>
      </c>
      <c r="BQ376">
        <v>0.53664000000000001</v>
      </c>
      <c r="BR376">
        <v>0</v>
      </c>
      <c r="BS376">
        <v>0</v>
      </c>
      <c r="BT376">
        <v>0</v>
      </c>
      <c r="BU376">
        <v>0</v>
      </c>
      <c r="BV376">
        <v>0</v>
      </c>
      <c r="BW376">
        <v>1</v>
      </c>
      <c r="CV376">
        <v>0</v>
      </c>
      <c r="CW376">
        <v>0</v>
      </c>
      <c r="CX376">
        <f>ROUND(Y376*Source!I255,7)</f>
        <v>0.66559999999999997</v>
      </c>
      <c r="CY376">
        <f t="shared" si="180"/>
        <v>6.45</v>
      </c>
      <c r="CZ376">
        <f t="shared" si="181"/>
        <v>6.45</v>
      </c>
      <c r="DA376">
        <f t="shared" si="182"/>
        <v>1</v>
      </c>
      <c r="DB376">
        <f t="shared" si="178"/>
        <v>0.54</v>
      </c>
      <c r="DC376">
        <f t="shared" si="179"/>
        <v>0</v>
      </c>
      <c r="DD376" t="s">
        <v>6</v>
      </c>
      <c r="DE376" t="s">
        <v>6</v>
      </c>
      <c r="DF376">
        <f>ROUND(ROUND(AE376,2)*CX376,2)</f>
        <v>4.29</v>
      </c>
      <c r="DG376">
        <f t="shared" si="164"/>
        <v>0</v>
      </c>
      <c r="DH376">
        <f t="shared" si="151"/>
        <v>0</v>
      </c>
      <c r="DI376">
        <f t="shared" si="152"/>
        <v>0</v>
      </c>
      <c r="DJ376">
        <f t="shared" si="183"/>
        <v>4.29</v>
      </c>
      <c r="DK376">
        <v>1</v>
      </c>
      <c r="DL376" t="s">
        <v>6</v>
      </c>
      <c r="DM376">
        <v>0</v>
      </c>
      <c r="DN376" t="s">
        <v>6</v>
      </c>
      <c r="DO376">
        <v>0</v>
      </c>
    </row>
    <row r="377" spans="1:119">
      <c r="A377">
        <f>ROW(Source!A255)</f>
        <v>255</v>
      </c>
      <c r="B377">
        <v>41874946</v>
      </c>
      <c r="C377">
        <v>41876191</v>
      </c>
      <c r="D377">
        <v>40996382</v>
      </c>
      <c r="E377">
        <v>1</v>
      </c>
      <c r="F377">
        <v>1</v>
      </c>
      <c r="G377">
        <v>1</v>
      </c>
      <c r="H377">
        <v>3</v>
      </c>
      <c r="I377" t="s">
        <v>818</v>
      </c>
      <c r="J377" t="s">
        <v>819</v>
      </c>
      <c r="K377" t="s">
        <v>820</v>
      </c>
      <c r="L377">
        <v>1425</v>
      </c>
      <c r="N377">
        <v>1013</v>
      </c>
      <c r="O377" t="s">
        <v>94</v>
      </c>
      <c r="P377" t="s">
        <v>94</v>
      </c>
      <c r="Q377">
        <v>1</v>
      </c>
      <c r="W377">
        <v>0</v>
      </c>
      <c r="X377">
        <v>-2087719793</v>
      </c>
      <c r="Y377">
        <f t="shared" si="177"/>
        <v>2.5000000000000001E-2</v>
      </c>
      <c r="AA377">
        <v>1134.58</v>
      </c>
      <c r="AB377">
        <v>0</v>
      </c>
      <c r="AC377">
        <v>0</v>
      </c>
      <c r="AD377">
        <v>0</v>
      </c>
      <c r="AE377">
        <v>978.09</v>
      </c>
      <c r="AF377">
        <v>0</v>
      </c>
      <c r="AG377">
        <v>0</v>
      </c>
      <c r="AH377">
        <v>0</v>
      </c>
      <c r="AI377">
        <v>1.1599999999999999</v>
      </c>
      <c r="AJ377">
        <v>1</v>
      </c>
      <c r="AK377">
        <v>1</v>
      </c>
      <c r="AL377">
        <v>1</v>
      </c>
      <c r="AM377">
        <v>2</v>
      </c>
      <c r="AN377">
        <v>0</v>
      </c>
      <c r="AO377">
        <v>0</v>
      </c>
      <c r="AP377">
        <v>1</v>
      </c>
      <c r="AQ377">
        <v>1</v>
      </c>
      <c r="AR377">
        <v>0</v>
      </c>
      <c r="AS377" t="s">
        <v>6</v>
      </c>
      <c r="AT377">
        <v>2.5000000000000001E-2</v>
      </c>
      <c r="AU377" t="s">
        <v>6</v>
      </c>
      <c r="AV377">
        <v>0</v>
      </c>
      <c r="AW377">
        <v>2</v>
      </c>
      <c r="AX377">
        <v>41876202</v>
      </c>
      <c r="AY377">
        <v>1</v>
      </c>
      <c r="AZ377">
        <v>0</v>
      </c>
      <c r="BA377">
        <v>377</v>
      </c>
      <c r="BB377">
        <v>1</v>
      </c>
      <c r="BC377">
        <v>0</v>
      </c>
      <c r="BD377">
        <v>0</v>
      </c>
      <c r="BE377">
        <v>0</v>
      </c>
      <c r="BF377">
        <v>0</v>
      </c>
      <c r="BG377">
        <v>0</v>
      </c>
      <c r="BH377">
        <v>0</v>
      </c>
      <c r="BI377">
        <v>0</v>
      </c>
      <c r="BJ377">
        <v>24.452250000000003</v>
      </c>
      <c r="BK377">
        <v>0</v>
      </c>
      <c r="BL377">
        <v>0</v>
      </c>
      <c r="BM377">
        <v>0</v>
      </c>
      <c r="BN377">
        <v>0</v>
      </c>
      <c r="BO377">
        <v>0</v>
      </c>
      <c r="BP377">
        <v>1</v>
      </c>
      <c r="BQ377">
        <v>24.452250000000003</v>
      </c>
      <c r="BR377">
        <v>0</v>
      </c>
      <c r="BS377">
        <v>0</v>
      </c>
      <c r="BT377">
        <v>0</v>
      </c>
      <c r="BU377">
        <v>0</v>
      </c>
      <c r="BV377">
        <v>0</v>
      </c>
      <c r="BW377">
        <v>1</v>
      </c>
      <c r="CV377">
        <v>0</v>
      </c>
      <c r="CW377">
        <v>0</v>
      </c>
      <c r="CX377">
        <f>ROUND(Y377*Source!I255,7)</f>
        <v>0.2</v>
      </c>
      <c r="CY377">
        <f t="shared" si="180"/>
        <v>1134.58</v>
      </c>
      <c r="CZ377">
        <f t="shared" si="181"/>
        <v>978.09</v>
      </c>
      <c r="DA377">
        <f t="shared" si="182"/>
        <v>1.1599999999999999</v>
      </c>
      <c r="DB377">
        <f t="shared" si="178"/>
        <v>24.45</v>
      </c>
      <c r="DC377">
        <f t="shared" si="179"/>
        <v>0</v>
      </c>
      <c r="DD377" t="s">
        <v>6</v>
      </c>
      <c r="DE377" t="s">
        <v>6</v>
      </c>
      <c r="DF377">
        <f>ROUND(ROUND(AE377*AI377,2)*CX377,2)</f>
        <v>226.92</v>
      </c>
      <c r="DG377">
        <f t="shared" si="164"/>
        <v>0</v>
      </c>
      <c r="DH377">
        <f t="shared" si="151"/>
        <v>0</v>
      </c>
      <c r="DI377">
        <f t="shared" si="152"/>
        <v>0</v>
      </c>
      <c r="DJ377">
        <f t="shared" si="183"/>
        <v>226.92</v>
      </c>
      <c r="DK377">
        <v>0</v>
      </c>
      <c r="DL377" t="s">
        <v>6</v>
      </c>
      <c r="DM377">
        <v>0</v>
      </c>
      <c r="DN377" t="s">
        <v>6</v>
      </c>
      <c r="DO377">
        <v>0</v>
      </c>
    </row>
    <row r="378" spans="1:119">
      <c r="A378">
        <f>ROW(Source!A255)</f>
        <v>255</v>
      </c>
      <c r="B378">
        <v>41874946</v>
      </c>
      <c r="C378">
        <v>41876191</v>
      </c>
      <c r="D378">
        <v>40999192</v>
      </c>
      <c r="E378">
        <v>1</v>
      </c>
      <c r="F378">
        <v>1</v>
      </c>
      <c r="G378">
        <v>1</v>
      </c>
      <c r="H378">
        <v>3</v>
      </c>
      <c r="I378" t="s">
        <v>807</v>
      </c>
      <c r="J378" t="s">
        <v>808</v>
      </c>
      <c r="K378" t="s">
        <v>809</v>
      </c>
      <c r="L378">
        <v>1348</v>
      </c>
      <c r="N378">
        <v>1009</v>
      </c>
      <c r="O378" t="s">
        <v>324</v>
      </c>
      <c r="P378" t="s">
        <v>324</v>
      </c>
      <c r="Q378">
        <v>1000</v>
      </c>
      <c r="W378">
        <v>0</v>
      </c>
      <c r="X378">
        <v>-775930895</v>
      </c>
      <c r="Y378">
        <f t="shared" si="177"/>
        <v>1.0000000000000001E-5</v>
      </c>
      <c r="AA378">
        <v>4641.95</v>
      </c>
      <c r="AB378">
        <v>0</v>
      </c>
      <c r="AC378">
        <v>0</v>
      </c>
      <c r="AD378">
        <v>0</v>
      </c>
      <c r="AE378">
        <v>4338.2700000000004</v>
      </c>
      <c r="AF378">
        <v>0</v>
      </c>
      <c r="AG378">
        <v>0</v>
      </c>
      <c r="AH378">
        <v>0</v>
      </c>
      <c r="AI378">
        <v>1.07</v>
      </c>
      <c r="AJ378">
        <v>1</v>
      </c>
      <c r="AK378">
        <v>1</v>
      </c>
      <c r="AL378">
        <v>1</v>
      </c>
      <c r="AM378">
        <v>2</v>
      </c>
      <c r="AN378">
        <v>0</v>
      </c>
      <c r="AO378">
        <v>0</v>
      </c>
      <c r="AP378">
        <v>1</v>
      </c>
      <c r="AQ378">
        <v>1</v>
      </c>
      <c r="AR378">
        <v>0</v>
      </c>
      <c r="AS378" t="s">
        <v>6</v>
      </c>
      <c r="AT378">
        <v>1.0000000000000001E-5</v>
      </c>
      <c r="AU378" t="s">
        <v>6</v>
      </c>
      <c r="AV378">
        <v>0</v>
      </c>
      <c r="AW378">
        <v>2</v>
      </c>
      <c r="AX378">
        <v>41876203</v>
      </c>
      <c r="AY378">
        <v>1</v>
      </c>
      <c r="AZ378">
        <v>0</v>
      </c>
      <c r="BA378">
        <v>378</v>
      </c>
      <c r="BB378">
        <v>1</v>
      </c>
      <c r="BC378">
        <v>0</v>
      </c>
      <c r="BD378">
        <v>0</v>
      </c>
      <c r="BE378">
        <v>0</v>
      </c>
      <c r="BF378">
        <v>0</v>
      </c>
      <c r="BG378">
        <v>0</v>
      </c>
      <c r="BH378">
        <v>0</v>
      </c>
      <c r="BI378">
        <v>0</v>
      </c>
      <c r="BJ378">
        <v>4.338270000000001E-2</v>
      </c>
      <c r="BK378">
        <v>0</v>
      </c>
      <c r="BL378">
        <v>0</v>
      </c>
      <c r="BM378">
        <v>0</v>
      </c>
      <c r="BN378">
        <v>0</v>
      </c>
      <c r="BO378">
        <v>0</v>
      </c>
      <c r="BP378">
        <v>1</v>
      </c>
      <c r="BQ378">
        <v>4.338270000000001E-2</v>
      </c>
      <c r="BR378">
        <v>0</v>
      </c>
      <c r="BS378">
        <v>0</v>
      </c>
      <c r="BT378">
        <v>0</v>
      </c>
      <c r="BU378">
        <v>0</v>
      </c>
      <c r="BV378">
        <v>0</v>
      </c>
      <c r="BW378">
        <v>1</v>
      </c>
      <c r="CV378">
        <v>0</v>
      </c>
      <c r="CW378">
        <v>0</v>
      </c>
      <c r="CX378">
        <f>ROUND(Y378*Source!I255,7)</f>
        <v>8.0000000000000007E-5</v>
      </c>
      <c r="CY378">
        <f t="shared" si="180"/>
        <v>4641.95</v>
      </c>
      <c r="CZ378">
        <f t="shared" si="181"/>
        <v>4338.2700000000004</v>
      </c>
      <c r="DA378">
        <f t="shared" si="182"/>
        <v>1.07</v>
      </c>
      <c r="DB378">
        <f t="shared" si="178"/>
        <v>0.04</v>
      </c>
      <c r="DC378">
        <f t="shared" si="179"/>
        <v>0</v>
      </c>
      <c r="DD378" t="s">
        <v>6</v>
      </c>
      <c r="DE378" t="s">
        <v>6</v>
      </c>
      <c r="DF378">
        <f>ROUND(ROUND(AE378*AI378,2)*CX378,2)</f>
        <v>0.37</v>
      </c>
      <c r="DG378">
        <f t="shared" si="164"/>
        <v>0</v>
      </c>
      <c r="DH378">
        <f t="shared" si="151"/>
        <v>0</v>
      </c>
      <c r="DI378">
        <f t="shared" si="152"/>
        <v>0</v>
      </c>
      <c r="DJ378">
        <f t="shared" si="183"/>
        <v>0.37</v>
      </c>
      <c r="DK378">
        <v>0</v>
      </c>
      <c r="DL378" t="s">
        <v>6</v>
      </c>
      <c r="DM378">
        <v>0</v>
      </c>
      <c r="DN378" t="s">
        <v>6</v>
      </c>
      <c r="DO378">
        <v>0</v>
      </c>
    </row>
    <row r="379" spans="1:119">
      <c r="A379">
        <f>ROW(Source!A255)</f>
        <v>255</v>
      </c>
      <c r="B379">
        <v>41874946</v>
      </c>
      <c r="C379">
        <v>41876191</v>
      </c>
      <c r="D379">
        <v>41010391</v>
      </c>
      <c r="E379">
        <v>1</v>
      </c>
      <c r="F379">
        <v>1</v>
      </c>
      <c r="G379">
        <v>1</v>
      </c>
      <c r="H379">
        <v>3</v>
      </c>
      <c r="I379" t="s">
        <v>821</v>
      </c>
      <c r="J379" t="s">
        <v>822</v>
      </c>
      <c r="K379" t="s">
        <v>823</v>
      </c>
      <c r="L379">
        <v>1346</v>
      </c>
      <c r="N379">
        <v>1009</v>
      </c>
      <c r="O379" t="s">
        <v>703</v>
      </c>
      <c r="P379" t="s">
        <v>703</v>
      </c>
      <c r="Q379">
        <v>1</v>
      </c>
      <c r="W379">
        <v>0</v>
      </c>
      <c r="X379">
        <v>2076047219</v>
      </c>
      <c r="Y379">
        <f t="shared" si="177"/>
        <v>0.01</v>
      </c>
      <c r="AA379">
        <v>782.62</v>
      </c>
      <c r="AB379">
        <v>0</v>
      </c>
      <c r="AC379">
        <v>0</v>
      </c>
      <c r="AD379">
        <v>0</v>
      </c>
      <c r="AE379">
        <v>899.56</v>
      </c>
      <c r="AF379">
        <v>0</v>
      </c>
      <c r="AG379">
        <v>0</v>
      </c>
      <c r="AH379">
        <v>0</v>
      </c>
      <c r="AI379">
        <v>0.87</v>
      </c>
      <c r="AJ379">
        <v>1</v>
      </c>
      <c r="AK379">
        <v>1</v>
      </c>
      <c r="AL379">
        <v>1</v>
      </c>
      <c r="AM379">
        <v>2</v>
      </c>
      <c r="AN379">
        <v>0</v>
      </c>
      <c r="AO379">
        <v>0</v>
      </c>
      <c r="AP379">
        <v>1</v>
      </c>
      <c r="AQ379">
        <v>1</v>
      </c>
      <c r="AR379">
        <v>0</v>
      </c>
      <c r="AS379" t="s">
        <v>6</v>
      </c>
      <c r="AT379">
        <v>0.01</v>
      </c>
      <c r="AU379" t="s">
        <v>6</v>
      </c>
      <c r="AV379">
        <v>0</v>
      </c>
      <c r="AW379">
        <v>2</v>
      </c>
      <c r="AX379">
        <v>41876204</v>
      </c>
      <c r="AY379">
        <v>1</v>
      </c>
      <c r="AZ379">
        <v>0</v>
      </c>
      <c r="BA379">
        <v>379</v>
      </c>
      <c r="BB379">
        <v>1</v>
      </c>
      <c r="BC379">
        <v>0</v>
      </c>
      <c r="BD379">
        <v>0</v>
      </c>
      <c r="BE379">
        <v>0</v>
      </c>
      <c r="BF379">
        <v>0</v>
      </c>
      <c r="BG379">
        <v>0</v>
      </c>
      <c r="BH379">
        <v>0</v>
      </c>
      <c r="BI379">
        <v>0</v>
      </c>
      <c r="BJ379">
        <v>8.9955999999999996</v>
      </c>
      <c r="BK379">
        <v>0</v>
      </c>
      <c r="BL379">
        <v>0</v>
      </c>
      <c r="BM379">
        <v>0</v>
      </c>
      <c r="BN379">
        <v>0</v>
      </c>
      <c r="BO379">
        <v>0</v>
      </c>
      <c r="BP379">
        <v>1</v>
      </c>
      <c r="BQ379">
        <v>8.9955999999999996</v>
      </c>
      <c r="BR379">
        <v>0</v>
      </c>
      <c r="BS379">
        <v>0</v>
      </c>
      <c r="BT379">
        <v>0</v>
      </c>
      <c r="BU379">
        <v>0</v>
      </c>
      <c r="BV379">
        <v>0</v>
      </c>
      <c r="BW379">
        <v>1</v>
      </c>
      <c r="CV379">
        <v>0</v>
      </c>
      <c r="CW379">
        <v>0</v>
      </c>
      <c r="CX379">
        <f>ROUND(Y379*Source!I255,7)</f>
        <v>0.08</v>
      </c>
      <c r="CY379">
        <f t="shared" si="180"/>
        <v>782.62</v>
      </c>
      <c r="CZ379">
        <f t="shared" si="181"/>
        <v>899.56</v>
      </c>
      <c r="DA379">
        <f t="shared" si="182"/>
        <v>0.87</v>
      </c>
      <c r="DB379">
        <f t="shared" si="178"/>
        <v>9</v>
      </c>
      <c r="DC379">
        <f t="shared" si="179"/>
        <v>0</v>
      </c>
      <c r="DD379" t="s">
        <v>6</v>
      </c>
      <c r="DE379" t="s">
        <v>6</v>
      </c>
      <c r="DF379">
        <f>ROUND(ROUND(AE379*AI379,2)*CX379,2)</f>
        <v>62.61</v>
      </c>
      <c r="DG379">
        <f t="shared" si="164"/>
        <v>0</v>
      </c>
      <c r="DH379">
        <f t="shared" si="151"/>
        <v>0</v>
      </c>
      <c r="DI379">
        <f t="shared" si="152"/>
        <v>0</v>
      </c>
      <c r="DJ379">
        <f t="shared" si="183"/>
        <v>62.61</v>
      </c>
      <c r="DK379">
        <v>0</v>
      </c>
      <c r="DL379" t="s">
        <v>6</v>
      </c>
      <c r="DM379">
        <v>0</v>
      </c>
      <c r="DN379" t="s">
        <v>6</v>
      </c>
      <c r="DO379">
        <v>0</v>
      </c>
    </row>
    <row r="380" spans="1:119">
      <c r="A380">
        <f>ROW(Source!A255)</f>
        <v>255</v>
      </c>
      <c r="B380">
        <v>41874946</v>
      </c>
      <c r="C380">
        <v>41876191</v>
      </c>
      <c r="D380">
        <v>40676108</v>
      </c>
      <c r="E380">
        <v>108</v>
      </c>
      <c r="F380">
        <v>1</v>
      </c>
      <c r="G380">
        <v>1</v>
      </c>
      <c r="H380">
        <v>3</v>
      </c>
      <c r="I380" t="s">
        <v>30</v>
      </c>
      <c r="J380" t="s">
        <v>6</v>
      </c>
      <c r="K380" t="s">
        <v>31</v>
      </c>
      <c r="L380">
        <v>3277935</v>
      </c>
      <c r="N380">
        <v>1013</v>
      </c>
      <c r="O380" t="s">
        <v>32</v>
      </c>
      <c r="P380" t="s">
        <v>32</v>
      </c>
      <c r="Q380">
        <v>1</v>
      </c>
      <c r="W380">
        <v>0</v>
      </c>
      <c r="X380">
        <v>274903907</v>
      </c>
      <c r="Y380">
        <f t="shared" si="177"/>
        <v>2</v>
      </c>
      <c r="AA380">
        <v>0</v>
      </c>
      <c r="AB380">
        <v>0</v>
      </c>
      <c r="AC380">
        <v>0</v>
      </c>
      <c r="AD380">
        <v>0</v>
      </c>
      <c r="AE380">
        <v>0</v>
      </c>
      <c r="AF380">
        <v>0</v>
      </c>
      <c r="AG380">
        <v>0</v>
      </c>
      <c r="AH380">
        <v>0</v>
      </c>
      <c r="AI380">
        <v>1</v>
      </c>
      <c r="AJ380">
        <v>1</v>
      </c>
      <c r="AK380">
        <v>1</v>
      </c>
      <c r="AL380">
        <v>1</v>
      </c>
      <c r="AM380">
        <v>0</v>
      </c>
      <c r="AN380">
        <v>0</v>
      </c>
      <c r="AO380">
        <v>0</v>
      </c>
      <c r="AP380">
        <v>0</v>
      </c>
      <c r="AQ380">
        <v>0</v>
      </c>
      <c r="AR380">
        <v>0</v>
      </c>
      <c r="AS380" t="s">
        <v>6</v>
      </c>
      <c r="AT380">
        <v>2</v>
      </c>
      <c r="AU380" t="s">
        <v>6</v>
      </c>
      <c r="AV380">
        <v>0</v>
      </c>
      <c r="AW380">
        <v>2</v>
      </c>
      <c r="AX380">
        <v>41876205</v>
      </c>
      <c r="AY380">
        <v>1</v>
      </c>
      <c r="AZ380">
        <v>0</v>
      </c>
      <c r="BA380">
        <v>380</v>
      </c>
      <c r="BB380">
        <v>0</v>
      </c>
      <c r="BC380">
        <v>0</v>
      </c>
      <c r="BD380">
        <v>0</v>
      </c>
      <c r="BE380">
        <v>0</v>
      </c>
      <c r="BF380">
        <v>0</v>
      </c>
      <c r="BG380">
        <v>0</v>
      </c>
      <c r="BH380">
        <v>0</v>
      </c>
      <c r="BI380">
        <v>0</v>
      </c>
      <c r="BJ380">
        <v>0</v>
      </c>
      <c r="BK380">
        <v>0</v>
      </c>
      <c r="BL380">
        <v>0</v>
      </c>
      <c r="BM380">
        <v>0</v>
      </c>
      <c r="BN380">
        <v>0</v>
      </c>
      <c r="BO380">
        <v>0</v>
      </c>
      <c r="BP380">
        <v>0</v>
      </c>
      <c r="BQ380">
        <v>0</v>
      </c>
      <c r="BR380">
        <v>0</v>
      </c>
      <c r="BS380">
        <v>0</v>
      </c>
      <c r="BT380">
        <v>0</v>
      </c>
      <c r="BU380">
        <v>0</v>
      </c>
      <c r="BV380">
        <v>0</v>
      </c>
      <c r="BW380">
        <v>0</v>
      </c>
      <c r="CV380">
        <v>0</v>
      </c>
      <c r="CW380">
        <v>0</v>
      </c>
      <c r="CX380">
        <f>ROUND(Y380*Source!I255,7)</f>
        <v>16</v>
      </c>
      <c r="CY380">
        <f t="shared" si="180"/>
        <v>0</v>
      </c>
      <c r="CZ380">
        <f t="shared" si="181"/>
        <v>0</v>
      </c>
      <c r="DA380">
        <f t="shared" si="182"/>
        <v>1</v>
      </c>
      <c r="DB380">
        <f t="shared" si="178"/>
        <v>0</v>
      </c>
      <c r="DC380">
        <f t="shared" si="179"/>
        <v>0</v>
      </c>
      <c r="DD380" t="s">
        <v>6</v>
      </c>
      <c r="DE380" t="s">
        <v>6</v>
      </c>
      <c r="DF380">
        <f>ROUND(ROUND(AE380,2)*CX380,2)</f>
        <v>0</v>
      </c>
      <c r="DG380">
        <f t="shared" si="164"/>
        <v>0</v>
      </c>
      <c r="DH380">
        <f t="shared" si="151"/>
        <v>0</v>
      </c>
      <c r="DI380">
        <f t="shared" si="152"/>
        <v>0</v>
      </c>
      <c r="DJ380">
        <f t="shared" si="183"/>
        <v>0</v>
      </c>
      <c r="DK380">
        <v>0</v>
      </c>
      <c r="DL380" t="s">
        <v>6</v>
      </c>
      <c r="DM380">
        <v>0</v>
      </c>
      <c r="DN380" t="s">
        <v>6</v>
      </c>
      <c r="DO380">
        <v>0</v>
      </c>
    </row>
    <row r="381" spans="1:119">
      <c r="A381">
        <f>ROW(Source!A257)</f>
        <v>257</v>
      </c>
      <c r="B381">
        <v>41874946</v>
      </c>
      <c r="C381">
        <v>41876207</v>
      </c>
      <c r="D381">
        <v>40669976</v>
      </c>
      <c r="E381">
        <v>108</v>
      </c>
      <c r="F381">
        <v>1</v>
      </c>
      <c r="G381">
        <v>1</v>
      </c>
      <c r="H381">
        <v>1</v>
      </c>
      <c r="I381" t="s">
        <v>686</v>
      </c>
      <c r="J381" t="s">
        <v>6</v>
      </c>
      <c r="K381" t="s">
        <v>687</v>
      </c>
      <c r="L381">
        <v>1191</v>
      </c>
      <c r="N381">
        <v>1013</v>
      </c>
      <c r="O381" t="s">
        <v>688</v>
      </c>
      <c r="P381" t="s">
        <v>688</v>
      </c>
      <c r="Q381">
        <v>1</v>
      </c>
      <c r="W381">
        <v>0</v>
      </c>
      <c r="X381">
        <v>-1111239348</v>
      </c>
      <c r="Y381">
        <f>(AT381*ROUND(0.7,7))</f>
        <v>0.58799999999999997</v>
      </c>
      <c r="AA381">
        <v>0</v>
      </c>
      <c r="AB381">
        <v>0</v>
      </c>
      <c r="AC381">
        <v>0</v>
      </c>
      <c r="AD381">
        <v>303.11</v>
      </c>
      <c r="AE381">
        <v>0</v>
      </c>
      <c r="AF381">
        <v>0</v>
      </c>
      <c r="AG381">
        <v>0</v>
      </c>
      <c r="AH381">
        <v>303.11</v>
      </c>
      <c r="AI381">
        <v>1</v>
      </c>
      <c r="AJ381">
        <v>1</v>
      </c>
      <c r="AK381">
        <v>1</v>
      </c>
      <c r="AL381">
        <v>1</v>
      </c>
      <c r="AM381">
        <v>-2</v>
      </c>
      <c r="AN381">
        <v>0</v>
      </c>
      <c r="AO381">
        <v>0</v>
      </c>
      <c r="AP381">
        <v>1</v>
      </c>
      <c r="AQ381">
        <v>1</v>
      </c>
      <c r="AR381">
        <v>0</v>
      </c>
      <c r="AS381" t="s">
        <v>6</v>
      </c>
      <c r="AT381">
        <v>0.84</v>
      </c>
      <c r="AU381" t="s">
        <v>23</v>
      </c>
      <c r="AV381">
        <v>1</v>
      </c>
      <c r="AW381">
        <v>2</v>
      </c>
      <c r="AX381">
        <v>41876215</v>
      </c>
      <c r="AY381">
        <v>1</v>
      </c>
      <c r="AZ381">
        <v>0</v>
      </c>
      <c r="BA381">
        <v>381</v>
      </c>
      <c r="BB381">
        <v>1</v>
      </c>
      <c r="BC381">
        <v>0</v>
      </c>
      <c r="BD381">
        <v>0</v>
      </c>
      <c r="BE381">
        <v>0</v>
      </c>
      <c r="BF381">
        <v>0</v>
      </c>
      <c r="BG381">
        <v>0</v>
      </c>
      <c r="BH381">
        <v>0</v>
      </c>
      <c r="BI381">
        <v>0</v>
      </c>
      <c r="BJ381">
        <v>0</v>
      </c>
      <c r="BK381">
        <v>0</v>
      </c>
      <c r="BL381">
        <v>0</v>
      </c>
      <c r="BM381">
        <v>254.61240000000001</v>
      </c>
      <c r="BN381">
        <v>0.84</v>
      </c>
      <c r="BO381">
        <v>0</v>
      </c>
      <c r="BP381">
        <v>1</v>
      </c>
      <c r="BQ381">
        <v>0</v>
      </c>
      <c r="BR381">
        <v>0</v>
      </c>
      <c r="BS381">
        <v>0</v>
      </c>
      <c r="BT381">
        <v>178.22868</v>
      </c>
      <c r="BU381">
        <v>0.58799999999999997</v>
      </c>
      <c r="BV381">
        <v>0</v>
      </c>
      <c r="BW381">
        <v>1</v>
      </c>
      <c r="CU381">
        <f>ROUND(AT381*Source!I257*AH381*AL381,2)</f>
        <v>1782.29</v>
      </c>
      <c r="CV381">
        <f>ROUND(Y381*Source!I257,7)</f>
        <v>4.1159999999999997</v>
      </c>
      <c r="CW381">
        <v>0</v>
      </c>
      <c r="CX381">
        <f>ROUND(Y381*Source!I257,7)</f>
        <v>4.1159999999999997</v>
      </c>
      <c r="CY381">
        <f>AD381</f>
        <v>303.11</v>
      </c>
      <c r="CZ381">
        <f>AH381</f>
        <v>303.11</v>
      </c>
      <c r="DA381">
        <f>AL381</f>
        <v>1</v>
      </c>
      <c r="DB381">
        <f>ROUND((ROUND(AT381*CZ381,2)*ROUND(0.7,7)),2)</f>
        <v>178.23</v>
      </c>
      <c r="DC381">
        <f>ROUND((ROUND(AT381*AG381,2)*ROUND(0.7,7)),2)</f>
        <v>0</v>
      </c>
      <c r="DD381" t="s">
        <v>6</v>
      </c>
      <c r="DE381" t="s">
        <v>6</v>
      </c>
      <c r="DF381">
        <f>ROUND(ROUND(AE381,2)*CX381,2)</f>
        <v>0</v>
      </c>
      <c r="DG381">
        <f t="shared" si="164"/>
        <v>0</v>
      </c>
      <c r="DH381">
        <f t="shared" si="151"/>
        <v>0</v>
      </c>
      <c r="DI381">
        <f t="shared" si="152"/>
        <v>1247.5999999999999</v>
      </c>
      <c r="DJ381">
        <f>DI381</f>
        <v>1247.5999999999999</v>
      </c>
      <c r="DK381">
        <v>1</v>
      </c>
      <c r="DL381" t="s">
        <v>6</v>
      </c>
      <c r="DM381">
        <v>0</v>
      </c>
      <c r="DN381" t="s">
        <v>6</v>
      </c>
      <c r="DO381">
        <v>0</v>
      </c>
    </row>
    <row r="382" spans="1:119">
      <c r="A382">
        <f>ROW(Source!A257)</f>
        <v>257</v>
      </c>
      <c r="B382">
        <v>41874946</v>
      </c>
      <c r="C382">
        <v>41876207</v>
      </c>
      <c r="D382">
        <v>40991167</v>
      </c>
      <c r="E382">
        <v>1</v>
      </c>
      <c r="F382">
        <v>1</v>
      </c>
      <c r="G382">
        <v>1</v>
      </c>
      <c r="H382">
        <v>3</v>
      </c>
      <c r="I382" t="s">
        <v>815</v>
      </c>
      <c r="J382" t="s">
        <v>816</v>
      </c>
      <c r="K382" t="s">
        <v>817</v>
      </c>
      <c r="L382">
        <v>1346</v>
      </c>
      <c r="N382">
        <v>1009</v>
      </c>
      <c r="O382" t="s">
        <v>703</v>
      </c>
      <c r="P382" t="s">
        <v>703</v>
      </c>
      <c r="Q382">
        <v>1</v>
      </c>
      <c r="W382">
        <v>0</v>
      </c>
      <c r="X382">
        <v>-1035664589</v>
      </c>
      <c r="Y382">
        <f>(AT382*ROUND(0,7))</f>
        <v>0</v>
      </c>
      <c r="AA382">
        <v>326.77</v>
      </c>
      <c r="AB382">
        <v>0</v>
      </c>
      <c r="AC382">
        <v>0</v>
      </c>
      <c r="AD382">
        <v>0</v>
      </c>
      <c r="AE382">
        <v>284.14999999999998</v>
      </c>
      <c r="AF382">
        <v>0</v>
      </c>
      <c r="AG382">
        <v>0</v>
      </c>
      <c r="AH382">
        <v>0</v>
      </c>
      <c r="AI382">
        <v>1.1499999999999999</v>
      </c>
      <c r="AJ382">
        <v>1</v>
      </c>
      <c r="AK382">
        <v>1</v>
      </c>
      <c r="AL382">
        <v>1</v>
      </c>
      <c r="AM382">
        <v>2</v>
      </c>
      <c r="AN382">
        <v>0</v>
      </c>
      <c r="AO382">
        <v>0</v>
      </c>
      <c r="AP382">
        <v>1</v>
      </c>
      <c r="AQ382">
        <v>1</v>
      </c>
      <c r="AR382">
        <v>0</v>
      </c>
      <c r="AS382" t="s">
        <v>6</v>
      </c>
      <c r="AT382">
        <v>2.0000000000000001E-4</v>
      </c>
      <c r="AU382" t="s">
        <v>22</v>
      </c>
      <c r="AV382">
        <v>0</v>
      </c>
      <c r="AW382">
        <v>2</v>
      </c>
      <c r="AX382">
        <v>41876216</v>
      </c>
      <c r="AY382">
        <v>1</v>
      </c>
      <c r="AZ382">
        <v>0</v>
      </c>
      <c r="BA382">
        <v>382</v>
      </c>
      <c r="BB382">
        <v>1</v>
      </c>
      <c r="BC382">
        <v>0</v>
      </c>
      <c r="BD382">
        <v>0</v>
      </c>
      <c r="BE382">
        <v>0</v>
      </c>
      <c r="BF382">
        <v>0</v>
      </c>
      <c r="BG382">
        <v>0</v>
      </c>
      <c r="BH382">
        <v>0</v>
      </c>
      <c r="BI382">
        <v>0</v>
      </c>
      <c r="BJ382">
        <v>5.6829999999999999E-2</v>
      </c>
      <c r="BK382">
        <v>0</v>
      </c>
      <c r="BL382">
        <v>0</v>
      </c>
      <c r="BM382">
        <v>0</v>
      </c>
      <c r="BN382">
        <v>0</v>
      </c>
      <c r="BO382">
        <v>0</v>
      </c>
      <c r="BP382">
        <v>1</v>
      </c>
      <c r="BQ382">
        <v>0</v>
      </c>
      <c r="BR382">
        <v>0</v>
      </c>
      <c r="BS382">
        <v>0</v>
      </c>
      <c r="BT382">
        <v>0</v>
      </c>
      <c r="BU382">
        <v>0</v>
      </c>
      <c r="BV382">
        <v>0</v>
      </c>
      <c r="BW382">
        <v>0</v>
      </c>
      <c r="CV382">
        <v>0</v>
      </c>
      <c r="CW382">
        <v>0</v>
      </c>
      <c r="CX382">
        <f>ROUND(Y382*Source!I257,7)</f>
        <v>0</v>
      </c>
      <c r="CY382">
        <f t="shared" ref="CY382:CY387" si="184">AA382</f>
        <v>326.77</v>
      </c>
      <c r="CZ382">
        <f t="shared" ref="CZ382:CZ387" si="185">AE382</f>
        <v>284.14999999999998</v>
      </c>
      <c r="DA382">
        <f t="shared" ref="DA382:DA387" si="186">AI382</f>
        <v>1.1499999999999999</v>
      </c>
      <c r="DB382">
        <f>ROUND((ROUND(AT382*CZ382,2)*ROUND(0,7)),2)</f>
        <v>0</v>
      </c>
      <c r="DC382">
        <f>ROUND((ROUND(AT382*AG382,2)*ROUND(0,7)),2)</f>
        <v>0</v>
      </c>
      <c r="DD382" t="s">
        <v>6</v>
      </c>
      <c r="DE382" t="s">
        <v>6</v>
      </c>
      <c r="DF382">
        <f>ROUND(ROUND(AE382*AI382,2)*CX382,2)</f>
        <v>0</v>
      </c>
      <c r="DG382">
        <f t="shared" si="164"/>
        <v>0</v>
      </c>
      <c r="DH382">
        <f t="shared" si="151"/>
        <v>0</v>
      </c>
      <c r="DI382">
        <f t="shared" si="152"/>
        <v>0</v>
      </c>
      <c r="DJ382">
        <f t="shared" ref="DJ382:DJ387" si="187">DF382</f>
        <v>0</v>
      </c>
      <c r="DK382">
        <v>0</v>
      </c>
      <c r="DL382" t="s">
        <v>6</v>
      </c>
      <c r="DM382">
        <v>0</v>
      </c>
      <c r="DN382" t="s">
        <v>6</v>
      </c>
      <c r="DO382">
        <v>0</v>
      </c>
    </row>
    <row r="383" spans="1:119">
      <c r="A383">
        <f>ROW(Source!A257)</f>
        <v>257</v>
      </c>
      <c r="B383">
        <v>41874946</v>
      </c>
      <c r="C383">
        <v>41876207</v>
      </c>
      <c r="D383">
        <v>40996890</v>
      </c>
      <c r="E383">
        <v>1</v>
      </c>
      <c r="F383">
        <v>1</v>
      </c>
      <c r="G383">
        <v>1</v>
      </c>
      <c r="H383">
        <v>3</v>
      </c>
      <c r="I383" t="s">
        <v>826</v>
      </c>
      <c r="J383" t="s">
        <v>827</v>
      </c>
      <c r="K383" t="s">
        <v>828</v>
      </c>
      <c r="L383">
        <v>1348</v>
      </c>
      <c r="N383">
        <v>1009</v>
      </c>
      <c r="O383" t="s">
        <v>324</v>
      </c>
      <c r="P383" t="s">
        <v>324</v>
      </c>
      <c r="Q383">
        <v>1000</v>
      </c>
      <c r="W383">
        <v>0</v>
      </c>
      <c r="X383">
        <v>1041123328</v>
      </c>
      <c r="Y383">
        <f>(AT383*ROUND(0,7))</f>
        <v>0</v>
      </c>
      <c r="AA383">
        <v>127958.39</v>
      </c>
      <c r="AB383">
        <v>0</v>
      </c>
      <c r="AC383">
        <v>0</v>
      </c>
      <c r="AD383">
        <v>0</v>
      </c>
      <c r="AE383">
        <v>110308.96</v>
      </c>
      <c r="AF383">
        <v>0</v>
      </c>
      <c r="AG383">
        <v>0</v>
      </c>
      <c r="AH383">
        <v>0</v>
      </c>
      <c r="AI383">
        <v>1.1599999999999999</v>
      </c>
      <c r="AJ383">
        <v>1</v>
      </c>
      <c r="AK383">
        <v>1</v>
      </c>
      <c r="AL383">
        <v>1</v>
      </c>
      <c r="AM383">
        <v>2</v>
      </c>
      <c r="AN383">
        <v>0</v>
      </c>
      <c r="AO383">
        <v>0</v>
      </c>
      <c r="AP383">
        <v>1</v>
      </c>
      <c r="AQ383">
        <v>1</v>
      </c>
      <c r="AR383">
        <v>0</v>
      </c>
      <c r="AS383" t="s">
        <v>6</v>
      </c>
      <c r="AT383">
        <v>1E-4</v>
      </c>
      <c r="AU383" t="s">
        <v>22</v>
      </c>
      <c r="AV383">
        <v>0</v>
      </c>
      <c r="AW383">
        <v>2</v>
      </c>
      <c r="AX383">
        <v>41876217</v>
      </c>
      <c r="AY383">
        <v>1</v>
      </c>
      <c r="AZ383">
        <v>0</v>
      </c>
      <c r="BA383">
        <v>383</v>
      </c>
      <c r="BB383">
        <v>1</v>
      </c>
      <c r="BC383">
        <v>0</v>
      </c>
      <c r="BD383">
        <v>0</v>
      </c>
      <c r="BE383">
        <v>0</v>
      </c>
      <c r="BF383">
        <v>0</v>
      </c>
      <c r="BG383">
        <v>0</v>
      </c>
      <c r="BH383">
        <v>0</v>
      </c>
      <c r="BI383">
        <v>0</v>
      </c>
      <c r="BJ383">
        <v>11.030896000000002</v>
      </c>
      <c r="BK383">
        <v>0</v>
      </c>
      <c r="BL383">
        <v>0</v>
      </c>
      <c r="BM383">
        <v>0</v>
      </c>
      <c r="BN383">
        <v>0</v>
      </c>
      <c r="BO383">
        <v>0</v>
      </c>
      <c r="BP383">
        <v>1</v>
      </c>
      <c r="BQ383">
        <v>0</v>
      </c>
      <c r="BR383">
        <v>0</v>
      </c>
      <c r="BS383">
        <v>0</v>
      </c>
      <c r="BT383">
        <v>0</v>
      </c>
      <c r="BU383">
        <v>0</v>
      </c>
      <c r="BV383">
        <v>0</v>
      </c>
      <c r="BW383">
        <v>0</v>
      </c>
      <c r="CV383">
        <v>0</v>
      </c>
      <c r="CW383">
        <v>0</v>
      </c>
      <c r="CX383">
        <f>ROUND(Y383*Source!I257,7)</f>
        <v>0</v>
      </c>
      <c r="CY383">
        <f t="shared" si="184"/>
        <v>127958.39</v>
      </c>
      <c r="CZ383">
        <f t="shared" si="185"/>
        <v>110308.96</v>
      </c>
      <c r="DA383">
        <f t="shared" si="186"/>
        <v>1.1599999999999999</v>
      </c>
      <c r="DB383">
        <f>ROUND((ROUND(AT383*CZ383,2)*ROUND(0,7)),2)</f>
        <v>0</v>
      </c>
      <c r="DC383">
        <f>ROUND((ROUND(AT383*AG383,2)*ROUND(0,7)),2)</f>
        <v>0</v>
      </c>
      <c r="DD383" t="s">
        <v>6</v>
      </c>
      <c r="DE383" t="s">
        <v>6</v>
      </c>
      <c r="DF383">
        <f>ROUND(ROUND(AE383*AI383,2)*CX383,2)</f>
        <v>0</v>
      </c>
      <c r="DG383">
        <f t="shared" si="164"/>
        <v>0</v>
      </c>
      <c r="DH383">
        <f t="shared" si="151"/>
        <v>0</v>
      </c>
      <c r="DI383">
        <f t="shared" si="152"/>
        <v>0</v>
      </c>
      <c r="DJ383">
        <f t="shared" si="187"/>
        <v>0</v>
      </c>
      <c r="DK383">
        <v>0</v>
      </c>
      <c r="DL383" t="s">
        <v>6</v>
      </c>
      <c r="DM383">
        <v>0</v>
      </c>
      <c r="DN383" t="s">
        <v>6</v>
      </c>
      <c r="DO383">
        <v>0</v>
      </c>
    </row>
    <row r="384" spans="1:119">
      <c r="A384">
        <f>ROW(Source!A257)</f>
        <v>257</v>
      </c>
      <c r="B384">
        <v>41874946</v>
      </c>
      <c r="C384">
        <v>41876207</v>
      </c>
      <c r="D384">
        <v>41010391</v>
      </c>
      <c r="E384">
        <v>1</v>
      </c>
      <c r="F384">
        <v>1</v>
      </c>
      <c r="G384">
        <v>1</v>
      </c>
      <c r="H384">
        <v>3</v>
      </c>
      <c r="I384" t="s">
        <v>821</v>
      </c>
      <c r="J384" t="s">
        <v>822</v>
      </c>
      <c r="K384" t="s">
        <v>823</v>
      </c>
      <c r="L384">
        <v>1346</v>
      </c>
      <c r="N384">
        <v>1009</v>
      </c>
      <c r="O384" t="s">
        <v>703</v>
      </c>
      <c r="P384" t="s">
        <v>703</v>
      </c>
      <c r="Q384">
        <v>1</v>
      </c>
      <c r="W384">
        <v>0</v>
      </c>
      <c r="X384">
        <v>2076047219</v>
      </c>
      <c r="Y384">
        <f>(AT384*ROUND(0,7))</f>
        <v>0</v>
      </c>
      <c r="AA384">
        <v>782.62</v>
      </c>
      <c r="AB384">
        <v>0</v>
      </c>
      <c r="AC384">
        <v>0</v>
      </c>
      <c r="AD384">
        <v>0</v>
      </c>
      <c r="AE384">
        <v>899.56</v>
      </c>
      <c r="AF384">
        <v>0</v>
      </c>
      <c r="AG384">
        <v>0</v>
      </c>
      <c r="AH384">
        <v>0</v>
      </c>
      <c r="AI384">
        <v>0.87</v>
      </c>
      <c r="AJ384">
        <v>1</v>
      </c>
      <c r="AK384">
        <v>1</v>
      </c>
      <c r="AL384">
        <v>1</v>
      </c>
      <c r="AM384">
        <v>2</v>
      </c>
      <c r="AN384">
        <v>0</v>
      </c>
      <c r="AO384">
        <v>0</v>
      </c>
      <c r="AP384">
        <v>1</v>
      </c>
      <c r="AQ384">
        <v>1</v>
      </c>
      <c r="AR384">
        <v>0</v>
      </c>
      <c r="AS384" t="s">
        <v>6</v>
      </c>
      <c r="AT384">
        <v>2E-3</v>
      </c>
      <c r="AU384" t="s">
        <v>22</v>
      </c>
      <c r="AV384">
        <v>0</v>
      </c>
      <c r="AW384">
        <v>2</v>
      </c>
      <c r="AX384">
        <v>41876218</v>
      </c>
      <c r="AY384">
        <v>1</v>
      </c>
      <c r="AZ384">
        <v>0</v>
      </c>
      <c r="BA384">
        <v>384</v>
      </c>
      <c r="BB384">
        <v>1</v>
      </c>
      <c r="BC384">
        <v>0</v>
      </c>
      <c r="BD384">
        <v>0</v>
      </c>
      <c r="BE384">
        <v>0</v>
      </c>
      <c r="BF384">
        <v>0</v>
      </c>
      <c r="BG384">
        <v>0</v>
      </c>
      <c r="BH384">
        <v>0</v>
      </c>
      <c r="BI384">
        <v>0</v>
      </c>
      <c r="BJ384">
        <v>1.7991199999999998</v>
      </c>
      <c r="BK384">
        <v>0</v>
      </c>
      <c r="BL384">
        <v>0</v>
      </c>
      <c r="BM384">
        <v>0</v>
      </c>
      <c r="BN384">
        <v>0</v>
      </c>
      <c r="BO384">
        <v>0</v>
      </c>
      <c r="BP384">
        <v>1</v>
      </c>
      <c r="BQ384">
        <v>0</v>
      </c>
      <c r="BR384">
        <v>0</v>
      </c>
      <c r="BS384">
        <v>0</v>
      </c>
      <c r="BT384">
        <v>0</v>
      </c>
      <c r="BU384">
        <v>0</v>
      </c>
      <c r="BV384">
        <v>0</v>
      </c>
      <c r="BW384">
        <v>0</v>
      </c>
      <c r="CV384">
        <v>0</v>
      </c>
      <c r="CW384">
        <v>0</v>
      </c>
      <c r="CX384">
        <f>ROUND(Y384*Source!I257,7)</f>
        <v>0</v>
      </c>
      <c r="CY384">
        <f t="shared" si="184"/>
        <v>782.62</v>
      </c>
      <c r="CZ384">
        <f t="shared" si="185"/>
        <v>899.56</v>
      </c>
      <c r="DA384">
        <f t="shared" si="186"/>
        <v>0.87</v>
      </c>
      <c r="DB384">
        <f>ROUND((ROUND(AT384*CZ384,2)*ROUND(0,7)),2)</f>
        <v>0</v>
      </c>
      <c r="DC384">
        <f>ROUND((ROUND(AT384*AG384,2)*ROUND(0,7)),2)</f>
        <v>0</v>
      </c>
      <c r="DD384" t="s">
        <v>6</v>
      </c>
      <c r="DE384" t="s">
        <v>6</v>
      </c>
      <c r="DF384">
        <f>ROUND(ROUND(AE384*AI384,2)*CX384,2)</f>
        <v>0</v>
      </c>
      <c r="DG384">
        <f t="shared" si="164"/>
        <v>0</v>
      </c>
      <c r="DH384">
        <f t="shared" si="151"/>
        <v>0</v>
      </c>
      <c r="DI384">
        <f t="shared" si="152"/>
        <v>0</v>
      </c>
      <c r="DJ384">
        <f t="shared" si="187"/>
        <v>0</v>
      </c>
      <c r="DK384">
        <v>0</v>
      </c>
      <c r="DL384" t="s">
        <v>6</v>
      </c>
      <c r="DM384">
        <v>0</v>
      </c>
      <c r="DN384" t="s">
        <v>6</v>
      </c>
      <c r="DO384">
        <v>0</v>
      </c>
    </row>
    <row r="385" spans="1:119">
      <c r="A385">
        <f>ROW(Source!A257)</f>
        <v>257</v>
      </c>
      <c r="B385">
        <v>41874946</v>
      </c>
      <c r="C385">
        <v>41876207</v>
      </c>
      <c r="D385">
        <v>41024220</v>
      </c>
      <c r="E385">
        <v>1</v>
      </c>
      <c r="F385">
        <v>1</v>
      </c>
      <c r="G385">
        <v>1</v>
      </c>
      <c r="H385">
        <v>3</v>
      </c>
      <c r="I385" t="s">
        <v>829</v>
      </c>
      <c r="J385" t="s">
        <v>830</v>
      </c>
      <c r="K385" t="s">
        <v>831</v>
      </c>
      <c r="L385">
        <v>1346</v>
      </c>
      <c r="N385">
        <v>1009</v>
      </c>
      <c r="O385" t="s">
        <v>703</v>
      </c>
      <c r="P385" t="s">
        <v>703</v>
      </c>
      <c r="Q385">
        <v>1</v>
      </c>
      <c r="W385">
        <v>0</v>
      </c>
      <c r="X385">
        <v>856427402</v>
      </c>
      <c r="Y385">
        <f>(AT385*ROUND(0,7))</f>
        <v>0</v>
      </c>
      <c r="AA385">
        <v>421.84</v>
      </c>
      <c r="AB385">
        <v>0</v>
      </c>
      <c r="AC385">
        <v>0</v>
      </c>
      <c r="AD385">
        <v>0</v>
      </c>
      <c r="AE385">
        <v>303.48</v>
      </c>
      <c r="AF385">
        <v>0</v>
      </c>
      <c r="AG385">
        <v>0</v>
      </c>
      <c r="AH385">
        <v>0</v>
      </c>
      <c r="AI385">
        <v>1.39</v>
      </c>
      <c r="AJ385">
        <v>1</v>
      </c>
      <c r="AK385">
        <v>1</v>
      </c>
      <c r="AL385">
        <v>1</v>
      </c>
      <c r="AM385">
        <v>2</v>
      </c>
      <c r="AN385">
        <v>0</v>
      </c>
      <c r="AO385">
        <v>0</v>
      </c>
      <c r="AP385">
        <v>1</v>
      </c>
      <c r="AQ385">
        <v>1</v>
      </c>
      <c r="AR385">
        <v>0</v>
      </c>
      <c r="AS385" t="s">
        <v>6</v>
      </c>
      <c r="AT385">
        <v>0.01</v>
      </c>
      <c r="AU385" t="s">
        <v>22</v>
      </c>
      <c r="AV385">
        <v>0</v>
      </c>
      <c r="AW385">
        <v>2</v>
      </c>
      <c r="AX385">
        <v>41876219</v>
      </c>
      <c r="AY385">
        <v>1</v>
      </c>
      <c r="AZ385">
        <v>0</v>
      </c>
      <c r="BA385">
        <v>385</v>
      </c>
      <c r="BB385">
        <v>1</v>
      </c>
      <c r="BC385">
        <v>0</v>
      </c>
      <c r="BD385">
        <v>0</v>
      </c>
      <c r="BE385">
        <v>0</v>
      </c>
      <c r="BF385">
        <v>0</v>
      </c>
      <c r="BG385">
        <v>0</v>
      </c>
      <c r="BH385">
        <v>0</v>
      </c>
      <c r="BI385">
        <v>0</v>
      </c>
      <c r="BJ385">
        <v>3.0348000000000002</v>
      </c>
      <c r="BK385">
        <v>0</v>
      </c>
      <c r="BL385">
        <v>0</v>
      </c>
      <c r="BM385">
        <v>0</v>
      </c>
      <c r="BN385">
        <v>0</v>
      </c>
      <c r="BO385">
        <v>0</v>
      </c>
      <c r="BP385">
        <v>1</v>
      </c>
      <c r="BQ385">
        <v>0</v>
      </c>
      <c r="BR385">
        <v>0</v>
      </c>
      <c r="BS385">
        <v>0</v>
      </c>
      <c r="BT385">
        <v>0</v>
      </c>
      <c r="BU385">
        <v>0</v>
      </c>
      <c r="BV385">
        <v>0</v>
      </c>
      <c r="BW385">
        <v>0</v>
      </c>
      <c r="CV385">
        <v>0</v>
      </c>
      <c r="CW385">
        <v>0</v>
      </c>
      <c r="CX385">
        <f>ROUND(Y385*Source!I257,7)</f>
        <v>0</v>
      </c>
      <c r="CY385">
        <f t="shared" si="184"/>
        <v>421.84</v>
      </c>
      <c r="CZ385">
        <f t="shared" si="185"/>
        <v>303.48</v>
      </c>
      <c r="DA385">
        <f t="shared" si="186"/>
        <v>1.39</v>
      </c>
      <c r="DB385">
        <f>ROUND((ROUND(AT385*CZ385,2)*ROUND(0,7)),2)</f>
        <v>0</v>
      </c>
      <c r="DC385">
        <f>ROUND((ROUND(AT385*AG385,2)*ROUND(0,7)),2)</f>
        <v>0</v>
      </c>
      <c r="DD385" t="s">
        <v>6</v>
      </c>
      <c r="DE385" t="s">
        <v>6</v>
      </c>
      <c r="DF385">
        <f>ROUND(ROUND(AE385*AI385,2)*CX385,2)</f>
        <v>0</v>
      </c>
      <c r="DG385">
        <f t="shared" si="164"/>
        <v>0</v>
      </c>
      <c r="DH385">
        <f t="shared" ref="DH385:DH448" si="188">ROUND(ROUND(AG385,2)*CX385,2)</f>
        <v>0</v>
      </c>
      <c r="DI385">
        <f t="shared" ref="DI385:DI448" si="189">ROUND(ROUND(AH385,2)*CX385,2)</f>
        <v>0</v>
      </c>
      <c r="DJ385">
        <f t="shared" si="187"/>
        <v>0</v>
      </c>
      <c r="DK385">
        <v>0</v>
      </c>
      <c r="DL385" t="s">
        <v>6</v>
      </c>
      <c r="DM385">
        <v>0</v>
      </c>
      <c r="DN385" t="s">
        <v>6</v>
      </c>
      <c r="DO385">
        <v>0</v>
      </c>
    </row>
    <row r="386" spans="1:119">
      <c r="A386">
        <f>ROW(Source!A257)</f>
        <v>257</v>
      </c>
      <c r="B386">
        <v>41874946</v>
      </c>
      <c r="C386">
        <v>41876207</v>
      </c>
      <c r="D386">
        <v>41063075</v>
      </c>
      <c r="E386">
        <v>1</v>
      </c>
      <c r="F386">
        <v>1</v>
      </c>
      <c r="G386">
        <v>1</v>
      </c>
      <c r="H386">
        <v>3</v>
      </c>
      <c r="I386" t="s">
        <v>832</v>
      </c>
      <c r="J386" t="s">
        <v>833</v>
      </c>
      <c r="K386" t="s">
        <v>834</v>
      </c>
      <c r="L386">
        <v>1346</v>
      </c>
      <c r="N386">
        <v>1009</v>
      </c>
      <c r="O386" t="s">
        <v>703</v>
      </c>
      <c r="P386" t="s">
        <v>703</v>
      </c>
      <c r="Q386">
        <v>1</v>
      </c>
      <c r="W386">
        <v>0</v>
      </c>
      <c r="X386">
        <v>-1920238879</v>
      </c>
      <c r="Y386">
        <f>(AT386*ROUND(0,7))</f>
        <v>0</v>
      </c>
      <c r="AA386">
        <v>250.76</v>
      </c>
      <c r="AB386">
        <v>0</v>
      </c>
      <c r="AC386">
        <v>0</v>
      </c>
      <c r="AD386">
        <v>0</v>
      </c>
      <c r="AE386">
        <v>189.97</v>
      </c>
      <c r="AF386">
        <v>0</v>
      </c>
      <c r="AG386">
        <v>0</v>
      </c>
      <c r="AH386">
        <v>0</v>
      </c>
      <c r="AI386">
        <v>1.32</v>
      </c>
      <c r="AJ386">
        <v>1</v>
      </c>
      <c r="AK386">
        <v>1</v>
      </c>
      <c r="AL386">
        <v>1</v>
      </c>
      <c r="AM386">
        <v>2</v>
      </c>
      <c r="AN386">
        <v>0</v>
      </c>
      <c r="AO386">
        <v>0</v>
      </c>
      <c r="AP386">
        <v>1</v>
      </c>
      <c r="AQ386">
        <v>1</v>
      </c>
      <c r="AR386">
        <v>0</v>
      </c>
      <c r="AS386" t="s">
        <v>6</v>
      </c>
      <c r="AT386">
        <v>1.42E-3</v>
      </c>
      <c r="AU386" t="s">
        <v>22</v>
      </c>
      <c r="AV386">
        <v>0</v>
      </c>
      <c r="AW386">
        <v>2</v>
      </c>
      <c r="AX386">
        <v>41876220</v>
      </c>
      <c r="AY386">
        <v>1</v>
      </c>
      <c r="AZ386">
        <v>0</v>
      </c>
      <c r="BA386">
        <v>386</v>
      </c>
      <c r="BB386">
        <v>1</v>
      </c>
      <c r="BC386">
        <v>0</v>
      </c>
      <c r="BD386">
        <v>0</v>
      </c>
      <c r="BE386">
        <v>0</v>
      </c>
      <c r="BF386">
        <v>0</v>
      </c>
      <c r="BG386">
        <v>0</v>
      </c>
      <c r="BH386">
        <v>0</v>
      </c>
      <c r="BI386">
        <v>0</v>
      </c>
      <c r="BJ386">
        <v>0.26975739999999998</v>
      </c>
      <c r="BK386">
        <v>0</v>
      </c>
      <c r="BL386">
        <v>0</v>
      </c>
      <c r="BM386">
        <v>0</v>
      </c>
      <c r="BN386">
        <v>0</v>
      </c>
      <c r="BO386">
        <v>0</v>
      </c>
      <c r="BP386">
        <v>1</v>
      </c>
      <c r="BQ386">
        <v>0</v>
      </c>
      <c r="BR386">
        <v>0</v>
      </c>
      <c r="BS386">
        <v>0</v>
      </c>
      <c r="BT386">
        <v>0</v>
      </c>
      <c r="BU386">
        <v>0</v>
      </c>
      <c r="BV386">
        <v>0</v>
      </c>
      <c r="BW386">
        <v>0</v>
      </c>
      <c r="CV386">
        <v>0</v>
      </c>
      <c r="CW386">
        <v>0</v>
      </c>
      <c r="CX386">
        <f>ROUND(Y386*Source!I257,7)</f>
        <v>0</v>
      </c>
      <c r="CY386">
        <f t="shared" si="184"/>
        <v>250.76</v>
      </c>
      <c r="CZ386">
        <f t="shared" si="185"/>
        <v>189.97</v>
      </c>
      <c r="DA386">
        <f t="shared" si="186"/>
        <v>1.32</v>
      </c>
      <c r="DB386">
        <f>ROUND((ROUND(AT386*CZ386,2)*ROUND(0,7)),2)</f>
        <v>0</v>
      </c>
      <c r="DC386">
        <f>ROUND((ROUND(AT386*AG386,2)*ROUND(0,7)),2)</f>
        <v>0</v>
      </c>
      <c r="DD386" t="s">
        <v>6</v>
      </c>
      <c r="DE386" t="s">
        <v>6</v>
      </c>
      <c r="DF386">
        <f>ROUND(ROUND(AE386*AI386,2)*CX386,2)</f>
        <v>0</v>
      </c>
      <c r="DG386">
        <f t="shared" si="164"/>
        <v>0</v>
      </c>
      <c r="DH386">
        <f t="shared" si="188"/>
        <v>0</v>
      </c>
      <c r="DI386">
        <f t="shared" si="189"/>
        <v>0</v>
      </c>
      <c r="DJ386">
        <f t="shared" si="187"/>
        <v>0</v>
      </c>
      <c r="DK386">
        <v>0</v>
      </c>
      <c r="DL386" t="s">
        <v>6</v>
      </c>
      <c r="DM386">
        <v>0</v>
      </c>
      <c r="DN386" t="s">
        <v>6</v>
      </c>
      <c r="DO386">
        <v>0</v>
      </c>
    </row>
    <row r="387" spans="1:119">
      <c r="A387">
        <f>ROW(Source!A257)</f>
        <v>257</v>
      </c>
      <c r="B387">
        <v>41874946</v>
      </c>
      <c r="C387">
        <v>41876207</v>
      </c>
      <c r="D387">
        <v>40676108</v>
      </c>
      <c r="E387">
        <v>108</v>
      </c>
      <c r="F387">
        <v>1</v>
      </c>
      <c r="G387">
        <v>1</v>
      </c>
      <c r="H387">
        <v>3</v>
      </c>
      <c r="I387" t="s">
        <v>30</v>
      </c>
      <c r="J387" t="s">
        <v>6</v>
      </c>
      <c r="K387" t="s">
        <v>31</v>
      </c>
      <c r="L387">
        <v>3277935</v>
      </c>
      <c r="N387">
        <v>1013</v>
      </c>
      <c r="O387" t="s">
        <v>32</v>
      </c>
      <c r="P387" t="s">
        <v>32</v>
      </c>
      <c r="Q387">
        <v>1</v>
      </c>
      <c r="W387">
        <v>0</v>
      </c>
      <c r="X387">
        <v>274903907</v>
      </c>
      <c r="Y387">
        <f t="shared" ref="Y387:Y394" si="190">AT387</f>
        <v>2</v>
      </c>
      <c r="AA387">
        <v>0</v>
      </c>
      <c r="AB387">
        <v>0</v>
      </c>
      <c r="AC387">
        <v>0</v>
      </c>
      <c r="AD387">
        <v>0</v>
      </c>
      <c r="AE387">
        <v>0</v>
      </c>
      <c r="AF387">
        <v>0</v>
      </c>
      <c r="AG387">
        <v>0</v>
      </c>
      <c r="AH387">
        <v>0</v>
      </c>
      <c r="AI387">
        <v>1</v>
      </c>
      <c r="AJ387">
        <v>1</v>
      </c>
      <c r="AK387">
        <v>1</v>
      </c>
      <c r="AL387">
        <v>1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0</v>
      </c>
      <c r="AS387" t="s">
        <v>6</v>
      </c>
      <c r="AT387">
        <v>2</v>
      </c>
      <c r="AU387" t="s">
        <v>6</v>
      </c>
      <c r="AV387">
        <v>0</v>
      </c>
      <c r="AW387">
        <v>2</v>
      </c>
      <c r="AX387">
        <v>41876221</v>
      </c>
      <c r="AY387">
        <v>1</v>
      </c>
      <c r="AZ387">
        <v>2048</v>
      </c>
      <c r="BA387">
        <v>387</v>
      </c>
      <c r="BB387">
        <v>0</v>
      </c>
      <c r="BC387">
        <v>0</v>
      </c>
      <c r="BD387">
        <v>0</v>
      </c>
      <c r="BE387">
        <v>0</v>
      </c>
      <c r="BF387">
        <v>0</v>
      </c>
      <c r="BG387">
        <v>0</v>
      </c>
      <c r="BH387">
        <v>0</v>
      </c>
      <c r="BI387">
        <v>0</v>
      </c>
      <c r="BJ387">
        <v>0</v>
      </c>
      <c r="BK387">
        <v>0</v>
      </c>
      <c r="BL387">
        <v>0</v>
      </c>
      <c r="BM387">
        <v>0</v>
      </c>
      <c r="BN387">
        <v>0</v>
      </c>
      <c r="BO387">
        <v>0</v>
      </c>
      <c r="BP387">
        <v>0</v>
      </c>
      <c r="BQ387">
        <v>0</v>
      </c>
      <c r="BR387">
        <v>0</v>
      </c>
      <c r="BS387">
        <v>0</v>
      </c>
      <c r="BT387">
        <v>0</v>
      </c>
      <c r="BU387">
        <v>0</v>
      </c>
      <c r="BV387">
        <v>0</v>
      </c>
      <c r="BW387">
        <v>0</v>
      </c>
      <c r="CV387">
        <v>0</v>
      </c>
      <c r="CW387">
        <v>0</v>
      </c>
      <c r="CX387">
        <f>ROUND(Y387*Source!I257,7)</f>
        <v>14</v>
      </c>
      <c r="CY387">
        <f t="shared" si="184"/>
        <v>0</v>
      </c>
      <c r="CZ387">
        <f t="shared" si="185"/>
        <v>0</v>
      </c>
      <c r="DA387">
        <f t="shared" si="186"/>
        <v>1</v>
      </c>
      <c r="DB387">
        <f t="shared" ref="DB387:DB394" si="191">ROUND(ROUND(AT387*CZ387,2),2)</f>
        <v>0</v>
      </c>
      <c r="DC387">
        <f t="shared" ref="DC387:DC394" si="192">ROUND(ROUND(AT387*AG387,2),2)</f>
        <v>0</v>
      </c>
      <c r="DD387" t="s">
        <v>6</v>
      </c>
      <c r="DE387" t="s">
        <v>6</v>
      </c>
      <c r="DF387">
        <f>ROUND(ROUND(AE387,2)*CX387,2)</f>
        <v>0</v>
      </c>
      <c r="DG387">
        <f t="shared" si="164"/>
        <v>0</v>
      </c>
      <c r="DH387">
        <f t="shared" si="188"/>
        <v>0</v>
      </c>
      <c r="DI387">
        <f t="shared" si="189"/>
        <v>0</v>
      </c>
      <c r="DJ387">
        <f t="shared" si="187"/>
        <v>0</v>
      </c>
      <c r="DK387">
        <v>0</v>
      </c>
      <c r="DL387" t="s">
        <v>6</v>
      </c>
      <c r="DM387">
        <v>0</v>
      </c>
      <c r="DN387" t="s">
        <v>6</v>
      </c>
      <c r="DO387">
        <v>0</v>
      </c>
    </row>
    <row r="388" spans="1:119">
      <c r="A388">
        <f>ROW(Source!A259)</f>
        <v>259</v>
      </c>
      <c r="B388">
        <v>41874946</v>
      </c>
      <c r="C388">
        <v>41876223</v>
      </c>
      <c r="D388">
        <v>40669976</v>
      </c>
      <c r="E388">
        <v>108</v>
      </c>
      <c r="F388">
        <v>1</v>
      </c>
      <c r="G388">
        <v>1</v>
      </c>
      <c r="H388">
        <v>1</v>
      </c>
      <c r="I388" t="s">
        <v>686</v>
      </c>
      <c r="J388" t="s">
        <v>6</v>
      </c>
      <c r="K388" t="s">
        <v>687</v>
      </c>
      <c r="L388">
        <v>1191</v>
      </c>
      <c r="N388">
        <v>1013</v>
      </c>
      <c r="O388" t="s">
        <v>688</v>
      </c>
      <c r="P388" t="s">
        <v>688</v>
      </c>
      <c r="Q388">
        <v>1</v>
      </c>
      <c r="W388">
        <v>0</v>
      </c>
      <c r="X388">
        <v>-1111239348</v>
      </c>
      <c r="Y388">
        <f t="shared" si="190"/>
        <v>0.84</v>
      </c>
      <c r="AA388">
        <v>0</v>
      </c>
      <c r="AB388">
        <v>0</v>
      </c>
      <c r="AC388">
        <v>0</v>
      </c>
      <c r="AD388">
        <v>303.11</v>
      </c>
      <c r="AE388">
        <v>0</v>
      </c>
      <c r="AF388">
        <v>0</v>
      </c>
      <c r="AG388">
        <v>0</v>
      </c>
      <c r="AH388">
        <v>303.11</v>
      </c>
      <c r="AI388">
        <v>1</v>
      </c>
      <c r="AJ388">
        <v>1</v>
      </c>
      <c r="AK388">
        <v>1</v>
      </c>
      <c r="AL388">
        <v>1</v>
      </c>
      <c r="AM388">
        <v>-2</v>
      </c>
      <c r="AN388">
        <v>0</v>
      </c>
      <c r="AO388">
        <v>0</v>
      </c>
      <c r="AP388">
        <v>1</v>
      </c>
      <c r="AQ388">
        <v>1</v>
      </c>
      <c r="AR388">
        <v>0</v>
      </c>
      <c r="AS388" t="s">
        <v>6</v>
      </c>
      <c r="AT388">
        <v>0.84</v>
      </c>
      <c r="AU388" t="s">
        <v>6</v>
      </c>
      <c r="AV388">
        <v>1</v>
      </c>
      <c r="AW388">
        <v>2</v>
      </c>
      <c r="AX388">
        <v>41876231</v>
      </c>
      <c r="AY388">
        <v>1</v>
      </c>
      <c r="AZ388">
        <v>0</v>
      </c>
      <c r="BA388">
        <v>388</v>
      </c>
      <c r="BB388">
        <v>1</v>
      </c>
      <c r="BC388">
        <v>0</v>
      </c>
      <c r="BD388">
        <v>0</v>
      </c>
      <c r="BE388">
        <v>0</v>
      </c>
      <c r="BF388">
        <v>0</v>
      </c>
      <c r="BG388">
        <v>0</v>
      </c>
      <c r="BH388">
        <v>0</v>
      </c>
      <c r="BI388">
        <v>0</v>
      </c>
      <c r="BJ388">
        <v>0</v>
      </c>
      <c r="BK388">
        <v>0</v>
      </c>
      <c r="BL388">
        <v>0</v>
      </c>
      <c r="BM388">
        <v>254.61240000000001</v>
      </c>
      <c r="BN388">
        <v>0.84</v>
      </c>
      <c r="BO388">
        <v>0</v>
      </c>
      <c r="BP388">
        <v>1</v>
      </c>
      <c r="BQ388">
        <v>0</v>
      </c>
      <c r="BR388">
        <v>0</v>
      </c>
      <c r="BS388">
        <v>0</v>
      </c>
      <c r="BT388">
        <v>254.61240000000001</v>
      </c>
      <c r="BU388">
        <v>0.84</v>
      </c>
      <c r="BV388">
        <v>0</v>
      </c>
      <c r="BW388">
        <v>1</v>
      </c>
      <c r="CU388">
        <f>ROUND(AT388*Source!I259*AH388*AL388,2)</f>
        <v>1782.29</v>
      </c>
      <c r="CV388">
        <f>ROUND(Y388*Source!I259,7)</f>
        <v>5.88</v>
      </c>
      <c r="CW388">
        <v>0</v>
      </c>
      <c r="CX388">
        <f>ROUND(Y388*Source!I259,7)</f>
        <v>5.88</v>
      </c>
      <c r="CY388">
        <f>AD388</f>
        <v>303.11</v>
      </c>
      <c r="CZ388">
        <f>AH388</f>
        <v>303.11</v>
      </c>
      <c r="DA388">
        <f>AL388</f>
        <v>1</v>
      </c>
      <c r="DB388">
        <f t="shared" si="191"/>
        <v>254.61</v>
      </c>
      <c r="DC388">
        <f t="shared" si="192"/>
        <v>0</v>
      </c>
      <c r="DD388" t="s">
        <v>6</v>
      </c>
      <c r="DE388" t="s">
        <v>6</v>
      </c>
      <c r="DF388">
        <f>ROUND(ROUND(AE388,2)*CX388,2)</f>
        <v>0</v>
      </c>
      <c r="DG388">
        <f t="shared" si="164"/>
        <v>0</v>
      </c>
      <c r="DH388">
        <f t="shared" si="188"/>
        <v>0</v>
      </c>
      <c r="DI388">
        <f t="shared" si="189"/>
        <v>1782.29</v>
      </c>
      <c r="DJ388">
        <f>DI388</f>
        <v>1782.29</v>
      </c>
      <c r="DK388">
        <v>1</v>
      </c>
      <c r="DL388" t="s">
        <v>6</v>
      </c>
      <c r="DM388">
        <v>0</v>
      </c>
      <c r="DN388" t="s">
        <v>6</v>
      </c>
      <c r="DO388">
        <v>0</v>
      </c>
    </row>
    <row r="389" spans="1:119">
      <c r="A389">
        <f>ROW(Source!A259)</f>
        <v>259</v>
      </c>
      <c r="B389">
        <v>41874946</v>
      </c>
      <c r="C389">
        <v>41876223</v>
      </c>
      <c r="D389">
        <v>40991167</v>
      </c>
      <c r="E389">
        <v>1</v>
      </c>
      <c r="F389">
        <v>1</v>
      </c>
      <c r="G389">
        <v>1</v>
      </c>
      <c r="H389">
        <v>3</v>
      </c>
      <c r="I389" t="s">
        <v>815</v>
      </c>
      <c r="J389" t="s">
        <v>816</v>
      </c>
      <c r="K389" t="s">
        <v>817</v>
      </c>
      <c r="L389">
        <v>1346</v>
      </c>
      <c r="N389">
        <v>1009</v>
      </c>
      <c r="O389" t="s">
        <v>703</v>
      </c>
      <c r="P389" t="s">
        <v>703</v>
      </c>
      <c r="Q389">
        <v>1</v>
      </c>
      <c r="W389">
        <v>0</v>
      </c>
      <c r="X389">
        <v>-1035664589</v>
      </c>
      <c r="Y389">
        <f t="shared" si="190"/>
        <v>2.0000000000000001E-4</v>
      </c>
      <c r="AA389">
        <v>326.77</v>
      </c>
      <c r="AB389">
        <v>0</v>
      </c>
      <c r="AC389">
        <v>0</v>
      </c>
      <c r="AD389">
        <v>0</v>
      </c>
      <c r="AE389">
        <v>284.14999999999998</v>
      </c>
      <c r="AF389">
        <v>0</v>
      </c>
      <c r="AG389">
        <v>0</v>
      </c>
      <c r="AH389">
        <v>0</v>
      </c>
      <c r="AI389">
        <v>1.1499999999999999</v>
      </c>
      <c r="AJ389">
        <v>1</v>
      </c>
      <c r="AK389">
        <v>1</v>
      </c>
      <c r="AL389">
        <v>1</v>
      </c>
      <c r="AM389">
        <v>2</v>
      </c>
      <c r="AN389">
        <v>0</v>
      </c>
      <c r="AO389">
        <v>0</v>
      </c>
      <c r="AP389">
        <v>1</v>
      </c>
      <c r="AQ389">
        <v>1</v>
      </c>
      <c r="AR389">
        <v>0</v>
      </c>
      <c r="AS389" t="s">
        <v>6</v>
      </c>
      <c r="AT389">
        <v>2.0000000000000001E-4</v>
      </c>
      <c r="AU389" t="s">
        <v>6</v>
      </c>
      <c r="AV389">
        <v>0</v>
      </c>
      <c r="AW389">
        <v>2</v>
      </c>
      <c r="AX389">
        <v>41876232</v>
      </c>
      <c r="AY389">
        <v>1</v>
      </c>
      <c r="AZ389">
        <v>0</v>
      </c>
      <c r="BA389">
        <v>389</v>
      </c>
      <c r="BB389">
        <v>1</v>
      </c>
      <c r="BC389">
        <v>0</v>
      </c>
      <c r="BD389">
        <v>0</v>
      </c>
      <c r="BE389">
        <v>0</v>
      </c>
      <c r="BF389">
        <v>0</v>
      </c>
      <c r="BG389">
        <v>0</v>
      </c>
      <c r="BH389">
        <v>0</v>
      </c>
      <c r="BI389">
        <v>0</v>
      </c>
      <c r="BJ389">
        <v>5.6829999999999999E-2</v>
      </c>
      <c r="BK389">
        <v>0</v>
      </c>
      <c r="BL389">
        <v>0</v>
      </c>
      <c r="BM389">
        <v>0</v>
      </c>
      <c r="BN389">
        <v>0</v>
      </c>
      <c r="BO389">
        <v>0</v>
      </c>
      <c r="BP389">
        <v>1</v>
      </c>
      <c r="BQ389">
        <v>5.6829999999999999E-2</v>
      </c>
      <c r="BR389">
        <v>0</v>
      </c>
      <c r="BS389">
        <v>0</v>
      </c>
      <c r="BT389">
        <v>0</v>
      </c>
      <c r="BU389">
        <v>0</v>
      </c>
      <c r="BV389">
        <v>0</v>
      </c>
      <c r="BW389">
        <v>1</v>
      </c>
      <c r="CV389">
        <v>0</v>
      </c>
      <c r="CW389">
        <v>0</v>
      </c>
      <c r="CX389">
        <f>ROUND(Y389*Source!I259,7)</f>
        <v>1.4E-3</v>
      </c>
      <c r="CY389">
        <f t="shared" ref="CY389:CY394" si="193">AA389</f>
        <v>326.77</v>
      </c>
      <c r="CZ389">
        <f t="shared" ref="CZ389:CZ394" si="194">AE389</f>
        <v>284.14999999999998</v>
      </c>
      <c r="DA389">
        <f t="shared" ref="DA389:DA394" si="195">AI389</f>
        <v>1.1499999999999999</v>
      </c>
      <c r="DB389">
        <f t="shared" si="191"/>
        <v>0.06</v>
      </c>
      <c r="DC389">
        <f t="shared" si="192"/>
        <v>0</v>
      </c>
      <c r="DD389" t="s">
        <v>6</v>
      </c>
      <c r="DE389" t="s">
        <v>6</v>
      </c>
      <c r="DF389">
        <f>ROUND(ROUND(AE389*AI389,2)*CX389,2)</f>
        <v>0.46</v>
      </c>
      <c r="DG389">
        <f t="shared" si="164"/>
        <v>0</v>
      </c>
      <c r="DH389">
        <f t="shared" si="188"/>
        <v>0</v>
      </c>
      <c r="DI389">
        <f t="shared" si="189"/>
        <v>0</v>
      </c>
      <c r="DJ389">
        <f t="shared" ref="DJ389:DJ394" si="196">DF389</f>
        <v>0.46</v>
      </c>
      <c r="DK389">
        <v>0</v>
      </c>
      <c r="DL389" t="s">
        <v>6</v>
      </c>
      <c r="DM389">
        <v>0</v>
      </c>
      <c r="DN389" t="s">
        <v>6</v>
      </c>
      <c r="DO389">
        <v>0</v>
      </c>
    </row>
    <row r="390" spans="1:119">
      <c r="A390">
        <f>ROW(Source!A259)</f>
        <v>259</v>
      </c>
      <c r="B390">
        <v>41874946</v>
      </c>
      <c r="C390">
        <v>41876223</v>
      </c>
      <c r="D390">
        <v>40996890</v>
      </c>
      <c r="E390">
        <v>1</v>
      </c>
      <c r="F390">
        <v>1</v>
      </c>
      <c r="G390">
        <v>1</v>
      </c>
      <c r="H390">
        <v>3</v>
      </c>
      <c r="I390" t="s">
        <v>826</v>
      </c>
      <c r="J390" t="s">
        <v>827</v>
      </c>
      <c r="K390" t="s">
        <v>828</v>
      </c>
      <c r="L390">
        <v>1348</v>
      </c>
      <c r="N390">
        <v>1009</v>
      </c>
      <c r="O390" t="s">
        <v>324</v>
      </c>
      <c r="P390" t="s">
        <v>324</v>
      </c>
      <c r="Q390">
        <v>1000</v>
      </c>
      <c r="W390">
        <v>0</v>
      </c>
      <c r="X390">
        <v>1041123328</v>
      </c>
      <c r="Y390">
        <f t="shared" si="190"/>
        <v>1E-4</v>
      </c>
      <c r="AA390">
        <v>127958.39</v>
      </c>
      <c r="AB390">
        <v>0</v>
      </c>
      <c r="AC390">
        <v>0</v>
      </c>
      <c r="AD390">
        <v>0</v>
      </c>
      <c r="AE390">
        <v>110308.96</v>
      </c>
      <c r="AF390">
        <v>0</v>
      </c>
      <c r="AG390">
        <v>0</v>
      </c>
      <c r="AH390">
        <v>0</v>
      </c>
      <c r="AI390">
        <v>1.1599999999999999</v>
      </c>
      <c r="AJ390">
        <v>1</v>
      </c>
      <c r="AK390">
        <v>1</v>
      </c>
      <c r="AL390">
        <v>1</v>
      </c>
      <c r="AM390">
        <v>2</v>
      </c>
      <c r="AN390">
        <v>0</v>
      </c>
      <c r="AO390">
        <v>0</v>
      </c>
      <c r="AP390">
        <v>1</v>
      </c>
      <c r="AQ390">
        <v>1</v>
      </c>
      <c r="AR390">
        <v>0</v>
      </c>
      <c r="AS390" t="s">
        <v>6</v>
      </c>
      <c r="AT390">
        <v>1E-4</v>
      </c>
      <c r="AU390" t="s">
        <v>6</v>
      </c>
      <c r="AV390">
        <v>0</v>
      </c>
      <c r="AW390">
        <v>2</v>
      </c>
      <c r="AX390">
        <v>41876233</v>
      </c>
      <c r="AY390">
        <v>1</v>
      </c>
      <c r="AZ390">
        <v>0</v>
      </c>
      <c r="BA390">
        <v>390</v>
      </c>
      <c r="BB390">
        <v>1</v>
      </c>
      <c r="BC390">
        <v>0</v>
      </c>
      <c r="BD390">
        <v>0</v>
      </c>
      <c r="BE390">
        <v>0</v>
      </c>
      <c r="BF390">
        <v>0</v>
      </c>
      <c r="BG390">
        <v>0</v>
      </c>
      <c r="BH390">
        <v>0</v>
      </c>
      <c r="BI390">
        <v>0</v>
      </c>
      <c r="BJ390">
        <v>11.030896000000002</v>
      </c>
      <c r="BK390">
        <v>0</v>
      </c>
      <c r="BL390">
        <v>0</v>
      </c>
      <c r="BM390">
        <v>0</v>
      </c>
      <c r="BN390">
        <v>0</v>
      </c>
      <c r="BO390">
        <v>0</v>
      </c>
      <c r="BP390">
        <v>1</v>
      </c>
      <c r="BQ390">
        <v>11.030896000000002</v>
      </c>
      <c r="BR390">
        <v>0</v>
      </c>
      <c r="BS390">
        <v>0</v>
      </c>
      <c r="BT390">
        <v>0</v>
      </c>
      <c r="BU390">
        <v>0</v>
      </c>
      <c r="BV390">
        <v>0</v>
      </c>
      <c r="BW390">
        <v>1</v>
      </c>
      <c r="CV390">
        <v>0</v>
      </c>
      <c r="CW390">
        <v>0</v>
      </c>
      <c r="CX390">
        <f>ROUND(Y390*Source!I259,7)</f>
        <v>6.9999999999999999E-4</v>
      </c>
      <c r="CY390">
        <f t="shared" si="193"/>
        <v>127958.39</v>
      </c>
      <c r="CZ390">
        <f t="shared" si="194"/>
        <v>110308.96</v>
      </c>
      <c r="DA390">
        <f t="shared" si="195"/>
        <v>1.1599999999999999</v>
      </c>
      <c r="DB390">
        <f t="shared" si="191"/>
        <v>11.03</v>
      </c>
      <c r="DC390">
        <f t="shared" si="192"/>
        <v>0</v>
      </c>
      <c r="DD390" t="s">
        <v>6</v>
      </c>
      <c r="DE390" t="s">
        <v>6</v>
      </c>
      <c r="DF390">
        <f>ROUND(ROUND(AE390*AI390,2)*CX390,2)</f>
        <v>89.57</v>
      </c>
      <c r="DG390">
        <f t="shared" si="164"/>
        <v>0</v>
      </c>
      <c r="DH390">
        <f t="shared" si="188"/>
        <v>0</v>
      </c>
      <c r="DI390">
        <f t="shared" si="189"/>
        <v>0</v>
      </c>
      <c r="DJ390">
        <f t="shared" si="196"/>
        <v>89.57</v>
      </c>
      <c r="DK390">
        <v>0</v>
      </c>
      <c r="DL390" t="s">
        <v>6</v>
      </c>
      <c r="DM390">
        <v>0</v>
      </c>
      <c r="DN390" t="s">
        <v>6</v>
      </c>
      <c r="DO390">
        <v>0</v>
      </c>
    </row>
    <row r="391" spans="1:119">
      <c r="A391">
        <f>ROW(Source!A259)</f>
        <v>259</v>
      </c>
      <c r="B391">
        <v>41874946</v>
      </c>
      <c r="C391">
        <v>41876223</v>
      </c>
      <c r="D391">
        <v>41010391</v>
      </c>
      <c r="E391">
        <v>1</v>
      </c>
      <c r="F391">
        <v>1</v>
      </c>
      <c r="G391">
        <v>1</v>
      </c>
      <c r="H391">
        <v>3</v>
      </c>
      <c r="I391" t="s">
        <v>821</v>
      </c>
      <c r="J391" t="s">
        <v>822</v>
      </c>
      <c r="K391" t="s">
        <v>823</v>
      </c>
      <c r="L391">
        <v>1346</v>
      </c>
      <c r="N391">
        <v>1009</v>
      </c>
      <c r="O391" t="s">
        <v>703</v>
      </c>
      <c r="P391" t="s">
        <v>703</v>
      </c>
      <c r="Q391">
        <v>1</v>
      </c>
      <c r="W391">
        <v>0</v>
      </c>
      <c r="X391">
        <v>2076047219</v>
      </c>
      <c r="Y391">
        <f t="shared" si="190"/>
        <v>2E-3</v>
      </c>
      <c r="AA391">
        <v>782.62</v>
      </c>
      <c r="AB391">
        <v>0</v>
      </c>
      <c r="AC391">
        <v>0</v>
      </c>
      <c r="AD391">
        <v>0</v>
      </c>
      <c r="AE391">
        <v>899.56</v>
      </c>
      <c r="AF391">
        <v>0</v>
      </c>
      <c r="AG391">
        <v>0</v>
      </c>
      <c r="AH391">
        <v>0</v>
      </c>
      <c r="AI391">
        <v>0.87</v>
      </c>
      <c r="AJ391">
        <v>1</v>
      </c>
      <c r="AK391">
        <v>1</v>
      </c>
      <c r="AL391">
        <v>1</v>
      </c>
      <c r="AM391">
        <v>2</v>
      </c>
      <c r="AN391">
        <v>0</v>
      </c>
      <c r="AO391">
        <v>0</v>
      </c>
      <c r="AP391">
        <v>1</v>
      </c>
      <c r="AQ391">
        <v>1</v>
      </c>
      <c r="AR391">
        <v>0</v>
      </c>
      <c r="AS391" t="s">
        <v>6</v>
      </c>
      <c r="AT391">
        <v>2E-3</v>
      </c>
      <c r="AU391" t="s">
        <v>6</v>
      </c>
      <c r="AV391">
        <v>0</v>
      </c>
      <c r="AW391">
        <v>2</v>
      </c>
      <c r="AX391">
        <v>41876234</v>
      </c>
      <c r="AY391">
        <v>1</v>
      </c>
      <c r="AZ391">
        <v>0</v>
      </c>
      <c r="BA391">
        <v>391</v>
      </c>
      <c r="BB391">
        <v>1</v>
      </c>
      <c r="BC391">
        <v>0</v>
      </c>
      <c r="BD391">
        <v>0</v>
      </c>
      <c r="BE391">
        <v>0</v>
      </c>
      <c r="BF391">
        <v>0</v>
      </c>
      <c r="BG391">
        <v>0</v>
      </c>
      <c r="BH391">
        <v>0</v>
      </c>
      <c r="BI391">
        <v>0</v>
      </c>
      <c r="BJ391">
        <v>1.7991199999999998</v>
      </c>
      <c r="BK391">
        <v>0</v>
      </c>
      <c r="BL391">
        <v>0</v>
      </c>
      <c r="BM391">
        <v>0</v>
      </c>
      <c r="BN391">
        <v>0</v>
      </c>
      <c r="BO391">
        <v>0</v>
      </c>
      <c r="BP391">
        <v>1</v>
      </c>
      <c r="BQ391">
        <v>1.7991199999999998</v>
      </c>
      <c r="BR391">
        <v>0</v>
      </c>
      <c r="BS391">
        <v>0</v>
      </c>
      <c r="BT391">
        <v>0</v>
      </c>
      <c r="BU391">
        <v>0</v>
      </c>
      <c r="BV391">
        <v>0</v>
      </c>
      <c r="BW391">
        <v>1</v>
      </c>
      <c r="CV391">
        <v>0</v>
      </c>
      <c r="CW391">
        <v>0</v>
      </c>
      <c r="CX391">
        <f>ROUND(Y391*Source!I259,7)</f>
        <v>1.4E-2</v>
      </c>
      <c r="CY391">
        <f t="shared" si="193"/>
        <v>782.62</v>
      </c>
      <c r="CZ391">
        <f t="shared" si="194"/>
        <v>899.56</v>
      </c>
      <c r="DA391">
        <f t="shared" si="195"/>
        <v>0.87</v>
      </c>
      <c r="DB391">
        <f t="shared" si="191"/>
        <v>1.8</v>
      </c>
      <c r="DC391">
        <f t="shared" si="192"/>
        <v>0</v>
      </c>
      <c r="DD391" t="s">
        <v>6</v>
      </c>
      <c r="DE391" t="s">
        <v>6</v>
      </c>
      <c r="DF391">
        <f>ROUND(ROUND(AE391*AI391,2)*CX391,2)</f>
        <v>10.96</v>
      </c>
      <c r="DG391">
        <f t="shared" si="164"/>
        <v>0</v>
      </c>
      <c r="DH391">
        <f t="shared" si="188"/>
        <v>0</v>
      </c>
      <c r="DI391">
        <f t="shared" si="189"/>
        <v>0</v>
      </c>
      <c r="DJ391">
        <f t="shared" si="196"/>
        <v>10.96</v>
      </c>
      <c r="DK391">
        <v>0</v>
      </c>
      <c r="DL391" t="s">
        <v>6</v>
      </c>
      <c r="DM391">
        <v>0</v>
      </c>
      <c r="DN391" t="s">
        <v>6</v>
      </c>
      <c r="DO391">
        <v>0</v>
      </c>
    </row>
    <row r="392" spans="1:119">
      <c r="A392">
        <f>ROW(Source!A259)</f>
        <v>259</v>
      </c>
      <c r="B392">
        <v>41874946</v>
      </c>
      <c r="C392">
        <v>41876223</v>
      </c>
      <c r="D392">
        <v>41024220</v>
      </c>
      <c r="E392">
        <v>1</v>
      </c>
      <c r="F392">
        <v>1</v>
      </c>
      <c r="G392">
        <v>1</v>
      </c>
      <c r="H392">
        <v>3</v>
      </c>
      <c r="I392" t="s">
        <v>829</v>
      </c>
      <c r="J392" t="s">
        <v>830</v>
      </c>
      <c r="K392" t="s">
        <v>831</v>
      </c>
      <c r="L392">
        <v>1346</v>
      </c>
      <c r="N392">
        <v>1009</v>
      </c>
      <c r="O392" t="s">
        <v>703</v>
      </c>
      <c r="P392" t="s">
        <v>703</v>
      </c>
      <c r="Q392">
        <v>1</v>
      </c>
      <c r="W392">
        <v>0</v>
      </c>
      <c r="X392">
        <v>856427402</v>
      </c>
      <c r="Y392">
        <f t="shared" si="190"/>
        <v>0.01</v>
      </c>
      <c r="AA392">
        <v>421.84</v>
      </c>
      <c r="AB392">
        <v>0</v>
      </c>
      <c r="AC392">
        <v>0</v>
      </c>
      <c r="AD392">
        <v>0</v>
      </c>
      <c r="AE392">
        <v>303.48</v>
      </c>
      <c r="AF392">
        <v>0</v>
      </c>
      <c r="AG392">
        <v>0</v>
      </c>
      <c r="AH392">
        <v>0</v>
      </c>
      <c r="AI392">
        <v>1.39</v>
      </c>
      <c r="AJ392">
        <v>1</v>
      </c>
      <c r="AK392">
        <v>1</v>
      </c>
      <c r="AL392">
        <v>1</v>
      </c>
      <c r="AM392">
        <v>2</v>
      </c>
      <c r="AN392">
        <v>0</v>
      </c>
      <c r="AO392">
        <v>0</v>
      </c>
      <c r="AP392">
        <v>1</v>
      </c>
      <c r="AQ392">
        <v>1</v>
      </c>
      <c r="AR392">
        <v>0</v>
      </c>
      <c r="AS392" t="s">
        <v>6</v>
      </c>
      <c r="AT392">
        <v>0.01</v>
      </c>
      <c r="AU392" t="s">
        <v>6</v>
      </c>
      <c r="AV392">
        <v>0</v>
      </c>
      <c r="AW392">
        <v>2</v>
      </c>
      <c r="AX392">
        <v>41876235</v>
      </c>
      <c r="AY392">
        <v>1</v>
      </c>
      <c r="AZ392">
        <v>0</v>
      </c>
      <c r="BA392">
        <v>392</v>
      </c>
      <c r="BB392">
        <v>1</v>
      </c>
      <c r="BC392">
        <v>0</v>
      </c>
      <c r="BD392">
        <v>0</v>
      </c>
      <c r="BE392">
        <v>0</v>
      </c>
      <c r="BF392">
        <v>0</v>
      </c>
      <c r="BG392">
        <v>0</v>
      </c>
      <c r="BH392">
        <v>0</v>
      </c>
      <c r="BI392">
        <v>0</v>
      </c>
      <c r="BJ392">
        <v>3.0348000000000002</v>
      </c>
      <c r="BK392">
        <v>0</v>
      </c>
      <c r="BL392">
        <v>0</v>
      </c>
      <c r="BM392">
        <v>0</v>
      </c>
      <c r="BN392">
        <v>0</v>
      </c>
      <c r="BO392">
        <v>0</v>
      </c>
      <c r="BP392">
        <v>1</v>
      </c>
      <c r="BQ392">
        <v>3.0348000000000002</v>
      </c>
      <c r="BR392">
        <v>0</v>
      </c>
      <c r="BS392">
        <v>0</v>
      </c>
      <c r="BT392">
        <v>0</v>
      </c>
      <c r="BU392">
        <v>0</v>
      </c>
      <c r="BV392">
        <v>0</v>
      </c>
      <c r="BW392">
        <v>1</v>
      </c>
      <c r="CV392">
        <v>0</v>
      </c>
      <c r="CW392">
        <v>0</v>
      </c>
      <c r="CX392">
        <f>ROUND(Y392*Source!I259,7)</f>
        <v>7.0000000000000007E-2</v>
      </c>
      <c r="CY392">
        <f t="shared" si="193"/>
        <v>421.84</v>
      </c>
      <c r="CZ392">
        <f t="shared" si="194"/>
        <v>303.48</v>
      </c>
      <c r="DA392">
        <f t="shared" si="195"/>
        <v>1.39</v>
      </c>
      <c r="DB392">
        <f t="shared" si="191"/>
        <v>3.03</v>
      </c>
      <c r="DC392">
        <f t="shared" si="192"/>
        <v>0</v>
      </c>
      <c r="DD392" t="s">
        <v>6</v>
      </c>
      <c r="DE392" t="s">
        <v>6</v>
      </c>
      <c r="DF392">
        <f>ROUND(ROUND(AE392*AI392,2)*CX392,2)</f>
        <v>29.53</v>
      </c>
      <c r="DG392">
        <f t="shared" si="164"/>
        <v>0</v>
      </c>
      <c r="DH392">
        <f t="shared" si="188"/>
        <v>0</v>
      </c>
      <c r="DI392">
        <f t="shared" si="189"/>
        <v>0</v>
      </c>
      <c r="DJ392">
        <f t="shared" si="196"/>
        <v>29.53</v>
      </c>
      <c r="DK392">
        <v>0</v>
      </c>
      <c r="DL392" t="s">
        <v>6</v>
      </c>
      <c r="DM392">
        <v>0</v>
      </c>
      <c r="DN392" t="s">
        <v>6</v>
      </c>
      <c r="DO392">
        <v>0</v>
      </c>
    </row>
    <row r="393" spans="1:119">
      <c r="A393">
        <f>ROW(Source!A259)</f>
        <v>259</v>
      </c>
      <c r="B393">
        <v>41874946</v>
      </c>
      <c r="C393">
        <v>41876223</v>
      </c>
      <c r="D393">
        <v>41063075</v>
      </c>
      <c r="E393">
        <v>1</v>
      </c>
      <c r="F393">
        <v>1</v>
      </c>
      <c r="G393">
        <v>1</v>
      </c>
      <c r="H393">
        <v>3</v>
      </c>
      <c r="I393" t="s">
        <v>832</v>
      </c>
      <c r="J393" t="s">
        <v>833</v>
      </c>
      <c r="K393" t="s">
        <v>834</v>
      </c>
      <c r="L393">
        <v>1346</v>
      </c>
      <c r="N393">
        <v>1009</v>
      </c>
      <c r="O393" t="s">
        <v>703</v>
      </c>
      <c r="P393" t="s">
        <v>703</v>
      </c>
      <c r="Q393">
        <v>1</v>
      </c>
      <c r="W393">
        <v>0</v>
      </c>
      <c r="X393">
        <v>-1920238879</v>
      </c>
      <c r="Y393">
        <f t="shared" si="190"/>
        <v>1.42E-3</v>
      </c>
      <c r="AA393">
        <v>250.76</v>
      </c>
      <c r="AB393">
        <v>0</v>
      </c>
      <c r="AC393">
        <v>0</v>
      </c>
      <c r="AD393">
        <v>0</v>
      </c>
      <c r="AE393">
        <v>189.97</v>
      </c>
      <c r="AF393">
        <v>0</v>
      </c>
      <c r="AG393">
        <v>0</v>
      </c>
      <c r="AH393">
        <v>0</v>
      </c>
      <c r="AI393">
        <v>1.32</v>
      </c>
      <c r="AJ393">
        <v>1</v>
      </c>
      <c r="AK393">
        <v>1</v>
      </c>
      <c r="AL393">
        <v>1</v>
      </c>
      <c r="AM393">
        <v>2</v>
      </c>
      <c r="AN393">
        <v>0</v>
      </c>
      <c r="AO393">
        <v>0</v>
      </c>
      <c r="AP393">
        <v>1</v>
      </c>
      <c r="AQ393">
        <v>1</v>
      </c>
      <c r="AR393">
        <v>0</v>
      </c>
      <c r="AS393" t="s">
        <v>6</v>
      </c>
      <c r="AT393">
        <v>1.42E-3</v>
      </c>
      <c r="AU393" t="s">
        <v>6</v>
      </c>
      <c r="AV393">
        <v>0</v>
      </c>
      <c r="AW393">
        <v>2</v>
      </c>
      <c r="AX393">
        <v>41876236</v>
      </c>
      <c r="AY393">
        <v>1</v>
      </c>
      <c r="AZ393">
        <v>0</v>
      </c>
      <c r="BA393">
        <v>393</v>
      </c>
      <c r="BB393">
        <v>1</v>
      </c>
      <c r="BC393">
        <v>0</v>
      </c>
      <c r="BD393">
        <v>0</v>
      </c>
      <c r="BE393">
        <v>0</v>
      </c>
      <c r="BF393">
        <v>0</v>
      </c>
      <c r="BG393">
        <v>0</v>
      </c>
      <c r="BH393">
        <v>0</v>
      </c>
      <c r="BI393">
        <v>0</v>
      </c>
      <c r="BJ393">
        <v>0.26975739999999998</v>
      </c>
      <c r="BK393">
        <v>0</v>
      </c>
      <c r="BL393">
        <v>0</v>
      </c>
      <c r="BM393">
        <v>0</v>
      </c>
      <c r="BN393">
        <v>0</v>
      </c>
      <c r="BO393">
        <v>0</v>
      </c>
      <c r="BP393">
        <v>1</v>
      </c>
      <c r="BQ393">
        <v>0.26975739999999998</v>
      </c>
      <c r="BR393">
        <v>0</v>
      </c>
      <c r="BS393">
        <v>0</v>
      </c>
      <c r="BT393">
        <v>0</v>
      </c>
      <c r="BU393">
        <v>0</v>
      </c>
      <c r="BV393">
        <v>0</v>
      </c>
      <c r="BW393">
        <v>1</v>
      </c>
      <c r="CV393">
        <v>0</v>
      </c>
      <c r="CW393">
        <v>0</v>
      </c>
      <c r="CX393">
        <f>ROUND(Y393*Source!I259,7)</f>
        <v>9.9399999999999992E-3</v>
      </c>
      <c r="CY393">
        <f t="shared" si="193"/>
        <v>250.76</v>
      </c>
      <c r="CZ393">
        <f t="shared" si="194"/>
        <v>189.97</v>
      </c>
      <c r="DA393">
        <f t="shared" si="195"/>
        <v>1.32</v>
      </c>
      <c r="DB393">
        <f t="shared" si="191"/>
        <v>0.27</v>
      </c>
      <c r="DC393">
        <f t="shared" si="192"/>
        <v>0</v>
      </c>
      <c r="DD393" t="s">
        <v>6</v>
      </c>
      <c r="DE393" t="s">
        <v>6</v>
      </c>
      <c r="DF393">
        <f>ROUND(ROUND(AE393*AI393,2)*CX393,2)</f>
        <v>2.4900000000000002</v>
      </c>
      <c r="DG393">
        <f t="shared" si="164"/>
        <v>0</v>
      </c>
      <c r="DH393">
        <f t="shared" si="188"/>
        <v>0</v>
      </c>
      <c r="DI393">
        <f t="shared" si="189"/>
        <v>0</v>
      </c>
      <c r="DJ393">
        <f t="shared" si="196"/>
        <v>2.4900000000000002</v>
      </c>
      <c r="DK393">
        <v>0</v>
      </c>
      <c r="DL393" t="s">
        <v>6</v>
      </c>
      <c r="DM393">
        <v>0</v>
      </c>
      <c r="DN393" t="s">
        <v>6</v>
      </c>
      <c r="DO393">
        <v>0</v>
      </c>
    </row>
    <row r="394" spans="1:119">
      <c r="A394">
        <f>ROW(Source!A259)</f>
        <v>259</v>
      </c>
      <c r="B394">
        <v>41874946</v>
      </c>
      <c r="C394">
        <v>41876223</v>
      </c>
      <c r="D394">
        <v>40676108</v>
      </c>
      <c r="E394">
        <v>108</v>
      </c>
      <c r="F394">
        <v>1</v>
      </c>
      <c r="G394">
        <v>1</v>
      </c>
      <c r="H394">
        <v>3</v>
      </c>
      <c r="I394" t="s">
        <v>30</v>
      </c>
      <c r="J394" t="s">
        <v>6</v>
      </c>
      <c r="K394" t="s">
        <v>31</v>
      </c>
      <c r="L394">
        <v>3277935</v>
      </c>
      <c r="N394">
        <v>1013</v>
      </c>
      <c r="O394" t="s">
        <v>32</v>
      </c>
      <c r="P394" t="s">
        <v>32</v>
      </c>
      <c r="Q394">
        <v>1</v>
      </c>
      <c r="W394">
        <v>0</v>
      </c>
      <c r="X394">
        <v>274903907</v>
      </c>
      <c r="Y394">
        <f t="shared" si="190"/>
        <v>2</v>
      </c>
      <c r="AA394">
        <v>0</v>
      </c>
      <c r="AB394">
        <v>0</v>
      </c>
      <c r="AC394">
        <v>0</v>
      </c>
      <c r="AD394">
        <v>0</v>
      </c>
      <c r="AE394">
        <v>0</v>
      </c>
      <c r="AF394">
        <v>0</v>
      </c>
      <c r="AG394">
        <v>0</v>
      </c>
      <c r="AH394">
        <v>0</v>
      </c>
      <c r="AI394">
        <v>1</v>
      </c>
      <c r="AJ394">
        <v>1</v>
      </c>
      <c r="AK394">
        <v>1</v>
      </c>
      <c r="AL394">
        <v>1</v>
      </c>
      <c r="AM394">
        <v>0</v>
      </c>
      <c r="AN394">
        <v>0</v>
      </c>
      <c r="AO394">
        <v>0</v>
      </c>
      <c r="AP394">
        <v>0</v>
      </c>
      <c r="AQ394">
        <v>0</v>
      </c>
      <c r="AR394">
        <v>0</v>
      </c>
      <c r="AS394" t="s">
        <v>6</v>
      </c>
      <c r="AT394">
        <v>2</v>
      </c>
      <c r="AU394" t="s">
        <v>6</v>
      </c>
      <c r="AV394">
        <v>0</v>
      </c>
      <c r="AW394">
        <v>2</v>
      </c>
      <c r="AX394">
        <v>41876237</v>
      </c>
      <c r="AY394">
        <v>1</v>
      </c>
      <c r="AZ394">
        <v>0</v>
      </c>
      <c r="BA394">
        <v>394</v>
      </c>
      <c r="BB394">
        <v>0</v>
      </c>
      <c r="BC394">
        <v>0</v>
      </c>
      <c r="BD394">
        <v>0</v>
      </c>
      <c r="BE394">
        <v>0</v>
      </c>
      <c r="BF394">
        <v>0</v>
      </c>
      <c r="BG394">
        <v>0</v>
      </c>
      <c r="BH394">
        <v>0</v>
      </c>
      <c r="BI394">
        <v>0</v>
      </c>
      <c r="BJ394">
        <v>0</v>
      </c>
      <c r="BK394">
        <v>0</v>
      </c>
      <c r="BL394">
        <v>0</v>
      </c>
      <c r="BM394">
        <v>0</v>
      </c>
      <c r="BN394">
        <v>0</v>
      </c>
      <c r="BO394">
        <v>0</v>
      </c>
      <c r="BP394">
        <v>0</v>
      </c>
      <c r="BQ394">
        <v>0</v>
      </c>
      <c r="BR394">
        <v>0</v>
      </c>
      <c r="BS394">
        <v>0</v>
      </c>
      <c r="BT394">
        <v>0</v>
      </c>
      <c r="BU394">
        <v>0</v>
      </c>
      <c r="BV394">
        <v>0</v>
      </c>
      <c r="BW394">
        <v>0</v>
      </c>
      <c r="CV394">
        <v>0</v>
      </c>
      <c r="CW394">
        <v>0</v>
      </c>
      <c r="CX394">
        <f>ROUND(Y394*Source!I259,7)</f>
        <v>14</v>
      </c>
      <c r="CY394">
        <f t="shared" si="193"/>
        <v>0</v>
      </c>
      <c r="CZ394">
        <f t="shared" si="194"/>
        <v>0</v>
      </c>
      <c r="DA394">
        <f t="shared" si="195"/>
        <v>1</v>
      </c>
      <c r="DB394">
        <f t="shared" si="191"/>
        <v>0</v>
      </c>
      <c r="DC394">
        <f t="shared" si="192"/>
        <v>0</v>
      </c>
      <c r="DD394" t="s">
        <v>6</v>
      </c>
      <c r="DE394" t="s">
        <v>6</v>
      </c>
      <c r="DF394">
        <f>ROUND(ROUND(AE394,2)*CX394,2)</f>
        <v>0</v>
      </c>
      <c r="DG394">
        <f t="shared" si="164"/>
        <v>0</v>
      </c>
      <c r="DH394">
        <f t="shared" si="188"/>
        <v>0</v>
      </c>
      <c r="DI394">
        <f t="shared" si="189"/>
        <v>0</v>
      </c>
      <c r="DJ394">
        <f t="shared" si="196"/>
        <v>0</v>
      </c>
      <c r="DK394">
        <v>0</v>
      </c>
      <c r="DL394" t="s">
        <v>6</v>
      </c>
      <c r="DM394">
        <v>0</v>
      </c>
      <c r="DN394" t="s">
        <v>6</v>
      </c>
      <c r="DO394">
        <v>0</v>
      </c>
    </row>
    <row r="395" spans="1:119">
      <c r="A395">
        <f>ROW(Source!A261)</f>
        <v>261</v>
      </c>
      <c r="B395">
        <v>41874946</v>
      </c>
      <c r="C395">
        <v>41876239</v>
      </c>
      <c r="D395">
        <v>40669955</v>
      </c>
      <c r="E395">
        <v>108</v>
      </c>
      <c r="F395">
        <v>1</v>
      </c>
      <c r="G395">
        <v>1</v>
      </c>
      <c r="H395">
        <v>1</v>
      </c>
      <c r="I395" t="s">
        <v>835</v>
      </c>
      <c r="J395" t="s">
        <v>6</v>
      </c>
      <c r="K395" t="s">
        <v>836</v>
      </c>
      <c r="L395">
        <v>1191</v>
      </c>
      <c r="N395">
        <v>1013</v>
      </c>
      <c r="O395" t="s">
        <v>688</v>
      </c>
      <c r="P395" t="s">
        <v>688</v>
      </c>
      <c r="Q395">
        <v>1</v>
      </c>
      <c r="W395">
        <v>0</v>
      </c>
      <c r="X395">
        <v>1893946532</v>
      </c>
      <c r="Y395">
        <f>(AT395*ROUND(0.7,7))</f>
        <v>1.4</v>
      </c>
      <c r="AA395">
        <v>0</v>
      </c>
      <c r="AB395">
        <v>0</v>
      </c>
      <c r="AC395">
        <v>0</v>
      </c>
      <c r="AD395">
        <v>286.14</v>
      </c>
      <c r="AE395">
        <v>0</v>
      </c>
      <c r="AF395">
        <v>0</v>
      </c>
      <c r="AG395">
        <v>0</v>
      </c>
      <c r="AH395">
        <v>286.14</v>
      </c>
      <c r="AI395">
        <v>1</v>
      </c>
      <c r="AJ395">
        <v>1</v>
      </c>
      <c r="AK395">
        <v>1</v>
      </c>
      <c r="AL395">
        <v>1</v>
      </c>
      <c r="AM395">
        <v>-2</v>
      </c>
      <c r="AN395">
        <v>0</v>
      </c>
      <c r="AO395">
        <v>0</v>
      </c>
      <c r="AP395">
        <v>1</v>
      </c>
      <c r="AQ395">
        <v>1</v>
      </c>
      <c r="AR395">
        <v>0</v>
      </c>
      <c r="AS395" t="s">
        <v>6</v>
      </c>
      <c r="AT395">
        <v>2</v>
      </c>
      <c r="AU395" t="s">
        <v>23</v>
      </c>
      <c r="AV395">
        <v>1</v>
      </c>
      <c r="AW395">
        <v>2</v>
      </c>
      <c r="AX395">
        <v>41876245</v>
      </c>
      <c r="AY395">
        <v>1</v>
      </c>
      <c r="AZ395">
        <v>0</v>
      </c>
      <c r="BA395">
        <v>395</v>
      </c>
      <c r="BB395">
        <v>1</v>
      </c>
      <c r="BC395">
        <v>0</v>
      </c>
      <c r="BD395">
        <v>0</v>
      </c>
      <c r="BE395">
        <v>0</v>
      </c>
      <c r="BF395">
        <v>0</v>
      </c>
      <c r="BG395">
        <v>0</v>
      </c>
      <c r="BH395">
        <v>0</v>
      </c>
      <c r="BI395">
        <v>0</v>
      </c>
      <c r="BJ395">
        <v>0</v>
      </c>
      <c r="BK395">
        <v>0</v>
      </c>
      <c r="BL395">
        <v>0</v>
      </c>
      <c r="BM395">
        <v>572.28</v>
      </c>
      <c r="BN395">
        <v>2</v>
      </c>
      <c r="BO395">
        <v>0</v>
      </c>
      <c r="BP395">
        <v>1</v>
      </c>
      <c r="BQ395">
        <v>0</v>
      </c>
      <c r="BR395">
        <v>0</v>
      </c>
      <c r="BS395">
        <v>0</v>
      </c>
      <c r="BT395">
        <v>400.59599999999995</v>
      </c>
      <c r="BU395">
        <v>1.4</v>
      </c>
      <c r="BV395">
        <v>0</v>
      </c>
      <c r="BW395">
        <v>1</v>
      </c>
      <c r="CU395">
        <f>ROUND(AT395*Source!I261*AH395*AL395,2)</f>
        <v>5150.5200000000004</v>
      </c>
      <c r="CV395">
        <f>ROUND(Y395*Source!I261,7)</f>
        <v>12.6</v>
      </c>
      <c r="CW395">
        <v>0</v>
      </c>
      <c r="CX395">
        <f>ROUND(Y395*Source!I261,7)</f>
        <v>12.6</v>
      </c>
      <c r="CY395">
        <f>AD395</f>
        <v>286.14</v>
      </c>
      <c r="CZ395">
        <f>AH395</f>
        <v>286.14</v>
      </c>
      <c r="DA395">
        <f>AL395</f>
        <v>1</v>
      </c>
      <c r="DB395">
        <f>ROUND((ROUND(AT395*CZ395,2)*ROUND(0.7,7)),2)</f>
        <v>400.6</v>
      </c>
      <c r="DC395">
        <f>ROUND((ROUND(AT395*AG395,2)*ROUND(0.7,7)),2)</f>
        <v>0</v>
      </c>
      <c r="DD395" t="s">
        <v>6</v>
      </c>
      <c r="DE395" t="s">
        <v>6</v>
      </c>
      <c r="DF395">
        <f>ROUND(ROUND(AE395,2)*CX395,2)</f>
        <v>0</v>
      </c>
      <c r="DG395">
        <f t="shared" si="164"/>
        <v>0</v>
      </c>
      <c r="DH395">
        <f t="shared" si="188"/>
        <v>0</v>
      </c>
      <c r="DI395">
        <f t="shared" si="189"/>
        <v>3605.36</v>
      </c>
      <c r="DJ395">
        <f>DI395</f>
        <v>3605.36</v>
      </c>
      <c r="DK395">
        <v>1</v>
      </c>
      <c r="DL395" t="s">
        <v>6</v>
      </c>
      <c r="DM395">
        <v>0</v>
      </c>
      <c r="DN395" t="s">
        <v>6</v>
      </c>
      <c r="DO395">
        <v>0</v>
      </c>
    </row>
    <row r="396" spans="1:119">
      <c r="A396">
        <f>ROW(Source!A261)</f>
        <v>261</v>
      </c>
      <c r="B396">
        <v>41874946</v>
      </c>
      <c r="C396">
        <v>41876239</v>
      </c>
      <c r="D396">
        <v>40994262</v>
      </c>
      <c r="E396">
        <v>1</v>
      </c>
      <c r="F396">
        <v>1</v>
      </c>
      <c r="G396">
        <v>1</v>
      </c>
      <c r="H396">
        <v>3</v>
      </c>
      <c r="I396" t="s">
        <v>837</v>
      </c>
      <c r="J396" t="s">
        <v>838</v>
      </c>
      <c r="K396" t="s">
        <v>839</v>
      </c>
      <c r="L396">
        <v>1301</v>
      </c>
      <c r="N396">
        <v>1003</v>
      </c>
      <c r="O396" t="s">
        <v>750</v>
      </c>
      <c r="P396" t="s">
        <v>750</v>
      </c>
      <c r="Q396">
        <v>1</v>
      </c>
      <c r="W396">
        <v>0</v>
      </c>
      <c r="X396">
        <v>430580271</v>
      </c>
      <c r="Y396">
        <f>(AT396*ROUND(0,7))</f>
        <v>0</v>
      </c>
      <c r="AA396">
        <v>3.2</v>
      </c>
      <c r="AB396">
        <v>0</v>
      </c>
      <c r="AC396">
        <v>0</v>
      </c>
      <c r="AD396">
        <v>0</v>
      </c>
      <c r="AE396">
        <v>2.27</v>
      </c>
      <c r="AF396">
        <v>0</v>
      </c>
      <c r="AG396">
        <v>0</v>
      </c>
      <c r="AH396">
        <v>0</v>
      </c>
      <c r="AI396">
        <v>1.41</v>
      </c>
      <c r="AJ396">
        <v>1</v>
      </c>
      <c r="AK396">
        <v>1</v>
      </c>
      <c r="AL396">
        <v>1</v>
      </c>
      <c r="AM396">
        <v>2</v>
      </c>
      <c r="AN396">
        <v>0</v>
      </c>
      <c r="AO396">
        <v>0</v>
      </c>
      <c r="AP396">
        <v>1</v>
      </c>
      <c r="AQ396">
        <v>1</v>
      </c>
      <c r="AR396">
        <v>0</v>
      </c>
      <c r="AS396" t="s">
        <v>6</v>
      </c>
      <c r="AT396">
        <v>3.16</v>
      </c>
      <c r="AU396" t="s">
        <v>22</v>
      </c>
      <c r="AV396">
        <v>0</v>
      </c>
      <c r="AW396">
        <v>2</v>
      </c>
      <c r="AX396">
        <v>41876246</v>
      </c>
      <c r="AY396">
        <v>1</v>
      </c>
      <c r="AZ396">
        <v>0</v>
      </c>
      <c r="BA396">
        <v>396</v>
      </c>
      <c r="BB396">
        <v>1</v>
      </c>
      <c r="BC396">
        <v>0</v>
      </c>
      <c r="BD396">
        <v>0</v>
      </c>
      <c r="BE396">
        <v>0</v>
      </c>
      <c r="BF396">
        <v>0</v>
      </c>
      <c r="BG396">
        <v>0</v>
      </c>
      <c r="BH396">
        <v>0</v>
      </c>
      <c r="BI396">
        <v>0</v>
      </c>
      <c r="BJ396">
        <v>7.1732000000000005</v>
      </c>
      <c r="BK396">
        <v>0</v>
      </c>
      <c r="BL396">
        <v>0</v>
      </c>
      <c r="BM396">
        <v>0</v>
      </c>
      <c r="BN396">
        <v>0</v>
      </c>
      <c r="BO396">
        <v>0</v>
      </c>
      <c r="BP396">
        <v>1</v>
      </c>
      <c r="BQ396">
        <v>0</v>
      </c>
      <c r="BR396">
        <v>0</v>
      </c>
      <c r="BS396">
        <v>0</v>
      </c>
      <c r="BT396">
        <v>0</v>
      </c>
      <c r="BU396">
        <v>0</v>
      </c>
      <c r="BV396">
        <v>0</v>
      </c>
      <c r="BW396">
        <v>0</v>
      </c>
      <c r="CV396">
        <v>0</v>
      </c>
      <c r="CW396">
        <v>0</v>
      </c>
      <c r="CX396">
        <f>ROUND(Y396*Source!I261,7)</f>
        <v>0</v>
      </c>
      <c r="CY396">
        <f>AA396</f>
        <v>3.2</v>
      </c>
      <c r="CZ396">
        <f>AE396</f>
        <v>2.27</v>
      </c>
      <c r="DA396">
        <f>AI396</f>
        <v>1.41</v>
      </c>
      <c r="DB396">
        <f>ROUND((ROUND(AT396*CZ396,2)*ROUND(0,7)),2)</f>
        <v>0</v>
      </c>
      <c r="DC396">
        <f>ROUND((ROUND(AT396*AG396,2)*ROUND(0,7)),2)</f>
        <v>0</v>
      </c>
      <c r="DD396" t="s">
        <v>6</v>
      </c>
      <c r="DE396" t="s">
        <v>6</v>
      </c>
      <c r="DF396">
        <f>ROUND(ROUND(AE396*AI396,2)*CX396,2)</f>
        <v>0</v>
      </c>
      <c r="DG396">
        <f t="shared" si="164"/>
        <v>0</v>
      </c>
      <c r="DH396">
        <f t="shared" si="188"/>
        <v>0</v>
      </c>
      <c r="DI396">
        <f t="shared" si="189"/>
        <v>0</v>
      </c>
      <c r="DJ396">
        <f>DF396</f>
        <v>0</v>
      </c>
      <c r="DK396">
        <v>0</v>
      </c>
      <c r="DL396" t="s">
        <v>6</v>
      </c>
      <c r="DM396">
        <v>0</v>
      </c>
      <c r="DN396" t="s">
        <v>6</v>
      </c>
      <c r="DO396">
        <v>0</v>
      </c>
    </row>
    <row r="397" spans="1:119">
      <c r="A397">
        <f>ROW(Source!A261)</f>
        <v>261</v>
      </c>
      <c r="B397">
        <v>41874946</v>
      </c>
      <c r="C397">
        <v>41876239</v>
      </c>
      <c r="D397">
        <v>41051342</v>
      </c>
      <c r="E397">
        <v>1</v>
      </c>
      <c r="F397">
        <v>1</v>
      </c>
      <c r="G397">
        <v>1</v>
      </c>
      <c r="H397">
        <v>3</v>
      </c>
      <c r="I397" t="s">
        <v>840</v>
      </c>
      <c r="J397" t="s">
        <v>841</v>
      </c>
      <c r="K397" t="s">
        <v>842</v>
      </c>
      <c r="L397">
        <v>1477</v>
      </c>
      <c r="N397">
        <v>1013</v>
      </c>
      <c r="O397" t="s">
        <v>843</v>
      </c>
      <c r="P397" t="s">
        <v>844</v>
      </c>
      <c r="Q397">
        <v>1</v>
      </c>
      <c r="W397">
        <v>0</v>
      </c>
      <c r="X397">
        <v>467959789</v>
      </c>
      <c r="Y397">
        <f>(AT397*ROUND(0,7))</f>
        <v>0</v>
      </c>
      <c r="AA397">
        <v>16410.560000000001</v>
      </c>
      <c r="AB397">
        <v>0</v>
      </c>
      <c r="AC397">
        <v>0</v>
      </c>
      <c r="AD397">
        <v>0</v>
      </c>
      <c r="AE397">
        <v>14395.23</v>
      </c>
      <c r="AF397">
        <v>0</v>
      </c>
      <c r="AG397">
        <v>0</v>
      </c>
      <c r="AH397">
        <v>0</v>
      </c>
      <c r="AI397">
        <v>1.1399999999999999</v>
      </c>
      <c r="AJ397">
        <v>1</v>
      </c>
      <c r="AK397">
        <v>1</v>
      </c>
      <c r="AL397">
        <v>1</v>
      </c>
      <c r="AM397">
        <v>2</v>
      </c>
      <c r="AN397">
        <v>0</v>
      </c>
      <c r="AO397">
        <v>0</v>
      </c>
      <c r="AP397">
        <v>1</v>
      </c>
      <c r="AQ397">
        <v>1</v>
      </c>
      <c r="AR397">
        <v>0</v>
      </c>
      <c r="AS397" t="s">
        <v>6</v>
      </c>
      <c r="AT397">
        <v>5.0000000000000001E-3</v>
      </c>
      <c r="AU397" t="s">
        <v>22</v>
      </c>
      <c r="AV397">
        <v>0</v>
      </c>
      <c r="AW397">
        <v>2</v>
      </c>
      <c r="AX397">
        <v>41876247</v>
      </c>
      <c r="AY397">
        <v>1</v>
      </c>
      <c r="AZ397">
        <v>0</v>
      </c>
      <c r="BA397">
        <v>397</v>
      </c>
      <c r="BB397">
        <v>1</v>
      </c>
      <c r="BC397">
        <v>0</v>
      </c>
      <c r="BD397">
        <v>0</v>
      </c>
      <c r="BE397">
        <v>0</v>
      </c>
      <c r="BF397">
        <v>0</v>
      </c>
      <c r="BG397">
        <v>0</v>
      </c>
      <c r="BH397">
        <v>0</v>
      </c>
      <c r="BI397">
        <v>0</v>
      </c>
      <c r="BJ397">
        <v>71.976150000000004</v>
      </c>
      <c r="BK397">
        <v>0</v>
      </c>
      <c r="BL397">
        <v>0</v>
      </c>
      <c r="BM397">
        <v>0</v>
      </c>
      <c r="BN397">
        <v>0</v>
      </c>
      <c r="BO397">
        <v>0</v>
      </c>
      <c r="BP397">
        <v>1</v>
      </c>
      <c r="BQ397">
        <v>0</v>
      </c>
      <c r="BR397">
        <v>0</v>
      </c>
      <c r="BS397">
        <v>0</v>
      </c>
      <c r="BT397">
        <v>0</v>
      </c>
      <c r="BU397">
        <v>0</v>
      </c>
      <c r="BV397">
        <v>0</v>
      </c>
      <c r="BW397">
        <v>0</v>
      </c>
      <c r="CV397">
        <v>0</v>
      </c>
      <c r="CW397">
        <v>0</v>
      </c>
      <c r="CX397">
        <f>ROUND(Y397*Source!I261,7)</f>
        <v>0</v>
      </c>
      <c r="CY397">
        <f>AA397</f>
        <v>16410.560000000001</v>
      </c>
      <c r="CZ397">
        <f>AE397</f>
        <v>14395.23</v>
      </c>
      <c r="DA397">
        <f>AI397</f>
        <v>1.1399999999999999</v>
      </c>
      <c r="DB397">
        <f>ROUND((ROUND(AT397*CZ397,2)*ROUND(0,7)),2)</f>
        <v>0</v>
      </c>
      <c r="DC397">
        <f>ROUND((ROUND(AT397*AG397,2)*ROUND(0,7)),2)</f>
        <v>0</v>
      </c>
      <c r="DD397" t="s">
        <v>6</v>
      </c>
      <c r="DE397" t="s">
        <v>6</v>
      </c>
      <c r="DF397">
        <f>ROUND(ROUND(AE397*AI397,2)*CX397,2)</f>
        <v>0</v>
      </c>
      <c r="DG397">
        <f t="shared" si="164"/>
        <v>0</v>
      </c>
      <c r="DH397">
        <f t="shared" si="188"/>
        <v>0</v>
      </c>
      <c r="DI397">
        <f t="shared" si="189"/>
        <v>0</v>
      </c>
      <c r="DJ397">
        <f>DF397</f>
        <v>0</v>
      </c>
      <c r="DK397">
        <v>0</v>
      </c>
      <c r="DL397" t="s">
        <v>6</v>
      </c>
      <c r="DM397">
        <v>0</v>
      </c>
      <c r="DN397" t="s">
        <v>6</v>
      </c>
      <c r="DO397">
        <v>0</v>
      </c>
    </row>
    <row r="398" spans="1:119">
      <c r="A398">
        <f>ROW(Source!A261)</f>
        <v>261</v>
      </c>
      <c r="B398">
        <v>41874946</v>
      </c>
      <c r="C398">
        <v>41876239</v>
      </c>
      <c r="D398">
        <v>41052179</v>
      </c>
      <c r="E398">
        <v>1</v>
      </c>
      <c r="F398">
        <v>1</v>
      </c>
      <c r="G398">
        <v>1</v>
      </c>
      <c r="H398">
        <v>3</v>
      </c>
      <c r="I398" t="s">
        <v>845</v>
      </c>
      <c r="J398" t="s">
        <v>846</v>
      </c>
      <c r="K398" t="s">
        <v>847</v>
      </c>
      <c r="L398">
        <v>1425</v>
      </c>
      <c r="N398">
        <v>1013</v>
      </c>
      <c r="O398" t="s">
        <v>94</v>
      </c>
      <c r="P398" t="s">
        <v>94</v>
      </c>
      <c r="Q398">
        <v>1</v>
      </c>
      <c r="W398">
        <v>0</v>
      </c>
      <c r="X398">
        <v>-1993346439</v>
      </c>
      <c r="Y398">
        <f>(AT398*ROUND(0,7))</f>
        <v>0</v>
      </c>
      <c r="AA398">
        <v>301.63</v>
      </c>
      <c r="AB398">
        <v>0</v>
      </c>
      <c r="AC398">
        <v>0</v>
      </c>
      <c r="AD398">
        <v>0</v>
      </c>
      <c r="AE398">
        <v>260.02999999999997</v>
      </c>
      <c r="AF398">
        <v>0</v>
      </c>
      <c r="AG398">
        <v>0</v>
      </c>
      <c r="AH398">
        <v>0</v>
      </c>
      <c r="AI398">
        <v>1.1599999999999999</v>
      </c>
      <c r="AJ398">
        <v>1</v>
      </c>
      <c r="AK398">
        <v>1</v>
      </c>
      <c r="AL398">
        <v>1</v>
      </c>
      <c r="AM398">
        <v>2</v>
      </c>
      <c r="AN398">
        <v>0</v>
      </c>
      <c r="AO398">
        <v>0</v>
      </c>
      <c r="AP398">
        <v>1</v>
      </c>
      <c r="AQ398">
        <v>1</v>
      </c>
      <c r="AR398">
        <v>0</v>
      </c>
      <c r="AS398" t="s">
        <v>6</v>
      </c>
      <c r="AT398">
        <v>1.0999999999999999E-2</v>
      </c>
      <c r="AU398" t="s">
        <v>22</v>
      </c>
      <c r="AV398">
        <v>0</v>
      </c>
      <c r="AW398">
        <v>2</v>
      </c>
      <c r="AX398">
        <v>41876248</v>
      </c>
      <c r="AY398">
        <v>1</v>
      </c>
      <c r="AZ398">
        <v>0</v>
      </c>
      <c r="BA398">
        <v>398</v>
      </c>
      <c r="BB398">
        <v>1</v>
      </c>
      <c r="BC398">
        <v>0</v>
      </c>
      <c r="BD398">
        <v>0</v>
      </c>
      <c r="BE398">
        <v>0</v>
      </c>
      <c r="BF398">
        <v>0</v>
      </c>
      <c r="BG398">
        <v>0</v>
      </c>
      <c r="BH398">
        <v>0</v>
      </c>
      <c r="BI398">
        <v>0</v>
      </c>
      <c r="BJ398">
        <v>2.8603299999999994</v>
      </c>
      <c r="BK398">
        <v>0</v>
      </c>
      <c r="BL398">
        <v>0</v>
      </c>
      <c r="BM398">
        <v>0</v>
      </c>
      <c r="BN398">
        <v>0</v>
      </c>
      <c r="BO398">
        <v>0</v>
      </c>
      <c r="BP398">
        <v>1</v>
      </c>
      <c r="BQ398">
        <v>0</v>
      </c>
      <c r="BR398">
        <v>0</v>
      </c>
      <c r="BS398">
        <v>0</v>
      </c>
      <c r="BT398">
        <v>0</v>
      </c>
      <c r="BU398">
        <v>0</v>
      </c>
      <c r="BV398">
        <v>0</v>
      </c>
      <c r="BW398">
        <v>0</v>
      </c>
      <c r="CV398">
        <v>0</v>
      </c>
      <c r="CW398">
        <v>0</v>
      </c>
      <c r="CX398">
        <f>ROUND(Y398*Source!I261,7)</f>
        <v>0</v>
      </c>
      <c r="CY398">
        <f>AA398</f>
        <v>301.63</v>
      </c>
      <c r="CZ398">
        <f>AE398</f>
        <v>260.02999999999997</v>
      </c>
      <c r="DA398">
        <f>AI398</f>
        <v>1.1599999999999999</v>
      </c>
      <c r="DB398">
        <f>ROUND((ROUND(AT398*CZ398,2)*ROUND(0,7)),2)</f>
        <v>0</v>
      </c>
      <c r="DC398">
        <f>ROUND((ROUND(AT398*AG398,2)*ROUND(0,7)),2)</f>
        <v>0</v>
      </c>
      <c r="DD398" t="s">
        <v>6</v>
      </c>
      <c r="DE398" t="s">
        <v>6</v>
      </c>
      <c r="DF398">
        <f>ROUND(ROUND(AE398*AI398,2)*CX398,2)</f>
        <v>0</v>
      </c>
      <c r="DG398">
        <f t="shared" si="164"/>
        <v>0</v>
      </c>
      <c r="DH398">
        <f t="shared" si="188"/>
        <v>0</v>
      </c>
      <c r="DI398">
        <f t="shared" si="189"/>
        <v>0</v>
      </c>
      <c r="DJ398">
        <f>DF398</f>
        <v>0</v>
      </c>
      <c r="DK398">
        <v>0</v>
      </c>
      <c r="DL398" t="s">
        <v>6</v>
      </c>
      <c r="DM398">
        <v>0</v>
      </c>
      <c r="DN398" t="s">
        <v>6</v>
      </c>
      <c r="DO398">
        <v>0</v>
      </c>
    </row>
    <row r="399" spans="1:119">
      <c r="A399">
        <f>ROW(Source!A261)</f>
        <v>261</v>
      </c>
      <c r="B399">
        <v>41874946</v>
      </c>
      <c r="C399">
        <v>41876239</v>
      </c>
      <c r="D399">
        <v>40676108</v>
      </c>
      <c r="E399">
        <v>108</v>
      </c>
      <c r="F399">
        <v>1</v>
      </c>
      <c r="G399">
        <v>1</v>
      </c>
      <c r="H399">
        <v>3</v>
      </c>
      <c r="I399" t="s">
        <v>30</v>
      </c>
      <c r="J399" t="s">
        <v>6</v>
      </c>
      <c r="K399" t="s">
        <v>31</v>
      </c>
      <c r="L399">
        <v>3277935</v>
      </c>
      <c r="N399">
        <v>1013</v>
      </c>
      <c r="O399" t="s">
        <v>32</v>
      </c>
      <c r="P399" t="s">
        <v>32</v>
      </c>
      <c r="Q399">
        <v>1</v>
      </c>
      <c r="W399">
        <v>0</v>
      </c>
      <c r="X399">
        <v>274903907</v>
      </c>
      <c r="Y399">
        <f t="shared" ref="Y399:Y404" si="197">AT399</f>
        <v>2</v>
      </c>
      <c r="AA399">
        <v>0</v>
      </c>
      <c r="AB399">
        <v>0</v>
      </c>
      <c r="AC399">
        <v>0</v>
      </c>
      <c r="AD399">
        <v>0</v>
      </c>
      <c r="AE399">
        <v>0</v>
      </c>
      <c r="AF399">
        <v>0</v>
      </c>
      <c r="AG399">
        <v>0</v>
      </c>
      <c r="AH399">
        <v>0</v>
      </c>
      <c r="AI399">
        <v>1</v>
      </c>
      <c r="AJ399">
        <v>1</v>
      </c>
      <c r="AK399">
        <v>1</v>
      </c>
      <c r="AL399">
        <v>1</v>
      </c>
      <c r="AM399">
        <v>0</v>
      </c>
      <c r="AN399">
        <v>0</v>
      </c>
      <c r="AO399">
        <v>0</v>
      </c>
      <c r="AP399">
        <v>0</v>
      </c>
      <c r="AQ399">
        <v>0</v>
      </c>
      <c r="AR399">
        <v>0</v>
      </c>
      <c r="AS399" t="s">
        <v>6</v>
      </c>
      <c r="AT399">
        <v>2</v>
      </c>
      <c r="AU399" t="s">
        <v>6</v>
      </c>
      <c r="AV399">
        <v>0</v>
      </c>
      <c r="AW399">
        <v>2</v>
      </c>
      <c r="AX399">
        <v>41876249</v>
      </c>
      <c r="AY399">
        <v>1</v>
      </c>
      <c r="AZ399">
        <v>2048</v>
      </c>
      <c r="BA399">
        <v>399</v>
      </c>
      <c r="BB399">
        <v>0</v>
      </c>
      <c r="BC399">
        <v>0</v>
      </c>
      <c r="BD399">
        <v>0</v>
      </c>
      <c r="BE399">
        <v>0</v>
      </c>
      <c r="BF399">
        <v>0</v>
      </c>
      <c r="BG399">
        <v>0</v>
      </c>
      <c r="BH399">
        <v>0</v>
      </c>
      <c r="BI399">
        <v>0</v>
      </c>
      <c r="BJ399">
        <v>0</v>
      </c>
      <c r="BK399">
        <v>0</v>
      </c>
      <c r="BL399">
        <v>0</v>
      </c>
      <c r="BM399">
        <v>0</v>
      </c>
      <c r="BN399">
        <v>0</v>
      </c>
      <c r="BO399">
        <v>0</v>
      </c>
      <c r="BP399">
        <v>0</v>
      </c>
      <c r="BQ399">
        <v>0</v>
      </c>
      <c r="BR399">
        <v>0</v>
      </c>
      <c r="BS399">
        <v>0</v>
      </c>
      <c r="BT399">
        <v>0</v>
      </c>
      <c r="BU399">
        <v>0</v>
      </c>
      <c r="BV399">
        <v>0</v>
      </c>
      <c r="BW399">
        <v>0</v>
      </c>
      <c r="CV399">
        <v>0</v>
      </c>
      <c r="CW399">
        <v>0</v>
      </c>
      <c r="CX399">
        <f>ROUND(Y399*Source!I261,7)</f>
        <v>18</v>
      </c>
      <c r="CY399">
        <f>AA399</f>
        <v>0</v>
      </c>
      <c r="CZ399">
        <f>AE399</f>
        <v>0</v>
      </c>
      <c r="DA399">
        <f>AI399</f>
        <v>1</v>
      </c>
      <c r="DB399">
        <f t="shared" ref="DB399:DB404" si="198">ROUND(ROUND(AT399*CZ399,2),2)</f>
        <v>0</v>
      </c>
      <c r="DC399">
        <f t="shared" ref="DC399:DC404" si="199">ROUND(ROUND(AT399*AG399,2),2)</f>
        <v>0</v>
      </c>
      <c r="DD399" t="s">
        <v>6</v>
      </c>
      <c r="DE399" t="s">
        <v>6</v>
      </c>
      <c r="DF399">
        <f>ROUND(ROUND(AE399,2)*CX399,2)</f>
        <v>0</v>
      </c>
      <c r="DG399">
        <f t="shared" si="164"/>
        <v>0</v>
      </c>
      <c r="DH399">
        <f t="shared" si="188"/>
        <v>0</v>
      </c>
      <c r="DI399">
        <f t="shared" si="189"/>
        <v>0</v>
      </c>
      <c r="DJ399">
        <f>DF399</f>
        <v>0</v>
      </c>
      <c r="DK399">
        <v>0</v>
      </c>
      <c r="DL399" t="s">
        <v>6</v>
      </c>
      <c r="DM399">
        <v>0</v>
      </c>
      <c r="DN399" t="s">
        <v>6</v>
      </c>
      <c r="DO399">
        <v>0</v>
      </c>
    </row>
    <row r="400" spans="1:119">
      <c r="A400">
        <f>ROW(Source!A263)</f>
        <v>263</v>
      </c>
      <c r="B400">
        <v>41874946</v>
      </c>
      <c r="C400">
        <v>41876251</v>
      </c>
      <c r="D400">
        <v>40669955</v>
      </c>
      <c r="E400">
        <v>108</v>
      </c>
      <c r="F400">
        <v>1</v>
      </c>
      <c r="G400">
        <v>1</v>
      </c>
      <c r="H400">
        <v>1</v>
      </c>
      <c r="I400" t="s">
        <v>835</v>
      </c>
      <c r="J400" t="s">
        <v>6</v>
      </c>
      <c r="K400" t="s">
        <v>836</v>
      </c>
      <c r="L400">
        <v>1191</v>
      </c>
      <c r="N400">
        <v>1013</v>
      </c>
      <c r="O400" t="s">
        <v>688</v>
      </c>
      <c r="P400" t="s">
        <v>688</v>
      </c>
      <c r="Q400">
        <v>1</v>
      </c>
      <c r="W400">
        <v>0</v>
      </c>
      <c r="X400">
        <v>1893946532</v>
      </c>
      <c r="Y400">
        <f t="shared" si="197"/>
        <v>2</v>
      </c>
      <c r="AA400">
        <v>0</v>
      </c>
      <c r="AB400">
        <v>0</v>
      </c>
      <c r="AC400">
        <v>0</v>
      </c>
      <c r="AD400">
        <v>286.14</v>
      </c>
      <c r="AE400">
        <v>0</v>
      </c>
      <c r="AF400">
        <v>0</v>
      </c>
      <c r="AG400">
        <v>0</v>
      </c>
      <c r="AH400">
        <v>286.14</v>
      </c>
      <c r="AI400">
        <v>1</v>
      </c>
      <c r="AJ400">
        <v>1</v>
      </c>
      <c r="AK400">
        <v>1</v>
      </c>
      <c r="AL400">
        <v>1</v>
      </c>
      <c r="AM400">
        <v>-2</v>
      </c>
      <c r="AN400">
        <v>0</v>
      </c>
      <c r="AO400">
        <v>0</v>
      </c>
      <c r="AP400">
        <v>1</v>
      </c>
      <c r="AQ400">
        <v>1</v>
      </c>
      <c r="AR400">
        <v>0</v>
      </c>
      <c r="AS400" t="s">
        <v>6</v>
      </c>
      <c r="AT400">
        <v>2</v>
      </c>
      <c r="AU400" t="s">
        <v>6</v>
      </c>
      <c r="AV400">
        <v>1</v>
      </c>
      <c r="AW400">
        <v>2</v>
      </c>
      <c r="AX400">
        <v>41876257</v>
      </c>
      <c r="AY400">
        <v>1</v>
      </c>
      <c r="AZ400">
        <v>0</v>
      </c>
      <c r="BA400">
        <v>400</v>
      </c>
      <c r="BB400">
        <v>1</v>
      </c>
      <c r="BC400">
        <v>0</v>
      </c>
      <c r="BD400">
        <v>0</v>
      </c>
      <c r="BE400">
        <v>0</v>
      </c>
      <c r="BF400">
        <v>0</v>
      </c>
      <c r="BG400">
        <v>0</v>
      </c>
      <c r="BH400">
        <v>0</v>
      </c>
      <c r="BI400">
        <v>0</v>
      </c>
      <c r="BJ400">
        <v>0</v>
      </c>
      <c r="BK400">
        <v>0</v>
      </c>
      <c r="BL400">
        <v>0</v>
      </c>
      <c r="BM400">
        <v>572.28</v>
      </c>
      <c r="BN400">
        <v>2</v>
      </c>
      <c r="BO400">
        <v>0</v>
      </c>
      <c r="BP400">
        <v>1</v>
      </c>
      <c r="BQ400">
        <v>0</v>
      </c>
      <c r="BR400">
        <v>0</v>
      </c>
      <c r="BS400">
        <v>0</v>
      </c>
      <c r="BT400">
        <v>572.28</v>
      </c>
      <c r="BU400">
        <v>2</v>
      </c>
      <c r="BV400">
        <v>0</v>
      </c>
      <c r="BW400">
        <v>1</v>
      </c>
      <c r="CU400">
        <f>ROUND(AT400*Source!I263*AH400*AL400,2)</f>
        <v>5150.5200000000004</v>
      </c>
      <c r="CV400">
        <f>ROUND(Y400*Source!I263,7)</f>
        <v>18</v>
      </c>
      <c r="CW400">
        <v>0</v>
      </c>
      <c r="CX400">
        <f>ROUND(Y400*Source!I263,7)</f>
        <v>18</v>
      </c>
      <c r="CY400">
        <f>AD400</f>
        <v>286.14</v>
      </c>
      <c r="CZ400">
        <f>AH400</f>
        <v>286.14</v>
      </c>
      <c r="DA400">
        <f>AL400</f>
        <v>1</v>
      </c>
      <c r="DB400">
        <f t="shared" si="198"/>
        <v>572.28</v>
      </c>
      <c r="DC400">
        <f t="shared" si="199"/>
        <v>0</v>
      </c>
      <c r="DD400" t="s">
        <v>6</v>
      </c>
      <c r="DE400" t="s">
        <v>6</v>
      </c>
      <c r="DF400">
        <f>ROUND(ROUND(AE400,2)*CX400,2)</f>
        <v>0</v>
      </c>
      <c r="DG400">
        <f t="shared" si="164"/>
        <v>0</v>
      </c>
      <c r="DH400">
        <f t="shared" si="188"/>
        <v>0</v>
      </c>
      <c r="DI400">
        <f t="shared" si="189"/>
        <v>5150.5200000000004</v>
      </c>
      <c r="DJ400">
        <f>DI400</f>
        <v>5150.5200000000004</v>
      </c>
      <c r="DK400">
        <v>1</v>
      </c>
      <c r="DL400" t="s">
        <v>6</v>
      </c>
      <c r="DM400">
        <v>0</v>
      </c>
      <c r="DN400" t="s">
        <v>6</v>
      </c>
      <c r="DO400">
        <v>0</v>
      </c>
    </row>
    <row r="401" spans="1:119">
      <c r="A401">
        <f>ROW(Source!A263)</f>
        <v>263</v>
      </c>
      <c r="B401">
        <v>41874946</v>
      </c>
      <c r="C401">
        <v>41876251</v>
      </c>
      <c r="D401">
        <v>40994262</v>
      </c>
      <c r="E401">
        <v>1</v>
      </c>
      <c r="F401">
        <v>1</v>
      </c>
      <c r="G401">
        <v>1</v>
      </c>
      <c r="H401">
        <v>3</v>
      </c>
      <c r="I401" t="s">
        <v>837</v>
      </c>
      <c r="J401" t="s">
        <v>838</v>
      </c>
      <c r="K401" t="s">
        <v>839</v>
      </c>
      <c r="L401">
        <v>1301</v>
      </c>
      <c r="N401">
        <v>1003</v>
      </c>
      <c r="O401" t="s">
        <v>750</v>
      </c>
      <c r="P401" t="s">
        <v>750</v>
      </c>
      <c r="Q401">
        <v>1</v>
      </c>
      <c r="W401">
        <v>0</v>
      </c>
      <c r="X401">
        <v>430580271</v>
      </c>
      <c r="Y401">
        <f t="shared" si="197"/>
        <v>3.16</v>
      </c>
      <c r="AA401">
        <v>3.2</v>
      </c>
      <c r="AB401">
        <v>0</v>
      </c>
      <c r="AC401">
        <v>0</v>
      </c>
      <c r="AD401">
        <v>0</v>
      </c>
      <c r="AE401">
        <v>2.27</v>
      </c>
      <c r="AF401">
        <v>0</v>
      </c>
      <c r="AG401">
        <v>0</v>
      </c>
      <c r="AH401">
        <v>0</v>
      </c>
      <c r="AI401">
        <v>1.41</v>
      </c>
      <c r="AJ401">
        <v>1</v>
      </c>
      <c r="AK401">
        <v>1</v>
      </c>
      <c r="AL401">
        <v>1</v>
      </c>
      <c r="AM401">
        <v>2</v>
      </c>
      <c r="AN401">
        <v>0</v>
      </c>
      <c r="AO401">
        <v>0</v>
      </c>
      <c r="AP401">
        <v>1</v>
      </c>
      <c r="AQ401">
        <v>1</v>
      </c>
      <c r="AR401">
        <v>0</v>
      </c>
      <c r="AS401" t="s">
        <v>6</v>
      </c>
      <c r="AT401">
        <v>3.16</v>
      </c>
      <c r="AU401" t="s">
        <v>6</v>
      </c>
      <c r="AV401">
        <v>0</v>
      </c>
      <c r="AW401">
        <v>2</v>
      </c>
      <c r="AX401">
        <v>41876258</v>
      </c>
      <c r="AY401">
        <v>1</v>
      </c>
      <c r="AZ401">
        <v>0</v>
      </c>
      <c r="BA401">
        <v>401</v>
      </c>
      <c r="BB401">
        <v>1</v>
      </c>
      <c r="BC401">
        <v>0</v>
      </c>
      <c r="BD401">
        <v>0</v>
      </c>
      <c r="BE401">
        <v>0</v>
      </c>
      <c r="BF401">
        <v>0</v>
      </c>
      <c r="BG401">
        <v>0</v>
      </c>
      <c r="BH401">
        <v>0</v>
      </c>
      <c r="BI401">
        <v>0</v>
      </c>
      <c r="BJ401">
        <v>7.1732000000000005</v>
      </c>
      <c r="BK401">
        <v>0</v>
      </c>
      <c r="BL401">
        <v>0</v>
      </c>
      <c r="BM401">
        <v>0</v>
      </c>
      <c r="BN401">
        <v>0</v>
      </c>
      <c r="BO401">
        <v>0</v>
      </c>
      <c r="BP401">
        <v>1</v>
      </c>
      <c r="BQ401">
        <v>7.1732000000000005</v>
      </c>
      <c r="BR401">
        <v>0</v>
      </c>
      <c r="BS401">
        <v>0</v>
      </c>
      <c r="BT401">
        <v>0</v>
      </c>
      <c r="BU401">
        <v>0</v>
      </c>
      <c r="BV401">
        <v>0</v>
      </c>
      <c r="BW401">
        <v>1</v>
      </c>
      <c r="CV401">
        <v>0</v>
      </c>
      <c r="CW401">
        <v>0</v>
      </c>
      <c r="CX401">
        <f>ROUND(Y401*Source!I263,7)</f>
        <v>28.44</v>
      </c>
      <c r="CY401">
        <f>AA401</f>
        <v>3.2</v>
      </c>
      <c r="CZ401">
        <f>AE401</f>
        <v>2.27</v>
      </c>
      <c r="DA401">
        <f>AI401</f>
        <v>1.41</v>
      </c>
      <c r="DB401">
        <f t="shared" si="198"/>
        <v>7.17</v>
      </c>
      <c r="DC401">
        <f t="shared" si="199"/>
        <v>0</v>
      </c>
      <c r="DD401" t="s">
        <v>6</v>
      </c>
      <c r="DE401" t="s">
        <v>6</v>
      </c>
      <c r="DF401">
        <f>ROUND(ROUND(AE401*AI401,2)*CX401,2)</f>
        <v>91.01</v>
      </c>
      <c r="DG401">
        <f t="shared" si="164"/>
        <v>0</v>
      </c>
      <c r="DH401">
        <f t="shared" si="188"/>
        <v>0</v>
      </c>
      <c r="DI401">
        <f t="shared" si="189"/>
        <v>0</v>
      </c>
      <c r="DJ401">
        <f>DF401</f>
        <v>91.01</v>
      </c>
      <c r="DK401">
        <v>0</v>
      </c>
      <c r="DL401" t="s">
        <v>6</v>
      </c>
      <c r="DM401">
        <v>0</v>
      </c>
      <c r="DN401" t="s">
        <v>6</v>
      </c>
      <c r="DO401">
        <v>0</v>
      </c>
    </row>
    <row r="402" spans="1:119">
      <c r="A402">
        <f>ROW(Source!A263)</f>
        <v>263</v>
      </c>
      <c r="B402">
        <v>41874946</v>
      </c>
      <c r="C402">
        <v>41876251</v>
      </c>
      <c r="D402">
        <v>41051342</v>
      </c>
      <c r="E402">
        <v>1</v>
      </c>
      <c r="F402">
        <v>1</v>
      </c>
      <c r="G402">
        <v>1</v>
      </c>
      <c r="H402">
        <v>3</v>
      </c>
      <c r="I402" t="s">
        <v>840</v>
      </c>
      <c r="J402" t="s">
        <v>841</v>
      </c>
      <c r="K402" t="s">
        <v>842</v>
      </c>
      <c r="L402">
        <v>1477</v>
      </c>
      <c r="N402">
        <v>1013</v>
      </c>
      <c r="O402" t="s">
        <v>843</v>
      </c>
      <c r="P402" t="s">
        <v>844</v>
      </c>
      <c r="Q402">
        <v>1</v>
      </c>
      <c r="W402">
        <v>0</v>
      </c>
      <c r="X402">
        <v>467959789</v>
      </c>
      <c r="Y402">
        <f t="shared" si="197"/>
        <v>5.0000000000000001E-3</v>
      </c>
      <c r="AA402">
        <v>16410.560000000001</v>
      </c>
      <c r="AB402">
        <v>0</v>
      </c>
      <c r="AC402">
        <v>0</v>
      </c>
      <c r="AD402">
        <v>0</v>
      </c>
      <c r="AE402">
        <v>14395.23</v>
      </c>
      <c r="AF402">
        <v>0</v>
      </c>
      <c r="AG402">
        <v>0</v>
      </c>
      <c r="AH402">
        <v>0</v>
      </c>
      <c r="AI402">
        <v>1.1399999999999999</v>
      </c>
      <c r="AJ402">
        <v>1</v>
      </c>
      <c r="AK402">
        <v>1</v>
      </c>
      <c r="AL402">
        <v>1</v>
      </c>
      <c r="AM402">
        <v>2</v>
      </c>
      <c r="AN402">
        <v>0</v>
      </c>
      <c r="AO402">
        <v>0</v>
      </c>
      <c r="AP402">
        <v>1</v>
      </c>
      <c r="AQ402">
        <v>1</v>
      </c>
      <c r="AR402">
        <v>0</v>
      </c>
      <c r="AS402" t="s">
        <v>6</v>
      </c>
      <c r="AT402">
        <v>5.0000000000000001E-3</v>
      </c>
      <c r="AU402" t="s">
        <v>6</v>
      </c>
      <c r="AV402">
        <v>0</v>
      </c>
      <c r="AW402">
        <v>2</v>
      </c>
      <c r="AX402">
        <v>41876259</v>
      </c>
      <c r="AY402">
        <v>1</v>
      </c>
      <c r="AZ402">
        <v>0</v>
      </c>
      <c r="BA402">
        <v>402</v>
      </c>
      <c r="BB402">
        <v>1</v>
      </c>
      <c r="BC402">
        <v>0</v>
      </c>
      <c r="BD402">
        <v>0</v>
      </c>
      <c r="BE402">
        <v>0</v>
      </c>
      <c r="BF402">
        <v>0</v>
      </c>
      <c r="BG402">
        <v>0</v>
      </c>
      <c r="BH402">
        <v>0</v>
      </c>
      <c r="BI402">
        <v>0</v>
      </c>
      <c r="BJ402">
        <v>71.976150000000004</v>
      </c>
      <c r="BK402">
        <v>0</v>
      </c>
      <c r="BL402">
        <v>0</v>
      </c>
      <c r="BM402">
        <v>0</v>
      </c>
      <c r="BN402">
        <v>0</v>
      </c>
      <c r="BO402">
        <v>0</v>
      </c>
      <c r="BP402">
        <v>1</v>
      </c>
      <c r="BQ402">
        <v>71.976150000000004</v>
      </c>
      <c r="BR402">
        <v>0</v>
      </c>
      <c r="BS402">
        <v>0</v>
      </c>
      <c r="BT402">
        <v>0</v>
      </c>
      <c r="BU402">
        <v>0</v>
      </c>
      <c r="BV402">
        <v>0</v>
      </c>
      <c r="BW402">
        <v>1</v>
      </c>
      <c r="CV402">
        <v>0</v>
      </c>
      <c r="CW402">
        <v>0</v>
      </c>
      <c r="CX402">
        <f>ROUND(Y402*Source!I263,7)</f>
        <v>4.4999999999999998E-2</v>
      </c>
      <c r="CY402">
        <f>AA402</f>
        <v>16410.560000000001</v>
      </c>
      <c r="CZ402">
        <f>AE402</f>
        <v>14395.23</v>
      </c>
      <c r="DA402">
        <f>AI402</f>
        <v>1.1399999999999999</v>
      </c>
      <c r="DB402">
        <f t="shared" si="198"/>
        <v>71.98</v>
      </c>
      <c r="DC402">
        <f t="shared" si="199"/>
        <v>0</v>
      </c>
      <c r="DD402" t="s">
        <v>6</v>
      </c>
      <c r="DE402" t="s">
        <v>6</v>
      </c>
      <c r="DF402">
        <f>ROUND(ROUND(AE402*AI402,2)*CX402,2)</f>
        <v>738.48</v>
      </c>
      <c r="DG402">
        <f t="shared" si="164"/>
        <v>0</v>
      </c>
      <c r="DH402">
        <f t="shared" si="188"/>
        <v>0</v>
      </c>
      <c r="DI402">
        <f t="shared" si="189"/>
        <v>0</v>
      </c>
      <c r="DJ402">
        <f>DF402</f>
        <v>738.48</v>
      </c>
      <c r="DK402">
        <v>0</v>
      </c>
      <c r="DL402" t="s">
        <v>6</v>
      </c>
      <c r="DM402">
        <v>0</v>
      </c>
      <c r="DN402" t="s">
        <v>6</v>
      </c>
      <c r="DO402">
        <v>0</v>
      </c>
    </row>
    <row r="403" spans="1:119">
      <c r="A403">
        <f>ROW(Source!A263)</f>
        <v>263</v>
      </c>
      <c r="B403">
        <v>41874946</v>
      </c>
      <c r="C403">
        <v>41876251</v>
      </c>
      <c r="D403">
        <v>41052179</v>
      </c>
      <c r="E403">
        <v>1</v>
      </c>
      <c r="F403">
        <v>1</v>
      </c>
      <c r="G403">
        <v>1</v>
      </c>
      <c r="H403">
        <v>3</v>
      </c>
      <c r="I403" t="s">
        <v>845</v>
      </c>
      <c r="J403" t="s">
        <v>846</v>
      </c>
      <c r="K403" t="s">
        <v>847</v>
      </c>
      <c r="L403">
        <v>1425</v>
      </c>
      <c r="N403">
        <v>1013</v>
      </c>
      <c r="O403" t="s">
        <v>94</v>
      </c>
      <c r="P403" t="s">
        <v>94</v>
      </c>
      <c r="Q403">
        <v>1</v>
      </c>
      <c r="W403">
        <v>0</v>
      </c>
      <c r="X403">
        <v>-1993346439</v>
      </c>
      <c r="Y403">
        <f t="shared" si="197"/>
        <v>1.0999999999999999E-2</v>
      </c>
      <c r="AA403">
        <v>301.63</v>
      </c>
      <c r="AB403">
        <v>0</v>
      </c>
      <c r="AC403">
        <v>0</v>
      </c>
      <c r="AD403">
        <v>0</v>
      </c>
      <c r="AE403">
        <v>260.02999999999997</v>
      </c>
      <c r="AF403">
        <v>0</v>
      </c>
      <c r="AG403">
        <v>0</v>
      </c>
      <c r="AH403">
        <v>0</v>
      </c>
      <c r="AI403">
        <v>1.1599999999999999</v>
      </c>
      <c r="AJ403">
        <v>1</v>
      </c>
      <c r="AK403">
        <v>1</v>
      </c>
      <c r="AL403">
        <v>1</v>
      </c>
      <c r="AM403">
        <v>2</v>
      </c>
      <c r="AN403">
        <v>0</v>
      </c>
      <c r="AO403">
        <v>0</v>
      </c>
      <c r="AP403">
        <v>1</v>
      </c>
      <c r="AQ403">
        <v>1</v>
      </c>
      <c r="AR403">
        <v>0</v>
      </c>
      <c r="AS403" t="s">
        <v>6</v>
      </c>
      <c r="AT403">
        <v>1.0999999999999999E-2</v>
      </c>
      <c r="AU403" t="s">
        <v>6</v>
      </c>
      <c r="AV403">
        <v>0</v>
      </c>
      <c r="AW403">
        <v>2</v>
      </c>
      <c r="AX403">
        <v>41876260</v>
      </c>
      <c r="AY403">
        <v>1</v>
      </c>
      <c r="AZ403">
        <v>0</v>
      </c>
      <c r="BA403">
        <v>403</v>
      </c>
      <c r="BB403">
        <v>1</v>
      </c>
      <c r="BC403">
        <v>0</v>
      </c>
      <c r="BD403">
        <v>0</v>
      </c>
      <c r="BE403">
        <v>0</v>
      </c>
      <c r="BF403">
        <v>0</v>
      </c>
      <c r="BG403">
        <v>0</v>
      </c>
      <c r="BH403">
        <v>0</v>
      </c>
      <c r="BI403">
        <v>0</v>
      </c>
      <c r="BJ403">
        <v>2.8603299999999994</v>
      </c>
      <c r="BK403">
        <v>0</v>
      </c>
      <c r="BL403">
        <v>0</v>
      </c>
      <c r="BM403">
        <v>0</v>
      </c>
      <c r="BN403">
        <v>0</v>
      </c>
      <c r="BO403">
        <v>0</v>
      </c>
      <c r="BP403">
        <v>1</v>
      </c>
      <c r="BQ403">
        <v>2.8603299999999994</v>
      </c>
      <c r="BR403">
        <v>0</v>
      </c>
      <c r="BS403">
        <v>0</v>
      </c>
      <c r="BT403">
        <v>0</v>
      </c>
      <c r="BU403">
        <v>0</v>
      </c>
      <c r="BV403">
        <v>0</v>
      </c>
      <c r="BW403">
        <v>1</v>
      </c>
      <c r="CV403">
        <v>0</v>
      </c>
      <c r="CW403">
        <v>0</v>
      </c>
      <c r="CX403">
        <f>ROUND(Y403*Source!I263,7)</f>
        <v>9.9000000000000005E-2</v>
      </c>
      <c r="CY403">
        <f>AA403</f>
        <v>301.63</v>
      </c>
      <c r="CZ403">
        <f>AE403</f>
        <v>260.02999999999997</v>
      </c>
      <c r="DA403">
        <f>AI403</f>
        <v>1.1599999999999999</v>
      </c>
      <c r="DB403">
        <f t="shared" si="198"/>
        <v>2.86</v>
      </c>
      <c r="DC403">
        <f t="shared" si="199"/>
        <v>0</v>
      </c>
      <c r="DD403" t="s">
        <v>6</v>
      </c>
      <c r="DE403" t="s">
        <v>6</v>
      </c>
      <c r="DF403">
        <f>ROUND(ROUND(AE403*AI403,2)*CX403,2)</f>
        <v>29.86</v>
      </c>
      <c r="DG403">
        <f t="shared" si="164"/>
        <v>0</v>
      </c>
      <c r="DH403">
        <f t="shared" si="188"/>
        <v>0</v>
      </c>
      <c r="DI403">
        <f t="shared" si="189"/>
        <v>0</v>
      </c>
      <c r="DJ403">
        <f>DF403</f>
        <v>29.86</v>
      </c>
      <c r="DK403">
        <v>0</v>
      </c>
      <c r="DL403" t="s">
        <v>6</v>
      </c>
      <c r="DM403">
        <v>0</v>
      </c>
      <c r="DN403" t="s">
        <v>6</v>
      </c>
      <c r="DO403">
        <v>0</v>
      </c>
    </row>
    <row r="404" spans="1:119">
      <c r="A404">
        <f>ROW(Source!A263)</f>
        <v>263</v>
      </c>
      <c r="B404">
        <v>41874946</v>
      </c>
      <c r="C404">
        <v>41876251</v>
      </c>
      <c r="D404">
        <v>40676108</v>
      </c>
      <c r="E404">
        <v>108</v>
      </c>
      <c r="F404">
        <v>1</v>
      </c>
      <c r="G404">
        <v>1</v>
      </c>
      <c r="H404">
        <v>3</v>
      </c>
      <c r="I404" t="s">
        <v>30</v>
      </c>
      <c r="J404" t="s">
        <v>6</v>
      </c>
      <c r="K404" t="s">
        <v>31</v>
      </c>
      <c r="L404">
        <v>3277935</v>
      </c>
      <c r="N404">
        <v>1013</v>
      </c>
      <c r="O404" t="s">
        <v>32</v>
      </c>
      <c r="P404" t="s">
        <v>32</v>
      </c>
      <c r="Q404">
        <v>1</v>
      </c>
      <c r="W404">
        <v>0</v>
      </c>
      <c r="X404">
        <v>274903907</v>
      </c>
      <c r="Y404">
        <f t="shared" si="197"/>
        <v>2</v>
      </c>
      <c r="AA404">
        <v>0</v>
      </c>
      <c r="AB404">
        <v>0</v>
      </c>
      <c r="AC404">
        <v>0</v>
      </c>
      <c r="AD404">
        <v>0</v>
      </c>
      <c r="AE404">
        <v>0</v>
      </c>
      <c r="AF404">
        <v>0</v>
      </c>
      <c r="AG404">
        <v>0</v>
      </c>
      <c r="AH404">
        <v>0</v>
      </c>
      <c r="AI404">
        <v>1</v>
      </c>
      <c r="AJ404">
        <v>1</v>
      </c>
      <c r="AK404">
        <v>1</v>
      </c>
      <c r="AL404">
        <v>1</v>
      </c>
      <c r="AM404">
        <v>0</v>
      </c>
      <c r="AN404">
        <v>0</v>
      </c>
      <c r="AO404">
        <v>0</v>
      </c>
      <c r="AP404">
        <v>0</v>
      </c>
      <c r="AQ404">
        <v>0</v>
      </c>
      <c r="AR404">
        <v>0</v>
      </c>
      <c r="AS404" t="s">
        <v>6</v>
      </c>
      <c r="AT404">
        <v>2</v>
      </c>
      <c r="AU404" t="s">
        <v>6</v>
      </c>
      <c r="AV404">
        <v>0</v>
      </c>
      <c r="AW404">
        <v>2</v>
      </c>
      <c r="AX404">
        <v>41876261</v>
      </c>
      <c r="AY404">
        <v>1</v>
      </c>
      <c r="AZ404">
        <v>0</v>
      </c>
      <c r="BA404">
        <v>404</v>
      </c>
      <c r="BB404">
        <v>0</v>
      </c>
      <c r="BC404">
        <v>0</v>
      </c>
      <c r="BD404">
        <v>0</v>
      </c>
      <c r="BE404">
        <v>0</v>
      </c>
      <c r="BF404">
        <v>0</v>
      </c>
      <c r="BG404">
        <v>0</v>
      </c>
      <c r="BH404">
        <v>0</v>
      </c>
      <c r="BI404">
        <v>0</v>
      </c>
      <c r="BJ404">
        <v>0</v>
      </c>
      <c r="BK404">
        <v>0</v>
      </c>
      <c r="BL404">
        <v>0</v>
      </c>
      <c r="BM404">
        <v>0</v>
      </c>
      <c r="BN404">
        <v>0</v>
      </c>
      <c r="BO404">
        <v>0</v>
      </c>
      <c r="BP404">
        <v>0</v>
      </c>
      <c r="BQ404">
        <v>0</v>
      </c>
      <c r="BR404">
        <v>0</v>
      </c>
      <c r="BS404">
        <v>0</v>
      </c>
      <c r="BT404">
        <v>0</v>
      </c>
      <c r="BU404">
        <v>0</v>
      </c>
      <c r="BV404">
        <v>0</v>
      </c>
      <c r="BW404">
        <v>0</v>
      </c>
      <c r="CV404">
        <v>0</v>
      </c>
      <c r="CW404">
        <v>0</v>
      </c>
      <c r="CX404">
        <f>ROUND(Y404*Source!I263,7)</f>
        <v>18</v>
      </c>
      <c r="CY404">
        <f>AA404</f>
        <v>0</v>
      </c>
      <c r="CZ404">
        <f>AE404</f>
        <v>0</v>
      </c>
      <c r="DA404">
        <f>AI404</f>
        <v>1</v>
      </c>
      <c r="DB404">
        <f t="shared" si="198"/>
        <v>0</v>
      </c>
      <c r="DC404">
        <f t="shared" si="199"/>
        <v>0</v>
      </c>
      <c r="DD404" t="s">
        <v>6</v>
      </c>
      <c r="DE404" t="s">
        <v>6</v>
      </c>
      <c r="DF404">
        <f>ROUND(ROUND(AE404,2)*CX404,2)</f>
        <v>0</v>
      </c>
      <c r="DG404">
        <f t="shared" si="164"/>
        <v>0</v>
      </c>
      <c r="DH404">
        <f t="shared" si="188"/>
        <v>0</v>
      </c>
      <c r="DI404">
        <f t="shared" si="189"/>
        <v>0</v>
      </c>
      <c r="DJ404">
        <f>DF404</f>
        <v>0</v>
      </c>
      <c r="DK404">
        <v>0</v>
      </c>
      <c r="DL404" t="s">
        <v>6</v>
      </c>
      <c r="DM404">
        <v>0</v>
      </c>
      <c r="DN404" t="s">
        <v>6</v>
      </c>
      <c r="DO404">
        <v>0</v>
      </c>
    </row>
    <row r="405" spans="1:119">
      <c r="A405">
        <f>ROW(Source!A265)</f>
        <v>265</v>
      </c>
      <c r="B405">
        <v>41874946</v>
      </c>
      <c r="C405">
        <v>41876263</v>
      </c>
      <c r="D405">
        <v>40669976</v>
      </c>
      <c r="E405">
        <v>108</v>
      </c>
      <c r="F405">
        <v>1</v>
      </c>
      <c r="G405">
        <v>1</v>
      </c>
      <c r="H405">
        <v>1</v>
      </c>
      <c r="I405" t="s">
        <v>686</v>
      </c>
      <c r="J405" t="s">
        <v>6</v>
      </c>
      <c r="K405" t="s">
        <v>687</v>
      </c>
      <c r="L405">
        <v>1191</v>
      </c>
      <c r="N405">
        <v>1013</v>
      </c>
      <c r="O405" t="s">
        <v>688</v>
      </c>
      <c r="P405" t="s">
        <v>688</v>
      </c>
      <c r="Q405">
        <v>1</v>
      </c>
      <c r="W405">
        <v>0</v>
      </c>
      <c r="X405">
        <v>-1111239348</v>
      </c>
      <c r="Y405">
        <f>(AT405*ROUND(0.7,7))</f>
        <v>1.4</v>
      </c>
      <c r="AA405">
        <v>0</v>
      </c>
      <c r="AB405">
        <v>0</v>
      </c>
      <c r="AC405">
        <v>0</v>
      </c>
      <c r="AD405">
        <v>303.11</v>
      </c>
      <c r="AE405">
        <v>0</v>
      </c>
      <c r="AF405">
        <v>0</v>
      </c>
      <c r="AG405">
        <v>0</v>
      </c>
      <c r="AH405">
        <v>303.11</v>
      </c>
      <c r="AI405">
        <v>1</v>
      </c>
      <c r="AJ405">
        <v>1</v>
      </c>
      <c r="AK405">
        <v>1</v>
      </c>
      <c r="AL405">
        <v>1</v>
      </c>
      <c r="AM405">
        <v>-2</v>
      </c>
      <c r="AN405">
        <v>0</v>
      </c>
      <c r="AO405">
        <v>0</v>
      </c>
      <c r="AP405">
        <v>1</v>
      </c>
      <c r="AQ405">
        <v>1</v>
      </c>
      <c r="AR405">
        <v>0</v>
      </c>
      <c r="AS405" t="s">
        <v>6</v>
      </c>
      <c r="AT405">
        <v>2</v>
      </c>
      <c r="AU405" t="s">
        <v>23</v>
      </c>
      <c r="AV405">
        <v>1</v>
      </c>
      <c r="AW405">
        <v>2</v>
      </c>
      <c r="AX405">
        <v>41876268</v>
      </c>
      <c r="AY405">
        <v>1</v>
      </c>
      <c r="AZ405">
        <v>0</v>
      </c>
      <c r="BA405">
        <v>405</v>
      </c>
      <c r="BB405">
        <v>1</v>
      </c>
      <c r="BC405">
        <v>0</v>
      </c>
      <c r="BD405">
        <v>0</v>
      </c>
      <c r="BE405">
        <v>0</v>
      </c>
      <c r="BF405">
        <v>0</v>
      </c>
      <c r="BG405">
        <v>0</v>
      </c>
      <c r="BH405">
        <v>0</v>
      </c>
      <c r="BI405">
        <v>0</v>
      </c>
      <c r="BJ405">
        <v>0</v>
      </c>
      <c r="BK405">
        <v>0</v>
      </c>
      <c r="BL405">
        <v>0</v>
      </c>
      <c r="BM405">
        <v>606.22</v>
      </c>
      <c r="BN405">
        <v>2</v>
      </c>
      <c r="BO405">
        <v>0</v>
      </c>
      <c r="BP405">
        <v>1</v>
      </c>
      <c r="BQ405">
        <v>0</v>
      </c>
      <c r="BR405">
        <v>0</v>
      </c>
      <c r="BS405">
        <v>0</v>
      </c>
      <c r="BT405">
        <v>424.35399999999998</v>
      </c>
      <c r="BU405">
        <v>1.4</v>
      </c>
      <c r="BV405">
        <v>0</v>
      </c>
      <c r="BW405">
        <v>1</v>
      </c>
      <c r="CU405">
        <f>ROUND(AT405*Source!I265*AH405*AL405,2)</f>
        <v>2424.88</v>
      </c>
      <c r="CV405">
        <f>ROUND(Y405*Source!I265,7)</f>
        <v>5.6</v>
      </c>
      <c r="CW405">
        <v>0</v>
      </c>
      <c r="CX405">
        <f>ROUND(Y405*Source!I265,7)</f>
        <v>5.6</v>
      </c>
      <c r="CY405">
        <f>AD405</f>
        <v>303.11</v>
      </c>
      <c r="CZ405">
        <f>AH405</f>
        <v>303.11</v>
      </c>
      <c r="DA405">
        <f>AL405</f>
        <v>1</v>
      </c>
      <c r="DB405">
        <f>ROUND((ROUND(AT405*CZ405,2)*ROUND(0.7,7)),2)</f>
        <v>424.35</v>
      </c>
      <c r="DC405">
        <f>ROUND((ROUND(AT405*AG405,2)*ROUND(0.7,7)),2)</f>
        <v>0</v>
      </c>
      <c r="DD405" t="s">
        <v>6</v>
      </c>
      <c r="DE405" t="s">
        <v>6</v>
      </c>
      <c r="DF405">
        <f>ROUND(ROUND(AE405,2)*CX405,2)</f>
        <v>0</v>
      </c>
      <c r="DG405">
        <f t="shared" si="164"/>
        <v>0</v>
      </c>
      <c r="DH405">
        <f t="shared" si="188"/>
        <v>0</v>
      </c>
      <c r="DI405">
        <f t="shared" si="189"/>
        <v>1697.42</v>
      </c>
      <c r="DJ405">
        <f>DI405</f>
        <v>1697.42</v>
      </c>
      <c r="DK405">
        <v>1</v>
      </c>
      <c r="DL405" t="s">
        <v>6</v>
      </c>
      <c r="DM405">
        <v>0</v>
      </c>
      <c r="DN405" t="s">
        <v>6</v>
      </c>
      <c r="DO405">
        <v>0</v>
      </c>
    </row>
    <row r="406" spans="1:119">
      <c r="A406">
        <f>ROW(Source!A265)</f>
        <v>265</v>
      </c>
      <c r="B406">
        <v>41874946</v>
      </c>
      <c r="C406">
        <v>41876263</v>
      </c>
      <c r="D406">
        <v>40994262</v>
      </c>
      <c r="E406">
        <v>1</v>
      </c>
      <c r="F406">
        <v>1</v>
      </c>
      <c r="G406">
        <v>1</v>
      </c>
      <c r="H406">
        <v>3</v>
      </c>
      <c r="I406" t="s">
        <v>837</v>
      </c>
      <c r="J406" t="s">
        <v>838</v>
      </c>
      <c r="K406" t="s">
        <v>839</v>
      </c>
      <c r="L406">
        <v>1301</v>
      </c>
      <c r="N406">
        <v>1003</v>
      </c>
      <c r="O406" t="s">
        <v>750</v>
      </c>
      <c r="P406" t="s">
        <v>750</v>
      </c>
      <c r="Q406">
        <v>1</v>
      </c>
      <c r="W406">
        <v>0</v>
      </c>
      <c r="X406">
        <v>430580271</v>
      </c>
      <c r="Y406">
        <f>(AT406*ROUND(0,7))</f>
        <v>0</v>
      </c>
      <c r="AA406">
        <v>3.2</v>
      </c>
      <c r="AB406">
        <v>0</v>
      </c>
      <c r="AC406">
        <v>0</v>
      </c>
      <c r="AD406">
        <v>0</v>
      </c>
      <c r="AE406">
        <v>2.27</v>
      </c>
      <c r="AF406">
        <v>0</v>
      </c>
      <c r="AG406">
        <v>0</v>
      </c>
      <c r="AH406">
        <v>0</v>
      </c>
      <c r="AI406">
        <v>1.41</v>
      </c>
      <c r="AJ406">
        <v>1</v>
      </c>
      <c r="AK406">
        <v>1</v>
      </c>
      <c r="AL406">
        <v>1</v>
      </c>
      <c r="AM406">
        <v>2</v>
      </c>
      <c r="AN406">
        <v>0</v>
      </c>
      <c r="AO406">
        <v>0</v>
      </c>
      <c r="AP406">
        <v>1</v>
      </c>
      <c r="AQ406">
        <v>1</v>
      </c>
      <c r="AR406">
        <v>0</v>
      </c>
      <c r="AS406" t="s">
        <v>6</v>
      </c>
      <c r="AT406">
        <v>3.16</v>
      </c>
      <c r="AU406" t="s">
        <v>22</v>
      </c>
      <c r="AV406">
        <v>0</v>
      </c>
      <c r="AW406">
        <v>2</v>
      </c>
      <c r="AX406">
        <v>41876269</v>
      </c>
      <c r="AY406">
        <v>1</v>
      </c>
      <c r="AZ406">
        <v>0</v>
      </c>
      <c r="BA406">
        <v>406</v>
      </c>
      <c r="BB406">
        <v>1</v>
      </c>
      <c r="BC406">
        <v>0</v>
      </c>
      <c r="BD406">
        <v>0</v>
      </c>
      <c r="BE406">
        <v>0</v>
      </c>
      <c r="BF406">
        <v>0</v>
      </c>
      <c r="BG406">
        <v>0</v>
      </c>
      <c r="BH406">
        <v>0</v>
      </c>
      <c r="BI406">
        <v>0</v>
      </c>
      <c r="BJ406">
        <v>7.1732000000000005</v>
      </c>
      <c r="BK406">
        <v>0</v>
      </c>
      <c r="BL406">
        <v>0</v>
      </c>
      <c r="BM406">
        <v>0</v>
      </c>
      <c r="BN406">
        <v>0</v>
      </c>
      <c r="BO406">
        <v>0</v>
      </c>
      <c r="BP406">
        <v>1</v>
      </c>
      <c r="BQ406">
        <v>0</v>
      </c>
      <c r="BR406">
        <v>0</v>
      </c>
      <c r="BS406">
        <v>0</v>
      </c>
      <c r="BT406">
        <v>0</v>
      </c>
      <c r="BU406">
        <v>0</v>
      </c>
      <c r="BV406">
        <v>0</v>
      </c>
      <c r="BW406">
        <v>0</v>
      </c>
      <c r="CV406">
        <v>0</v>
      </c>
      <c r="CW406">
        <v>0</v>
      </c>
      <c r="CX406">
        <f>ROUND(Y406*Source!I265,7)</f>
        <v>0</v>
      </c>
      <c r="CY406">
        <f>AA406</f>
        <v>3.2</v>
      </c>
      <c r="CZ406">
        <f>AE406</f>
        <v>2.27</v>
      </c>
      <c r="DA406">
        <f>AI406</f>
        <v>1.41</v>
      </c>
      <c r="DB406">
        <f>ROUND((ROUND(AT406*CZ406,2)*ROUND(0,7)),2)</f>
        <v>0</v>
      </c>
      <c r="DC406">
        <f>ROUND((ROUND(AT406*AG406,2)*ROUND(0,7)),2)</f>
        <v>0</v>
      </c>
      <c r="DD406" t="s">
        <v>6</v>
      </c>
      <c r="DE406" t="s">
        <v>6</v>
      </c>
      <c r="DF406">
        <f>ROUND(ROUND(AE406*AI406,2)*CX406,2)</f>
        <v>0</v>
      </c>
      <c r="DG406">
        <f t="shared" si="164"/>
        <v>0</v>
      </c>
      <c r="DH406">
        <f t="shared" si="188"/>
        <v>0</v>
      </c>
      <c r="DI406">
        <f t="shared" si="189"/>
        <v>0</v>
      </c>
      <c r="DJ406">
        <f>DF406</f>
        <v>0</v>
      </c>
      <c r="DK406">
        <v>0</v>
      </c>
      <c r="DL406" t="s">
        <v>6</v>
      </c>
      <c r="DM406">
        <v>0</v>
      </c>
      <c r="DN406" t="s">
        <v>6</v>
      </c>
      <c r="DO406">
        <v>0</v>
      </c>
    </row>
    <row r="407" spans="1:119">
      <c r="A407">
        <f>ROW(Source!A265)</f>
        <v>265</v>
      </c>
      <c r="B407">
        <v>41874946</v>
      </c>
      <c r="C407">
        <v>41876263</v>
      </c>
      <c r="D407">
        <v>41010391</v>
      </c>
      <c r="E407">
        <v>1</v>
      </c>
      <c r="F407">
        <v>1</v>
      </c>
      <c r="G407">
        <v>1</v>
      </c>
      <c r="H407">
        <v>3</v>
      </c>
      <c r="I407" t="s">
        <v>821</v>
      </c>
      <c r="J407" t="s">
        <v>822</v>
      </c>
      <c r="K407" t="s">
        <v>823</v>
      </c>
      <c r="L407">
        <v>1346</v>
      </c>
      <c r="N407">
        <v>1009</v>
      </c>
      <c r="O407" t="s">
        <v>703</v>
      </c>
      <c r="P407" t="s">
        <v>703</v>
      </c>
      <c r="Q407">
        <v>1</v>
      </c>
      <c r="W407">
        <v>0</v>
      </c>
      <c r="X407">
        <v>2076047219</v>
      </c>
      <c r="Y407">
        <f>(AT407*ROUND(0,7))</f>
        <v>0</v>
      </c>
      <c r="AA407">
        <v>782.62</v>
      </c>
      <c r="AB407">
        <v>0</v>
      </c>
      <c r="AC407">
        <v>0</v>
      </c>
      <c r="AD407">
        <v>0</v>
      </c>
      <c r="AE407">
        <v>899.56</v>
      </c>
      <c r="AF407">
        <v>0</v>
      </c>
      <c r="AG407">
        <v>0</v>
      </c>
      <c r="AH407">
        <v>0</v>
      </c>
      <c r="AI407">
        <v>0.87</v>
      </c>
      <c r="AJ407">
        <v>1</v>
      </c>
      <c r="AK407">
        <v>1</v>
      </c>
      <c r="AL407">
        <v>1</v>
      </c>
      <c r="AM407">
        <v>2</v>
      </c>
      <c r="AN407">
        <v>0</v>
      </c>
      <c r="AO407">
        <v>0</v>
      </c>
      <c r="AP407">
        <v>1</v>
      </c>
      <c r="AQ407">
        <v>1</v>
      </c>
      <c r="AR407">
        <v>0</v>
      </c>
      <c r="AS407" t="s">
        <v>6</v>
      </c>
      <c r="AT407">
        <v>0.01</v>
      </c>
      <c r="AU407" t="s">
        <v>22</v>
      </c>
      <c r="AV407">
        <v>0</v>
      </c>
      <c r="AW407">
        <v>2</v>
      </c>
      <c r="AX407">
        <v>41876270</v>
      </c>
      <c r="AY407">
        <v>1</v>
      </c>
      <c r="AZ407">
        <v>0</v>
      </c>
      <c r="BA407">
        <v>407</v>
      </c>
      <c r="BB407">
        <v>1</v>
      </c>
      <c r="BC407">
        <v>0</v>
      </c>
      <c r="BD407">
        <v>0</v>
      </c>
      <c r="BE407">
        <v>0</v>
      </c>
      <c r="BF407">
        <v>0</v>
      </c>
      <c r="BG407">
        <v>0</v>
      </c>
      <c r="BH407">
        <v>0</v>
      </c>
      <c r="BI407">
        <v>0</v>
      </c>
      <c r="BJ407">
        <v>8.9955999999999996</v>
      </c>
      <c r="BK407">
        <v>0</v>
      </c>
      <c r="BL407">
        <v>0</v>
      </c>
      <c r="BM407">
        <v>0</v>
      </c>
      <c r="BN407">
        <v>0</v>
      </c>
      <c r="BO407">
        <v>0</v>
      </c>
      <c r="BP407">
        <v>1</v>
      </c>
      <c r="BQ407">
        <v>0</v>
      </c>
      <c r="BR407">
        <v>0</v>
      </c>
      <c r="BS407">
        <v>0</v>
      </c>
      <c r="BT407">
        <v>0</v>
      </c>
      <c r="BU407">
        <v>0</v>
      </c>
      <c r="BV407">
        <v>0</v>
      </c>
      <c r="BW407">
        <v>0</v>
      </c>
      <c r="CV407">
        <v>0</v>
      </c>
      <c r="CW407">
        <v>0</v>
      </c>
      <c r="CX407">
        <f>ROUND(Y407*Source!I265,7)</f>
        <v>0</v>
      </c>
      <c r="CY407">
        <f>AA407</f>
        <v>782.62</v>
      </c>
      <c r="CZ407">
        <f>AE407</f>
        <v>899.56</v>
      </c>
      <c r="DA407">
        <f>AI407</f>
        <v>0.87</v>
      </c>
      <c r="DB407">
        <f>ROUND((ROUND(AT407*CZ407,2)*ROUND(0,7)),2)</f>
        <v>0</v>
      </c>
      <c r="DC407">
        <f>ROUND((ROUND(AT407*AG407,2)*ROUND(0,7)),2)</f>
        <v>0</v>
      </c>
      <c r="DD407" t="s">
        <v>6</v>
      </c>
      <c r="DE407" t="s">
        <v>6</v>
      </c>
      <c r="DF407">
        <f>ROUND(ROUND(AE407*AI407,2)*CX407,2)</f>
        <v>0</v>
      </c>
      <c r="DG407">
        <f t="shared" si="164"/>
        <v>0</v>
      </c>
      <c r="DH407">
        <f t="shared" si="188"/>
        <v>0</v>
      </c>
      <c r="DI407">
        <f t="shared" si="189"/>
        <v>0</v>
      </c>
      <c r="DJ407">
        <f>DF407</f>
        <v>0</v>
      </c>
      <c r="DK407">
        <v>0</v>
      </c>
      <c r="DL407" t="s">
        <v>6</v>
      </c>
      <c r="DM407">
        <v>0</v>
      </c>
      <c r="DN407" t="s">
        <v>6</v>
      </c>
      <c r="DO407">
        <v>0</v>
      </c>
    </row>
    <row r="408" spans="1:119">
      <c r="A408">
        <f>ROW(Source!A265)</f>
        <v>265</v>
      </c>
      <c r="B408">
        <v>41874946</v>
      </c>
      <c r="C408">
        <v>41876263</v>
      </c>
      <c r="D408">
        <v>40676108</v>
      </c>
      <c r="E408">
        <v>108</v>
      </c>
      <c r="F408">
        <v>1</v>
      </c>
      <c r="G408">
        <v>1</v>
      </c>
      <c r="H408">
        <v>3</v>
      </c>
      <c r="I408" t="s">
        <v>30</v>
      </c>
      <c r="J408" t="s">
        <v>6</v>
      </c>
      <c r="K408" t="s">
        <v>31</v>
      </c>
      <c r="L408">
        <v>3277935</v>
      </c>
      <c r="N408">
        <v>1013</v>
      </c>
      <c r="O408" t="s">
        <v>32</v>
      </c>
      <c r="P408" t="s">
        <v>32</v>
      </c>
      <c r="Q408">
        <v>1</v>
      </c>
      <c r="W408">
        <v>0</v>
      </c>
      <c r="X408">
        <v>274903907</v>
      </c>
      <c r="Y408">
        <f>AT408</f>
        <v>2</v>
      </c>
      <c r="AA408">
        <v>0</v>
      </c>
      <c r="AB408">
        <v>0</v>
      </c>
      <c r="AC408">
        <v>0</v>
      </c>
      <c r="AD408">
        <v>0</v>
      </c>
      <c r="AE408">
        <v>0</v>
      </c>
      <c r="AF408">
        <v>0</v>
      </c>
      <c r="AG408">
        <v>0</v>
      </c>
      <c r="AH408">
        <v>0</v>
      </c>
      <c r="AI408">
        <v>1</v>
      </c>
      <c r="AJ408">
        <v>1</v>
      </c>
      <c r="AK408">
        <v>1</v>
      </c>
      <c r="AL408">
        <v>1</v>
      </c>
      <c r="AM408">
        <v>0</v>
      </c>
      <c r="AN408">
        <v>0</v>
      </c>
      <c r="AO408">
        <v>0</v>
      </c>
      <c r="AP408">
        <v>0</v>
      </c>
      <c r="AQ408">
        <v>0</v>
      </c>
      <c r="AR408">
        <v>0</v>
      </c>
      <c r="AS408" t="s">
        <v>6</v>
      </c>
      <c r="AT408">
        <v>2</v>
      </c>
      <c r="AU408" t="s">
        <v>6</v>
      </c>
      <c r="AV408">
        <v>0</v>
      </c>
      <c r="AW408">
        <v>2</v>
      </c>
      <c r="AX408">
        <v>41876271</v>
      </c>
      <c r="AY408">
        <v>1</v>
      </c>
      <c r="AZ408">
        <v>2048</v>
      </c>
      <c r="BA408">
        <v>408</v>
      </c>
      <c r="BB408">
        <v>0</v>
      </c>
      <c r="BC408">
        <v>0</v>
      </c>
      <c r="BD408">
        <v>0</v>
      </c>
      <c r="BE408">
        <v>0</v>
      </c>
      <c r="BF408">
        <v>0</v>
      </c>
      <c r="BG408">
        <v>0</v>
      </c>
      <c r="BH408">
        <v>0</v>
      </c>
      <c r="BI408">
        <v>0</v>
      </c>
      <c r="BJ408">
        <v>0</v>
      </c>
      <c r="BK408">
        <v>0</v>
      </c>
      <c r="BL408">
        <v>0</v>
      </c>
      <c r="BM408">
        <v>0</v>
      </c>
      <c r="BN408">
        <v>0</v>
      </c>
      <c r="BO408">
        <v>0</v>
      </c>
      <c r="BP408">
        <v>0</v>
      </c>
      <c r="BQ408">
        <v>0</v>
      </c>
      <c r="BR408">
        <v>0</v>
      </c>
      <c r="BS408">
        <v>0</v>
      </c>
      <c r="BT408">
        <v>0</v>
      </c>
      <c r="BU408">
        <v>0</v>
      </c>
      <c r="BV408">
        <v>0</v>
      </c>
      <c r="BW408">
        <v>0</v>
      </c>
      <c r="CV408">
        <v>0</v>
      </c>
      <c r="CW408">
        <v>0</v>
      </c>
      <c r="CX408">
        <f>ROUND(Y408*Source!I265,7)</f>
        <v>8</v>
      </c>
      <c r="CY408">
        <f>AA408</f>
        <v>0</v>
      </c>
      <c r="CZ408">
        <f>AE408</f>
        <v>0</v>
      </c>
      <c r="DA408">
        <f>AI408</f>
        <v>1</v>
      </c>
      <c r="DB408">
        <f>ROUND(ROUND(AT408*CZ408,2),2)</f>
        <v>0</v>
      </c>
      <c r="DC408">
        <f>ROUND(ROUND(AT408*AG408,2),2)</f>
        <v>0</v>
      </c>
      <c r="DD408" t="s">
        <v>6</v>
      </c>
      <c r="DE408" t="s">
        <v>6</v>
      </c>
      <c r="DF408">
        <f>ROUND(ROUND(AE408,2)*CX408,2)</f>
        <v>0</v>
      </c>
      <c r="DG408">
        <f t="shared" si="164"/>
        <v>0</v>
      </c>
      <c r="DH408">
        <f t="shared" si="188"/>
        <v>0</v>
      </c>
      <c r="DI408">
        <f t="shared" si="189"/>
        <v>0</v>
      </c>
      <c r="DJ408">
        <f>DF408</f>
        <v>0</v>
      </c>
      <c r="DK408">
        <v>0</v>
      </c>
      <c r="DL408" t="s">
        <v>6</v>
      </c>
      <c r="DM408">
        <v>0</v>
      </c>
      <c r="DN408" t="s">
        <v>6</v>
      </c>
      <c r="DO408">
        <v>0</v>
      </c>
    </row>
    <row r="409" spans="1:119">
      <c r="A409">
        <f>ROW(Source!A267)</f>
        <v>267</v>
      </c>
      <c r="B409">
        <v>41874946</v>
      </c>
      <c r="C409">
        <v>41876273</v>
      </c>
      <c r="D409">
        <v>40669976</v>
      </c>
      <c r="E409">
        <v>108</v>
      </c>
      <c r="F409">
        <v>1</v>
      </c>
      <c r="G409">
        <v>1</v>
      </c>
      <c r="H409">
        <v>1</v>
      </c>
      <c r="I409" t="s">
        <v>686</v>
      </c>
      <c r="J409" t="s">
        <v>6</v>
      </c>
      <c r="K409" t="s">
        <v>687</v>
      </c>
      <c r="L409">
        <v>1191</v>
      </c>
      <c r="N409">
        <v>1013</v>
      </c>
      <c r="O409" t="s">
        <v>688</v>
      </c>
      <c r="P409" t="s">
        <v>688</v>
      </c>
      <c r="Q409">
        <v>1</v>
      </c>
      <c r="W409">
        <v>0</v>
      </c>
      <c r="X409">
        <v>-1111239348</v>
      </c>
      <c r="Y409">
        <f>AT409</f>
        <v>2</v>
      </c>
      <c r="AA409">
        <v>0</v>
      </c>
      <c r="AB409">
        <v>0</v>
      </c>
      <c r="AC409">
        <v>0</v>
      </c>
      <c r="AD409">
        <v>303.11</v>
      </c>
      <c r="AE409">
        <v>0</v>
      </c>
      <c r="AF409">
        <v>0</v>
      </c>
      <c r="AG409">
        <v>0</v>
      </c>
      <c r="AH409">
        <v>303.11</v>
      </c>
      <c r="AI409">
        <v>1</v>
      </c>
      <c r="AJ409">
        <v>1</v>
      </c>
      <c r="AK409">
        <v>1</v>
      </c>
      <c r="AL409">
        <v>1</v>
      </c>
      <c r="AM409">
        <v>-2</v>
      </c>
      <c r="AN409">
        <v>0</v>
      </c>
      <c r="AO409">
        <v>0</v>
      </c>
      <c r="AP409">
        <v>1</v>
      </c>
      <c r="AQ409">
        <v>1</v>
      </c>
      <c r="AR409">
        <v>0</v>
      </c>
      <c r="AS409" t="s">
        <v>6</v>
      </c>
      <c r="AT409">
        <v>2</v>
      </c>
      <c r="AU409" t="s">
        <v>6</v>
      </c>
      <c r="AV409">
        <v>1</v>
      </c>
      <c r="AW409">
        <v>2</v>
      </c>
      <c r="AX409">
        <v>41876278</v>
      </c>
      <c r="AY409">
        <v>1</v>
      </c>
      <c r="AZ409">
        <v>0</v>
      </c>
      <c r="BA409">
        <v>409</v>
      </c>
      <c r="BB409">
        <v>1</v>
      </c>
      <c r="BC409">
        <v>0</v>
      </c>
      <c r="BD409">
        <v>0</v>
      </c>
      <c r="BE409">
        <v>0</v>
      </c>
      <c r="BF409">
        <v>0</v>
      </c>
      <c r="BG409">
        <v>0</v>
      </c>
      <c r="BH409">
        <v>0</v>
      </c>
      <c r="BI409">
        <v>0</v>
      </c>
      <c r="BJ409">
        <v>0</v>
      </c>
      <c r="BK409">
        <v>0</v>
      </c>
      <c r="BL409">
        <v>0</v>
      </c>
      <c r="BM409">
        <v>606.22</v>
      </c>
      <c r="BN409">
        <v>2</v>
      </c>
      <c r="BO409">
        <v>0</v>
      </c>
      <c r="BP409">
        <v>1</v>
      </c>
      <c r="BQ409">
        <v>0</v>
      </c>
      <c r="BR409">
        <v>0</v>
      </c>
      <c r="BS409">
        <v>0</v>
      </c>
      <c r="BT409">
        <v>606.22</v>
      </c>
      <c r="BU409">
        <v>2</v>
      </c>
      <c r="BV409">
        <v>0</v>
      </c>
      <c r="BW409">
        <v>1</v>
      </c>
      <c r="CU409">
        <f>ROUND(AT409*Source!I267*AH409*AL409,2)</f>
        <v>2424.88</v>
      </c>
      <c r="CV409">
        <f>ROUND(Y409*Source!I267,7)</f>
        <v>8</v>
      </c>
      <c r="CW409">
        <v>0</v>
      </c>
      <c r="CX409">
        <f>ROUND(Y409*Source!I267,7)</f>
        <v>8</v>
      </c>
      <c r="CY409">
        <f>AD409</f>
        <v>303.11</v>
      </c>
      <c r="CZ409">
        <f>AH409</f>
        <v>303.11</v>
      </c>
      <c r="DA409">
        <f>AL409</f>
        <v>1</v>
      </c>
      <c r="DB409">
        <f>ROUND(ROUND(AT409*CZ409,2),2)</f>
        <v>606.22</v>
      </c>
      <c r="DC409">
        <f>ROUND(ROUND(AT409*AG409,2),2)</f>
        <v>0</v>
      </c>
      <c r="DD409" t="s">
        <v>6</v>
      </c>
      <c r="DE409" t="s">
        <v>6</v>
      </c>
      <c r="DF409">
        <f>ROUND(ROUND(AE409,2)*CX409,2)</f>
        <v>0</v>
      </c>
      <c r="DG409">
        <f t="shared" si="164"/>
        <v>0</v>
      </c>
      <c r="DH409">
        <f t="shared" si="188"/>
        <v>0</v>
      </c>
      <c r="DI409">
        <f t="shared" si="189"/>
        <v>2424.88</v>
      </c>
      <c r="DJ409">
        <f>DI409</f>
        <v>2424.88</v>
      </c>
      <c r="DK409">
        <v>1</v>
      </c>
      <c r="DL409" t="s">
        <v>6</v>
      </c>
      <c r="DM409">
        <v>0</v>
      </c>
      <c r="DN409" t="s">
        <v>6</v>
      </c>
      <c r="DO409">
        <v>0</v>
      </c>
    </row>
    <row r="410" spans="1:119">
      <c r="A410">
        <f>ROW(Source!A267)</f>
        <v>267</v>
      </c>
      <c r="B410">
        <v>41874946</v>
      </c>
      <c r="C410">
        <v>41876273</v>
      </c>
      <c r="D410">
        <v>40994262</v>
      </c>
      <c r="E410">
        <v>1</v>
      </c>
      <c r="F410">
        <v>1</v>
      </c>
      <c r="G410">
        <v>1</v>
      </c>
      <c r="H410">
        <v>3</v>
      </c>
      <c r="I410" t="s">
        <v>837</v>
      </c>
      <c r="J410" t="s">
        <v>838</v>
      </c>
      <c r="K410" t="s">
        <v>839</v>
      </c>
      <c r="L410">
        <v>1301</v>
      </c>
      <c r="N410">
        <v>1003</v>
      </c>
      <c r="O410" t="s">
        <v>750</v>
      </c>
      <c r="P410" t="s">
        <v>750</v>
      </c>
      <c r="Q410">
        <v>1</v>
      </c>
      <c r="W410">
        <v>0</v>
      </c>
      <c r="X410">
        <v>430580271</v>
      </c>
      <c r="Y410">
        <f>AT410</f>
        <v>3.16</v>
      </c>
      <c r="AA410">
        <v>3.2</v>
      </c>
      <c r="AB410">
        <v>0</v>
      </c>
      <c r="AC410">
        <v>0</v>
      </c>
      <c r="AD410">
        <v>0</v>
      </c>
      <c r="AE410">
        <v>2.27</v>
      </c>
      <c r="AF410">
        <v>0</v>
      </c>
      <c r="AG410">
        <v>0</v>
      </c>
      <c r="AH410">
        <v>0</v>
      </c>
      <c r="AI410">
        <v>1.41</v>
      </c>
      <c r="AJ410">
        <v>1</v>
      </c>
      <c r="AK410">
        <v>1</v>
      </c>
      <c r="AL410">
        <v>1</v>
      </c>
      <c r="AM410">
        <v>2</v>
      </c>
      <c r="AN410">
        <v>0</v>
      </c>
      <c r="AO410">
        <v>0</v>
      </c>
      <c r="AP410">
        <v>1</v>
      </c>
      <c r="AQ410">
        <v>1</v>
      </c>
      <c r="AR410">
        <v>0</v>
      </c>
      <c r="AS410" t="s">
        <v>6</v>
      </c>
      <c r="AT410">
        <v>3.16</v>
      </c>
      <c r="AU410" t="s">
        <v>6</v>
      </c>
      <c r="AV410">
        <v>0</v>
      </c>
      <c r="AW410">
        <v>2</v>
      </c>
      <c r="AX410">
        <v>41876279</v>
      </c>
      <c r="AY410">
        <v>1</v>
      </c>
      <c r="AZ410">
        <v>0</v>
      </c>
      <c r="BA410">
        <v>410</v>
      </c>
      <c r="BB410">
        <v>1</v>
      </c>
      <c r="BC410">
        <v>0</v>
      </c>
      <c r="BD410">
        <v>0</v>
      </c>
      <c r="BE410">
        <v>0</v>
      </c>
      <c r="BF410">
        <v>0</v>
      </c>
      <c r="BG410">
        <v>0</v>
      </c>
      <c r="BH410">
        <v>0</v>
      </c>
      <c r="BI410">
        <v>0</v>
      </c>
      <c r="BJ410">
        <v>7.1732000000000005</v>
      </c>
      <c r="BK410">
        <v>0</v>
      </c>
      <c r="BL410">
        <v>0</v>
      </c>
      <c r="BM410">
        <v>0</v>
      </c>
      <c r="BN410">
        <v>0</v>
      </c>
      <c r="BO410">
        <v>0</v>
      </c>
      <c r="BP410">
        <v>1</v>
      </c>
      <c r="BQ410">
        <v>7.1732000000000005</v>
      </c>
      <c r="BR410">
        <v>0</v>
      </c>
      <c r="BS410">
        <v>0</v>
      </c>
      <c r="BT410">
        <v>0</v>
      </c>
      <c r="BU410">
        <v>0</v>
      </c>
      <c r="BV410">
        <v>0</v>
      </c>
      <c r="BW410">
        <v>1</v>
      </c>
      <c r="CV410">
        <v>0</v>
      </c>
      <c r="CW410">
        <v>0</v>
      </c>
      <c r="CX410">
        <f>ROUND(Y410*Source!I267,7)</f>
        <v>12.64</v>
      </c>
      <c r="CY410">
        <f>AA410</f>
        <v>3.2</v>
      </c>
      <c r="CZ410">
        <f>AE410</f>
        <v>2.27</v>
      </c>
      <c r="DA410">
        <f>AI410</f>
        <v>1.41</v>
      </c>
      <c r="DB410">
        <f>ROUND(ROUND(AT410*CZ410,2),2)</f>
        <v>7.17</v>
      </c>
      <c r="DC410">
        <f>ROUND(ROUND(AT410*AG410,2),2)</f>
        <v>0</v>
      </c>
      <c r="DD410" t="s">
        <v>6</v>
      </c>
      <c r="DE410" t="s">
        <v>6</v>
      </c>
      <c r="DF410">
        <f>ROUND(ROUND(AE410*AI410,2)*CX410,2)</f>
        <v>40.450000000000003</v>
      </c>
      <c r="DG410">
        <f t="shared" si="164"/>
        <v>0</v>
      </c>
      <c r="DH410">
        <f t="shared" si="188"/>
        <v>0</v>
      </c>
      <c r="DI410">
        <f t="shared" si="189"/>
        <v>0</v>
      </c>
      <c r="DJ410">
        <f>DF410</f>
        <v>40.450000000000003</v>
      </c>
      <c r="DK410">
        <v>0</v>
      </c>
      <c r="DL410" t="s">
        <v>6</v>
      </c>
      <c r="DM410">
        <v>0</v>
      </c>
      <c r="DN410" t="s">
        <v>6</v>
      </c>
      <c r="DO410">
        <v>0</v>
      </c>
    </row>
    <row r="411" spans="1:119">
      <c r="A411">
        <f>ROW(Source!A267)</f>
        <v>267</v>
      </c>
      <c r="B411">
        <v>41874946</v>
      </c>
      <c r="C411">
        <v>41876273</v>
      </c>
      <c r="D411">
        <v>41010391</v>
      </c>
      <c r="E411">
        <v>1</v>
      </c>
      <c r="F411">
        <v>1</v>
      </c>
      <c r="G411">
        <v>1</v>
      </c>
      <c r="H411">
        <v>3</v>
      </c>
      <c r="I411" t="s">
        <v>821</v>
      </c>
      <c r="J411" t="s">
        <v>822</v>
      </c>
      <c r="K411" t="s">
        <v>823</v>
      </c>
      <c r="L411">
        <v>1346</v>
      </c>
      <c r="N411">
        <v>1009</v>
      </c>
      <c r="O411" t="s">
        <v>703</v>
      </c>
      <c r="P411" t="s">
        <v>703</v>
      </c>
      <c r="Q411">
        <v>1</v>
      </c>
      <c r="W411">
        <v>0</v>
      </c>
      <c r="X411">
        <v>2076047219</v>
      </c>
      <c r="Y411">
        <f>AT411</f>
        <v>0.01</v>
      </c>
      <c r="AA411">
        <v>782.62</v>
      </c>
      <c r="AB411">
        <v>0</v>
      </c>
      <c r="AC411">
        <v>0</v>
      </c>
      <c r="AD411">
        <v>0</v>
      </c>
      <c r="AE411">
        <v>899.56</v>
      </c>
      <c r="AF411">
        <v>0</v>
      </c>
      <c r="AG411">
        <v>0</v>
      </c>
      <c r="AH411">
        <v>0</v>
      </c>
      <c r="AI411">
        <v>0.87</v>
      </c>
      <c r="AJ411">
        <v>1</v>
      </c>
      <c r="AK411">
        <v>1</v>
      </c>
      <c r="AL411">
        <v>1</v>
      </c>
      <c r="AM411">
        <v>2</v>
      </c>
      <c r="AN411">
        <v>0</v>
      </c>
      <c r="AO411">
        <v>0</v>
      </c>
      <c r="AP411">
        <v>1</v>
      </c>
      <c r="AQ411">
        <v>1</v>
      </c>
      <c r="AR411">
        <v>0</v>
      </c>
      <c r="AS411" t="s">
        <v>6</v>
      </c>
      <c r="AT411">
        <v>0.01</v>
      </c>
      <c r="AU411" t="s">
        <v>6</v>
      </c>
      <c r="AV411">
        <v>0</v>
      </c>
      <c r="AW411">
        <v>2</v>
      </c>
      <c r="AX411">
        <v>41876280</v>
      </c>
      <c r="AY411">
        <v>1</v>
      </c>
      <c r="AZ411">
        <v>0</v>
      </c>
      <c r="BA411">
        <v>411</v>
      </c>
      <c r="BB411">
        <v>1</v>
      </c>
      <c r="BC411">
        <v>0</v>
      </c>
      <c r="BD411">
        <v>0</v>
      </c>
      <c r="BE411">
        <v>0</v>
      </c>
      <c r="BF411">
        <v>0</v>
      </c>
      <c r="BG411">
        <v>0</v>
      </c>
      <c r="BH411">
        <v>0</v>
      </c>
      <c r="BI411">
        <v>0</v>
      </c>
      <c r="BJ411">
        <v>8.9955999999999996</v>
      </c>
      <c r="BK411">
        <v>0</v>
      </c>
      <c r="BL411">
        <v>0</v>
      </c>
      <c r="BM411">
        <v>0</v>
      </c>
      <c r="BN411">
        <v>0</v>
      </c>
      <c r="BO411">
        <v>0</v>
      </c>
      <c r="BP411">
        <v>1</v>
      </c>
      <c r="BQ411">
        <v>8.9955999999999996</v>
      </c>
      <c r="BR411">
        <v>0</v>
      </c>
      <c r="BS411">
        <v>0</v>
      </c>
      <c r="BT411">
        <v>0</v>
      </c>
      <c r="BU411">
        <v>0</v>
      </c>
      <c r="BV411">
        <v>0</v>
      </c>
      <c r="BW411">
        <v>1</v>
      </c>
      <c r="CV411">
        <v>0</v>
      </c>
      <c r="CW411">
        <v>0</v>
      </c>
      <c r="CX411">
        <f>ROUND(Y411*Source!I267,7)</f>
        <v>0.04</v>
      </c>
      <c r="CY411">
        <f>AA411</f>
        <v>782.62</v>
      </c>
      <c r="CZ411">
        <f>AE411</f>
        <v>899.56</v>
      </c>
      <c r="DA411">
        <f>AI411</f>
        <v>0.87</v>
      </c>
      <c r="DB411">
        <f>ROUND(ROUND(AT411*CZ411,2),2)</f>
        <v>9</v>
      </c>
      <c r="DC411">
        <f>ROUND(ROUND(AT411*AG411,2),2)</f>
        <v>0</v>
      </c>
      <c r="DD411" t="s">
        <v>6</v>
      </c>
      <c r="DE411" t="s">
        <v>6</v>
      </c>
      <c r="DF411">
        <f>ROUND(ROUND(AE411*AI411,2)*CX411,2)</f>
        <v>31.3</v>
      </c>
      <c r="DG411">
        <f t="shared" si="164"/>
        <v>0</v>
      </c>
      <c r="DH411">
        <f t="shared" si="188"/>
        <v>0</v>
      </c>
      <c r="DI411">
        <f t="shared" si="189"/>
        <v>0</v>
      </c>
      <c r="DJ411">
        <f>DF411</f>
        <v>31.3</v>
      </c>
      <c r="DK411">
        <v>0</v>
      </c>
      <c r="DL411" t="s">
        <v>6</v>
      </c>
      <c r="DM411">
        <v>0</v>
      </c>
      <c r="DN411" t="s">
        <v>6</v>
      </c>
      <c r="DO411">
        <v>0</v>
      </c>
    </row>
    <row r="412" spans="1:119">
      <c r="A412">
        <f>ROW(Source!A267)</f>
        <v>267</v>
      </c>
      <c r="B412">
        <v>41874946</v>
      </c>
      <c r="C412">
        <v>41876273</v>
      </c>
      <c r="D412">
        <v>40676108</v>
      </c>
      <c r="E412">
        <v>108</v>
      </c>
      <c r="F412">
        <v>1</v>
      </c>
      <c r="G412">
        <v>1</v>
      </c>
      <c r="H412">
        <v>3</v>
      </c>
      <c r="I412" t="s">
        <v>30</v>
      </c>
      <c r="J412" t="s">
        <v>6</v>
      </c>
      <c r="K412" t="s">
        <v>31</v>
      </c>
      <c r="L412">
        <v>3277935</v>
      </c>
      <c r="N412">
        <v>1013</v>
      </c>
      <c r="O412" t="s">
        <v>32</v>
      </c>
      <c r="P412" t="s">
        <v>32</v>
      </c>
      <c r="Q412">
        <v>1</v>
      </c>
      <c r="W412">
        <v>0</v>
      </c>
      <c r="X412">
        <v>274903907</v>
      </c>
      <c r="Y412">
        <f>AT412</f>
        <v>2</v>
      </c>
      <c r="AA412">
        <v>0</v>
      </c>
      <c r="AB412">
        <v>0</v>
      </c>
      <c r="AC412">
        <v>0</v>
      </c>
      <c r="AD412">
        <v>0</v>
      </c>
      <c r="AE412">
        <v>0</v>
      </c>
      <c r="AF412">
        <v>0</v>
      </c>
      <c r="AG412">
        <v>0</v>
      </c>
      <c r="AH412">
        <v>0</v>
      </c>
      <c r="AI412">
        <v>1</v>
      </c>
      <c r="AJ412">
        <v>1</v>
      </c>
      <c r="AK412">
        <v>1</v>
      </c>
      <c r="AL412">
        <v>1</v>
      </c>
      <c r="AM412">
        <v>0</v>
      </c>
      <c r="AN412">
        <v>0</v>
      </c>
      <c r="AO412">
        <v>0</v>
      </c>
      <c r="AP412">
        <v>0</v>
      </c>
      <c r="AQ412">
        <v>0</v>
      </c>
      <c r="AR412">
        <v>0</v>
      </c>
      <c r="AS412" t="s">
        <v>6</v>
      </c>
      <c r="AT412">
        <v>2</v>
      </c>
      <c r="AU412" t="s">
        <v>6</v>
      </c>
      <c r="AV412">
        <v>0</v>
      </c>
      <c r="AW412">
        <v>2</v>
      </c>
      <c r="AX412">
        <v>41876281</v>
      </c>
      <c r="AY412">
        <v>1</v>
      </c>
      <c r="AZ412">
        <v>0</v>
      </c>
      <c r="BA412">
        <v>412</v>
      </c>
      <c r="BB412">
        <v>0</v>
      </c>
      <c r="BC412">
        <v>0</v>
      </c>
      <c r="BD412">
        <v>0</v>
      </c>
      <c r="BE412">
        <v>0</v>
      </c>
      <c r="BF412">
        <v>0</v>
      </c>
      <c r="BG412">
        <v>0</v>
      </c>
      <c r="BH412">
        <v>0</v>
      </c>
      <c r="BI412">
        <v>0</v>
      </c>
      <c r="BJ412">
        <v>0</v>
      </c>
      <c r="BK412">
        <v>0</v>
      </c>
      <c r="BL412">
        <v>0</v>
      </c>
      <c r="BM412">
        <v>0</v>
      </c>
      <c r="BN412">
        <v>0</v>
      </c>
      <c r="BO412">
        <v>0</v>
      </c>
      <c r="BP412">
        <v>0</v>
      </c>
      <c r="BQ412">
        <v>0</v>
      </c>
      <c r="BR412">
        <v>0</v>
      </c>
      <c r="BS412">
        <v>0</v>
      </c>
      <c r="BT412">
        <v>0</v>
      </c>
      <c r="BU412">
        <v>0</v>
      </c>
      <c r="BV412">
        <v>0</v>
      </c>
      <c r="BW412">
        <v>0</v>
      </c>
      <c r="CV412">
        <v>0</v>
      </c>
      <c r="CW412">
        <v>0</v>
      </c>
      <c r="CX412">
        <f>ROUND(Y412*Source!I267,7)</f>
        <v>8</v>
      </c>
      <c r="CY412">
        <f>AA412</f>
        <v>0</v>
      </c>
      <c r="CZ412">
        <f>AE412</f>
        <v>0</v>
      </c>
      <c r="DA412">
        <f>AI412</f>
        <v>1</v>
      </c>
      <c r="DB412">
        <f>ROUND(ROUND(AT412*CZ412,2),2)</f>
        <v>0</v>
      </c>
      <c r="DC412">
        <f>ROUND(ROUND(AT412*AG412,2),2)</f>
        <v>0</v>
      </c>
      <c r="DD412" t="s">
        <v>6</v>
      </c>
      <c r="DE412" t="s">
        <v>6</v>
      </c>
      <c r="DF412">
        <f t="shared" ref="DF412:DF417" si="200">ROUND(ROUND(AE412,2)*CX412,2)</f>
        <v>0</v>
      </c>
      <c r="DG412">
        <f t="shared" si="164"/>
        <v>0</v>
      </c>
      <c r="DH412">
        <f t="shared" si="188"/>
        <v>0</v>
      </c>
      <c r="DI412">
        <f t="shared" si="189"/>
        <v>0</v>
      </c>
      <c r="DJ412">
        <f>DF412</f>
        <v>0</v>
      </c>
      <c r="DK412">
        <v>0</v>
      </c>
      <c r="DL412" t="s">
        <v>6</v>
      </c>
      <c r="DM412">
        <v>0</v>
      </c>
      <c r="DN412" t="s">
        <v>6</v>
      </c>
      <c r="DO412">
        <v>0</v>
      </c>
    </row>
    <row r="413" spans="1:119">
      <c r="A413">
        <f>ROW(Source!A269)</f>
        <v>269</v>
      </c>
      <c r="B413">
        <v>41874946</v>
      </c>
      <c r="C413">
        <v>41876283</v>
      </c>
      <c r="D413">
        <v>40669937</v>
      </c>
      <c r="E413">
        <v>108</v>
      </c>
      <c r="F413">
        <v>1</v>
      </c>
      <c r="G413">
        <v>1</v>
      </c>
      <c r="H413">
        <v>1</v>
      </c>
      <c r="I413" t="s">
        <v>848</v>
      </c>
      <c r="J413" t="s">
        <v>6</v>
      </c>
      <c r="K413" t="s">
        <v>849</v>
      </c>
      <c r="L413">
        <v>1191</v>
      </c>
      <c r="N413">
        <v>1013</v>
      </c>
      <c r="O413" t="s">
        <v>688</v>
      </c>
      <c r="P413" t="s">
        <v>688</v>
      </c>
      <c r="Q413">
        <v>1</v>
      </c>
      <c r="W413">
        <v>0</v>
      </c>
      <c r="X413">
        <v>1049124552</v>
      </c>
      <c r="Y413">
        <f>(AT413*ROUND(0.7,7))</f>
        <v>1.4</v>
      </c>
      <c r="AA413">
        <v>0</v>
      </c>
      <c r="AB413">
        <v>0</v>
      </c>
      <c r="AC413">
        <v>0</v>
      </c>
      <c r="AD413">
        <v>269.18</v>
      </c>
      <c r="AE413">
        <v>0</v>
      </c>
      <c r="AF413">
        <v>0</v>
      </c>
      <c r="AG413">
        <v>0</v>
      </c>
      <c r="AH413">
        <v>269.18</v>
      </c>
      <c r="AI413">
        <v>1</v>
      </c>
      <c r="AJ413">
        <v>1</v>
      </c>
      <c r="AK413">
        <v>1</v>
      </c>
      <c r="AL413">
        <v>1</v>
      </c>
      <c r="AM413">
        <v>-2</v>
      </c>
      <c r="AN413">
        <v>0</v>
      </c>
      <c r="AO413">
        <v>0</v>
      </c>
      <c r="AP413">
        <v>1</v>
      </c>
      <c r="AQ413">
        <v>1</v>
      </c>
      <c r="AR413">
        <v>0</v>
      </c>
      <c r="AS413" t="s">
        <v>6</v>
      </c>
      <c r="AT413">
        <v>2</v>
      </c>
      <c r="AU413" t="s">
        <v>23</v>
      </c>
      <c r="AV413">
        <v>1</v>
      </c>
      <c r="AW413">
        <v>2</v>
      </c>
      <c r="AX413">
        <v>41876286</v>
      </c>
      <c r="AY413">
        <v>1</v>
      </c>
      <c r="AZ413">
        <v>0</v>
      </c>
      <c r="BA413">
        <v>413</v>
      </c>
      <c r="BB413">
        <v>1</v>
      </c>
      <c r="BC413">
        <v>0</v>
      </c>
      <c r="BD413">
        <v>0</v>
      </c>
      <c r="BE413">
        <v>0</v>
      </c>
      <c r="BF413">
        <v>0</v>
      </c>
      <c r="BG413">
        <v>0</v>
      </c>
      <c r="BH413">
        <v>0</v>
      </c>
      <c r="BI413">
        <v>0</v>
      </c>
      <c r="BJ413">
        <v>0</v>
      </c>
      <c r="BK413">
        <v>0</v>
      </c>
      <c r="BL413">
        <v>0</v>
      </c>
      <c r="BM413">
        <v>538.36</v>
      </c>
      <c r="BN413">
        <v>2</v>
      </c>
      <c r="BO413">
        <v>0</v>
      </c>
      <c r="BP413">
        <v>1</v>
      </c>
      <c r="BQ413">
        <v>0</v>
      </c>
      <c r="BR413">
        <v>0</v>
      </c>
      <c r="BS413">
        <v>0</v>
      </c>
      <c r="BT413">
        <v>376.85199999999998</v>
      </c>
      <c r="BU413">
        <v>1.4</v>
      </c>
      <c r="BV413">
        <v>0</v>
      </c>
      <c r="BW413">
        <v>1</v>
      </c>
      <c r="CU413">
        <f>ROUND(AT413*Source!I269*AH413*AL413,2)</f>
        <v>1076.72</v>
      </c>
      <c r="CV413">
        <f>ROUND(Y413*Source!I269,7)</f>
        <v>2.8</v>
      </c>
      <c r="CW413">
        <v>0</v>
      </c>
      <c r="CX413">
        <f>ROUND(Y413*Source!I269,7)</f>
        <v>2.8</v>
      </c>
      <c r="CY413">
        <f>AD413</f>
        <v>269.18</v>
      </c>
      <c r="CZ413">
        <f>AH413</f>
        <v>269.18</v>
      </c>
      <c r="DA413">
        <f>AL413</f>
        <v>1</v>
      </c>
      <c r="DB413">
        <f>ROUND((ROUND(AT413*CZ413,2)*ROUND(0.7,7)),2)</f>
        <v>376.85</v>
      </c>
      <c r="DC413">
        <f>ROUND((ROUND(AT413*AG413,2)*ROUND(0.7,7)),2)</f>
        <v>0</v>
      </c>
      <c r="DD413" t="s">
        <v>6</v>
      </c>
      <c r="DE413" t="s">
        <v>6</v>
      </c>
      <c r="DF413">
        <f t="shared" si="200"/>
        <v>0</v>
      </c>
      <c r="DG413">
        <f t="shared" si="164"/>
        <v>0</v>
      </c>
      <c r="DH413">
        <f t="shared" si="188"/>
        <v>0</v>
      </c>
      <c r="DI413">
        <f t="shared" si="189"/>
        <v>753.7</v>
      </c>
      <c r="DJ413">
        <f>DI413</f>
        <v>753.7</v>
      </c>
      <c r="DK413">
        <v>1</v>
      </c>
      <c r="DL413" t="s">
        <v>6</v>
      </c>
      <c r="DM413">
        <v>0</v>
      </c>
      <c r="DN413" t="s">
        <v>6</v>
      </c>
      <c r="DO413">
        <v>0</v>
      </c>
    </row>
    <row r="414" spans="1:119">
      <c r="A414">
        <f>ROW(Source!A269)</f>
        <v>269</v>
      </c>
      <c r="B414">
        <v>41874946</v>
      </c>
      <c r="C414">
        <v>41876283</v>
      </c>
      <c r="D414">
        <v>40676108</v>
      </c>
      <c r="E414">
        <v>108</v>
      </c>
      <c r="F414">
        <v>1</v>
      </c>
      <c r="G414">
        <v>1</v>
      </c>
      <c r="H414">
        <v>3</v>
      </c>
      <c r="I414" t="s">
        <v>30</v>
      </c>
      <c r="J414" t="s">
        <v>6</v>
      </c>
      <c r="K414" t="s">
        <v>31</v>
      </c>
      <c r="L414">
        <v>3277935</v>
      </c>
      <c r="N414">
        <v>1013</v>
      </c>
      <c r="O414" t="s">
        <v>32</v>
      </c>
      <c r="P414" t="s">
        <v>32</v>
      </c>
      <c r="Q414">
        <v>1</v>
      </c>
      <c r="W414">
        <v>0</v>
      </c>
      <c r="X414">
        <v>274903907</v>
      </c>
      <c r="Y414">
        <f>AT414</f>
        <v>2</v>
      </c>
      <c r="AA414">
        <v>0</v>
      </c>
      <c r="AB414">
        <v>0</v>
      </c>
      <c r="AC414">
        <v>0</v>
      </c>
      <c r="AD414">
        <v>0</v>
      </c>
      <c r="AE414">
        <v>0</v>
      </c>
      <c r="AF414">
        <v>0</v>
      </c>
      <c r="AG414">
        <v>0</v>
      </c>
      <c r="AH414">
        <v>0</v>
      </c>
      <c r="AI414">
        <v>1</v>
      </c>
      <c r="AJ414">
        <v>1</v>
      </c>
      <c r="AK414">
        <v>1</v>
      </c>
      <c r="AL414">
        <v>1</v>
      </c>
      <c r="AM414">
        <v>0</v>
      </c>
      <c r="AN414">
        <v>0</v>
      </c>
      <c r="AO414">
        <v>0</v>
      </c>
      <c r="AP414">
        <v>0</v>
      </c>
      <c r="AQ414">
        <v>0</v>
      </c>
      <c r="AR414">
        <v>0</v>
      </c>
      <c r="AS414" t="s">
        <v>6</v>
      </c>
      <c r="AT414">
        <v>2</v>
      </c>
      <c r="AU414" t="s">
        <v>6</v>
      </c>
      <c r="AV414">
        <v>0</v>
      </c>
      <c r="AW414">
        <v>2</v>
      </c>
      <c r="AX414">
        <v>41876287</v>
      </c>
      <c r="AY414">
        <v>1</v>
      </c>
      <c r="AZ414">
        <v>2048</v>
      </c>
      <c r="BA414">
        <v>414</v>
      </c>
      <c r="BB414">
        <v>0</v>
      </c>
      <c r="BC414">
        <v>0</v>
      </c>
      <c r="BD414">
        <v>0</v>
      </c>
      <c r="BE414">
        <v>0</v>
      </c>
      <c r="BF414">
        <v>0</v>
      </c>
      <c r="BG414">
        <v>0</v>
      </c>
      <c r="BH414">
        <v>0</v>
      </c>
      <c r="BI414">
        <v>0</v>
      </c>
      <c r="BJ414">
        <v>0</v>
      </c>
      <c r="BK414">
        <v>0</v>
      </c>
      <c r="BL414">
        <v>0</v>
      </c>
      <c r="BM414">
        <v>0</v>
      </c>
      <c r="BN414">
        <v>0</v>
      </c>
      <c r="BO414">
        <v>0</v>
      </c>
      <c r="BP414">
        <v>0</v>
      </c>
      <c r="BQ414">
        <v>0</v>
      </c>
      <c r="BR414">
        <v>0</v>
      </c>
      <c r="BS414">
        <v>0</v>
      </c>
      <c r="BT414">
        <v>0</v>
      </c>
      <c r="BU414">
        <v>0</v>
      </c>
      <c r="BV414">
        <v>0</v>
      </c>
      <c r="BW414">
        <v>0</v>
      </c>
      <c r="CV414">
        <v>0</v>
      </c>
      <c r="CW414">
        <v>0</v>
      </c>
      <c r="CX414">
        <f>ROUND(Y414*Source!I269,7)</f>
        <v>4</v>
      </c>
      <c r="CY414">
        <f>AA414</f>
        <v>0</v>
      </c>
      <c r="CZ414">
        <f>AE414</f>
        <v>0</v>
      </c>
      <c r="DA414">
        <f>AI414</f>
        <v>1</v>
      </c>
      <c r="DB414">
        <f>ROUND(ROUND(AT414*CZ414,2),2)</f>
        <v>0</v>
      </c>
      <c r="DC414">
        <f>ROUND(ROUND(AT414*AG414,2),2)</f>
        <v>0</v>
      </c>
      <c r="DD414" t="s">
        <v>6</v>
      </c>
      <c r="DE414" t="s">
        <v>6</v>
      </c>
      <c r="DF414">
        <f t="shared" si="200"/>
        <v>0</v>
      </c>
      <c r="DG414">
        <f t="shared" ref="DG414:DG477" si="201">ROUND(ROUND(AF414,2)*CX414,2)</f>
        <v>0</v>
      </c>
      <c r="DH414">
        <f t="shared" si="188"/>
        <v>0</v>
      </c>
      <c r="DI414">
        <f t="shared" si="189"/>
        <v>0</v>
      </c>
      <c r="DJ414">
        <f>DF414</f>
        <v>0</v>
      </c>
      <c r="DK414">
        <v>0</v>
      </c>
      <c r="DL414" t="s">
        <v>6</v>
      </c>
      <c r="DM414">
        <v>0</v>
      </c>
      <c r="DN414" t="s">
        <v>6</v>
      </c>
      <c r="DO414">
        <v>0</v>
      </c>
    </row>
    <row r="415" spans="1:119">
      <c r="A415">
        <f>ROW(Source!A271)</f>
        <v>271</v>
      </c>
      <c r="B415">
        <v>41874946</v>
      </c>
      <c r="C415">
        <v>41876289</v>
      </c>
      <c r="D415">
        <v>40669937</v>
      </c>
      <c r="E415">
        <v>108</v>
      </c>
      <c r="F415">
        <v>1</v>
      </c>
      <c r="G415">
        <v>1</v>
      </c>
      <c r="H415">
        <v>1</v>
      </c>
      <c r="I415" t="s">
        <v>848</v>
      </c>
      <c r="J415" t="s">
        <v>6</v>
      </c>
      <c r="K415" t="s">
        <v>849</v>
      </c>
      <c r="L415">
        <v>1191</v>
      </c>
      <c r="N415">
        <v>1013</v>
      </c>
      <c r="O415" t="s">
        <v>688</v>
      </c>
      <c r="P415" t="s">
        <v>688</v>
      </c>
      <c r="Q415">
        <v>1</v>
      </c>
      <c r="W415">
        <v>0</v>
      </c>
      <c r="X415">
        <v>1049124552</v>
      </c>
      <c r="Y415">
        <f>AT415</f>
        <v>2</v>
      </c>
      <c r="AA415">
        <v>0</v>
      </c>
      <c r="AB415">
        <v>0</v>
      </c>
      <c r="AC415">
        <v>0</v>
      </c>
      <c r="AD415">
        <v>269.18</v>
      </c>
      <c r="AE415">
        <v>0</v>
      </c>
      <c r="AF415">
        <v>0</v>
      </c>
      <c r="AG415">
        <v>0</v>
      </c>
      <c r="AH415">
        <v>269.18</v>
      </c>
      <c r="AI415">
        <v>1</v>
      </c>
      <c r="AJ415">
        <v>1</v>
      </c>
      <c r="AK415">
        <v>1</v>
      </c>
      <c r="AL415">
        <v>1</v>
      </c>
      <c r="AM415">
        <v>-2</v>
      </c>
      <c r="AN415">
        <v>0</v>
      </c>
      <c r="AO415">
        <v>0</v>
      </c>
      <c r="AP415">
        <v>1</v>
      </c>
      <c r="AQ415">
        <v>1</v>
      </c>
      <c r="AR415">
        <v>0</v>
      </c>
      <c r="AS415" t="s">
        <v>6</v>
      </c>
      <c r="AT415">
        <v>2</v>
      </c>
      <c r="AU415" t="s">
        <v>6</v>
      </c>
      <c r="AV415">
        <v>1</v>
      </c>
      <c r="AW415">
        <v>2</v>
      </c>
      <c r="AX415">
        <v>41876292</v>
      </c>
      <c r="AY415">
        <v>1</v>
      </c>
      <c r="AZ415">
        <v>0</v>
      </c>
      <c r="BA415">
        <v>415</v>
      </c>
      <c r="BB415">
        <v>1</v>
      </c>
      <c r="BC415">
        <v>0</v>
      </c>
      <c r="BD415">
        <v>0</v>
      </c>
      <c r="BE415">
        <v>0</v>
      </c>
      <c r="BF415">
        <v>0</v>
      </c>
      <c r="BG415">
        <v>0</v>
      </c>
      <c r="BH415">
        <v>0</v>
      </c>
      <c r="BI415">
        <v>0</v>
      </c>
      <c r="BJ415">
        <v>0</v>
      </c>
      <c r="BK415">
        <v>0</v>
      </c>
      <c r="BL415">
        <v>0</v>
      </c>
      <c r="BM415">
        <v>538.36</v>
      </c>
      <c r="BN415">
        <v>2</v>
      </c>
      <c r="BO415">
        <v>0</v>
      </c>
      <c r="BP415">
        <v>1</v>
      </c>
      <c r="BQ415">
        <v>0</v>
      </c>
      <c r="BR415">
        <v>0</v>
      </c>
      <c r="BS415">
        <v>0</v>
      </c>
      <c r="BT415">
        <v>538.36</v>
      </c>
      <c r="BU415">
        <v>2</v>
      </c>
      <c r="BV415">
        <v>0</v>
      </c>
      <c r="BW415">
        <v>1</v>
      </c>
      <c r="CU415">
        <f>ROUND(AT415*Source!I271*AH415*AL415,2)</f>
        <v>1076.72</v>
      </c>
      <c r="CV415">
        <f>ROUND(Y415*Source!I271,7)</f>
        <v>4</v>
      </c>
      <c r="CW415">
        <v>0</v>
      </c>
      <c r="CX415">
        <f>ROUND(Y415*Source!I271,7)</f>
        <v>4</v>
      </c>
      <c r="CY415">
        <f>AD415</f>
        <v>269.18</v>
      </c>
      <c r="CZ415">
        <f>AH415</f>
        <v>269.18</v>
      </c>
      <c r="DA415">
        <f>AL415</f>
        <v>1</v>
      </c>
      <c r="DB415">
        <f>ROUND(ROUND(AT415*CZ415,2),2)</f>
        <v>538.36</v>
      </c>
      <c r="DC415">
        <f>ROUND(ROUND(AT415*AG415,2),2)</f>
        <v>0</v>
      </c>
      <c r="DD415" t="s">
        <v>6</v>
      </c>
      <c r="DE415" t="s">
        <v>6</v>
      </c>
      <c r="DF415">
        <f t="shared" si="200"/>
        <v>0</v>
      </c>
      <c r="DG415">
        <f t="shared" si="201"/>
        <v>0</v>
      </c>
      <c r="DH415">
        <f t="shared" si="188"/>
        <v>0</v>
      </c>
      <c r="DI415">
        <f t="shared" si="189"/>
        <v>1076.72</v>
      </c>
      <c r="DJ415">
        <f>DI415</f>
        <v>1076.72</v>
      </c>
      <c r="DK415">
        <v>1</v>
      </c>
      <c r="DL415" t="s">
        <v>6</v>
      </c>
      <c r="DM415">
        <v>0</v>
      </c>
      <c r="DN415" t="s">
        <v>6</v>
      </c>
      <c r="DO415">
        <v>0</v>
      </c>
    </row>
    <row r="416" spans="1:119">
      <c r="A416">
        <f>ROW(Source!A271)</f>
        <v>271</v>
      </c>
      <c r="B416">
        <v>41874946</v>
      </c>
      <c r="C416">
        <v>41876289</v>
      </c>
      <c r="D416">
        <v>40676108</v>
      </c>
      <c r="E416">
        <v>108</v>
      </c>
      <c r="F416">
        <v>1</v>
      </c>
      <c r="G416">
        <v>1</v>
      </c>
      <c r="H416">
        <v>3</v>
      </c>
      <c r="I416" t="s">
        <v>30</v>
      </c>
      <c r="J416" t="s">
        <v>6</v>
      </c>
      <c r="K416" t="s">
        <v>31</v>
      </c>
      <c r="L416">
        <v>3277935</v>
      </c>
      <c r="N416">
        <v>1013</v>
      </c>
      <c r="O416" t="s">
        <v>32</v>
      </c>
      <c r="P416" t="s">
        <v>32</v>
      </c>
      <c r="Q416">
        <v>1</v>
      </c>
      <c r="W416">
        <v>0</v>
      </c>
      <c r="X416">
        <v>274903907</v>
      </c>
      <c r="Y416">
        <f>AT416</f>
        <v>2</v>
      </c>
      <c r="AA416">
        <v>0</v>
      </c>
      <c r="AB416">
        <v>0</v>
      </c>
      <c r="AC416">
        <v>0</v>
      </c>
      <c r="AD416">
        <v>0</v>
      </c>
      <c r="AE416">
        <v>0</v>
      </c>
      <c r="AF416">
        <v>0</v>
      </c>
      <c r="AG416">
        <v>0</v>
      </c>
      <c r="AH416">
        <v>0</v>
      </c>
      <c r="AI416">
        <v>1</v>
      </c>
      <c r="AJ416">
        <v>1</v>
      </c>
      <c r="AK416">
        <v>1</v>
      </c>
      <c r="AL416">
        <v>1</v>
      </c>
      <c r="AM416">
        <v>0</v>
      </c>
      <c r="AN416">
        <v>0</v>
      </c>
      <c r="AO416">
        <v>0</v>
      </c>
      <c r="AP416">
        <v>0</v>
      </c>
      <c r="AQ416">
        <v>0</v>
      </c>
      <c r="AR416">
        <v>0</v>
      </c>
      <c r="AS416" t="s">
        <v>6</v>
      </c>
      <c r="AT416">
        <v>2</v>
      </c>
      <c r="AU416" t="s">
        <v>6</v>
      </c>
      <c r="AV416">
        <v>0</v>
      </c>
      <c r="AW416">
        <v>2</v>
      </c>
      <c r="AX416">
        <v>41876293</v>
      </c>
      <c r="AY416">
        <v>1</v>
      </c>
      <c r="AZ416">
        <v>0</v>
      </c>
      <c r="BA416">
        <v>416</v>
      </c>
      <c r="BB416">
        <v>0</v>
      </c>
      <c r="BC416">
        <v>0</v>
      </c>
      <c r="BD416">
        <v>0</v>
      </c>
      <c r="BE416">
        <v>0</v>
      </c>
      <c r="BF416">
        <v>0</v>
      </c>
      <c r="BG416">
        <v>0</v>
      </c>
      <c r="BH416">
        <v>0</v>
      </c>
      <c r="BI416">
        <v>0</v>
      </c>
      <c r="BJ416">
        <v>0</v>
      </c>
      <c r="BK416">
        <v>0</v>
      </c>
      <c r="BL416">
        <v>0</v>
      </c>
      <c r="BM416">
        <v>0</v>
      </c>
      <c r="BN416">
        <v>0</v>
      </c>
      <c r="BO416">
        <v>0</v>
      </c>
      <c r="BP416">
        <v>0</v>
      </c>
      <c r="BQ416">
        <v>0</v>
      </c>
      <c r="BR416">
        <v>0</v>
      </c>
      <c r="BS416">
        <v>0</v>
      </c>
      <c r="BT416">
        <v>0</v>
      </c>
      <c r="BU416">
        <v>0</v>
      </c>
      <c r="BV416">
        <v>0</v>
      </c>
      <c r="BW416">
        <v>0</v>
      </c>
      <c r="CV416">
        <v>0</v>
      </c>
      <c r="CW416">
        <v>0</v>
      </c>
      <c r="CX416">
        <f>ROUND(Y416*Source!I271,7)</f>
        <v>4</v>
      </c>
      <c r="CY416">
        <f>AA416</f>
        <v>0</v>
      </c>
      <c r="CZ416">
        <f>AE416</f>
        <v>0</v>
      </c>
      <c r="DA416">
        <f>AI416</f>
        <v>1</v>
      </c>
      <c r="DB416">
        <f>ROUND(ROUND(AT416*CZ416,2),2)</f>
        <v>0</v>
      </c>
      <c r="DC416">
        <f>ROUND(ROUND(AT416*AG416,2),2)</f>
        <v>0</v>
      </c>
      <c r="DD416" t="s">
        <v>6</v>
      </c>
      <c r="DE416" t="s">
        <v>6</v>
      </c>
      <c r="DF416">
        <f t="shared" si="200"/>
        <v>0</v>
      </c>
      <c r="DG416">
        <f t="shared" si="201"/>
        <v>0</v>
      </c>
      <c r="DH416">
        <f t="shared" si="188"/>
        <v>0</v>
      </c>
      <c r="DI416">
        <f t="shared" si="189"/>
        <v>0</v>
      </c>
      <c r="DJ416">
        <f>DF416</f>
        <v>0</v>
      </c>
      <c r="DK416">
        <v>0</v>
      </c>
      <c r="DL416" t="s">
        <v>6</v>
      </c>
      <c r="DM416">
        <v>0</v>
      </c>
      <c r="DN416" t="s">
        <v>6</v>
      </c>
      <c r="DO416">
        <v>0</v>
      </c>
    </row>
    <row r="417" spans="1:119">
      <c r="A417">
        <f>ROW(Source!A273)</f>
        <v>273</v>
      </c>
      <c r="B417">
        <v>41874946</v>
      </c>
      <c r="C417">
        <v>41876295</v>
      </c>
      <c r="D417">
        <v>40669937</v>
      </c>
      <c r="E417">
        <v>108</v>
      </c>
      <c r="F417">
        <v>1</v>
      </c>
      <c r="G417">
        <v>1</v>
      </c>
      <c r="H417">
        <v>1</v>
      </c>
      <c r="I417" t="s">
        <v>848</v>
      </c>
      <c r="J417" t="s">
        <v>6</v>
      </c>
      <c r="K417" t="s">
        <v>849</v>
      </c>
      <c r="L417">
        <v>1191</v>
      </c>
      <c r="N417">
        <v>1013</v>
      </c>
      <c r="O417" t="s">
        <v>688</v>
      </c>
      <c r="P417" t="s">
        <v>688</v>
      </c>
      <c r="Q417">
        <v>1</v>
      </c>
      <c r="W417">
        <v>0</v>
      </c>
      <c r="X417">
        <v>1049124552</v>
      </c>
      <c r="Y417">
        <f>(AT417*ROUND(0.7,7))</f>
        <v>2.8</v>
      </c>
      <c r="AA417">
        <v>0</v>
      </c>
      <c r="AB417">
        <v>0</v>
      </c>
      <c r="AC417">
        <v>0</v>
      </c>
      <c r="AD417">
        <v>269.18</v>
      </c>
      <c r="AE417">
        <v>0</v>
      </c>
      <c r="AF417">
        <v>0</v>
      </c>
      <c r="AG417">
        <v>0</v>
      </c>
      <c r="AH417">
        <v>269.18</v>
      </c>
      <c r="AI417">
        <v>1</v>
      </c>
      <c r="AJ417">
        <v>1</v>
      </c>
      <c r="AK417">
        <v>1</v>
      </c>
      <c r="AL417">
        <v>1</v>
      </c>
      <c r="AM417">
        <v>-2</v>
      </c>
      <c r="AN417">
        <v>0</v>
      </c>
      <c r="AO417">
        <v>0</v>
      </c>
      <c r="AP417">
        <v>1</v>
      </c>
      <c r="AQ417">
        <v>1</v>
      </c>
      <c r="AR417">
        <v>0</v>
      </c>
      <c r="AS417" t="s">
        <v>6</v>
      </c>
      <c r="AT417">
        <v>4</v>
      </c>
      <c r="AU417" t="s">
        <v>23</v>
      </c>
      <c r="AV417">
        <v>1</v>
      </c>
      <c r="AW417">
        <v>2</v>
      </c>
      <c r="AX417">
        <v>41876306</v>
      </c>
      <c r="AY417">
        <v>1</v>
      </c>
      <c r="AZ417">
        <v>0</v>
      </c>
      <c r="BA417">
        <v>417</v>
      </c>
      <c r="BB417">
        <v>1</v>
      </c>
      <c r="BC417">
        <v>0</v>
      </c>
      <c r="BD417">
        <v>0</v>
      </c>
      <c r="BE417">
        <v>0</v>
      </c>
      <c r="BF417">
        <v>0</v>
      </c>
      <c r="BG417">
        <v>0</v>
      </c>
      <c r="BH417">
        <v>0</v>
      </c>
      <c r="BI417">
        <v>0</v>
      </c>
      <c r="BJ417">
        <v>0</v>
      </c>
      <c r="BK417">
        <v>0</v>
      </c>
      <c r="BL417">
        <v>0</v>
      </c>
      <c r="BM417">
        <v>1076.72</v>
      </c>
      <c r="BN417">
        <v>4</v>
      </c>
      <c r="BO417">
        <v>0</v>
      </c>
      <c r="BP417">
        <v>1</v>
      </c>
      <c r="BQ417">
        <v>0</v>
      </c>
      <c r="BR417">
        <v>0</v>
      </c>
      <c r="BS417">
        <v>0</v>
      </c>
      <c r="BT417">
        <v>753.70399999999995</v>
      </c>
      <c r="BU417">
        <v>2.8</v>
      </c>
      <c r="BV417">
        <v>0</v>
      </c>
      <c r="BW417">
        <v>1</v>
      </c>
      <c r="CU417">
        <f>ROUND(AT417*Source!I273*AH417*AL417,2)</f>
        <v>4306.88</v>
      </c>
      <c r="CV417">
        <f>ROUND(Y417*Source!I273,7)</f>
        <v>11.2</v>
      </c>
      <c r="CW417">
        <v>0</v>
      </c>
      <c r="CX417">
        <f>ROUND(Y417*Source!I273,7)</f>
        <v>11.2</v>
      </c>
      <c r="CY417">
        <f>AD417</f>
        <v>269.18</v>
      </c>
      <c r="CZ417">
        <f>AH417</f>
        <v>269.18</v>
      </c>
      <c r="DA417">
        <f>AL417</f>
        <v>1</v>
      </c>
      <c r="DB417">
        <f>ROUND((ROUND(AT417*CZ417,2)*ROUND(0.7,7)),2)</f>
        <v>753.7</v>
      </c>
      <c r="DC417">
        <f>ROUND((ROUND(AT417*AG417,2)*ROUND(0.7,7)),2)</f>
        <v>0</v>
      </c>
      <c r="DD417" t="s">
        <v>6</v>
      </c>
      <c r="DE417" t="s">
        <v>6</v>
      </c>
      <c r="DF417">
        <f t="shared" si="200"/>
        <v>0</v>
      </c>
      <c r="DG417">
        <f t="shared" si="201"/>
        <v>0</v>
      </c>
      <c r="DH417">
        <f t="shared" si="188"/>
        <v>0</v>
      </c>
      <c r="DI417">
        <f t="shared" si="189"/>
        <v>3014.82</v>
      </c>
      <c r="DJ417">
        <f>DI417</f>
        <v>3014.82</v>
      </c>
      <c r="DK417">
        <v>1</v>
      </c>
      <c r="DL417" t="s">
        <v>6</v>
      </c>
      <c r="DM417">
        <v>0</v>
      </c>
      <c r="DN417" t="s">
        <v>6</v>
      </c>
      <c r="DO417">
        <v>0</v>
      </c>
    </row>
    <row r="418" spans="1:119">
      <c r="A418">
        <f>ROW(Source!A273)</f>
        <v>273</v>
      </c>
      <c r="B418">
        <v>41874946</v>
      </c>
      <c r="C418">
        <v>41876295</v>
      </c>
      <c r="D418">
        <v>40993938</v>
      </c>
      <c r="E418">
        <v>1</v>
      </c>
      <c r="F418">
        <v>1</v>
      </c>
      <c r="G418">
        <v>1</v>
      </c>
      <c r="H418">
        <v>3</v>
      </c>
      <c r="I418" t="s">
        <v>799</v>
      </c>
      <c r="J418" t="s">
        <v>800</v>
      </c>
      <c r="K418" t="s">
        <v>801</v>
      </c>
      <c r="L418">
        <v>1346</v>
      </c>
      <c r="N418">
        <v>1009</v>
      </c>
      <c r="O418" t="s">
        <v>703</v>
      </c>
      <c r="P418" t="s">
        <v>703</v>
      </c>
      <c r="Q418">
        <v>1</v>
      </c>
      <c r="W418">
        <v>0</v>
      </c>
      <c r="X418">
        <v>-1935722651</v>
      </c>
      <c r="Y418">
        <f t="shared" ref="Y418:Y424" si="202">(AT418*ROUND(0,7))</f>
        <v>0</v>
      </c>
      <c r="AA418">
        <v>161.15</v>
      </c>
      <c r="AB418">
        <v>0</v>
      </c>
      <c r="AC418">
        <v>0</v>
      </c>
      <c r="AD418">
        <v>0</v>
      </c>
      <c r="AE418">
        <v>177.09</v>
      </c>
      <c r="AF418">
        <v>0</v>
      </c>
      <c r="AG418">
        <v>0</v>
      </c>
      <c r="AH418">
        <v>0</v>
      </c>
      <c r="AI418">
        <v>0.91</v>
      </c>
      <c r="AJ418">
        <v>1</v>
      </c>
      <c r="AK418">
        <v>1</v>
      </c>
      <c r="AL418">
        <v>1</v>
      </c>
      <c r="AM418">
        <v>2</v>
      </c>
      <c r="AN418">
        <v>0</v>
      </c>
      <c r="AO418">
        <v>0</v>
      </c>
      <c r="AP418">
        <v>1</v>
      </c>
      <c r="AQ418">
        <v>1</v>
      </c>
      <c r="AR418">
        <v>0</v>
      </c>
      <c r="AS418" t="s">
        <v>6</v>
      </c>
      <c r="AT418">
        <v>0.05</v>
      </c>
      <c r="AU418" t="s">
        <v>22</v>
      </c>
      <c r="AV418">
        <v>0</v>
      </c>
      <c r="AW418">
        <v>2</v>
      </c>
      <c r="AX418">
        <v>41876307</v>
      </c>
      <c r="AY418">
        <v>1</v>
      </c>
      <c r="AZ418">
        <v>0</v>
      </c>
      <c r="BA418">
        <v>418</v>
      </c>
      <c r="BB418">
        <v>1</v>
      </c>
      <c r="BC418">
        <v>0</v>
      </c>
      <c r="BD418">
        <v>0</v>
      </c>
      <c r="BE418">
        <v>0</v>
      </c>
      <c r="BF418">
        <v>0</v>
      </c>
      <c r="BG418">
        <v>0</v>
      </c>
      <c r="BH418">
        <v>0</v>
      </c>
      <c r="BI418">
        <v>0</v>
      </c>
      <c r="BJ418">
        <v>8.8544999999999998</v>
      </c>
      <c r="BK418">
        <v>0</v>
      </c>
      <c r="BL418">
        <v>0</v>
      </c>
      <c r="BM418">
        <v>0</v>
      </c>
      <c r="BN418">
        <v>0</v>
      </c>
      <c r="BO418">
        <v>0</v>
      </c>
      <c r="BP418">
        <v>1</v>
      </c>
      <c r="BQ418">
        <v>0</v>
      </c>
      <c r="BR418">
        <v>0</v>
      </c>
      <c r="BS418">
        <v>0</v>
      </c>
      <c r="BT418">
        <v>0</v>
      </c>
      <c r="BU418">
        <v>0</v>
      </c>
      <c r="BV418">
        <v>0</v>
      </c>
      <c r="BW418">
        <v>0</v>
      </c>
      <c r="CV418">
        <v>0</v>
      </c>
      <c r="CW418">
        <v>0</v>
      </c>
      <c r="CX418">
        <f>ROUND(Y418*Source!I273,7)</f>
        <v>0</v>
      </c>
      <c r="CY418">
        <f t="shared" ref="CY418:CY426" si="203">AA418</f>
        <v>161.15</v>
      </c>
      <c r="CZ418">
        <f t="shared" ref="CZ418:CZ426" si="204">AE418</f>
        <v>177.09</v>
      </c>
      <c r="DA418">
        <f t="shared" ref="DA418:DA426" si="205">AI418</f>
        <v>0.91</v>
      </c>
      <c r="DB418">
        <f t="shared" ref="DB418:DB424" si="206">ROUND((ROUND(AT418*CZ418,2)*ROUND(0,7)),2)</f>
        <v>0</v>
      </c>
      <c r="DC418">
        <f t="shared" ref="DC418:DC424" si="207">ROUND((ROUND(AT418*AG418,2)*ROUND(0,7)),2)</f>
        <v>0</v>
      </c>
      <c r="DD418" t="s">
        <v>6</v>
      </c>
      <c r="DE418" t="s">
        <v>6</v>
      </c>
      <c r="DF418">
        <f>ROUND(ROUND(AE418*AI418,2)*CX418,2)</f>
        <v>0</v>
      </c>
      <c r="DG418">
        <f t="shared" si="201"/>
        <v>0</v>
      </c>
      <c r="DH418">
        <f t="shared" si="188"/>
        <v>0</v>
      </c>
      <c r="DI418">
        <f t="shared" si="189"/>
        <v>0</v>
      </c>
      <c r="DJ418">
        <f t="shared" ref="DJ418:DJ426" si="208">DF418</f>
        <v>0</v>
      </c>
      <c r="DK418">
        <v>0</v>
      </c>
      <c r="DL418" t="s">
        <v>6</v>
      </c>
      <c r="DM418">
        <v>0</v>
      </c>
      <c r="DN418" t="s">
        <v>6</v>
      </c>
      <c r="DO418">
        <v>0</v>
      </c>
    </row>
    <row r="419" spans="1:119">
      <c r="A419">
        <f>ROW(Source!A273)</f>
        <v>273</v>
      </c>
      <c r="B419">
        <v>41874946</v>
      </c>
      <c r="C419">
        <v>41876295</v>
      </c>
      <c r="D419">
        <v>40993972</v>
      </c>
      <c r="E419">
        <v>1</v>
      </c>
      <c r="F419">
        <v>1</v>
      </c>
      <c r="G419">
        <v>1</v>
      </c>
      <c r="H419">
        <v>3</v>
      </c>
      <c r="I419" t="s">
        <v>736</v>
      </c>
      <c r="J419" t="s">
        <v>737</v>
      </c>
      <c r="K419" t="s">
        <v>738</v>
      </c>
      <c r="L419">
        <v>1383</v>
      </c>
      <c r="N419">
        <v>1013</v>
      </c>
      <c r="O419" t="s">
        <v>739</v>
      </c>
      <c r="P419" t="s">
        <v>739</v>
      </c>
      <c r="Q419">
        <v>1</v>
      </c>
      <c r="W419">
        <v>0</v>
      </c>
      <c r="X419">
        <v>-218356995</v>
      </c>
      <c r="Y419">
        <f t="shared" si="202"/>
        <v>0</v>
      </c>
      <c r="AA419">
        <v>6.45</v>
      </c>
      <c r="AB419">
        <v>0</v>
      </c>
      <c r="AC419">
        <v>0</v>
      </c>
      <c r="AD419">
        <v>0</v>
      </c>
      <c r="AE419">
        <v>6.45</v>
      </c>
      <c r="AF419">
        <v>0</v>
      </c>
      <c r="AG419">
        <v>0</v>
      </c>
      <c r="AH419">
        <v>0</v>
      </c>
      <c r="AI419">
        <v>1</v>
      </c>
      <c r="AJ419">
        <v>1</v>
      </c>
      <c r="AK419">
        <v>1</v>
      </c>
      <c r="AL419">
        <v>1</v>
      </c>
      <c r="AM419">
        <v>-2</v>
      </c>
      <c r="AN419">
        <v>0</v>
      </c>
      <c r="AO419">
        <v>0</v>
      </c>
      <c r="AP419">
        <v>1</v>
      </c>
      <c r="AQ419">
        <v>1</v>
      </c>
      <c r="AR419">
        <v>0</v>
      </c>
      <c r="AS419" t="s">
        <v>6</v>
      </c>
      <c r="AT419">
        <v>0.06</v>
      </c>
      <c r="AU419" t="s">
        <v>22</v>
      </c>
      <c r="AV419">
        <v>0</v>
      </c>
      <c r="AW419">
        <v>2</v>
      </c>
      <c r="AX419">
        <v>41876308</v>
      </c>
      <c r="AY419">
        <v>1</v>
      </c>
      <c r="AZ419">
        <v>0</v>
      </c>
      <c r="BA419">
        <v>419</v>
      </c>
      <c r="BB419">
        <v>1</v>
      </c>
      <c r="BC419">
        <v>0</v>
      </c>
      <c r="BD419">
        <v>0</v>
      </c>
      <c r="BE419">
        <v>0</v>
      </c>
      <c r="BF419">
        <v>0</v>
      </c>
      <c r="BG419">
        <v>0</v>
      </c>
      <c r="BH419">
        <v>0</v>
      </c>
      <c r="BI419">
        <v>0</v>
      </c>
      <c r="BJ419">
        <v>0.38700000000000001</v>
      </c>
      <c r="BK419">
        <v>0</v>
      </c>
      <c r="BL419">
        <v>0</v>
      </c>
      <c r="BM419">
        <v>0</v>
      </c>
      <c r="BN419">
        <v>0</v>
      </c>
      <c r="BO419">
        <v>0</v>
      </c>
      <c r="BP419">
        <v>1</v>
      </c>
      <c r="BQ419">
        <v>0</v>
      </c>
      <c r="BR419">
        <v>0</v>
      </c>
      <c r="BS419">
        <v>0</v>
      </c>
      <c r="BT419">
        <v>0</v>
      </c>
      <c r="BU419">
        <v>0</v>
      </c>
      <c r="BV419">
        <v>0</v>
      </c>
      <c r="BW419">
        <v>0</v>
      </c>
      <c r="CV419">
        <v>0</v>
      </c>
      <c r="CW419">
        <v>0</v>
      </c>
      <c r="CX419">
        <f>ROUND(Y419*Source!I273,7)</f>
        <v>0</v>
      </c>
      <c r="CY419">
        <f t="shared" si="203"/>
        <v>6.45</v>
      </c>
      <c r="CZ419">
        <f t="shared" si="204"/>
        <v>6.45</v>
      </c>
      <c r="DA419">
        <f t="shared" si="205"/>
        <v>1</v>
      </c>
      <c r="DB419">
        <f t="shared" si="206"/>
        <v>0</v>
      </c>
      <c r="DC419">
        <f t="shared" si="207"/>
        <v>0</v>
      </c>
      <c r="DD419" t="s">
        <v>6</v>
      </c>
      <c r="DE419" t="s">
        <v>6</v>
      </c>
      <c r="DF419">
        <f>ROUND(ROUND(AE419,2)*CX419,2)</f>
        <v>0</v>
      </c>
      <c r="DG419">
        <f t="shared" si="201"/>
        <v>0</v>
      </c>
      <c r="DH419">
        <f t="shared" si="188"/>
        <v>0</v>
      </c>
      <c r="DI419">
        <f t="shared" si="189"/>
        <v>0</v>
      </c>
      <c r="DJ419">
        <f t="shared" si="208"/>
        <v>0</v>
      </c>
      <c r="DK419">
        <v>1</v>
      </c>
      <c r="DL419" t="s">
        <v>6</v>
      </c>
      <c r="DM419">
        <v>0</v>
      </c>
      <c r="DN419" t="s">
        <v>6</v>
      </c>
      <c r="DO419">
        <v>0</v>
      </c>
    </row>
    <row r="420" spans="1:119">
      <c r="A420">
        <f>ROW(Source!A273)</f>
        <v>273</v>
      </c>
      <c r="B420">
        <v>41874946</v>
      </c>
      <c r="C420">
        <v>41876295</v>
      </c>
      <c r="D420">
        <v>40994262</v>
      </c>
      <c r="E420">
        <v>1</v>
      </c>
      <c r="F420">
        <v>1</v>
      </c>
      <c r="G420">
        <v>1</v>
      </c>
      <c r="H420">
        <v>3</v>
      </c>
      <c r="I420" t="s">
        <v>837</v>
      </c>
      <c r="J420" t="s">
        <v>838</v>
      </c>
      <c r="K420" t="s">
        <v>839</v>
      </c>
      <c r="L420">
        <v>1301</v>
      </c>
      <c r="N420">
        <v>1003</v>
      </c>
      <c r="O420" t="s">
        <v>750</v>
      </c>
      <c r="P420" t="s">
        <v>750</v>
      </c>
      <c r="Q420">
        <v>1</v>
      </c>
      <c r="W420">
        <v>0</v>
      </c>
      <c r="X420">
        <v>430580271</v>
      </c>
      <c r="Y420">
        <f t="shared" si="202"/>
        <v>0</v>
      </c>
      <c r="AA420">
        <v>3.2</v>
      </c>
      <c r="AB420">
        <v>0</v>
      </c>
      <c r="AC420">
        <v>0</v>
      </c>
      <c r="AD420">
        <v>0</v>
      </c>
      <c r="AE420">
        <v>2.27</v>
      </c>
      <c r="AF420">
        <v>0</v>
      </c>
      <c r="AG420">
        <v>0</v>
      </c>
      <c r="AH420">
        <v>0</v>
      </c>
      <c r="AI420">
        <v>1.41</v>
      </c>
      <c r="AJ420">
        <v>1</v>
      </c>
      <c r="AK420">
        <v>1</v>
      </c>
      <c r="AL420">
        <v>1</v>
      </c>
      <c r="AM420">
        <v>2</v>
      </c>
      <c r="AN420">
        <v>0</v>
      </c>
      <c r="AO420">
        <v>0</v>
      </c>
      <c r="AP420">
        <v>1</v>
      </c>
      <c r="AQ420">
        <v>1</v>
      </c>
      <c r="AR420">
        <v>0</v>
      </c>
      <c r="AS420" t="s">
        <v>6</v>
      </c>
      <c r="AT420">
        <v>1.05</v>
      </c>
      <c r="AU420" t="s">
        <v>22</v>
      </c>
      <c r="AV420">
        <v>0</v>
      </c>
      <c r="AW420">
        <v>2</v>
      </c>
      <c r="AX420">
        <v>41876309</v>
      </c>
      <c r="AY420">
        <v>1</v>
      </c>
      <c r="AZ420">
        <v>0</v>
      </c>
      <c r="BA420">
        <v>420</v>
      </c>
      <c r="BB420">
        <v>1</v>
      </c>
      <c r="BC420">
        <v>0</v>
      </c>
      <c r="BD420">
        <v>0</v>
      </c>
      <c r="BE420">
        <v>0</v>
      </c>
      <c r="BF420">
        <v>0</v>
      </c>
      <c r="BG420">
        <v>0</v>
      </c>
      <c r="BH420">
        <v>0</v>
      </c>
      <c r="BI420">
        <v>0</v>
      </c>
      <c r="BJ420">
        <v>2.3835000000000002</v>
      </c>
      <c r="BK420">
        <v>0</v>
      </c>
      <c r="BL420">
        <v>0</v>
      </c>
      <c r="BM420">
        <v>0</v>
      </c>
      <c r="BN420">
        <v>0</v>
      </c>
      <c r="BO420">
        <v>0</v>
      </c>
      <c r="BP420">
        <v>1</v>
      </c>
      <c r="BQ420">
        <v>0</v>
      </c>
      <c r="BR420">
        <v>0</v>
      </c>
      <c r="BS420">
        <v>0</v>
      </c>
      <c r="BT420">
        <v>0</v>
      </c>
      <c r="BU420">
        <v>0</v>
      </c>
      <c r="BV420">
        <v>0</v>
      </c>
      <c r="BW420">
        <v>0</v>
      </c>
      <c r="CV420">
        <v>0</v>
      </c>
      <c r="CW420">
        <v>0</v>
      </c>
      <c r="CX420">
        <f>ROUND(Y420*Source!I273,7)</f>
        <v>0</v>
      </c>
      <c r="CY420">
        <f t="shared" si="203"/>
        <v>3.2</v>
      </c>
      <c r="CZ420">
        <f t="shared" si="204"/>
        <v>2.27</v>
      </c>
      <c r="DA420">
        <f t="shared" si="205"/>
        <v>1.41</v>
      </c>
      <c r="DB420">
        <f t="shared" si="206"/>
        <v>0</v>
      </c>
      <c r="DC420">
        <f t="shared" si="207"/>
        <v>0</v>
      </c>
      <c r="DD420" t="s">
        <v>6</v>
      </c>
      <c r="DE420" t="s">
        <v>6</v>
      </c>
      <c r="DF420">
        <f>ROUND(ROUND(AE420*AI420,2)*CX420,2)</f>
        <v>0</v>
      </c>
      <c r="DG420">
        <f t="shared" si="201"/>
        <v>0</v>
      </c>
      <c r="DH420">
        <f t="shared" si="188"/>
        <v>0</v>
      </c>
      <c r="DI420">
        <f t="shared" si="189"/>
        <v>0</v>
      </c>
      <c r="DJ420">
        <f t="shared" si="208"/>
        <v>0</v>
      </c>
      <c r="DK420">
        <v>0</v>
      </c>
      <c r="DL420" t="s">
        <v>6</v>
      </c>
      <c r="DM420">
        <v>0</v>
      </c>
      <c r="DN420" t="s">
        <v>6</v>
      </c>
      <c r="DO420">
        <v>0</v>
      </c>
    </row>
    <row r="421" spans="1:119">
      <c r="A421">
        <f>ROW(Source!A273)</f>
        <v>273</v>
      </c>
      <c r="B421">
        <v>41874946</v>
      </c>
      <c r="C421">
        <v>41876295</v>
      </c>
      <c r="D421">
        <v>40998124</v>
      </c>
      <c r="E421">
        <v>1</v>
      </c>
      <c r="F421">
        <v>1</v>
      </c>
      <c r="G421">
        <v>1</v>
      </c>
      <c r="H421">
        <v>3</v>
      </c>
      <c r="I421" t="s">
        <v>850</v>
      </c>
      <c r="J421" t="s">
        <v>851</v>
      </c>
      <c r="K421" t="s">
        <v>852</v>
      </c>
      <c r="L421">
        <v>1346</v>
      </c>
      <c r="N421">
        <v>1009</v>
      </c>
      <c r="O421" t="s">
        <v>703</v>
      </c>
      <c r="P421" t="s">
        <v>703</v>
      </c>
      <c r="Q421">
        <v>1</v>
      </c>
      <c r="W421">
        <v>0</v>
      </c>
      <c r="X421">
        <v>856292238</v>
      </c>
      <c r="Y421">
        <f t="shared" si="202"/>
        <v>0</v>
      </c>
      <c r="AA421">
        <v>713.84</v>
      </c>
      <c r="AB421">
        <v>0</v>
      </c>
      <c r="AC421">
        <v>0</v>
      </c>
      <c r="AD421">
        <v>0</v>
      </c>
      <c r="AE421">
        <v>373.74</v>
      </c>
      <c r="AF421">
        <v>0</v>
      </c>
      <c r="AG421">
        <v>0</v>
      </c>
      <c r="AH421">
        <v>0</v>
      </c>
      <c r="AI421">
        <v>1.91</v>
      </c>
      <c r="AJ421">
        <v>1</v>
      </c>
      <c r="AK421">
        <v>1</v>
      </c>
      <c r="AL421">
        <v>1</v>
      </c>
      <c r="AM421">
        <v>2</v>
      </c>
      <c r="AN421">
        <v>0</v>
      </c>
      <c r="AO421">
        <v>0</v>
      </c>
      <c r="AP421">
        <v>1</v>
      </c>
      <c r="AQ421">
        <v>1</v>
      </c>
      <c r="AR421">
        <v>0</v>
      </c>
      <c r="AS421" t="s">
        <v>6</v>
      </c>
      <c r="AT421">
        <v>0.01</v>
      </c>
      <c r="AU421" t="s">
        <v>22</v>
      </c>
      <c r="AV421">
        <v>0</v>
      </c>
      <c r="AW421">
        <v>2</v>
      </c>
      <c r="AX421">
        <v>41876310</v>
      </c>
      <c r="AY421">
        <v>1</v>
      </c>
      <c r="AZ421">
        <v>0</v>
      </c>
      <c r="BA421">
        <v>421</v>
      </c>
      <c r="BB421">
        <v>1</v>
      </c>
      <c r="BC421">
        <v>0</v>
      </c>
      <c r="BD421">
        <v>0</v>
      </c>
      <c r="BE421">
        <v>0</v>
      </c>
      <c r="BF421">
        <v>0</v>
      </c>
      <c r="BG421">
        <v>0</v>
      </c>
      <c r="BH421">
        <v>0</v>
      </c>
      <c r="BI421">
        <v>0</v>
      </c>
      <c r="BJ421">
        <v>3.7374000000000001</v>
      </c>
      <c r="BK421">
        <v>0</v>
      </c>
      <c r="BL421">
        <v>0</v>
      </c>
      <c r="BM421">
        <v>0</v>
      </c>
      <c r="BN421">
        <v>0</v>
      </c>
      <c r="BO421">
        <v>0</v>
      </c>
      <c r="BP421">
        <v>1</v>
      </c>
      <c r="BQ421">
        <v>0</v>
      </c>
      <c r="BR421">
        <v>0</v>
      </c>
      <c r="BS421">
        <v>0</v>
      </c>
      <c r="BT421">
        <v>0</v>
      </c>
      <c r="BU421">
        <v>0</v>
      </c>
      <c r="BV421">
        <v>0</v>
      </c>
      <c r="BW421">
        <v>0</v>
      </c>
      <c r="CV421">
        <v>0</v>
      </c>
      <c r="CW421">
        <v>0</v>
      </c>
      <c r="CX421">
        <f>ROUND(Y421*Source!I273,7)</f>
        <v>0</v>
      </c>
      <c r="CY421">
        <f t="shared" si="203"/>
        <v>713.84</v>
      </c>
      <c r="CZ421">
        <f t="shared" si="204"/>
        <v>373.74</v>
      </c>
      <c r="DA421">
        <f t="shared" si="205"/>
        <v>1.91</v>
      </c>
      <c r="DB421">
        <f t="shared" si="206"/>
        <v>0</v>
      </c>
      <c r="DC421">
        <f t="shared" si="207"/>
        <v>0</v>
      </c>
      <c r="DD421" t="s">
        <v>6</v>
      </c>
      <c r="DE421" t="s">
        <v>6</v>
      </c>
      <c r="DF421">
        <f>ROUND(ROUND(AE421*AI421,2)*CX421,2)</f>
        <v>0</v>
      </c>
      <c r="DG421">
        <f t="shared" si="201"/>
        <v>0</v>
      </c>
      <c r="DH421">
        <f t="shared" si="188"/>
        <v>0</v>
      </c>
      <c r="DI421">
        <f t="shared" si="189"/>
        <v>0</v>
      </c>
      <c r="DJ421">
        <f t="shared" si="208"/>
        <v>0</v>
      </c>
      <c r="DK421">
        <v>0</v>
      </c>
      <c r="DL421" t="s">
        <v>6</v>
      </c>
      <c r="DM421">
        <v>0</v>
      </c>
      <c r="DN421" t="s">
        <v>6</v>
      </c>
      <c r="DO421">
        <v>0</v>
      </c>
    </row>
    <row r="422" spans="1:119">
      <c r="A422">
        <f>ROW(Source!A273)</f>
        <v>273</v>
      </c>
      <c r="B422">
        <v>41874946</v>
      </c>
      <c r="C422">
        <v>41876295</v>
      </c>
      <c r="D422">
        <v>41010391</v>
      </c>
      <c r="E422">
        <v>1</v>
      </c>
      <c r="F422">
        <v>1</v>
      </c>
      <c r="G422">
        <v>1</v>
      </c>
      <c r="H422">
        <v>3</v>
      </c>
      <c r="I422" t="s">
        <v>821</v>
      </c>
      <c r="J422" t="s">
        <v>822</v>
      </c>
      <c r="K422" t="s">
        <v>823</v>
      </c>
      <c r="L422">
        <v>1346</v>
      </c>
      <c r="N422">
        <v>1009</v>
      </c>
      <c r="O422" t="s">
        <v>703</v>
      </c>
      <c r="P422" t="s">
        <v>703</v>
      </c>
      <c r="Q422">
        <v>1</v>
      </c>
      <c r="W422">
        <v>0</v>
      </c>
      <c r="X422">
        <v>2076047219</v>
      </c>
      <c r="Y422">
        <f t="shared" si="202"/>
        <v>0</v>
      </c>
      <c r="AA422">
        <v>782.62</v>
      </c>
      <c r="AB422">
        <v>0</v>
      </c>
      <c r="AC422">
        <v>0</v>
      </c>
      <c r="AD422">
        <v>0</v>
      </c>
      <c r="AE422">
        <v>899.56</v>
      </c>
      <c r="AF422">
        <v>0</v>
      </c>
      <c r="AG422">
        <v>0</v>
      </c>
      <c r="AH422">
        <v>0</v>
      </c>
      <c r="AI422">
        <v>0.87</v>
      </c>
      <c r="AJ422">
        <v>1</v>
      </c>
      <c r="AK422">
        <v>1</v>
      </c>
      <c r="AL422">
        <v>1</v>
      </c>
      <c r="AM422">
        <v>2</v>
      </c>
      <c r="AN422">
        <v>0</v>
      </c>
      <c r="AO422">
        <v>0</v>
      </c>
      <c r="AP422">
        <v>1</v>
      </c>
      <c r="AQ422">
        <v>1</v>
      </c>
      <c r="AR422">
        <v>0</v>
      </c>
      <c r="AS422" t="s">
        <v>6</v>
      </c>
      <c r="AT422">
        <v>0.01</v>
      </c>
      <c r="AU422" t="s">
        <v>22</v>
      </c>
      <c r="AV422">
        <v>0</v>
      </c>
      <c r="AW422">
        <v>2</v>
      </c>
      <c r="AX422">
        <v>41876311</v>
      </c>
      <c r="AY422">
        <v>1</v>
      </c>
      <c r="AZ422">
        <v>0</v>
      </c>
      <c r="BA422">
        <v>422</v>
      </c>
      <c r="BB422">
        <v>1</v>
      </c>
      <c r="BC422">
        <v>0</v>
      </c>
      <c r="BD422">
        <v>0</v>
      </c>
      <c r="BE422">
        <v>0</v>
      </c>
      <c r="BF422">
        <v>0</v>
      </c>
      <c r="BG422">
        <v>0</v>
      </c>
      <c r="BH422">
        <v>0</v>
      </c>
      <c r="BI422">
        <v>0</v>
      </c>
      <c r="BJ422">
        <v>8.9955999999999996</v>
      </c>
      <c r="BK422">
        <v>0</v>
      </c>
      <c r="BL422">
        <v>0</v>
      </c>
      <c r="BM422">
        <v>0</v>
      </c>
      <c r="BN422">
        <v>0</v>
      </c>
      <c r="BO422">
        <v>0</v>
      </c>
      <c r="BP422">
        <v>1</v>
      </c>
      <c r="BQ422">
        <v>0</v>
      </c>
      <c r="BR422">
        <v>0</v>
      </c>
      <c r="BS422">
        <v>0</v>
      </c>
      <c r="BT422">
        <v>0</v>
      </c>
      <c r="BU422">
        <v>0</v>
      </c>
      <c r="BV422">
        <v>0</v>
      </c>
      <c r="BW422">
        <v>0</v>
      </c>
      <c r="CV422">
        <v>0</v>
      </c>
      <c r="CW422">
        <v>0</v>
      </c>
      <c r="CX422">
        <f>ROUND(Y422*Source!I273,7)</f>
        <v>0</v>
      </c>
      <c r="CY422">
        <f t="shared" si="203"/>
        <v>782.62</v>
      </c>
      <c r="CZ422">
        <f t="shared" si="204"/>
        <v>899.56</v>
      </c>
      <c r="DA422">
        <f t="shared" si="205"/>
        <v>0.87</v>
      </c>
      <c r="DB422">
        <f t="shared" si="206"/>
        <v>0</v>
      </c>
      <c r="DC422">
        <f t="shared" si="207"/>
        <v>0</v>
      </c>
      <c r="DD422" t="s">
        <v>6</v>
      </c>
      <c r="DE422" t="s">
        <v>6</v>
      </c>
      <c r="DF422">
        <f>ROUND(ROUND(AE422*AI422,2)*CX422,2)</f>
        <v>0</v>
      </c>
      <c r="DG422">
        <f t="shared" si="201"/>
        <v>0</v>
      </c>
      <c r="DH422">
        <f t="shared" si="188"/>
        <v>0</v>
      </c>
      <c r="DI422">
        <f t="shared" si="189"/>
        <v>0</v>
      </c>
      <c r="DJ422">
        <f t="shared" si="208"/>
        <v>0</v>
      </c>
      <c r="DK422">
        <v>0</v>
      </c>
      <c r="DL422" t="s">
        <v>6</v>
      </c>
      <c r="DM422">
        <v>0</v>
      </c>
      <c r="DN422" t="s">
        <v>6</v>
      </c>
      <c r="DO422">
        <v>0</v>
      </c>
    </row>
    <row r="423" spans="1:119">
      <c r="A423">
        <f>ROW(Source!A273)</f>
        <v>273</v>
      </c>
      <c r="B423">
        <v>41874946</v>
      </c>
      <c r="C423">
        <v>41876295</v>
      </c>
      <c r="D423">
        <v>41024940</v>
      </c>
      <c r="E423">
        <v>1</v>
      </c>
      <c r="F423">
        <v>1</v>
      </c>
      <c r="G423">
        <v>1</v>
      </c>
      <c r="H423">
        <v>3</v>
      </c>
      <c r="I423" t="s">
        <v>853</v>
      </c>
      <c r="J423" t="s">
        <v>854</v>
      </c>
      <c r="K423" t="s">
        <v>855</v>
      </c>
      <c r="L423">
        <v>1346</v>
      </c>
      <c r="N423">
        <v>1009</v>
      </c>
      <c r="O423" t="s">
        <v>703</v>
      </c>
      <c r="P423" t="s">
        <v>703</v>
      </c>
      <c r="Q423">
        <v>1</v>
      </c>
      <c r="W423">
        <v>0</v>
      </c>
      <c r="X423">
        <v>1160310375</v>
      </c>
      <c r="Y423">
        <f t="shared" si="202"/>
        <v>0</v>
      </c>
      <c r="AA423">
        <v>155.62</v>
      </c>
      <c r="AB423">
        <v>0</v>
      </c>
      <c r="AC423">
        <v>0</v>
      </c>
      <c r="AD423">
        <v>0</v>
      </c>
      <c r="AE423">
        <v>135.32</v>
      </c>
      <c r="AF423">
        <v>0</v>
      </c>
      <c r="AG423">
        <v>0</v>
      </c>
      <c r="AH423">
        <v>0</v>
      </c>
      <c r="AI423">
        <v>1.1499999999999999</v>
      </c>
      <c r="AJ423">
        <v>1</v>
      </c>
      <c r="AK423">
        <v>1</v>
      </c>
      <c r="AL423">
        <v>1</v>
      </c>
      <c r="AM423">
        <v>2</v>
      </c>
      <c r="AN423">
        <v>0</v>
      </c>
      <c r="AO423">
        <v>0</v>
      </c>
      <c r="AP423">
        <v>1</v>
      </c>
      <c r="AQ423">
        <v>1</v>
      </c>
      <c r="AR423">
        <v>0</v>
      </c>
      <c r="AS423" t="s">
        <v>6</v>
      </c>
      <c r="AT423">
        <v>0.01</v>
      </c>
      <c r="AU423" t="s">
        <v>22</v>
      </c>
      <c r="AV423">
        <v>0</v>
      </c>
      <c r="AW423">
        <v>2</v>
      </c>
      <c r="AX423">
        <v>41876312</v>
      </c>
      <c r="AY423">
        <v>1</v>
      </c>
      <c r="AZ423">
        <v>0</v>
      </c>
      <c r="BA423">
        <v>423</v>
      </c>
      <c r="BB423">
        <v>1</v>
      </c>
      <c r="BC423">
        <v>0</v>
      </c>
      <c r="BD423">
        <v>0</v>
      </c>
      <c r="BE423">
        <v>0</v>
      </c>
      <c r="BF423">
        <v>0</v>
      </c>
      <c r="BG423">
        <v>0</v>
      </c>
      <c r="BH423">
        <v>0</v>
      </c>
      <c r="BI423">
        <v>0</v>
      </c>
      <c r="BJ423">
        <v>1.3532</v>
      </c>
      <c r="BK423">
        <v>0</v>
      </c>
      <c r="BL423">
        <v>0</v>
      </c>
      <c r="BM423">
        <v>0</v>
      </c>
      <c r="BN423">
        <v>0</v>
      </c>
      <c r="BO423">
        <v>0</v>
      </c>
      <c r="BP423">
        <v>1</v>
      </c>
      <c r="BQ423">
        <v>0</v>
      </c>
      <c r="BR423">
        <v>0</v>
      </c>
      <c r="BS423">
        <v>0</v>
      </c>
      <c r="BT423">
        <v>0</v>
      </c>
      <c r="BU423">
        <v>0</v>
      </c>
      <c r="BV423">
        <v>0</v>
      </c>
      <c r="BW423">
        <v>0</v>
      </c>
      <c r="CV423">
        <v>0</v>
      </c>
      <c r="CW423">
        <v>0</v>
      </c>
      <c r="CX423">
        <f>ROUND(Y423*Source!I273,7)</f>
        <v>0</v>
      </c>
      <c r="CY423">
        <f t="shared" si="203"/>
        <v>155.62</v>
      </c>
      <c r="CZ423">
        <f t="shared" si="204"/>
        <v>135.32</v>
      </c>
      <c r="DA423">
        <f t="shared" si="205"/>
        <v>1.1499999999999999</v>
      </c>
      <c r="DB423">
        <f t="shared" si="206"/>
        <v>0</v>
      </c>
      <c r="DC423">
        <f t="shared" si="207"/>
        <v>0</v>
      </c>
      <c r="DD423" t="s">
        <v>6</v>
      </c>
      <c r="DE423" t="s">
        <v>6</v>
      </c>
      <c r="DF423">
        <f>ROUND(ROUND(AE423*AI423,2)*CX423,2)</f>
        <v>0</v>
      </c>
      <c r="DG423">
        <f t="shared" si="201"/>
        <v>0</v>
      </c>
      <c r="DH423">
        <f t="shared" si="188"/>
        <v>0</v>
      </c>
      <c r="DI423">
        <f t="shared" si="189"/>
        <v>0</v>
      </c>
      <c r="DJ423">
        <f t="shared" si="208"/>
        <v>0</v>
      </c>
      <c r="DK423">
        <v>0</v>
      </c>
      <c r="DL423" t="s">
        <v>6</v>
      </c>
      <c r="DM423">
        <v>0</v>
      </c>
      <c r="DN423" t="s">
        <v>6</v>
      </c>
      <c r="DO423">
        <v>0</v>
      </c>
    </row>
    <row r="424" spans="1:119">
      <c r="A424">
        <f>ROW(Source!A273)</f>
        <v>273</v>
      </c>
      <c r="B424">
        <v>41874946</v>
      </c>
      <c r="C424">
        <v>41876295</v>
      </c>
      <c r="D424">
        <v>41067477</v>
      </c>
      <c r="E424">
        <v>1</v>
      </c>
      <c r="F424">
        <v>1</v>
      </c>
      <c r="G424">
        <v>1</v>
      </c>
      <c r="H424">
        <v>3</v>
      </c>
      <c r="I424" t="s">
        <v>856</v>
      </c>
      <c r="J424" t="s">
        <v>857</v>
      </c>
      <c r="K424" t="s">
        <v>858</v>
      </c>
      <c r="L424">
        <v>1425</v>
      </c>
      <c r="N424">
        <v>1013</v>
      </c>
      <c r="O424" t="s">
        <v>94</v>
      </c>
      <c r="P424" t="s">
        <v>94</v>
      </c>
      <c r="Q424">
        <v>1</v>
      </c>
      <c r="W424">
        <v>0</v>
      </c>
      <c r="X424">
        <v>-1021577893</v>
      </c>
      <c r="Y424">
        <f t="shared" si="202"/>
        <v>0</v>
      </c>
      <c r="AA424">
        <v>280.52</v>
      </c>
      <c r="AB424">
        <v>0</v>
      </c>
      <c r="AC424">
        <v>0</v>
      </c>
      <c r="AD424">
        <v>0</v>
      </c>
      <c r="AE424">
        <v>235.73</v>
      </c>
      <c r="AF424">
        <v>0</v>
      </c>
      <c r="AG424">
        <v>0</v>
      </c>
      <c r="AH424">
        <v>0</v>
      </c>
      <c r="AI424">
        <v>1.19</v>
      </c>
      <c r="AJ424">
        <v>1</v>
      </c>
      <c r="AK424">
        <v>1</v>
      </c>
      <c r="AL424">
        <v>1</v>
      </c>
      <c r="AM424">
        <v>2</v>
      </c>
      <c r="AN424">
        <v>0</v>
      </c>
      <c r="AO424">
        <v>0</v>
      </c>
      <c r="AP424">
        <v>1</v>
      </c>
      <c r="AQ424">
        <v>1</v>
      </c>
      <c r="AR424">
        <v>0</v>
      </c>
      <c r="AS424" t="s">
        <v>6</v>
      </c>
      <c r="AT424">
        <v>0.06</v>
      </c>
      <c r="AU424" t="s">
        <v>22</v>
      </c>
      <c r="AV424">
        <v>0</v>
      </c>
      <c r="AW424">
        <v>2</v>
      </c>
      <c r="AX424">
        <v>41876313</v>
      </c>
      <c r="AY424">
        <v>1</v>
      </c>
      <c r="AZ424">
        <v>0</v>
      </c>
      <c r="BA424">
        <v>424</v>
      </c>
      <c r="BB424">
        <v>1</v>
      </c>
      <c r="BC424">
        <v>0</v>
      </c>
      <c r="BD424">
        <v>0</v>
      </c>
      <c r="BE424">
        <v>0</v>
      </c>
      <c r="BF424">
        <v>0</v>
      </c>
      <c r="BG424">
        <v>0</v>
      </c>
      <c r="BH424">
        <v>0</v>
      </c>
      <c r="BI424">
        <v>0</v>
      </c>
      <c r="BJ424">
        <v>14.143799999999999</v>
      </c>
      <c r="BK424">
        <v>0</v>
      </c>
      <c r="BL424">
        <v>0</v>
      </c>
      <c r="BM424">
        <v>0</v>
      </c>
      <c r="BN424">
        <v>0</v>
      </c>
      <c r="BO424">
        <v>0</v>
      </c>
      <c r="BP424">
        <v>1</v>
      </c>
      <c r="BQ424">
        <v>0</v>
      </c>
      <c r="BR424">
        <v>0</v>
      </c>
      <c r="BS424">
        <v>0</v>
      </c>
      <c r="BT424">
        <v>0</v>
      </c>
      <c r="BU424">
        <v>0</v>
      </c>
      <c r="BV424">
        <v>0</v>
      </c>
      <c r="BW424">
        <v>0</v>
      </c>
      <c r="CV424">
        <v>0</v>
      </c>
      <c r="CW424">
        <v>0</v>
      </c>
      <c r="CX424">
        <f>ROUND(Y424*Source!I273,7)</f>
        <v>0</v>
      </c>
      <c r="CY424">
        <f t="shared" si="203"/>
        <v>280.52</v>
      </c>
      <c r="CZ424">
        <f t="shared" si="204"/>
        <v>235.73</v>
      </c>
      <c r="DA424">
        <f t="shared" si="205"/>
        <v>1.19</v>
      </c>
      <c r="DB424">
        <f t="shared" si="206"/>
        <v>0</v>
      </c>
      <c r="DC424">
        <f t="shared" si="207"/>
        <v>0</v>
      </c>
      <c r="DD424" t="s">
        <v>6</v>
      </c>
      <c r="DE424" t="s">
        <v>6</v>
      </c>
      <c r="DF424">
        <f>ROUND(ROUND(AE424*AI424,2)*CX424,2)</f>
        <v>0</v>
      </c>
      <c r="DG424">
        <f t="shared" si="201"/>
        <v>0</v>
      </c>
      <c r="DH424">
        <f t="shared" si="188"/>
        <v>0</v>
      </c>
      <c r="DI424">
        <f t="shared" si="189"/>
        <v>0</v>
      </c>
      <c r="DJ424">
        <f t="shared" si="208"/>
        <v>0</v>
      </c>
      <c r="DK424">
        <v>0</v>
      </c>
      <c r="DL424" t="s">
        <v>6</v>
      </c>
      <c r="DM424">
        <v>0</v>
      </c>
      <c r="DN424" t="s">
        <v>6</v>
      </c>
      <c r="DO424">
        <v>0</v>
      </c>
    </row>
    <row r="425" spans="1:119">
      <c r="A425">
        <f>ROW(Source!A273)</f>
        <v>273</v>
      </c>
      <c r="B425">
        <v>41874946</v>
      </c>
      <c r="C425">
        <v>41876295</v>
      </c>
      <c r="D425">
        <v>40676108</v>
      </c>
      <c r="E425">
        <v>108</v>
      </c>
      <c r="F425">
        <v>1</v>
      </c>
      <c r="G425">
        <v>1</v>
      </c>
      <c r="H425">
        <v>3</v>
      </c>
      <c r="I425" t="s">
        <v>30</v>
      </c>
      <c r="J425" t="s">
        <v>6</v>
      </c>
      <c r="K425" t="s">
        <v>31</v>
      </c>
      <c r="L425">
        <v>3277935</v>
      </c>
      <c r="N425">
        <v>1013</v>
      </c>
      <c r="O425" t="s">
        <v>32</v>
      </c>
      <c r="P425" t="s">
        <v>32</v>
      </c>
      <c r="Q425">
        <v>1</v>
      </c>
      <c r="W425">
        <v>0</v>
      </c>
      <c r="X425">
        <v>274903907</v>
      </c>
      <c r="Y425">
        <f>AT425</f>
        <v>2</v>
      </c>
      <c r="AA425">
        <v>0</v>
      </c>
      <c r="AB425">
        <v>0</v>
      </c>
      <c r="AC425">
        <v>0</v>
      </c>
      <c r="AD425">
        <v>0</v>
      </c>
      <c r="AE425">
        <v>0</v>
      </c>
      <c r="AF425">
        <v>0</v>
      </c>
      <c r="AG425">
        <v>0</v>
      </c>
      <c r="AH425">
        <v>0</v>
      </c>
      <c r="AI425">
        <v>1</v>
      </c>
      <c r="AJ425">
        <v>1</v>
      </c>
      <c r="AK425">
        <v>1</v>
      </c>
      <c r="AL425">
        <v>1</v>
      </c>
      <c r="AM425">
        <v>0</v>
      </c>
      <c r="AN425">
        <v>0</v>
      </c>
      <c r="AO425">
        <v>0</v>
      </c>
      <c r="AP425">
        <v>0</v>
      </c>
      <c r="AQ425">
        <v>0</v>
      </c>
      <c r="AR425">
        <v>0</v>
      </c>
      <c r="AS425" t="s">
        <v>6</v>
      </c>
      <c r="AT425">
        <v>2</v>
      </c>
      <c r="AU425" t="s">
        <v>6</v>
      </c>
      <c r="AV425">
        <v>0</v>
      </c>
      <c r="AW425">
        <v>2</v>
      </c>
      <c r="AX425">
        <v>41876314</v>
      </c>
      <c r="AY425">
        <v>1</v>
      </c>
      <c r="AZ425">
        <v>2048</v>
      </c>
      <c r="BA425">
        <v>425</v>
      </c>
      <c r="BB425">
        <v>0</v>
      </c>
      <c r="BC425">
        <v>0</v>
      </c>
      <c r="BD425">
        <v>0</v>
      </c>
      <c r="BE425">
        <v>0</v>
      </c>
      <c r="BF425">
        <v>0</v>
      </c>
      <c r="BG425">
        <v>0</v>
      </c>
      <c r="BH425">
        <v>0</v>
      </c>
      <c r="BI425">
        <v>0</v>
      </c>
      <c r="BJ425">
        <v>0</v>
      </c>
      <c r="BK425">
        <v>0</v>
      </c>
      <c r="BL425">
        <v>0</v>
      </c>
      <c r="BM425">
        <v>0</v>
      </c>
      <c r="BN425">
        <v>0</v>
      </c>
      <c r="BO425">
        <v>0</v>
      </c>
      <c r="BP425">
        <v>0</v>
      </c>
      <c r="BQ425">
        <v>0</v>
      </c>
      <c r="BR425">
        <v>0</v>
      </c>
      <c r="BS425">
        <v>0</v>
      </c>
      <c r="BT425">
        <v>0</v>
      </c>
      <c r="BU425">
        <v>0</v>
      </c>
      <c r="BV425">
        <v>0</v>
      </c>
      <c r="BW425">
        <v>0</v>
      </c>
      <c r="CV425">
        <v>0</v>
      </c>
      <c r="CW425">
        <v>0</v>
      </c>
      <c r="CX425">
        <f>ROUND(Y425*Source!I273,7)</f>
        <v>8</v>
      </c>
      <c r="CY425">
        <f t="shared" si="203"/>
        <v>0</v>
      </c>
      <c r="CZ425">
        <f t="shared" si="204"/>
        <v>0</v>
      </c>
      <c r="DA425">
        <f t="shared" si="205"/>
        <v>1</v>
      </c>
      <c r="DB425">
        <f>ROUND(ROUND(AT425*CZ425,2),2)</f>
        <v>0</v>
      </c>
      <c r="DC425">
        <f>ROUND(ROUND(AT425*AG425,2),2)</f>
        <v>0</v>
      </c>
      <c r="DD425" t="s">
        <v>6</v>
      </c>
      <c r="DE425" t="s">
        <v>6</v>
      </c>
      <c r="DF425">
        <f>ROUND(ROUND(AE425,2)*CX425,2)</f>
        <v>0</v>
      </c>
      <c r="DG425">
        <f t="shared" si="201"/>
        <v>0</v>
      </c>
      <c r="DH425">
        <f t="shared" si="188"/>
        <v>0</v>
      </c>
      <c r="DI425">
        <f t="shared" si="189"/>
        <v>0</v>
      </c>
      <c r="DJ425">
        <f t="shared" si="208"/>
        <v>0</v>
      </c>
      <c r="DK425">
        <v>0</v>
      </c>
      <c r="DL425" t="s">
        <v>6</v>
      </c>
      <c r="DM425">
        <v>0</v>
      </c>
      <c r="DN425" t="s">
        <v>6</v>
      </c>
      <c r="DO425">
        <v>0</v>
      </c>
    </row>
    <row r="426" spans="1:119">
      <c r="A426">
        <f>ROW(Source!A273)</f>
        <v>273</v>
      </c>
      <c r="B426">
        <v>41874946</v>
      </c>
      <c r="C426">
        <v>41876295</v>
      </c>
      <c r="D426">
        <v>40676098</v>
      </c>
      <c r="E426">
        <v>108</v>
      </c>
      <c r="F426">
        <v>1</v>
      </c>
      <c r="G426">
        <v>1</v>
      </c>
      <c r="H426">
        <v>3</v>
      </c>
      <c r="I426" t="s">
        <v>322</v>
      </c>
      <c r="J426" t="s">
        <v>6</v>
      </c>
      <c r="K426" t="s">
        <v>323</v>
      </c>
      <c r="L426">
        <v>1348</v>
      </c>
      <c r="N426">
        <v>1009</v>
      </c>
      <c r="O426" t="s">
        <v>324</v>
      </c>
      <c r="P426" t="s">
        <v>324</v>
      </c>
      <c r="Q426">
        <v>1000</v>
      </c>
      <c r="W426">
        <v>0</v>
      </c>
      <c r="X426">
        <v>1392189009</v>
      </c>
      <c r="Y426">
        <f>(AT426*ROUND(0,7))</f>
        <v>0</v>
      </c>
      <c r="AA426">
        <v>0</v>
      </c>
      <c r="AB426">
        <v>0</v>
      </c>
      <c r="AC426">
        <v>0</v>
      </c>
      <c r="AD426">
        <v>0</v>
      </c>
      <c r="AE426">
        <v>0</v>
      </c>
      <c r="AF426">
        <v>0</v>
      </c>
      <c r="AG426">
        <v>0</v>
      </c>
      <c r="AH426">
        <v>0</v>
      </c>
      <c r="AI426">
        <v>1</v>
      </c>
      <c r="AJ426">
        <v>1</v>
      </c>
      <c r="AK426">
        <v>1</v>
      </c>
      <c r="AL426">
        <v>1</v>
      </c>
      <c r="AM426">
        <v>0</v>
      </c>
      <c r="AN426">
        <v>0</v>
      </c>
      <c r="AO426">
        <v>0</v>
      </c>
      <c r="AP426">
        <v>1</v>
      </c>
      <c r="AQ426">
        <v>0</v>
      </c>
      <c r="AR426">
        <v>0</v>
      </c>
      <c r="AS426" t="s">
        <v>6</v>
      </c>
      <c r="AT426">
        <v>1E-3</v>
      </c>
      <c r="AU426" t="s">
        <v>22</v>
      </c>
      <c r="AV426">
        <v>0</v>
      </c>
      <c r="AW426">
        <v>2</v>
      </c>
      <c r="AX426">
        <v>41876315</v>
      </c>
      <c r="AY426">
        <v>1</v>
      </c>
      <c r="AZ426">
        <v>0</v>
      </c>
      <c r="BA426">
        <v>426</v>
      </c>
      <c r="BB426">
        <v>0</v>
      </c>
      <c r="BC426">
        <v>0</v>
      </c>
      <c r="BD426">
        <v>0</v>
      </c>
      <c r="BE426">
        <v>0</v>
      </c>
      <c r="BF426">
        <v>0</v>
      </c>
      <c r="BG426">
        <v>0</v>
      </c>
      <c r="BH426">
        <v>0</v>
      </c>
      <c r="BI426">
        <v>0</v>
      </c>
      <c r="BJ426">
        <v>0</v>
      </c>
      <c r="BK426">
        <v>0</v>
      </c>
      <c r="BL426">
        <v>0</v>
      </c>
      <c r="BM426">
        <v>0</v>
      </c>
      <c r="BN426">
        <v>0</v>
      </c>
      <c r="BO426">
        <v>0</v>
      </c>
      <c r="BP426">
        <v>0</v>
      </c>
      <c r="BQ426">
        <v>0</v>
      </c>
      <c r="BR426">
        <v>0</v>
      </c>
      <c r="BS426">
        <v>0</v>
      </c>
      <c r="BT426">
        <v>0</v>
      </c>
      <c r="BU426">
        <v>0</v>
      </c>
      <c r="BV426">
        <v>0</v>
      </c>
      <c r="BW426">
        <v>0</v>
      </c>
      <c r="CV426">
        <v>0</v>
      </c>
      <c r="CW426">
        <v>0</v>
      </c>
      <c r="CX426">
        <f>ROUND(Y426*Source!I273,7)</f>
        <v>0</v>
      </c>
      <c r="CY426">
        <f t="shared" si="203"/>
        <v>0</v>
      </c>
      <c r="CZ426">
        <f t="shared" si="204"/>
        <v>0</v>
      </c>
      <c r="DA426">
        <f t="shared" si="205"/>
        <v>1</v>
      </c>
      <c r="DB426">
        <f>ROUND((ROUND(AT426*CZ426,2)*ROUND(0,7)),2)</f>
        <v>0</v>
      </c>
      <c r="DC426">
        <f>ROUND((ROUND(AT426*AG426,2)*ROUND(0,7)),2)</f>
        <v>0</v>
      </c>
      <c r="DD426" t="s">
        <v>6</v>
      </c>
      <c r="DE426" t="s">
        <v>6</v>
      </c>
      <c r="DF426">
        <f>ROUND(ROUND(AE426,2)*CX426,2)</f>
        <v>0</v>
      </c>
      <c r="DG426">
        <f t="shared" si="201"/>
        <v>0</v>
      </c>
      <c r="DH426">
        <f t="shared" si="188"/>
        <v>0</v>
      </c>
      <c r="DI426">
        <f t="shared" si="189"/>
        <v>0</v>
      </c>
      <c r="DJ426">
        <f t="shared" si="208"/>
        <v>0</v>
      </c>
      <c r="DK426">
        <v>0</v>
      </c>
      <c r="DL426" t="s">
        <v>6</v>
      </c>
      <c r="DM426">
        <v>0</v>
      </c>
      <c r="DN426" t="s">
        <v>6</v>
      </c>
      <c r="DO426">
        <v>0</v>
      </c>
    </row>
    <row r="427" spans="1:119">
      <c r="A427">
        <f>ROW(Source!A276)</f>
        <v>276</v>
      </c>
      <c r="B427">
        <v>41874946</v>
      </c>
      <c r="C427">
        <v>41876318</v>
      </c>
      <c r="D427">
        <v>40669937</v>
      </c>
      <c r="E427">
        <v>108</v>
      </c>
      <c r="F427">
        <v>1</v>
      </c>
      <c r="G427">
        <v>1</v>
      </c>
      <c r="H427">
        <v>1</v>
      </c>
      <c r="I427" t="s">
        <v>848</v>
      </c>
      <c r="J427" t="s">
        <v>6</v>
      </c>
      <c r="K427" t="s">
        <v>849</v>
      </c>
      <c r="L427">
        <v>1191</v>
      </c>
      <c r="N427">
        <v>1013</v>
      </c>
      <c r="O427" t="s">
        <v>688</v>
      </c>
      <c r="P427" t="s">
        <v>688</v>
      </c>
      <c r="Q427">
        <v>1</v>
      </c>
      <c r="W427">
        <v>0</v>
      </c>
      <c r="X427">
        <v>1049124552</v>
      </c>
      <c r="Y427">
        <f t="shared" ref="Y427:Y436" si="209">AT427</f>
        <v>4</v>
      </c>
      <c r="AA427">
        <v>0</v>
      </c>
      <c r="AB427">
        <v>0</v>
      </c>
      <c r="AC427">
        <v>0</v>
      </c>
      <c r="AD427">
        <v>269.18</v>
      </c>
      <c r="AE427">
        <v>0</v>
      </c>
      <c r="AF427">
        <v>0</v>
      </c>
      <c r="AG427">
        <v>0</v>
      </c>
      <c r="AH427">
        <v>269.18</v>
      </c>
      <c r="AI427">
        <v>1</v>
      </c>
      <c r="AJ427">
        <v>1</v>
      </c>
      <c r="AK427">
        <v>1</v>
      </c>
      <c r="AL427">
        <v>1</v>
      </c>
      <c r="AM427">
        <v>-2</v>
      </c>
      <c r="AN427">
        <v>0</v>
      </c>
      <c r="AO427">
        <v>0</v>
      </c>
      <c r="AP427">
        <v>1</v>
      </c>
      <c r="AQ427">
        <v>1</v>
      </c>
      <c r="AR427">
        <v>0</v>
      </c>
      <c r="AS427" t="s">
        <v>6</v>
      </c>
      <c r="AT427">
        <v>4</v>
      </c>
      <c r="AU427" t="s">
        <v>6</v>
      </c>
      <c r="AV427">
        <v>1</v>
      </c>
      <c r="AW427">
        <v>2</v>
      </c>
      <c r="AX427">
        <v>41876329</v>
      </c>
      <c r="AY427">
        <v>1</v>
      </c>
      <c r="AZ427">
        <v>0</v>
      </c>
      <c r="BA427">
        <v>427</v>
      </c>
      <c r="BB427">
        <v>1</v>
      </c>
      <c r="BC427">
        <v>0</v>
      </c>
      <c r="BD427">
        <v>0</v>
      </c>
      <c r="BE427">
        <v>0</v>
      </c>
      <c r="BF427">
        <v>0</v>
      </c>
      <c r="BG427">
        <v>0</v>
      </c>
      <c r="BH427">
        <v>0</v>
      </c>
      <c r="BI427">
        <v>0</v>
      </c>
      <c r="BJ427">
        <v>0</v>
      </c>
      <c r="BK427">
        <v>0</v>
      </c>
      <c r="BL427">
        <v>0</v>
      </c>
      <c r="BM427">
        <v>1076.72</v>
      </c>
      <c r="BN427">
        <v>4</v>
      </c>
      <c r="BO427">
        <v>0</v>
      </c>
      <c r="BP427">
        <v>1</v>
      </c>
      <c r="BQ427">
        <v>0</v>
      </c>
      <c r="BR427">
        <v>0</v>
      </c>
      <c r="BS427">
        <v>0</v>
      </c>
      <c r="BT427">
        <v>1076.72</v>
      </c>
      <c r="BU427">
        <v>4</v>
      </c>
      <c r="BV427">
        <v>0</v>
      </c>
      <c r="BW427">
        <v>1</v>
      </c>
      <c r="CU427">
        <f>ROUND(AT427*Source!I276*AH427*AL427,2)</f>
        <v>4306.88</v>
      </c>
      <c r="CV427">
        <f>ROUND(Y427*Source!I276,7)</f>
        <v>16</v>
      </c>
      <c r="CW427">
        <v>0</v>
      </c>
      <c r="CX427">
        <f>ROUND(Y427*Source!I276,7)</f>
        <v>16</v>
      </c>
      <c r="CY427">
        <f>AD427</f>
        <v>269.18</v>
      </c>
      <c r="CZ427">
        <f>AH427</f>
        <v>269.18</v>
      </c>
      <c r="DA427">
        <f>AL427</f>
        <v>1</v>
      </c>
      <c r="DB427">
        <f t="shared" ref="DB427:DB436" si="210">ROUND(ROUND(AT427*CZ427,2),2)</f>
        <v>1076.72</v>
      </c>
      <c r="DC427">
        <f t="shared" ref="DC427:DC436" si="211">ROUND(ROUND(AT427*AG427,2),2)</f>
        <v>0</v>
      </c>
      <c r="DD427" t="s">
        <v>6</v>
      </c>
      <c r="DE427" t="s">
        <v>6</v>
      </c>
      <c r="DF427">
        <f>ROUND(ROUND(AE427,2)*CX427,2)</f>
        <v>0</v>
      </c>
      <c r="DG427">
        <f t="shared" si="201"/>
        <v>0</v>
      </c>
      <c r="DH427">
        <f t="shared" si="188"/>
        <v>0</v>
      </c>
      <c r="DI427">
        <f t="shared" si="189"/>
        <v>4306.88</v>
      </c>
      <c r="DJ427">
        <f>DI427</f>
        <v>4306.88</v>
      </c>
      <c r="DK427">
        <v>1</v>
      </c>
      <c r="DL427" t="s">
        <v>6</v>
      </c>
      <c r="DM427">
        <v>0</v>
      </c>
      <c r="DN427" t="s">
        <v>6</v>
      </c>
      <c r="DO427">
        <v>0</v>
      </c>
    </row>
    <row r="428" spans="1:119">
      <c r="A428">
        <f>ROW(Source!A276)</f>
        <v>276</v>
      </c>
      <c r="B428">
        <v>41874946</v>
      </c>
      <c r="C428">
        <v>41876318</v>
      </c>
      <c r="D428">
        <v>40993938</v>
      </c>
      <c r="E428">
        <v>1</v>
      </c>
      <c r="F428">
        <v>1</v>
      </c>
      <c r="G428">
        <v>1</v>
      </c>
      <c r="H428">
        <v>3</v>
      </c>
      <c r="I428" t="s">
        <v>799</v>
      </c>
      <c r="J428" t="s">
        <v>800</v>
      </c>
      <c r="K428" t="s">
        <v>801</v>
      </c>
      <c r="L428">
        <v>1346</v>
      </c>
      <c r="N428">
        <v>1009</v>
      </c>
      <c r="O428" t="s">
        <v>703</v>
      </c>
      <c r="P428" t="s">
        <v>703</v>
      </c>
      <c r="Q428">
        <v>1</v>
      </c>
      <c r="W428">
        <v>0</v>
      </c>
      <c r="X428">
        <v>-1935722651</v>
      </c>
      <c r="Y428">
        <f t="shared" si="209"/>
        <v>0.05</v>
      </c>
      <c r="AA428">
        <v>161.15</v>
      </c>
      <c r="AB428">
        <v>0</v>
      </c>
      <c r="AC428">
        <v>0</v>
      </c>
      <c r="AD428">
        <v>0</v>
      </c>
      <c r="AE428">
        <v>177.09</v>
      </c>
      <c r="AF428">
        <v>0</v>
      </c>
      <c r="AG428">
        <v>0</v>
      </c>
      <c r="AH428">
        <v>0</v>
      </c>
      <c r="AI428">
        <v>0.91</v>
      </c>
      <c r="AJ428">
        <v>1</v>
      </c>
      <c r="AK428">
        <v>1</v>
      </c>
      <c r="AL428">
        <v>1</v>
      </c>
      <c r="AM428">
        <v>2</v>
      </c>
      <c r="AN428">
        <v>0</v>
      </c>
      <c r="AO428">
        <v>0</v>
      </c>
      <c r="AP428">
        <v>1</v>
      </c>
      <c r="AQ428">
        <v>1</v>
      </c>
      <c r="AR428">
        <v>0</v>
      </c>
      <c r="AS428" t="s">
        <v>6</v>
      </c>
      <c r="AT428">
        <v>0.05</v>
      </c>
      <c r="AU428" t="s">
        <v>6</v>
      </c>
      <c r="AV428">
        <v>0</v>
      </c>
      <c r="AW428">
        <v>2</v>
      </c>
      <c r="AX428">
        <v>41876330</v>
      </c>
      <c r="AY428">
        <v>1</v>
      </c>
      <c r="AZ428">
        <v>0</v>
      </c>
      <c r="BA428">
        <v>428</v>
      </c>
      <c r="BB428">
        <v>1</v>
      </c>
      <c r="BC428">
        <v>0</v>
      </c>
      <c r="BD428">
        <v>0</v>
      </c>
      <c r="BE428">
        <v>0</v>
      </c>
      <c r="BF428">
        <v>0</v>
      </c>
      <c r="BG428">
        <v>0</v>
      </c>
      <c r="BH428">
        <v>0</v>
      </c>
      <c r="BI428">
        <v>0</v>
      </c>
      <c r="BJ428">
        <v>8.8544999999999998</v>
      </c>
      <c r="BK428">
        <v>0</v>
      </c>
      <c r="BL428">
        <v>0</v>
      </c>
      <c r="BM428">
        <v>0</v>
      </c>
      <c r="BN428">
        <v>0</v>
      </c>
      <c r="BO428">
        <v>0</v>
      </c>
      <c r="BP428">
        <v>1</v>
      </c>
      <c r="BQ428">
        <v>8.8544999999999998</v>
      </c>
      <c r="BR428">
        <v>0</v>
      </c>
      <c r="BS428">
        <v>0</v>
      </c>
      <c r="BT428">
        <v>0</v>
      </c>
      <c r="BU428">
        <v>0</v>
      </c>
      <c r="BV428">
        <v>0</v>
      </c>
      <c r="BW428">
        <v>1</v>
      </c>
      <c r="CV428">
        <v>0</v>
      </c>
      <c r="CW428">
        <v>0</v>
      </c>
      <c r="CX428">
        <f>ROUND(Y428*Source!I276,7)</f>
        <v>0.2</v>
      </c>
      <c r="CY428">
        <f t="shared" ref="CY428:CY436" si="212">AA428</f>
        <v>161.15</v>
      </c>
      <c r="CZ428">
        <f t="shared" ref="CZ428:CZ436" si="213">AE428</f>
        <v>177.09</v>
      </c>
      <c r="DA428">
        <f t="shared" ref="DA428:DA436" si="214">AI428</f>
        <v>0.91</v>
      </c>
      <c r="DB428">
        <f t="shared" si="210"/>
        <v>8.85</v>
      </c>
      <c r="DC428">
        <f t="shared" si="211"/>
        <v>0</v>
      </c>
      <c r="DD428" t="s">
        <v>6</v>
      </c>
      <c r="DE428" t="s">
        <v>6</v>
      </c>
      <c r="DF428">
        <f>ROUND(ROUND(AE428*AI428,2)*CX428,2)</f>
        <v>32.229999999999997</v>
      </c>
      <c r="DG428">
        <f t="shared" si="201"/>
        <v>0</v>
      </c>
      <c r="DH428">
        <f t="shared" si="188"/>
        <v>0</v>
      </c>
      <c r="DI428">
        <f t="shared" si="189"/>
        <v>0</v>
      </c>
      <c r="DJ428">
        <f t="shared" ref="DJ428:DJ436" si="215">DF428</f>
        <v>32.229999999999997</v>
      </c>
      <c r="DK428">
        <v>0</v>
      </c>
      <c r="DL428" t="s">
        <v>6</v>
      </c>
      <c r="DM428">
        <v>0</v>
      </c>
      <c r="DN428" t="s">
        <v>6</v>
      </c>
      <c r="DO428">
        <v>0</v>
      </c>
    </row>
    <row r="429" spans="1:119">
      <c r="A429">
        <f>ROW(Source!A276)</f>
        <v>276</v>
      </c>
      <c r="B429">
        <v>41874946</v>
      </c>
      <c r="C429">
        <v>41876318</v>
      </c>
      <c r="D429">
        <v>40993972</v>
      </c>
      <c r="E429">
        <v>1</v>
      </c>
      <c r="F429">
        <v>1</v>
      </c>
      <c r="G429">
        <v>1</v>
      </c>
      <c r="H429">
        <v>3</v>
      </c>
      <c r="I429" t="s">
        <v>736</v>
      </c>
      <c r="J429" t="s">
        <v>737</v>
      </c>
      <c r="K429" t="s">
        <v>738</v>
      </c>
      <c r="L429">
        <v>1383</v>
      </c>
      <c r="N429">
        <v>1013</v>
      </c>
      <c r="O429" t="s">
        <v>739</v>
      </c>
      <c r="P429" t="s">
        <v>739</v>
      </c>
      <c r="Q429">
        <v>1</v>
      </c>
      <c r="W429">
        <v>0</v>
      </c>
      <c r="X429">
        <v>-218356995</v>
      </c>
      <c r="Y429">
        <f t="shared" si="209"/>
        <v>0.06</v>
      </c>
      <c r="AA429">
        <v>6.45</v>
      </c>
      <c r="AB429">
        <v>0</v>
      </c>
      <c r="AC429">
        <v>0</v>
      </c>
      <c r="AD429">
        <v>0</v>
      </c>
      <c r="AE429">
        <v>6.45</v>
      </c>
      <c r="AF429">
        <v>0</v>
      </c>
      <c r="AG429">
        <v>0</v>
      </c>
      <c r="AH429">
        <v>0</v>
      </c>
      <c r="AI429">
        <v>1</v>
      </c>
      <c r="AJ429">
        <v>1</v>
      </c>
      <c r="AK429">
        <v>1</v>
      </c>
      <c r="AL429">
        <v>1</v>
      </c>
      <c r="AM429">
        <v>-2</v>
      </c>
      <c r="AN429">
        <v>0</v>
      </c>
      <c r="AO429">
        <v>0</v>
      </c>
      <c r="AP429">
        <v>1</v>
      </c>
      <c r="AQ429">
        <v>1</v>
      </c>
      <c r="AR429">
        <v>0</v>
      </c>
      <c r="AS429" t="s">
        <v>6</v>
      </c>
      <c r="AT429">
        <v>0.06</v>
      </c>
      <c r="AU429" t="s">
        <v>6</v>
      </c>
      <c r="AV429">
        <v>0</v>
      </c>
      <c r="AW429">
        <v>2</v>
      </c>
      <c r="AX429">
        <v>41876331</v>
      </c>
      <c r="AY429">
        <v>1</v>
      </c>
      <c r="AZ429">
        <v>0</v>
      </c>
      <c r="BA429">
        <v>429</v>
      </c>
      <c r="BB429">
        <v>1</v>
      </c>
      <c r="BC429">
        <v>0</v>
      </c>
      <c r="BD429">
        <v>0</v>
      </c>
      <c r="BE429">
        <v>0</v>
      </c>
      <c r="BF429">
        <v>0</v>
      </c>
      <c r="BG429">
        <v>0</v>
      </c>
      <c r="BH429">
        <v>0</v>
      </c>
      <c r="BI429">
        <v>0</v>
      </c>
      <c r="BJ429">
        <v>0.38700000000000001</v>
      </c>
      <c r="BK429">
        <v>0</v>
      </c>
      <c r="BL429">
        <v>0</v>
      </c>
      <c r="BM429">
        <v>0</v>
      </c>
      <c r="BN429">
        <v>0</v>
      </c>
      <c r="BO429">
        <v>0</v>
      </c>
      <c r="BP429">
        <v>1</v>
      </c>
      <c r="BQ429">
        <v>0.38700000000000001</v>
      </c>
      <c r="BR429">
        <v>0</v>
      </c>
      <c r="BS429">
        <v>0</v>
      </c>
      <c r="BT429">
        <v>0</v>
      </c>
      <c r="BU429">
        <v>0</v>
      </c>
      <c r="BV429">
        <v>0</v>
      </c>
      <c r="BW429">
        <v>1</v>
      </c>
      <c r="CV429">
        <v>0</v>
      </c>
      <c r="CW429">
        <v>0</v>
      </c>
      <c r="CX429">
        <f>ROUND(Y429*Source!I276,7)</f>
        <v>0.24</v>
      </c>
      <c r="CY429">
        <f t="shared" si="212"/>
        <v>6.45</v>
      </c>
      <c r="CZ429">
        <f t="shared" si="213"/>
        <v>6.45</v>
      </c>
      <c r="DA429">
        <f t="shared" si="214"/>
        <v>1</v>
      </c>
      <c r="DB429">
        <f t="shared" si="210"/>
        <v>0.39</v>
      </c>
      <c r="DC429">
        <f t="shared" si="211"/>
        <v>0</v>
      </c>
      <c r="DD429" t="s">
        <v>6</v>
      </c>
      <c r="DE429" t="s">
        <v>6</v>
      </c>
      <c r="DF429">
        <f>ROUND(ROUND(AE429,2)*CX429,2)</f>
        <v>1.55</v>
      </c>
      <c r="DG429">
        <f t="shared" si="201"/>
        <v>0</v>
      </c>
      <c r="DH429">
        <f t="shared" si="188"/>
        <v>0</v>
      </c>
      <c r="DI429">
        <f t="shared" si="189"/>
        <v>0</v>
      </c>
      <c r="DJ429">
        <f t="shared" si="215"/>
        <v>1.55</v>
      </c>
      <c r="DK429">
        <v>1</v>
      </c>
      <c r="DL429" t="s">
        <v>6</v>
      </c>
      <c r="DM429">
        <v>0</v>
      </c>
      <c r="DN429" t="s">
        <v>6</v>
      </c>
      <c r="DO429">
        <v>0</v>
      </c>
    </row>
    <row r="430" spans="1:119">
      <c r="A430">
        <f>ROW(Source!A276)</f>
        <v>276</v>
      </c>
      <c r="B430">
        <v>41874946</v>
      </c>
      <c r="C430">
        <v>41876318</v>
      </c>
      <c r="D430">
        <v>40994262</v>
      </c>
      <c r="E430">
        <v>1</v>
      </c>
      <c r="F430">
        <v>1</v>
      </c>
      <c r="G430">
        <v>1</v>
      </c>
      <c r="H430">
        <v>3</v>
      </c>
      <c r="I430" t="s">
        <v>837</v>
      </c>
      <c r="J430" t="s">
        <v>838</v>
      </c>
      <c r="K430" t="s">
        <v>839</v>
      </c>
      <c r="L430">
        <v>1301</v>
      </c>
      <c r="N430">
        <v>1003</v>
      </c>
      <c r="O430" t="s">
        <v>750</v>
      </c>
      <c r="P430" t="s">
        <v>750</v>
      </c>
      <c r="Q430">
        <v>1</v>
      </c>
      <c r="W430">
        <v>0</v>
      </c>
      <c r="X430">
        <v>430580271</v>
      </c>
      <c r="Y430">
        <f t="shared" si="209"/>
        <v>1.05</v>
      </c>
      <c r="AA430">
        <v>3.2</v>
      </c>
      <c r="AB430">
        <v>0</v>
      </c>
      <c r="AC430">
        <v>0</v>
      </c>
      <c r="AD430">
        <v>0</v>
      </c>
      <c r="AE430">
        <v>2.27</v>
      </c>
      <c r="AF430">
        <v>0</v>
      </c>
      <c r="AG430">
        <v>0</v>
      </c>
      <c r="AH430">
        <v>0</v>
      </c>
      <c r="AI430">
        <v>1.41</v>
      </c>
      <c r="AJ430">
        <v>1</v>
      </c>
      <c r="AK430">
        <v>1</v>
      </c>
      <c r="AL430">
        <v>1</v>
      </c>
      <c r="AM430">
        <v>2</v>
      </c>
      <c r="AN430">
        <v>0</v>
      </c>
      <c r="AO430">
        <v>0</v>
      </c>
      <c r="AP430">
        <v>1</v>
      </c>
      <c r="AQ430">
        <v>1</v>
      </c>
      <c r="AR430">
        <v>0</v>
      </c>
      <c r="AS430" t="s">
        <v>6</v>
      </c>
      <c r="AT430">
        <v>1.05</v>
      </c>
      <c r="AU430" t="s">
        <v>6</v>
      </c>
      <c r="AV430">
        <v>0</v>
      </c>
      <c r="AW430">
        <v>2</v>
      </c>
      <c r="AX430">
        <v>41876332</v>
      </c>
      <c r="AY430">
        <v>1</v>
      </c>
      <c r="AZ430">
        <v>0</v>
      </c>
      <c r="BA430">
        <v>430</v>
      </c>
      <c r="BB430">
        <v>1</v>
      </c>
      <c r="BC430">
        <v>0</v>
      </c>
      <c r="BD430">
        <v>0</v>
      </c>
      <c r="BE430">
        <v>0</v>
      </c>
      <c r="BF430">
        <v>0</v>
      </c>
      <c r="BG430">
        <v>0</v>
      </c>
      <c r="BH430">
        <v>0</v>
      </c>
      <c r="BI430">
        <v>0</v>
      </c>
      <c r="BJ430">
        <v>2.3835000000000002</v>
      </c>
      <c r="BK430">
        <v>0</v>
      </c>
      <c r="BL430">
        <v>0</v>
      </c>
      <c r="BM430">
        <v>0</v>
      </c>
      <c r="BN430">
        <v>0</v>
      </c>
      <c r="BO430">
        <v>0</v>
      </c>
      <c r="BP430">
        <v>1</v>
      </c>
      <c r="BQ430">
        <v>2.3835000000000002</v>
      </c>
      <c r="BR430">
        <v>0</v>
      </c>
      <c r="BS430">
        <v>0</v>
      </c>
      <c r="BT430">
        <v>0</v>
      </c>
      <c r="BU430">
        <v>0</v>
      </c>
      <c r="BV430">
        <v>0</v>
      </c>
      <c r="BW430">
        <v>1</v>
      </c>
      <c r="CV430">
        <v>0</v>
      </c>
      <c r="CW430">
        <v>0</v>
      </c>
      <c r="CX430">
        <f>ROUND(Y430*Source!I276,7)</f>
        <v>4.2</v>
      </c>
      <c r="CY430">
        <f t="shared" si="212"/>
        <v>3.2</v>
      </c>
      <c r="CZ430">
        <f t="shared" si="213"/>
        <v>2.27</v>
      </c>
      <c r="DA430">
        <f t="shared" si="214"/>
        <v>1.41</v>
      </c>
      <c r="DB430">
        <f t="shared" si="210"/>
        <v>2.38</v>
      </c>
      <c r="DC430">
        <f t="shared" si="211"/>
        <v>0</v>
      </c>
      <c r="DD430" t="s">
        <v>6</v>
      </c>
      <c r="DE430" t="s">
        <v>6</v>
      </c>
      <c r="DF430">
        <f>ROUND(ROUND(AE430*AI430,2)*CX430,2)</f>
        <v>13.44</v>
      </c>
      <c r="DG430">
        <f t="shared" si="201"/>
        <v>0</v>
      </c>
      <c r="DH430">
        <f t="shared" si="188"/>
        <v>0</v>
      </c>
      <c r="DI430">
        <f t="shared" si="189"/>
        <v>0</v>
      </c>
      <c r="DJ430">
        <f t="shared" si="215"/>
        <v>13.44</v>
      </c>
      <c r="DK430">
        <v>0</v>
      </c>
      <c r="DL430" t="s">
        <v>6</v>
      </c>
      <c r="DM430">
        <v>0</v>
      </c>
      <c r="DN430" t="s">
        <v>6</v>
      </c>
      <c r="DO430">
        <v>0</v>
      </c>
    </row>
    <row r="431" spans="1:119">
      <c r="A431">
        <f>ROW(Source!A276)</f>
        <v>276</v>
      </c>
      <c r="B431">
        <v>41874946</v>
      </c>
      <c r="C431">
        <v>41876318</v>
      </c>
      <c r="D431">
        <v>40998124</v>
      </c>
      <c r="E431">
        <v>1</v>
      </c>
      <c r="F431">
        <v>1</v>
      </c>
      <c r="G431">
        <v>1</v>
      </c>
      <c r="H431">
        <v>3</v>
      </c>
      <c r="I431" t="s">
        <v>850</v>
      </c>
      <c r="J431" t="s">
        <v>851</v>
      </c>
      <c r="K431" t="s">
        <v>852</v>
      </c>
      <c r="L431">
        <v>1346</v>
      </c>
      <c r="N431">
        <v>1009</v>
      </c>
      <c r="O431" t="s">
        <v>703</v>
      </c>
      <c r="P431" t="s">
        <v>703</v>
      </c>
      <c r="Q431">
        <v>1</v>
      </c>
      <c r="W431">
        <v>0</v>
      </c>
      <c r="X431">
        <v>856292238</v>
      </c>
      <c r="Y431">
        <f t="shared" si="209"/>
        <v>0.01</v>
      </c>
      <c r="AA431">
        <v>713.84</v>
      </c>
      <c r="AB431">
        <v>0</v>
      </c>
      <c r="AC431">
        <v>0</v>
      </c>
      <c r="AD431">
        <v>0</v>
      </c>
      <c r="AE431">
        <v>373.74</v>
      </c>
      <c r="AF431">
        <v>0</v>
      </c>
      <c r="AG431">
        <v>0</v>
      </c>
      <c r="AH431">
        <v>0</v>
      </c>
      <c r="AI431">
        <v>1.91</v>
      </c>
      <c r="AJ431">
        <v>1</v>
      </c>
      <c r="AK431">
        <v>1</v>
      </c>
      <c r="AL431">
        <v>1</v>
      </c>
      <c r="AM431">
        <v>2</v>
      </c>
      <c r="AN431">
        <v>0</v>
      </c>
      <c r="AO431">
        <v>0</v>
      </c>
      <c r="AP431">
        <v>1</v>
      </c>
      <c r="AQ431">
        <v>1</v>
      </c>
      <c r="AR431">
        <v>0</v>
      </c>
      <c r="AS431" t="s">
        <v>6</v>
      </c>
      <c r="AT431">
        <v>0.01</v>
      </c>
      <c r="AU431" t="s">
        <v>6</v>
      </c>
      <c r="AV431">
        <v>0</v>
      </c>
      <c r="AW431">
        <v>2</v>
      </c>
      <c r="AX431">
        <v>41876333</v>
      </c>
      <c r="AY431">
        <v>1</v>
      </c>
      <c r="AZ431">
        <v>0</v>
      </c>
      <c r="BA431">
        <v>431</v>
      </c>
      <c r="BB431">
        <v>1</v>
      </c>
      <c r="BC431">
        <v>0</v>
      </c>
      <c r="BD431">
        <v>0</v>
      </c>
      <c r="BE431">
        <v>0</v>
      </c>
      <c r="BF431">
        <v>0</v>
      </c>
      <c r="BG431">
        <v>0</v>
      </c>
      <c r="BH431">
        <v>0</v>
      </c>
      <c r="BI431">
        <v>0</v>
      </c>
      <c r="BJ431">
        <v>3.7374000000000001</v>
      </c>
      <c r="BK431">
        <v>0</v>
      </c>
      <c r="BL431">
        <v>0</v>
      </c>
      <c r="BM431">
        <v>0</v>
      </c>
      <c r="BN431">
        <v>0</v>
      </c>
      <c r="BO431">
        <v>0</v>
      </c>
      <c r="BP431">
        <v>1</v>
      </c>
      <c r="BQ431">
        <v>3.7374000000000001</v>
      </c>
      <c r="BR431">
        <v>0</v>
      </c>
      <c r="BS431">
        <v>0</v>
      </c>
      <c r="BT431">
        <v>0</v>
      </c>
      <c r="BU431">
        <v>0</v>
      </c>
      <c r="BV431">
        <v>0</v>
      </c>
      <c r="BW431">
        <v>1</v>
      </c>
      <c r="CV431">
        <v>0</v>
      </c>
      <c r="CW431">
        <v>0</v>
      </c>
      <c r="CX431">
        <f>ROUND(Y431*Source!I276,7)</f>
        <v>0.04</v>
      </c>
      <c r="CY431">
        <f t="shared" si="212"/>
        <v>713.84</v>
      </c>
      <c r="CZ431">
        <f t="shared" si="213"/>
        <v>373.74</v>
      </c>
      <c r="DA431">
        <f t="shared" si="214"/>
        <v>1.91</v>
      </c>
      <c r="DB431">
        <f t="shared" si="210"/>
        <v>3.74</v>
      </c>
      <c r="DC431">
        <f t="shared" si="211"/>
        <v>0</v>
      </c>
      <c r="DD431" t="s">
        <v>6</v>
      </c>
      <c r="DE431" t="s">
        <v>6</v>
      </c>
      <c r="DF431">
        <f>ROUND(ROUND(AE431*AI431,2)*CX431,2)</f>
        <v>28.55</v>
      </c>
      <c r="DG431">
        <f t="shared" si="201"/>
        <v>0</v>
      </c>
      <c r="DH431">
        <f t="shared" si="188"/>
        <v>0</v>
      </c>
      <c r="DI431">
        <f t="shared" si="189"/>
        <v>0</v>
      </c>
      <c r="DJ431">
        <f t="shared" si="215"/>
        <v>28.55</v>
      </c>
      <c r="DK431">
        <v>0</v>
      </c>
      <c r="DL431" t="s">
        <v>6</v>
      </c>
      <c r="DM431">
        <v>0</v>
      </c>
      <c r="DN431" t="s">
        <v>6</v>
      </c>
      <c r="DO431">
        <v>0</v>
      </c>
    </row>
    <row r="432" spans="1:119">
      <c r="A432">
        <f>ROW(Source!A276)</f>
        <v>276</v>
      </c>
      <c r="B432">
        <v>41874946</v>
      </c>
      <c r="C432">
        <v>41876318</v>
      </c>
      <c r="D432">
        <v>41010391</v>
      </c>
      <c r="E432">
        <v>1</v>
      </c>
      <c r="F432">
        <v>1</v>
      </c>
      <c r="G432">
        <v>1</v>
      </c>
      <c r="H432">
        <v>3</v>
      </c>
      <c r="I432" t="s">
        <v>821</v>
      </c>
      <c r="J432" t="s">
        <v>822</v>
      </c>
      <c r="K432" t="s">
        <v>823</v>
      </c>
      <c r="L432">
        <v>1346</v>
      </c>
      <c r="N432">
        <v>1009</v>
      </c>
      <c r="O432" t="s">
        <v>703</v>
      </c>
      <c r="P432" t="s">
        <v>703</v>
      </c>
      <c r="Q432">
        <v>1</v>
      </c>
      <c r="W432">
        <v>0</v>
      </c>
      <c r="X432">
        <v>2076047219</v>
      </c>
      <c r="Y432">
        <f t="shared" si="209"/>
        <v>0.01</v>
      </c>
      <c r="AA432">
        <v>782.62</v>
      </c>
      <c r="AB432">
        <v>0</v>
      </c>
      <c r="AC432">
        <v>0</v>
      </c>
      <c r="AD432">
        <v>0</v>
      </c>
      <c r="AE432">
        <v>899.56</v>
      </c>
      <c r="AF432">
        <v>0</v>
      </c>
      <c r="AG432">
        <v>0</v>
      </c>
      <c r="AH432">
        <v>0</v>
      </c>
      <c r="AI432">
        <v>0.87</v>
      </c>
      <c r="AJ432">
        <v>1</v>
      </c>
      <c r="AK432">
        <v>1</v>
      </c>
      <c r="AL432">
        <v>1</v>
      </c>
      <c r="AM432">
        <v>2</v>
      </c>
      <c r="AN432">
        <v>0</v>
      </c>
      <c r="AO432">
        <v>0</v>
      </c>
      <c r="AP432">
        <v>1</v>
      </c>
      <c r="AQ432">
        <v>1</v>
      </c>
      <c r="AR432">
        <v>0</v>
      </c>
      <c r="AS432" t="s">
        <v>6</v>
      </c>
      <c r="AT432">
        <v>0.01</v>
      </c>
      <c r="AU432" t="s">
        <v>6</v>
      </c>
      <c r="AV432">
        <v>0</v>
      </c>
      <c r="AW432">
        <v>2</v>
      </c>
      <c r="AX432">
        <v>41876334</v>
      </c>
      <c r="AY432">
        <v>1</v>
      </c>
      <c r="AZ432">
        <v>0</v>
      </c>
      <c r="BA432">
        <v>432</v>
      </c>
      <c r="BB432">
        <v>1</v>
      </c>
      <c r="BC432">
        <v>0</v>
      </c>
      <c r="BD432">
        <v>0</v>
      </c>
      <c r="BE432">
        <v>0</v>
      </c>
      <c r="BF432">
        <v>0</v>
      </c>
      <c r="BG432">
        <v>0</v>
      </c>
      <c r="BH432">
        <v>0</v>
      </c>
      <c r="BI432">
        <v>0</v>
      </c>
      <c r="BJ432">
        <v>8.9955999999999996</v>
      </c>
      <c r="BK432">
        <v>0</v>
      </c>
      <c r="BL432">
        <v>0</v>
      </c>
      <c r="BM432">
        <v>0</v>
      </c>
      <c r="BN432">
        <v>0</v>
      </c>
      <c r="BO432">
        <v>0</v>
      </c>
      <c r="BP432">
        <v>1</v>
      </c>
      <c r="BQ432">
        <v>8.9955999999999996</v>
      </c>
      <c r="BR432">
        <v>0</v>
      </c>
      <c r="BS432">
        <v>0</v>
      </c>
      <c r="BT432">
        <v>0</v>
      </c>
      <c r="BU432">
        <v>0</v>
      </c>
      <c r="BV432">
        <v>0</v>
      </c>
      <c r="BW432">
        <v>1</v>
      </c>
      <c r="CV432">
        <v>0</v>
      </c>
      <c r="CW432">
        <v>0</v>
      </c>
      <c r="CX432">
        <f>ROUND(Y432*Source!I276,7)</f>
        <v>0.04</v>
      </c>
      <c r="CY432">
        <f t="shared" si="212"/>
        <v>782.62</v>
      </c>
      <c r="CZ432">
        <f t="shared" si="213"/>
        <v>899.56</v>
      </c>
      <c r="DA432">
        <f t="shared" si="214"/>
        <v>0.87</v>
      </c>
      <c r="DB432">
        <f t="shared" si="210"/>
        <v>9</v>
      </c>
      <c r="DC432">
        <f t="shared" si="211"/>
        <v>0</v>
      </c>
      <c r="DD432" t="s">
        <v>6</v>
      </c>
      <c r="DE432" t="s">
        <v>6</v>
      </c>
      <c r="DF432">
        <f>ROUND(ROUND(AE432*AI432,2)*CX432,2)</f>
        <v>31.3</v>
      </c>
      <c r="DG432">
        <f t="shared" si="201"/>
        <v>0</v>
      </c>
      <c r="DH432">
        <f t="shared" si="188"/>
        <v>0</v>
      </c>
      <c r="DI432">
        <f t="shared" si="189"/>
        <v>0</v>
      </c>
      <c r="DJ432">
        <f t="shared" si="215"/>
        <v>31.3</v>
      </c>
      <c r="DK432">
        <v>0</v>
      </c>
      <c r="DL432" t="s">
        <v>6</v>
      </c>
      <c r="DM432">
        <v>0</v>
      </c>
      <c r="DN432" t="s">
        <v>6</v>
      </c>
      <c r="DO432">
        <v>0</v>
      </c>
    </row>
    <row r="433" spans="1:119">
      <c r="A433">
        <f>ROW(Source!A276)</f>
        <v>276</v>
      </c>
      <c r="B433">
        <v>41874946</v>
      </c>
      <c r="C433">
        <v>41876318</v>
      </c>
      <c r="D433">
        <v>41024940</v>
      </c>
      <c r="E433">
        <v>1</v>
      </c>
      <c r="F433">
        <v>1</v>
      </c>
      <c r="G433">
        <v>1</v>
      </c>
      <c r="H433">
        <v>3</v>
      </c>
      <c r="I433" t="s">
        <v>853</v>
      </c>
      <c r="J433" t="s">
        <v>854</v>
      </c>
      <c r="K433" t="s">
        <v>855</v>
      </c>
      <c r="L433">
        <v>1346</v>
      </c>
      <c r="N433">
        <v>1009</v>
      </c>
      <c r="O433" t="s">
        <v>703</v>
      </c>
      <c r="P433" t="s">
        <v>703</v>
      </c>
      <c r="Q433">
        <v>1</v>
      </c>
      <c r="W433">
        <v>0</v>
      </c>
      <c r="X433">
        <v>1160310375</v>
      </c>
      <c r="Y433">
        <f t="shared" si="209"/>
        <v>0.01</v>
      </c>
      <c r="AA433">
        <v>155.62</v>
      </c>
      <c r="AB433">
        <v>0</v>
      </c>
      <c r="AC433">
        <v>0</v>
      </c>
      <c r="AD433">
        <v>0</v>
      </c>
      <c r="AE433">
        <v>135.32</v>
      </c>
      <c r="AF433">
        <v>0</v>
      </c>
      <c r="AG433">
        <v>0</v>
      </c>
      <c r="AH433">
        <v>0</v>
      </c>
      <c r="AI433">
        <v>1.1499999999999999</v>
      </c>
      <c r="AJ433">
        <v>1</v>
      </c>
      <c r="AK433">
        <v>1</v>
      </c>
      <c r="AL433">
        <v>1</v>
      </c>
      <c r="AM433">
        <v>2</v>
      </c>
      <c r="AN433">
        <v>0</v>
      </c>
      <c r="AO433">
        <v>0</v>
      </c>
      <c r="AP433">
        <v>1</v>
      </c>
      <c r="AQ433">
        <v>1</v>
      </c>
      <c r="AR433">
        <v>0</v>
      </c>
      <c r="AS433" t="s">
        <v>6</v>
      </c>
      <c r="AT433">
        <v>0.01</v>
      </c>
      <c r="AU433" t="s">
        <v>6</v>
      </c>
      <c r="AV433">
        <v>0</v>
      </c>
      <c r="AW433">
        <v>2</v>
      </c>
      <c r="AX433">
        <v>41876335</v>
      </c>
      <c r="AY433">
        <v>1</v>
      </c>
      <c r="AZ433">
        <v>0</v>
      </c>
      <c r="BA433">
        <v>433</v>
      </c>
      <c r="BB433">
        <v>1</v>
      </c>
      <c r="BC433">
        <v>0</v>
      </c>
      <c r="BD433">
        <v>0</v>
      </c>
      <c r="BE433">
        <v>0</v>
      </c>
      <c r="BF433">
        <v>0</v>
      </c>
      <c r="BG433">
        <v>0</v>
      </c>
      <c r="BH433">
        <v>0</v>
      </c>
      <c r="BI433">
        <v>0</v>
      </c>
      <c r="BJ433">
        <v>1.3532</v>
      </c>
      <c r="BK433">
        <v>0</v>
      </c>
      <c r="BL433">
        <v>0</v>
      </c>
      <c r="BM433">
        <v>0</v>
      </c>
      <c r="BN433">
        <v>0</v>
      </c>
      <c r="BO433">
        <v>0</v>
      </c>
      <c r="BP433">
        <v>1</v>
      </c>
      <c r="BQ433">
        <v>1.3532</v>
      </c>
      <c r="BR433">
        <v>0</v>
      </c>
      <c r="BS433">
        <v>0</v>
      </c>
      <c r="BT433">
        <v>0</v>
      </c>
      <c r="BU433">
        <v>0</v>
      </c>
      <c r="BV433">
        <v>0</v>
      </c>
      <c r="BW433">
        <v>1</v>
      </c>
      <c r="CV433">
        <v>0</v>
      </c>
      <c r="CW433">
        <v>0</v>
      </c>
      <c r="CX433">
        <f>ROUND(Y433*Source!I276,7)</f>
        <v>0.04</v>
      </c>
      <c r="CY433">
        <f t="shared" si="212"/>
        <v>155.62</v>
      </c>
      <c r="CZ433">
        <f t="shared" si="213"/>
        <v>135.32</v>
      </c>
      <c r="DA433">
        <f t="shared" si="214"/>
        <v>1.1499999999999999</v>
      </c>
      <c r="DB433">
        <f t="shared" si="210"/>
        <v>1.35</v>
      </c>
      <c r="DC433">
        <f t="shared" si="211"/>
        <v>0</v>
      </c>
      <c r="DD433" t="s">
        <v>6</v>
      </c>
      <c r="DE433" t="s">
        <v>6</v>
      </c>
      <c r="DF433">
        <f>ROUND(ROUND(AE433*AI433,2)*CX433,2)</f>
        <v>6.22</v>
      </c>
      <c r="DG433">
        <f t="shared" si="201"/>
        <v>0</v>
      </c>
      <c r="DH433">
        <f t="shared" si="188"/>
        <v>0</v>
      </c>
      <c r="DI433">
        <f t="shared" si="189"/>
        <v>0</v>
      </c>
      <c r="DJ433">
        <f t="shared" si="215"/>
        <v>6.22</v>
      </c>
      <c r="DK433">
        <v>0</v>
      </c>
      <c r="DL433" t="s">
        <v>6</v>
      </c>
      <c r="DM433">
        <v>0</v>
      </c>
      <c r="DN433" t="s">
        <v>6</v>
      </c>
      <c r="DO433">
        <v>0</v>
      </c>
    </row>
    <row r="434" spans="1:119">
      <c r="A434">
        <f>ROW(Source!A276)</f>
        <v>276</v>
      </c>
      <c r="B434">
        <v>41874946</v>
      </c>
      <c r="C434">
        <v>41876318</v>
      </c>
      <c r="D434">
        <v>41067477</v>
      </c>
      <c r="E434">
        <v>1</v>
      </c>
      <c r="F434">
        <v>1</v>
      </c>
      <c r="G434">
        <v>1</v>
      </c>
      <c r="H434">
        <v>3</v>
      </c>
      <c r="I434" t="s">
        <v>856</v>
      </c>
      <c r="J434" t="s">
        <v>857</v>
      </c>
      <c r="K434" t="s">
        <v>858</v>
      </c>
      <c r="L434">
        <v>1425</v>
      </c>
      <c r="N434">
        <v>1013</v>
      </c>
      <c r="O434" t="s">
        <v>94</v>
      </c>
      <c r="P434" t="s">
        <v>94</v>
      </c>
      <c r="Q434">
        <v>1</v>
      </c>
      <c r="W434">
        <v>0</v>
      </c>
      <c r="X434">
        <v>-1021577893</v>
      </c>
      <c r="Y434">
        <f t="shared" si="209"/>
        <v>0.06</v>
      </c>
      <c r="AA434">
        <v>280.52</v>
      </c>
      <c r="AB434">
        <v>0</v>
      </c>
      <c r="AC434">
        <v>0</v>
      </c>
      <c r="AD434">
        <v>0</v>
      </c>
      <c r="AE434">
        <v>235.73</v>
      </c>
      <c r="AF434">
        <v>0</v>
      </c>
      <c r="AG434">
        <v>0</v>
      </c>
      <c r="AH434">
        <v>0</v>
      </c>
      <c r="AI434">
        <v>1.19</v>
      </c>
      <c r="AJ434">
        <v>1</v>
      </c>
      <c r="AK434">
        <v>1</v>
      </c>
      <c r="AL434">
        <v>1</v>
      </c>
      <c r="AM434">
        <v>2</v>
      </c>
      <c r="AN434">
        <v>0</v>
      </c>
      <c r="AO434">
        <v>0</v>
      </c>
      <c r="AP434">
        <v>1</v>
      </c>
      <c r="AQ434">
        <v>1</v>
      </c>
      <c r="AR434">
        <v>0</v>
      </c>
      <c r="AS434" t="s">
        <v>6</v>
      </c>
      <c r="AT434">
        <v>0.06</v>
      </c>
      <c r="AU434" t="s">
        <v>6</v>
      </c>
      <c r="AV434">
        <v>0</v>
      </c>
      <c r="AW434">
        <v>2</v>
      </c>
      <c r="AX434">
        <v>41876336</v>
      </c>
      <c r="AY434">
        <v>1</v>
      </c>
      <c r="AZ434">
        <v>0</v>
      </c>
      <c r="BA434">
        <v>434</v>
      </c>
      <c r="BB434">
        <v>1</v>
      </c>
      <c r="BC434">
        <v>0</v>
      </c>
      <c r="BD434">
        <v>0</v>
      </c>
      <c r="BE434">
        <v>0</v>
      </c>
      <c r="BF434">
        <v>0</v>
      </c>
      <c r="BG434">
        <v>0</v>
      </c>
      <c r="BH434">
        <v>0</v>
      </c>
      <c r="BI434">
        <v>0</v>
      </c>
      <c r="BJ434">
        <v>14.143799999999999</v>
      </c>
      <c r="BK434">
        <v>0</v>
      </c>
      <c r="BL434">
        <v>0</v>
      </c>
      <c r="BM434">
        <v>0</v>
      </c>
      <c r="BN434">
        <v>0</v>
      </c>
      <c r="BO434">
        <v>0</v>
      </c>
      <c r="BP434">
        <v>1</v>
      </c>
      <c r="BQ434">
        <v>14.143799999999999</v>
      </c>
      <c r="BR434">
        <v>0</v>
      </c>
      <c r="BS434">
        <v>0</v>
      </c>
      <c r="BT434">
        <v>0</v>
      </c>
      <c r="BU434">
        <v>0</v>
      </c>
      <c r="BV434">
        <v>0</v>
      </c>
      <c r="BW434">
        <v>1</v>
      </c>
      <c r="CV434">
        <v>0</v>
      </c>
      <c r="CW434">
        <v>0</v>
      </c>
      <c r="CX434">
        <f>ROUND(Y434*Source!I276,7)</f>
        <v>0.24</v>
      </c>
      <c r="CY434">
        <f t="shared" si="212"/>
        <v>280.52</v>
      </c>
      <c r="CZ434">
        <f t="shared" si="213"/>
        <v>235.73</v>
      </c>
      <c r="DA434">
        <f t="shared" si="214"/>
        <v>1.19</v>
      </c>
      <c r="DB434">
        <f t="shared" si="210"/>
        <v>14.14</v>
      </c>
      <c r="DC434">
        <f t="shared" si="211"/>
        <v>0</v>
      </c>
      <c r="DD434" t="s">
        <v>6</v>
      </c>
      <c r="DE434" t="s">
        <v>6</v>
      </c>
      <c r="DF434">
        <f>ROUND(ROUND(AE434*AI434,2)*CX434,2)</f>
        <v>67.319999999999993</v>
      </c>
      <c r="DG434">
        <f t="shared" si="201"/>
        <v>0</v>
      </c>
      <c r="DH434">
        <f t="shared" si="188"/>
        <v>0</v>
      </c>
      <c r="DI434">
        <f t="shared" si="189"/>
        <v>0</v>
      </c>
      <c r="DJ434">
        <f t="shared" si="215"/>
        <v>67.319999999999993</v>
      </c>
      <c r="DK434">
        <v>0</v>
      </c>
      <c r="DL434" t="s">
        <v>6</v>
      </c>
      <c r="DM434">
        <v>0</v>
      </c>
      <c r="DN434" t="s">
        <v>6</v>
      </c>
      <c r="DO434">
        <v>0</v>
      </c>
    </row>
    <row r="435" spans="1:119">
      <c r="A435">
        <f>ROW(Source!A276)</f>
        <v>276</v>
      </c>
      <c r="B435">
        <v>41874946</v>
      </c>
      <c r="C435">
        <v>41876318</v>
      </c>
      <c r="D435">
        <v>40676108</v>
      </c>
      <c r="E435">
        <v>108</v>
      </c>
      <c r="F435">
        <v>1</v>
      </c>
      <c r="G435">
        <v>1</v>
      </c>
      <c r="H435">
        <v>3</v>
      </c>
      <c r="I435" t="s">
        <v>30</v>
      </c>
      <c r="J435" t="s">
        <v>6</v>
      </c>
      <c r="K435" t="s">
        <v>31</v>
      </c>
      <c r="L435">
        <v>3277935</v>
      </c>
      <c r="N435">
        <v>1013</v>
      </c>
      <c r="O435" t="s">
        <v>32</v>
      </c>
      <c r="P435" t="s">
        <v>32</v>
      </c>
      <c r="Q435">
        <v>1</v>
      </c>
      <c r="W435">
        <v>0</v>
      </c>
      <c r="X435">
        <v>274903907</v>
      </c>
      <c r="Y435">
        <f t="shared" si="209"/>
        <v>2</v>
      </c>
      <c r="AA435">
        <v>0</v>
      </c>
      <c r="AB435">
        <v>0</v>
      </c>
      <c r="AC435">
        <v>0</v>
      </c>
      <c r="AD435">
        <v>0</v>
      </c>
      <c r="AE435">
        <v>0</v>
      </c>
      <c r="AF435">
        <v>0</v>
      </c>
      <c r="AG435">
        <v>0</v>
      </c>
      <c r="AH435">
        <v>0</v>
      </c>
      <c r="AI435">
        <v>1</v>
      </c>
      <c r="AJ435">
        <v>1</v>
      </c>
      <c r="AK435">
        <v>1</v>
      </c>
      <c r="AL435">
        <v>1</v>
      </c>
      <c r="AM435">
        <v>0</v>
      </c>
      <c r="AN435">
        <v>0</v>
      </c>
      <c r="AO435">
        <v>0</v>
      </c>
      <c r="AP435">
        <v>0</v>
      </c>
      <c r="AQ435">
        <v>0</v>
      </c>
      <c r="AR435">
        <v>0</v>
      </c>
      <c r="AS435" t="s">
        <v>6</v>
      </c>
      <c r="AT435">
        <v>2</v>
      </c>
      <c r="AU435" t="s">
        <v>6</v>
      </c>
      <c r="AV435">
        <v>0</v>
      </c>
      <c r="AW435">
        <v>2</v>
      </c>
      <c r="AX435">
        <v>41876337</v>
      </c>
      <c r="AY435">
        <v>1</v>
      </c>
      <c r="AZ435">
        <v>0</v>
      </c>
      <c r="BA435">
        <v>435</v>
      </c>
      <c r="BB435">
        <v>0</v>
      </c>
      <c r="BC435">
        <v>0</v>
      </c>
      <c r="BD435">
        <v>0</v>
      </c>
      <c r="BE435">
        <v>0</v>
      </c>
      <c r="BF435">
        <v>0</v>
      </c>
      <c r="BG435">
        <v>0</v>
      </c>
      <c r="BH435">
        <v>0</v>
      </c>
      <c r="BI435">
        <v>0</v>
      </c>
      <c r="BJ435">
        <v>0</v>
      </c>
      <c r="BK435">
        <v>0</v>
      </c>
      <c r="BL435">
        <v>0</v>
      </c>
      <c r="BM435">
        <v>0</v>
      </c>
      <c r="BN435">
        <v>0</v>
      </c>
      <c r="BO435">
        <v>0</v>
      </c>
      <c r="BP435">
        <v>0</v>
      </c>
      <c r="BQ435">
        <v>0</v>
      </c>
      <c r="BR435">
        <v>0</v>
      </c>
      <c r="BS435">
        <v>0</v>
      </c>
      <c r="BT435">
        <v>0</v>
      </c>
      <c r="BU435">
        <v>0</v>
      </c>
      <c r="BV435">
        <v>0</v>
      </c>
      <c r="BW435">
        <v>0</v>
      </c>
      <c r="CV435">
        <v>0</v>
      </c>
      <c r="CW435">
        <v>0</v>
      </c>
      <c r="CX435">
        <f>ROUND(Y435*Source!I276,7)</f>
        <v>8</v>
      </c>
      <c r="CY435">
        <f t="shared" si="212"/>
        <v>0</v>
      </c>
      <c r="CZ435">
        <f t="shared" si="213"/>
        <v>0</v>
      </c>
      <c r="DA435">
        <f t="shared" si="214"/>
        <v>1</v>
      </c>
      <c r="DB435">
        <f t="shared" si="210"/>
        <v>0</v>
      </c>
      <c r="DC435">
        <f t="shared" si="211"/>
        <v>0</v>
      </c>
      <c r="DD435" t="s">
        <v>6</v>
      </c>
      <c r="DE435" t="s">
        <v>6</v>
      </c>
      <c r="DF435">
        <f t="shared" ref="DF435:DF440" si="216">ROUND(ROUND(AE435,2)*CX435,2)</f>
        <v>0</v>
      </c>
      <c r="DG435">
        <f t="shared" si="201"/>
        <v>0</v>
      </c>
      <c r="DH435">
        <f t="shared" si="188"/>
        <v>0</v>
      </c>
      <c r="DI435">
        <f t="shared" si="189"/>
        <v>0</v>
      </c>
      <c r="DJ435">
        <f t="shared" si="215"/>
        <v>0</v>
      </c>
      <c r="DK435">
        <v>0</v>
      </c>
      <c r="DL435" t="s">
        <v>6</v>
      </c>
      <c r="DM435">
        <v>0</v>
      </c>
      <c r="DN435" t="s">
        <v>6</v>
      </c>
      <c r="DO435">
        <v>0</v>
      </c>
    </row>
    <row r="436" spans="1:119">
      <c r="A436">
        <f>ROW(Source!A276)</f>
        <v>276</v>
      </c>
      <c r="B436">
        <v>41874946</v>
      </c>
      <c r="C436">
        <v>41876318</v>
      </c>
      <c r="D436">
        <v>40676098</v>
      </c>
      <c r="E436">
        <v>108</v>
      </c>
      <c r="F436">
        <v>1</v>
      </c>
      <c r="G436">
        <v>1</v>
      </c>
      <c r="H436">
        <v>3</v>
      </c>
      <c r="I436" t="s">
        <v>322</v>
      </c>
      <c r="J436" t="s">
        <v>6</v>
      </c>
      <c r="K436" t="s">
        <v>323</v>
      </c>
      <c r="L436">
        <v>1348</v>
      </c>
      <c r="N436">
        <v>1009</v>
      </c>
      <c r="O436" t="s">
        <v>324</v>
      </c>
      <c r="P436" t="s">
        <v>324</v>
      </c>
      <c r="Q436">
        <v>1000</v>
      </c>
      <c r="W436">
        <v>0</v>
      </c>
      <c r="X436">
        <v>1392189009</v>
      </c>
      <c r="Y436">
        <f t="shared" si="209"/>
        <v>1E-3</v>
      </c>
      <c r="AA436">
        <v>0</v>
      </c>
      <c r="AB436">
        <v>0</v>
      </c>
      <c r="AC436">
        <v>0</v>
      </c>
      <c r="AD436">
        <v>0</v>
      </c>
      <c r="AE436">
        <v>0</v>
      </c>
      <c r="AF436">
        <v>0</v>
      </c>
      <c r="AG436">
        <v>0</v>
      </c>
      <c r="AH436">
        <v>0</v>
      </c>
      <c r="AI436">
        <v>1</v>
      </c>
      <c r="AJ436">
        <v>1</v>
      </c>
      <c r="AK436">
        <v>1</v>
      </c>
      <c r="AL436">
        <v>1</v>
      </c>
      <c r="AM436">
        <v>0</v>
      </c>
      <c r="AN436">
        <v>0</v>
      </c>
      <c r="AO436">
        <v>0</v>
      </c>
      <c r="AP436">
        <v>1</v>
      </c>
      <c r="AQ436">
        <v>0</v>
      </c>
      <c r="AR436">
        <v>0</v>
      </c>
      <c r="AS436" t="s">
        <v>6</v>
      </c>
      <c r="AT436">
        <v>1E-3</v>
      </c>
      <c r="AU436" t="s">
        <v>6</v>
      </c>
      <c r="AV436">
        <v>0</v>
      </c>
      <c r="AW436">
        <v>2</v>
      </c>
      <c r="AX436">
        <v>41876338</v>
      </c>
      <c r="AY436">
        <v>1</v>
      </c>
      <c r="AZ436">
        <v>0</v>
      </c>
      <c r="BA436">
        <v>436</v>
      </c>
      <c r="BB436">
        <v>0</v>
      </c>
      <c r="BC436">
        <v>0</v>
      </c>
      <c r="BD436">
        <v>0</v>
      </c>
      <c r="BE436">
        <v>0</v>
      </c>
      <c r="BF436">
        <v>0</v>
      </c>
      <c r="BG436">
        <v>0</v>
      </c>
      <c r="BH436">
        <v>0</v>
      </c>
      <c r="BI436">
        <v>0</v>
      </c>
      <c r="BJ436">
        <v>0</v>
      </c>
      <c r="BK436">
        <v>0</v>
      </c>
      <c r="BL436">
        <v>0</v>
      </c>
      <c r="BM436">
        <v>0</v>
      </c>
      <c r="BN436">
        <v>0</v>
      </c>
      <c r="BO436">
        <v>0</v>
      </c>
      <c r="BP436">
        <v>0</v>
      </c>
      <c r="BQ436">
        <v>0</v>
      </c>
      <c r="BR436">
        <v>0</v>
      </c>
      <c r="BS436">
        <v>0</v>
      </c>
      <c r="BT436">
        <v>0</v>
      </c>
      <c r="BU436">
        <v>0</v>
      </c>
      <c r="BV436">
        <v>0</v>
      </c>
      <c r="BW436">
        <v>0</v>
      </c>
      <c r="CV436">
        <v>0</v>
      </c>
      <c r="CW436">
        <v>0</v>
      </c>
      <c r="CX436">
        <f>ROUND(Y436*Source!I276,7)</f>
        <v>4.0000000000000001E-3</v>
      </c>
      <c r="CY436">
        <f t="shared" si="212"/>
        <v>0</v>
      </c>
      <c r="CZ436">
        <f t="shared" si="213"/>
        <v>0</v>
      </c>
      <c r="DA436">
        <f t="shared" si="214"/>
        <v>1</v>
      </c>
      <c r="DB436">
        <f t="shared" si="210"/>
        <v>0</v>
      </c>
      <c r="DC436">
        <f t="shared" si="211"/>
        <v>0</v>
      </c>
      <c r="DD436" t="s">
        <v>6</v>
      </c>
      <c r="DE436" t="s">
        <v>6</v>
      </c>
      <c r="DF436">
        <f t="shared" si="216"/>
        <v>0</v>
      </c>
      <c r="DG436">
        <f t="shared" si="201"/>
        <v>0</v>
      </c>
      <c r="DH436">
        <f t="shared" si="188"/>
        <v>0</v>
      </c>
      <c r="DI436">
        <f t="shared" si="189"/>
        <v>0</v>
      </c>
      <c r="DJ436">
        <f t="shared" si="215"/>
        <v>0</v>
      </c>
      <c r="DK436">
        <v>0</v>
      </c>
      <c r="DL436" t="s">
        <v>6</v>
      </c>
      <c r="DM436">
        <v>0</v>
      </c>
      <c r="DN436" t="s">
        <v>6</v>
      </c>
      <c r="DO436">
        <v>0</v>
      </c>
    </row>
    <row r="437" spans="1:119">
      <c r="A437">
        <f>ROW(Source!A279)</f>
        <v>279</v>
      </c>
      <c r="B437">
        <v>41874946</v>
      </c>
      <c r="C437">
        <v>41876341</v>
      </c>
      <c r="D437">
        <v>40669976</v>
      </c>
      <c r="E437">
        <v>108</v>
      </c>
      <c r="F437">
        <v>1</v>
      </c>
      <c r="G437">
        <v>1</v>
      </c>
      <c r="H437">
        <v>1</v>
      </c>
      <c r="I437" t="s">
        <v>686</v>
      </c>
      <c r="J437" t="s">
        <v>6</v>
      </c>
      <c r="K437" t="s">
        <v>687</v>
      </c>
      <c r="L437">
        <v>1191</v>
      </c>
      <c r="N437">
        <v>1013</v>
      </c>
      <c r="O437" t="s">
        <v>688</v>
      </c>
      <c r="P437" t="s">
        <v>688</v>
      </c>
      <c r="Q437">
        <v>1</v>
      </c>
      <c r="W437">
        <v>0</v>
      </c>
      <c r="X437">
        <v>-1111239348</v>
      </c>
      <c r="Y437">
        <f>(AT437*ROUND(0.7,7))</f>
        <v>0.72099999999999997</v>
      </c>
      <c r="AA437">
        <v>0</v>
      </c>
      <c r="AB437">
        <v>0</v>
      </c>
      <c r="AC437">
        <v>0</v>
      </c>
      <c r="AD437">
        <v>303.11</v>
      </c>
      <c r="AE437">
        <v>0</v>
      </c>
      <c r="AF437">
        <v>0</v>
      </c>
      <c r="AG437">
        <v>0</v>
      </c>
      <c r="AH437">
        <v>303.11</v>
      </c>
      <c r="AI437">
        <v>1</v>
      </c>
      <c r="AJ437">
        <v>1</v>
      </c>
      <c r="AK437">
        <v>1</v>
      </c>
      <c r="AL437">
        <v>1</v>
      </c>
      <c r="AM437">
        <v>-2</v>
      </c>
      <c r="AN437">
        <v>0</v>
      </c>
      <c r="AO437">
        <v>0</v>
      </c>
      <c r="AP437">
        <v>1</v>
      </c>
      <c r="AQ437">
        <v>1</v>
      </c>
      <c r="AR437">
        <v>0</v>
      </c>
      <c r="AS437" t="s">
        <v>6</v>
      </c>
      <c r="AT437">
        <v>1.03</v>
      </c>
      <c r="AU437" t="s">
        <v>23</v>
      </c>
      <c r="AV437">
        <v>1</v>
      </c>
      <c r="AW437">
        <v>2</v>
      </c>
      <c r="AX437">
        <v>41876348</v>
      </c>
      <c r="AY437">
        <v>1</v>
      </c>
      <c r="AZ437">
        <v>0</v>
      </c>
      <c r="BA437">
        <v>437</v>
      </c>
      <c r="BB437">
        <v>1</v>
      </c>
      <c r="BC437">
        <v>0</v>
      </c>
      <c r="BD437">
        <v>0</v>
      </c>
      <c r="BE437">
        <v>0</v>
      </c>
      <c r="BF437">
        <v>0</v>
      </c>
      <c r="BG437">
        <v>0</v>
      </c>
      <c r="BH437">
        <v>0</v>
      </c>
      <c r="BI437">
        <v>0</v>
      </c>
      <c r="BJ437">
        <v>0</v>
      </c>
      <c r="BK437">
        <v>0</v>
      </c>
      <c r="BL437">
        <v>0</v>
      </c>
      <c r="BM437">
        <v>312.20330000000001</v>
      </c>
      <c r="BN437">
        <v>1.03</v>
      </c>
      <c r="BO437">
        <v>0</v>
      </c>
      <c r="BP437">
        <v>1</v>
      </c>
      <c r="BQ437">
        <v>0</v>
      </c>
      <c r="BR437">
        <v>0</v>
      </c>
      <c r="BS437">
        <v>0</v>
      </c>
      <c r="BT437">
        <v>218.54231000000001</v>
      </c>
      <c r="BU437">
        <v>0.72099999999999997</v>
      </c>
      <c r="BV437">
        <v>0</v>
      </c>
      <c r="BW437">
        <v>1</v>
      </c>
      <c r="CU437">
        <f>ROUND(AT437*Source!I279*AH437*AL437,2)</f>
        <v>3122.03</v>
      </c>
      <c r="CV437">
        <f>ROUND(Y437*Source!I279,7)</f>
        <v>7.21</v>
      </c>
      <c r="CW437">
        <v>0</v>
      </c>
      <c r="CX437">
        <f>ROUND(Y437*Source!I279,7)</f>
        <v>7.21</v>
      </c>
      <c r="CY437">
        <f>AD437</f>
        <v>303.11</v>
      </c>
      <c r="CZ437">
        <f>AH437</f>
        <v>303.11</v>
      </c>
      <c r="DA437">
        <f>AL437</f>
        <v>1</v>
      </c>
      <c r="DB437">
        <f>ROUND((ROUND(AT437*CZ437,2)*ROUND(0.7,7)),2)</f>
        <v>218.54</v>
      </c>
      <c r="DC437">
        <f>ROUND((ROUND(AT437*AG437,2)*ROUND(0.7,7)),2)</f>
        <v>0</v>
      </c>
      <c r="DD437" t="s">
        <v>6</v>
      </c>
      <c r="DE437" t="s">
        <v>6</v>
      </c>
      <c r="DF437">
        <f t="shared" si="216"/>
        <v>0</v>
      </c>
      <c r="DG437">
        <f t="shared" si="201"/>
        <v>0</v>
      </c>
      <c r="DH437">
        <f t="shared" si="188"/>
        <v>0</v>
      </c>
      <c r="DI437">
        <f t="shared" si="189"/>
        <v>2185.42</v>
      </c>
      <c r="DJ437">
        <f>DI437</f>
        <v>2185.42</v>
      </c>
      <c r="DK437">
        <v>1</v>
      </c>
      <c r="DL437" t="s">
        <v>6</v>
      </c>
      <c r="DM437">
        <v>0</v>
      </c>
      <c r="DN437" t="s">
        <v>6</v>
      </c>
      <c r="DO437">
        <v>0</v>
      </c>
    </row>
    <row r="438" spans="1:119">
      <c r="A438">
        <f>ROW(Source!A279)</f>
        <v>279</v>
      </c>
      <c r="B438">
        <v>41874946</v>
      </c>
      <c r="C438">
        <v>41876341</v>
      </c>
      <c r="D438">
        <v>40670210</v>
      </c>
      <c r="E438">
        <v>108</v>
      </c>
      <c r="F438">
        <v>1</v>
      </c>
      <c r="G438">
        <v>1</v>
      </c>
      <c r="H438">
        <v>1</v>
      </c>
      <c r="I438" t="s">
        <v>689</v>
      </c>
      <c r="J438" t="s">
        <v>6</v>
      </c>
      <c r="K438" t="s">
        <v>690</v>
      </c>
      <c r="L438">
        <v>1191</v>
      </c>
      <c r="N438">
        <v>1013</v>
      </c>
      <c r="O438" t="s">
        <v>688</v>
      </c>
      <c r="P438" t="s">
        <v>688</v>
      </c>
      <c r="Q438">
        <v>1</v>
      </c>
      <c r="W438">
        <v>0</v>
      </c>
      <c r="X438">
        <v>-1417349443</v>
      </c>
      <c r="Y438">
        <f>(AT438*ROUND(0.7,7))</f>
        <v>4.1999999999999996E-2</v>
      </c>
      <c r="AA438">
        <v>0</v>
      </c>
      <c r="AB438">
        <v>0</v>
      </c>
      <c r="AC438">
        <v>0</v>
      </c>
      <c r="AD438">
        <v>0</v>
      </c>
      <c r="AE438">
        <v>0</v>
      </c>
      <c r="AF438">
        <v>0</v>
      </c>
      <c r="AG438">
        <v>0</v>
      </c>
      <c r="AH438">
        <v>0</v>
      </c>
      <c r="AI438">
        <v>1</v>
      </c>
      <c r="AJ438">
        <v>1</v>
      </c>
      <c r="AK438">
        <v>1</v>
      </c>
      <c r="AL438">
        <v>1</v>
      </c>
      <c r="AM438">
        <v>-2</v>
      </c>
      <c r="AN438">
        <v>0</v>
      </c>
      <c r="AO438">
        <v>0</v>
      </c>
      <c r="AP438">
        <v>1</v>
      </c>
      <c r="AQ438">
        <v>1</v>
      </c>
      <c r="AR438">
        <v>0</v>
      </c>
      <c r="AS438" t="s">
        <v>6</v>
      </c>
      <c r="AT438">
        <v>0.06</v>
      </c>
      <c r="AU438" t="s">
        <v>23</v>
      </c>
      <c r="AV438">
        <v>2</v>
      </c>
      <c r="AW438">
        <v>2</v>
      </c>
      <c r="AX438">
        <v>41876349</v>
      </c>
      <c r="AY438">
        <v>1</v>
      </c>
      <c r="AZ438">
        <v>0</v>
      </c>
      <c r="BA438">
        <v>438</v>
      </c>
      <c r="BB438">
        <v>1</v>
      </c>
      <c r="BC438">
        <v>0</v>
      </c>
      <c r="BD438">
        <v>0</v>
      </c>
      <c r="BE438">
        <v>0</v>
      </c>
      <c r="BF438">
        <v>0</v>
      </c>
      <c r="BG438">
        <v>0</v>
      </c>
      <c r="BH438">
        <v>0</v>
      </c>
      <c r="BI438">
        <v>0</v>
      </c>
      <c r="BJ438">
        <v>0</v>
      </c>
      <c r="BK438">
        <v>0</v>
      </c>
      <c r="BL438">
        <v>0</v>
      </c>
      <c r="BM438">
        <v>0</v>
      </c>
      <c r="BN438">
        <v>0</v>
      </c>
      <c r="BO438">
        <v>0</v>
      </c>
      <c r="BP438">
        <v>0</v>
      </c>
      <c r="BQ438">
        <v>0</v>
      </c>
      <c r="BR438">
        <v>0</v>
      </c>
      <c r="BS438">
        <v>0</v>
      </c>
      <c r="BT438">
        <v>0</v>
      </c>
      <c r="BU438">
        <v>0</v>
      </c>
      <c r="BV438">
        <v>0</v>
      </c>
      <c r="BW438">
        <v>0</v>
      </c>
      <c r="CV438">
        <v>0</v>
      </c>
      <c r="CW438">
        <v>0</v>
      </c>
      <c r="CX438">
        <f>ROUND(Y438*Source!I279,7)</f>
        <v>0.42</v>
      </c>
      <c r="CY438">
        <f>AD438</f>
        <v>0</v>
      </c>
      <c r="CZ438">
        <f>AH438</f>
        <v>0</v>
      </c>
      <c r="DA438">
        <f>AL438</f>
        <v>1</v>
      </c>
      <c r="DB438">
        <f>ROUND((ROUND(AT438*CZ438,2)*ROUND(0.7,7)),2)</f>
        <v>0</v>
      </c>
      <c r="DC438">
        <f>ROUND((ROUND(AT438*AG438,2)*ROUND(0.7,7)),2)</f>
        <v>0</v>
      </c>
      <c r="DD438" t="s">
        <v>6</v>
      </c>
      <c r="DE438" t="s">
        <v>6</v>
      </c>
      <c r="DF438">
        <f t="shared" si="216"/>
        <v>0</v>
      </c>
      <c r="DG438">
        <f t="shared" si="201"/>
        <v>0</v>
      </c>
      <c r="DH438">
        <f t="shared" si="188"/>
        <v>0</v>
      </c>
      <c r="DI438">
        <f t="shared" si="189"/>
        <v>0</v>
      </c>
      <c r="DJ438">
        <f>DI438</f>
        <v>0</v>
      </c>
      <c r="DK438">
        <v>0</v>
      </c>
      <c r="DL438" t="s">
        <v>6</v>
      </c>
      <c r="DM438">
        <v>0</v>
      </c>
      <c r="DN438" t="s">
        <v>6</v>
      </c>
      <c r="DO438">
        <v>0</v>
      </c>
    </row>
    <row r="439" spans="1:119">
      <c r="A439">
        <f>ROW(Source!A279)</f>
        <v>279</v>
      </c>
      <c r="B439">
        <v>41874946</v>
      </c>
      <c r="C439">
        <v>41876341</v>
      </c>
      <c r="D439">
        <v>40987978</v>
      </c>
      <c r="E439">
        <v>1</v>
      </c>
      <c r="F439">
        <v>1</v>
      </c>
      <c r="G439">
        <v>1</v>
      </c>
      <c r="H439">
        <v>2</v>
      </c>
      <c r="I439" t="s">
        <v>691</v>
      </c>
      <c r="J439" t="s">
        <v>692</v>
      </c>
      <c r="K439" t="s">
        <v>693</v>
      </c>
      <c r="L439">
        <v>1368</v>
      </c>
      <c r="N439">
        <v>1011</v>
      </c>
      <c r="O439" t="s">
        <v>694</v>
      </c>
      <c r="P439" t="s">
        <v>694</v>
      </c>
      <c r="Q439">
        <v>1</v>
      </c>
      <c r="W439">
        <v>0</v>
      </c>
      <c r="X439">
        <v>-848025172</v>
      </c>
      <c r="Y439">
        <f>(AT439*ROUND(0.7,7))</f>
        <v>2.0999999999999998E-2</v>
      </c>
      <c r="AA439">
        <v>0</v>
      </c>
      <c r="AB439">
        <v>1442.85</v>
      </c>
      <c r="AC439">
        <v>407.16</v>
      </c>
      <c r="AD439">
        <v>0</v>
      </c>
      <c r="AE439">
        <v>0</v>
      </c>
      <c r="AF439">
        <v>1442.85</v>
      </c>
      <c r="AG439">
        <v>407.16</v>
      </c>
      <c r="AH439">
        <v>0</v>
      </c>
      <c r="AI439">
        <v>1</v>
      </c>
      <c r="AJ439">
        <v>1</v>
      </c>
      <c r="AK439">
        <v>1</v>
      </c>
      <c r="AL439">
        <v>1</v>
      </c>
      <c r="AM439">
        <v>-2</v>
      </c>
      <c r="AN439">
        <v>0</v>
      </c>
      <c r="AO439">
        <v>0</v>
      </c>
      <c r="AP439">
        <v>1</v>
      </c>
      <c r="AQ439">
        <v>1</v>
      </c>
      <c r="AR439">
        <v>0</v>
      </c>
      <c r="AS439" t="s">
        <v>6</v>
      </c>
      <c r="AT439">
        <v>0.03</v>
      </c>
      <c r="AU439" t="s">
        <v>23</v>
      </c>
      <c r="AV439">
        <v>1</v>
      </c>
      <c r="AW439">
        <v>2</v>
      </c>
      <c r="AX439">
        <v>41876350</v>
      </c>
      <c r="AY439">
        <v>1</v>
      </c>
      <c r="AZ439">
        <v>0</v>
      </c>
      <c r="BA439">
        <v>439</v>
      </c>
      <c r="BB439">
        <v>1</v>
      </c>
      <c r="BC439">
        <v>0</v>
      </c>
      <c r="BD439">
        <v>0</v>
      </c>
      <c r="BE439">
        <v>0</v>
      </c>
      <c r="BF439">
        <v>0</v>
      </c>
      <c r="BG439">
        <v>0</v>
      </c>
      <c r="BH439">
        <v>0</v>
      </c>
      <c r="BI439">
        <v>0</v>
      </c>
      <c r="BJ439">
        <v>0</v>
      </c>
      <c r="BK439">
        <v>43.285499999999999</v>
      </c>
      <c r="BL439">
        <v>12.2148</v>
      </c>
      <c r="BM439">
        <v>0</v>
      </c>
      <c r="BN439">
        <v>0</v>
      </c>
      <c r="BO439">
        <v>0.03</v>
      </c>
      <c r="BP439">
        <v>1</v>
      </c>
      <c r="BQ439">
        <v>0</v>
      </c>
      <c r="BR439">
        <v>30.299849999999996</v>
      </c>
      <c r="BS439">
        <v>8.5503599999999995</v>
      </c>
      <c r="BT439">
        <v>0</v>
      </c>
      <c r="BU439">
        <v>0</v>
      </c>
      <c r="BV439">
        <v>2.0999999999999998E-2</v>
      </c>
      <c r="BW439">
        <v>1</v>
      </c>
      <c r="CV439">
        <v>0</v>
      </c>
      <c r="CW439">
        <f>ROUND(Y439*Source!I279,7)</f>
        <v>0.21</v>
      </c>
      <c r="CX439">
        <f>ROUND(Y439*Source!I279,7)</f>
        <v>0.21</v>
      </c>
      <c r="CY439">
        <f>AB439</f>
        <v>1442.85</v>
      </c>
      <c r="CZ439">
        <f>AF439</f>
        <v>1442.85</v>
      </c>
      <c r="DA439">
        <f>AJ439</f>
        <v>1</v>
      </c>
      <c r="DB439">
        <f>ROUND((ROUND(AT439*CZ439,2)*ROUND(0.7,7)),2)</f>
        <v>30.3</v>
      </c>
      <c r="DC439">
        <f>ROUND((ROUND(AT439*AG439,2)*ROUND(0.7,7)),2)</f>
        <v>8.5500000000000007</v>
      </c>
      <c r="DD439" t="s">
        <v>6</v>
      </c>
      <c r="DE439" t="s">
        <v>6</v>
      </c>
      <c r="DF439">
        <f t="shared" si="216"/>
        <v>0</v>
      </c>
      <c r="DG439">
        <f t="shared" si="201"/>
        <v>303</v>
      </c>
      <c r="DH439">
        <f t="shared" si="188"/>
        <v>85.5</v>
      </c>
      <c r="DI439">
        <f t="shared" si="189"/>
        <v>0</v>
      </c>
      <c r="DJ439">
        <f>DG439+DH439</f>
        <v>388.5</v>
      </c>
      <c r="DK439">
        <v>1</v>
      </c>
      <c r="DL439" t="s">
        <v>695</v>
      </c>
      <c r="DM439">
        <v>6</v>
      </c>
      <c r="DN439" t="s">
        <v>688</v>
      </c>
      <c r="DO439">
        <v>1</v>
      </c>
    </row>
    <row r="440" spans="1:119">
      <c r="A440">
        <f>ROW(Source!A279)</f>
        <v>279</v>
      </c>
      <c r="B440">
        <v>41874946</v>
      </c>
      <c r="C440">
        <v>41876341</v>
      </c>
      <c r="D440">
        <v>40989217</v>
      </c>
      <c r="E440">
        <v>1</v>
      </c>
      <c r="F440">
        <v>1</v>
      </c>
      <c r="G440">
        <v>1</v>
      </c>
      <c r="H440">
        <v>2</v>
      </c>
      <c r="I440" t="s">
        <v>696</v>
      </c>
      <c r="J440" t="s">
        <v>697</v>
      </c>
      <c r="K440" t="s">
        <v>698</v>
      </c>
      <c r="L440">
        <v>1368</v>
      </c>
      <c r="N440">
        <v>1011</v>
      </c>
      <c r="O440" t="s">
        <v>694</v>
      </c>
      <c r="P440" t="s">
        <v>694</v>
      </c>
      <c r="Q440">
        <v>1</v>
      </c>
      <c r="W440">
        <v>0</v>
      </c>
      <c r="X440">
        <v>1230426758</v>
      </c>
      <c r="Y440">
        <f>(AT440*ROUND(0.7,7))</f>
        <v>2.0999999999999998E-2</v>
      </c>
      <c r="AA440">
        <v>0</v>
      </c>
      <c r="AB440">
        <v>557.94000000000005</v>
      </c>
      <c r="AC440">
        <v>303.11</v>
      </c>
      <c r="AD440">
        <v>0</v>
      </c>
      <c r="AE440">
        <v>0</v>
      </c>
      <c r="AF440">
        <v>557.94000000000005</v>
      </c>
      <c r="AG440">
        <v>303.11</v>
      </c>
      <c r="AH440">
        <v>0</v>
      </c>
      <c r="AI440">
        <v>1</v>
      </c>
      <c r="AJ440">
        <v>1</v>
      </c>
      <c r="AK440">
        <v>1</v>
      </c>
      <c r="AL440">
        <v>1</v>
      </c>
      <c r="AM440">
        <v>-2</v>
      </c>
      <c r="AN440">
        <v>0</v>
      </c>
      <c r="AO440">
        <v>0</v>
      </c>
      <c r="AP440">
        <v>1</v>
      </c>
      <c r="AQ440">
        <v>1</v>
      </c>
      <c r="AR440">
        <v>0</v>
      </c>
      <c r="AS440" t="s">
        <v>6</v>
      </c>
      <c r="AT440">
        <v>0.03</v>
      </c>
      <c r="AU440" t="s">
        <v>23</v>
      </c>
      <c r="AV440">
        <v>1</v>
      </c>
      <c r="AW440">
        <v>2</v>
      </c>
      <c r="AX440">
        <v>41876351</v>
      </c>
      <c r="AY440">
        <v>1</v>
      </c>
      <c r="AZ440">
        <v>0</v>
      </c>
      <c r="BA440">
        <v>440</v>
      </c>
      <c r="BB440">
        <v>1</v>
      </c>
      <c r="BC440">
        <v>0</v>
      </c>
      <c r="BD440">
        <v>0</v>
      </c>
      <c r="BE440">
        <v>0</v>
      </c>
      <c r="BF440">
        <v>0</v>
      </c>
      <c r="BG440">
        <v>0</v>
      </c>
      <c r="BH440">
        <v>0</v>
      </c>
      <c r="BI440">
        <v>0</v>
      </c>
      <c r="BJ440">
        <v>0</v>
      </c>
      <c r="BK440">
        <v>16.738200000000003</v>
      </c>
      <c r="BL440">
        <v>9.0932999999999993</v>
      </c>
      <c r="BM440">
        <v>0</v>
      </c>
      <c r="BN440">
        <v>0</v>
      </c>
      <c r="BO440">
        <v>0.03</v>
      </c>
      <c r="BP440">
        <v>1</v>
      </c>
      <c r="BQ440">
        <v>0</v>
      </c>
      <c r="BR440">
        <v>11.71674</v>
      </c>
      <c r="BS440">
        <v>6.36531</v>
      </c>
      <c r="BT440">
        <v>0</v>
      </c>
      <c r="BU440">
        <v>0</v>
      </c>
      <c r="BV440">
        <v>2.0999999999999998E-2</v>
      </c>
      <c r="BW440">
        <v>1</v>
      </c>
      <c r="CV440">
        <v>0</v>
      </c>
      <c r="CW440">
        <f>ROUND(Y440*Source!I279,7)</f>
        <v>0.21</v>
      </c>
      <c r="CX440">
        <f>ROUND(Y440*Source!I279,7)</f>
        <v>0.21</v>
      </c>
      <c r="CY440">
        <f>AB440</f>
        <v>557.94000000000005</v>
      </c>
      <c r="CZ440">
        <f>AF440</f>
        <v>557.94000000000005</v>
      </c>
      <c r="DA440">
        <f>AJ440</f>
        <v>1</v>
      </c>
      <c r="DB440">
        <f>ROUND((ROUND(AT440*CZ440,2)*ROUND(0.7,7)),2)</f>
        <v>11.72</v>
      </c>
      <c r="DC440">
        <f>ROUND((ROUND(AT440*AG440,2)*ROUND(0.7,7)),2)</f>
        <v>6.36</v>
      </c>
      <c r="DD440" t="s">
        <v>6</v>
      </c>
      <c r="DE440" t="s">
        <v>6</v>
      </c>
      <c r="DF440">
        <f t="shared" si="216"/>
        <v>0</v>
      </c>
      <c r="DG440">
        <f t="shared" si="201"/>
        <v>117.17</v>
      </c>
      <c r="DH440">
        <f t="shared" si="188"/>
        <v>63.65</v>
      </c>
      <c r="DI440">
        <f t="shared" si="189"/>
        <v>0</v>
      </c>
      <c r="DJ440">
        <f>DG440+DH440</f>
        <v>180.82</v>
      </c>
      <c r="DK440">
        <v>1</v>
      </c>
      <c r="DL440" t="s">
        <v>699</v>
      </c>
      <c r="DM440">
        <v>4</v>
      </c>
      <c r="DN440" t="s">
        <v>688</v>
      </c>
      <c r="DO440">
        <v>1</v>
      </c>
    </row>
    <row r="441" spans="1:119">
      <c r="A441">
        <f>ROW(Source!A279)</f>
        <v>279</v>
      </c>
      <c r="B441">
        <v>41874946</v>
      </c>
      <c r="C441">
        <v>41876341</v>
      </c>
      <c r="D441">
        <v>40996264</v>
      </c>
      <c r="E441">
        <v>1</v>
      </c>
      <c r="F441">
        <v>1</v>
      </c>
      <c r="G441">
        <v>1</v>
      </c>
      <c r="H441">
        <v>3</v>
      </c>
      <c r="I441" t="s">
        <v>700</v>
      </c>
      <c r="J441" t="s">
        <v>701</v>
      </c>
      <c r="K441" t="s">
        <v>702</v>
      </c>
      <c r="L441">
        <v>1346</v>
      </c>
      <c r="N441">
        <v>1009</v>
      </c>
      <c r="O441" t="s">
        <v>703</v>
      </c>
      <c r="P441" t="s">
        <v>703</v>
      </c>
      <c r="Q441">
        <v>1</v>
      </c>
      <c r="W441">
        <v>0</v>
      </c>
      <c r="X441">
        <v>-385218612</v>
      </c>
      <c r="Y441">
        <f>(AT441*ROUND(0,7))</f>
        <v>0</v>
      </c>
      <c r="AA441">
        <v>194.17</v>
      </c>
      <c r="AB441">
        <v>0</v>
      </c>
      <c r="AC441">
        <v>0</v>
      </c>
      <c r="AD441">
        <v>0</v>
      </c>
      <c r="AE441">
        <v>174.93</v>
      </c>
      <c r="AF441">
        <v>0</v>
      </c>
      <c r="AG441">
        <v>0</v>
      </c>
      <c r="AH441">
        <v>0</v>
      </c>
      <c r="AI441">
        <v>1.1100000000000001</v>
      </c>
      <c r="AJ441">
        <v>1</v>
      </c>
      <c r="AK441">
        <v>1</v>
      </c>
      <c r="AL441">
        <v>1</v>
      </c>
      <c r="AM441">
        <v>2</v>
      </c>
      <c r="AN441">
        <v>0</v>
      </c>
      <c r="AO441">
        <v>0</v>
      </c>
      <c r="AP441">
        <v>1</v>
      </c>
      <c r="AQ441">
        <v>1</v>
      </c>
      <c r="AR441">
        <v>0</v>
      </c>
      <c r="AS441" t="s">
        <v>6</v>
      </c>
      <c r="AT441">
        <v>0.04</v>
      </c>
      <c r="AU441" t="s">
        <v>22</v>
      </c>
      <c r="AV441">
        <v>0</v>
      </c>
      <c r="AW441">
        <v>2</v>
      </c>
      <c r="AX441">
        <v>41876352</v>
      </c>
      <c r="AY441">
        <v>1</v>
      </c>
      <c r="AZ441">
        <v>0</v>
      </c>
      <c r="BA441">
        <v>441</v>
      </c>
      <c r="BB441">
        <v>1</v>
      </c>
      <c r="BC441">
        <v>0</v>
      </c>
      <c r="BD441">
        <v>0</v>
      </c>
      <c r="BE441">
        <v>0</v>
      </c>
      <c r="BF441">
        <v>0</v>
      </c>
      <c r="BG441">
        <v>0</v>
      </c>
      <c r="BH441">
        <v>0</v>
      </c>
      <c r="BI441">
        <v>0</v>
      </c>
      <c r="BJ441">
        <v>6.9972000000000003</v>
      </c>
      <c r="BK441">
        <v>0</v>
      </c>
      <c r="BL441">
        <v>0</v>
      </c>
      <c r="BM441">
        <v>0</v>
      </c>
      <c r="BN441">
        <v>0</v>
      </c>
      <c r="BO441">
        <v>0</v>
      </c>
      <c r="BP441">
        <v>1</v>
      </c>
      <c r="BQ441">
        <v>0</v>
      </c>
      <c r="BR441">
        <v>0</v>
      </c>
      <c r="BS441">
        <v>0</v>
      </c>
      <c r="BT441">
        <v>0</v>
      </c>
      <c r="BU441">
        <v>0</v>
      </c>
      <c r="BV441">
        <v>0</v>
      </c>
      <c r="BW441">
        <v>0</v>
      </c>
      <c r="CV441">
        <v>0</v>
      </c>
      <c r="CW441">
        <v>0</v>
      </c>
      <c r="CX441">
        <f>ROUND(Y441*Source!I279,7)</f>
        <v>0</v>
      </c>
      <c r="CY441">
        <f>AA441</f>
        <v>194.17</v>
      </c>
      <c r="CZ441">
        <f>AE441</f>
        <v>174.93</v>
      </c>
      <c r="DA441">
        <f>AI441</f>
        <v>1.1100000000000001</v>
      </c>
      <c r="DB441">
        <f>ROUND((ROUND(AT441*CZ441,2)*ROUND(0,7)),2)</f>
        <v>0</v>
      </c>
      <c r="DC441">
        <f>ROUND((ROUND(AT441*AG441,2)*ROUND(0,7)),2)</f>
        <v>0</v>
      </c>
      <c r="DD441" t="s">
        <v>6</v>
      </c>
      <c r="DE441" t="s">
        <v>6</v>
      </c>
      <c r="DF441">
        <f>ROUND(ROUND(AE441*AI441,2)*CX441,2)</f>
        <v>0</v>
      </c>
      <c r="DG441">
        <f t="shared" si="201"/>
        <v>0</v>
      </c>
      <c r="DH441">
        <f t="shared" si="188"/>
        <v>0</v>
      </c>
      <c r="DI441">
        <f t="shared" si="189"/>
        <v>0</v>
      </c>
      <c r="DJ441">
        <f>DF441</f>
        <v>0</v>
      </c>
      <c r="DK441">
        <v>0</v>
      </c>
      <c r="DL441" t="s">
        <v>6</v>
      </c>
      <c r="DM441">
        <v>0</v>
      </c>
      <c r="DN441" t="s">
        <v>6</v>
      </c>
      <c r="DO441">
        <v>0</v>
      </c>
    </row>
    <row r="442" spans="1:119">
      <c r="A442">
        <f>ROW(Source!A279)</f>
        <v>279</v>
      </c>
      <c r="B442">
        <v>41874946</v>
      </c>
      <c r="C442">
        <v>41876341</v>
      </c>
      <c r="D442">
        <v>40676108</v>
      </c>
      <c r="E442">
        <v>108</v>
      </c>
      <c r="F442">
        <v>1</v>
      </c>
      <c r="G442">
        <v>1</v>
      </c>
      <c r="H442">
        <v>3</v>
      </c>
      <c r="I442" t="s">
        <v>30</v>
      </c>
      <c r="J442" t="s">
        <v>6</v>
      </c>
      <c r="K442" t="s">
        <v>31</v>
      </c>
      <c r="L442">
        <v>3277935</v>
      </c>
      <c r="N442">
        <v>1013</v>
      </c>
      <c r="O442" t="s">
        <v>32</v>
      </c>
      <c r="P442" t="s">
        <v>32</v>
      </c>
      <c r="Q442">
        <v>1</v>
      </c>
      <c r="W442">
        <v>0</v>
      </c>
      <c r="X442">
        <v>274903907</v>
      </c>
      <c r="Y442">
        <f t="shared" ref="Y442:Y448" si="217">AT442</f>
        <v>2</v>
      </c>
      <c r="AA442">
        <v>0</v>
      </c>
      <c r="AB442">
        <v>0</v>
      </c>
      <c r="AC442">
        <v>0</v>
      </c>
      <c r="AD442">
        <v>0</v>
      </c>
      <c r="AE442">
        <v>0</v>
      </c>
      <c r="AF442">
        <v>0</v>
      </c>
      <c r="AG442">
        <v>0</v>
      </c>
      <c r="AH442">
        <v>0</v>
      </c>
      <c r="AI442">
        <v>1</v>
      </c>
      <c r="AJ442">
        <v>1</v>
      </c>
      <c r="AK442">
        <v>1</v>
      </c>
      <c r="AL442">
        <v>1</v>
      </c>
      <c r="AM442">
        <v>0</v>
      </c>
      <c r="AN442">
        <v>0</v>
      </c>
      <c r="AO442">
        <v>0</v>
      </c>
      <c r="AP442">
        <v>0</v>
      </c>
      <c r="AQ442">
        <v>0</v>
      </c>
      <c r="AR442">
        <v>0</v>
      </c>
      <c r="AS442" t="s">
        <v>6</v>
      </c>
      <c r="AT442">
        <v>2</v>
      </c>
      <c r="AU442" t="s">
        <v>6</v>
      </c>
      <c r="AV442">
        <v>0</v>
      </c>
      <c r="AW442">
        <v>2</v>
      </c>
      <c r="AX442">
        <v>41876353</v>
      </c>
      <c r="AY442">
        <v>1</v>
      </c>
      <c r="AZ442">
        <v>2048</v>
      </c>
      <c r="BA442">
        <v>442</v>
      </c>
      <c r="BB442">
        <v>0</v>
      </c>
      <c r="BC442">
        <v>0</v>
      </c>
      <c r="BD442">
        <v>0</v>
      </c>
      <c r="BE442">
        <v>0</v>
      </c>
      <c r="BF442">
        <v>0</v>
      </c>
      <c r="BG442">
        <v>0</v>
      </c>
      <c r="BH442">
        <v>0</v>
      </c>
      <c r="BI442">
        <v>0</v>
      </c>
      <c r="BJ442">
        <v>0</v>
      </c>
      <c r="BK442">
        <v>0</v>
      </c>
      <c r="BL442">
        <v>0</v>
      </c>
      <c r="BM442">
        <v>0</v>
      </c>
      <c r="BN442">
        <v>0</v>
      </c>
      <c r="BO442">
        <v>0</v>
      </c>
      <c r="BP442">
        <v>0</v>
      </c>
      <c r="BQ442">
        <v>0</v>
      </c>
      <c r="BR442">
        <v>0</v>
      </c>
      <c r="BS442">
        <v>0</v>
      </c>
      <c r="BT442">
        <v>0</v>
      </c>
      <c r="BU442">
        <v>0</v>
      </c>
      <c r="BV442">
        <v>0</v>
      </c>
      <c r="BW442">
        <v>0</v>
      </c>
      <c r="CV442">
        <v>0</v>
      </c>
      <c r="CW442">
        <v>0</v>
      </c>
      <c r="CX442">
        <f>ROUND(Y442*Source!I279,7)</f>
        <v>20</v>
      </c>
      <c r="CY442">
        <f>AA442</f>
        <v>0</v>
      </c>
      <c r="CZ442">
        <f>AE442</f>
        <v>0</v>
      </c>
      <c r="DA442">
        <f>AI442</f>
        <v>1</v>
      </c>
      <c r="DB442">
        <f t="shared" ref="DB442:DB448" si="218">ROUND(ROUND(AT442*CZ442,2),2)</f>
        <v>0</v>
      </c>
      <c r="DC442">
        <f t="shared" ref="DC442:DC448" si="219">ROUND(ROUND(AT442*AG442,2),2)</f>
        <v>0</v>
      </c>
      <c r="DD442" t="s">
        <v>6</v>
      </c>
      <c r="DE442" t="s">
        <v>6</v>
      </c>
      <c r="DF442">
        <f>ROUND(ROUND(AE442,2)*CX442,2)</f>
        <v>0</v>
      </c>
      <c r="DG442">
        <f t="shared" si="201"/>
        <v>0</v>
      </c>
      <c r="DH442">
        <f t="shared" si="188"/>
        <v>0</v>
      </c>
      <c r="DI442">
        <f t="shared" si="189"/>
        <v>0</v>
      </c>
      <c r="DJ442">
        <f>DF442</f>
        <v>0</v>
      </c>
      <c r="DK442">
        <v>0</v>
      </c>
      <c r="DL442" t="s">
        <v>6</v>
      </c>
      <c r="DM442">
        <v>0</v>
      </c>
      <c r="DN442" t="s">
        <v>6</v>
      </c>
      <c r="DO442">
        <v>0</v>
      </c>
    </row>
    <row r="443" spans="1:119">
      <c r="A443">
        <f>ROW(Source!A281)</f>
        <v>281</v>
      </c>
      <c r="B443">
        <v>41874946</v>
      </c>
      <c r="C443">
        <v>41876355</v>
      </c>
      <c r="D443">
        <v>40669976</v>
      </c>
      <c r="E443">
        <v>108</v>
      </c>
      <c r="F443">
        <v>1</v>
      </c>
      <c r="G443">
        <v>1</v>
      </c>
      <c r="H443">
        <v>1</v>
      </c>
      <c r="I443" t="s">
        <v>686</v>
      </c>
      <c r="J443" t="s">
        <v>6</v>
      </c>
      <c r="K443" t="s">
        <v>687</v>
      </c>
      <c r="L443">
        <v>1191</v>
      </c>
      <c r="N443">
        <v>1013</v>
      </c>
      <c r="O443" t="s">
        <v>688</v>
      </c>
      <c r="P443" t="s">
        <v>688</v>
      </c>
      <c r="Q443">
        <v>1</v>
      </c>
      <c r="W443">
        <v>0</v>
      </c>
      <c r="X443">
        <v>-1111239348</v>
      </c>
      <c r="Y443">
        <f t="shared" si="217"/>
        <v>1.03</v>
      </c>
      <c r="AA443">
        <v>0</v>
      </c>
      <c r="AB443">
        <v>0</v>
      </c>
      <c r="AC443">
        <v>0</v>
      </c>
      <c r="AD443">
        <v>303.11</v>
      </c>
      <c r="AE443">
        <v>0</v>
      </c>
      <c r="AF443">
        <v>0</v>
      </c>
      <c r="AG443">
        <v>0</v>
      </c>
      <c r="AH443">
        <v>303.11</v>
      </c>
      <c r="AI443">
        <v>1</v>
      </c>
      <c r="AJ443">
        <v>1</v>
      </c>
      <c r="AK443">
        <v>1</v>
      </c>
      <c r="AL443">
        <v>1</v>
      </c>
      <c r="AM443">
        <v>-2</v>
      </c>
      <c r="AN443">
        <v>0</v>
      </c>
      <c r="AO443">
        <v>0</v>
      </c>
      <c r="AP443">
        <v>1</v>
      </c>
      <c r="AQ443">
        <v>1</v>
      </c>
      <c r="AR443">
        <v>0</v>
      </c>
      <c r="AS443" t="s">
        <v>6</v>
      </c>
      <c r="AT443">
        <v>1.03</v>
      </c>
      <c r="AU443" t="s">
        <v>6</v>
      </c>
      <c r="AV443">
        <v>1</v>
      </c>
      <c r="AW443">
        <v>2</v>
      </c>
      <c r="AX443">
        <v>41876362</v>
      </c>
      <c r="AY443">
        <v>1</v>
      </c>
      <c r="AZ443">
        <v>0</v>
      </c>
      <c r="BA443">
        <v>443</v>
      </c>
      <c r="BB443">
        <v>1</v>
      </c>
      <c r="BC443">
        <v>0</v>
      </c>
      <c r="BD443">
        <v>0</v>
      </c>
      <c r="BE443">
        <v>0</v>
      </c>
      <c r="BF443">
        <v>0</v>
      </c>
      <c r="BG443">
        <v>0</v>
      </c>
      <c r="BH443">
        <v>0</v>
      </c>
      <c r="BI443">
        <v>0</v>
      </c>
      <c r="BJ443">
        <v>0</v>
      </c>
      <c r="BK443">
        <v>0</v>
      </c>
      <c r="BL443">
        <v>0</v>
      </c>
      <c r="BM443">
        <v>312.20330000000001</v>
      </c>
      <c r="BN443">
        <v>1.03</v>
      </c>
      <c r="BO443">
        <v>0</v>
      </c>
      <c r="BP443">
        <v>1</v>
      </c>
      <c r="BQ443">
        <v>0</v>
      </c>
      <c r="BR443">
        <v>0</v>
      </c>
      <c r="BS443">
        <v>0</v>
      </c>
      <c r="BT443">
        <v>312.20330000000001</v>
      </c>
      <c r="BU443">
        <v>1.03</v>
      </c>
      <c r="BV443">
        <v>0</v>
      </c>
      <c r="BW443">
        <v>1</v>
      </c>
      <c r="CU443">
        <f>ROUND(AT443*Source!I281*AH443*AL443,2)</f>
        <v>3122.03</v>
      </c>
      <c r="CV443">
        <f>ROUND(Y443*Source!I281,7)</f>
        <v>10.3</v>
      </c>
      <c r="CW443">
        <v>0</v>
      </c>
      <c r="CX443">
        <f>ROUND(Y443*Source!I281,7)</f>
        <v>10.3</v>
      </c>
      <c r="CY443">
        <f>AD443</f>
        <v>303.11</v>
      </c>
      <c r="CZ443">
        <f>AH443</f>
        <v>303.11</v>
      </c>
      <c r="DA443">
        <f>AL443</f>
        <v>1</v>
      </c>
      <c r="DB443">
        <f t="shared" si="218"/>
        <v>312.2</v>
      </c>
      <c r="DC443">
        <f t="shared" si="219"/>
        <v>0</v>
      </c>
      <c r="DD443" t="s">
        <v>6</v>
      </c>
      <c r="DE443" t="s">
        <v>6</v>
      </c>
      <c r="DF443">
        <f>ROUND(ROUND(AE443,2)*CX443,2)</f>
        <v>0</v>
      </c>
      <c r="DG443">
        <f t="shared" si="201"/>
        <v>0</v>
      </c>
      <c r="DH443">
        <f t="shared" si="188"/>
        <v>0</v>
      </c>
      <c r="DI443">
        <f t="shared" si="189"/>
        <v>3122.03</v>
      </c>
      <c r="DJ443">
        <f>DI443</f>
        <v>3122.03</v>
      </c>
      <c r="DK443">
        <v>1</v>
      </c>
      <c r="DL443" t="s">
        <v>6</v>
      </c>
      <c r="DM443">
        <v>0</v>
      </c>
      <c r="DN443" t="s">
        <v>6</v>
      </c>
      <c r="DO443">
        <v>0</v>
      </c>
    </row>
    <row r="444" spans="1:119">
      <c r="A444">
        <f>ROW(Source!A281)</f>
        <v>281</v>
      </c>
      <c r="B444">
        <v>41874946</v>
      </c>
      <c r="C444">
        <v>41876355</v>
      </c>
      <c r="D444">
        <v>40670210</v>
      </c>
      <c r="E444">
        <v>108</v>
      </c>
      <c r="F444">
        <v>1</v>
      </c>
      <c r="G444">
        <v>1</v>
      </c>
      <c r="H444">
        <v>1</v>
      </c>
      <c r="I444" t="s">
        <v>689</v>
      </c>
      <c r="J444" t="s">
        <v>6</v>
      </c>
      <c r="K444" t="s">
        <v>690</v>
      </c>
      <c r="L444">
        <v>1191</v>
      </c>
      <c r="N444">
        <v>1013</v>
      </c>
      <c r="O444" t="s">
        <v>688</v>
      </c>
      <c r="P444" t="s">
        <v>688</v>
      </c>
      <c r="Q444">
        <v>1</v>
      </c>
      <c r="W444">
        <v>0</v>
      </c>
      <c r="X444">
        <v>-1417349443</v>
      </c>
      <c r="Y444">
        <f t="shared" si="217"/>
        <v>0.06</v>
      </c>
      <c r="AA444">
        <v>0</v>
      </c>
      <c r="AB444">
        <v>0</v>
      </c>
      <c r="AC444">
        <v>0</v>
      </c>
      <c r="AD444">
        <v>0</v>
      </c>
      <c r="AE444">
        <v>0</v>
      </c>
      <c r="AF444">
        <v>0</v>
      </c>
      <c r="AG444">
        <v>0</v>
      </c>
      <c r="AH444">
        <v>0</v>
      </c>
      <c r="AI444">
        <v>1</v>
      </c>
      <c r="AJ444">
        <v>1</v>
      </c>
      <c r="AK444">
        <v>1</v>
      </c>
      <c r="AL444">
        <v>1</v>
      </c>
      <c r="AM444">
        <v>-2</v>
      </c>
      <c r="AN444">
        <v>0</v>
      </c>
      <c r="AO444">
        <v>0</v>
      </c>
      <c r="AP444">
        <v>1</v>
      </c>
      <c r="AQ444">
        <v>1</v>
      </c>
      <c r="AR444">
        <v>0</v>
      </c>
      <c r="AS444" t="s">
        <v>6</v>
      </c>
      <c r="AT444">
        <v>0.06</v>
      </c>
      <c r="AU444" t="s">
        <v>6</v>
      </c>
      <c r="AV444">
        <v>2</v>
      </c>
      <c r="AW444">
        <v>2</v>
      </c>
      <c r="AX444">
        <v>41876363</v>
      </c>
      <c r="AY444">
        <v>1</v>
      </c>
      <c r="AZ444">
        <v>0</v>
      </c>
      <c r="BA444">
        <v>444</v>
      </c>
      <c r="BB444">
        <v>1</v>
      </c>
      <c r="BC444">
        <v>0</v>
      </c>
      <c r="BD444">
        <v>0</v>
      </c>
      <c r="BE444">
        <v>0</v>
      </c>
      <c r="BF444">
        <v>0</v>
      </c>
      <c r="BG444">
        <v>0</v>
      </c>
      <c r="BH444">
        <v>0</v>
      </c>
      <c r="BI444">
        <v>0</v>
      </c>
      <c r="BJ444">
        <v>0</v>
      </c>
      <c r="BK444">
        <v>0</v>
      </c>
      <c r="BL444">
        <v>0</v>
      </c>
      <c r="BM444">
        <v>0</v>
      </c>
      <c r="BN444">
        <v>0</v>
      </c>
      <c r="BO444">
        <v>0</v>
      </c>
      <c r="BP444">
        <v>0</v>
      </c>
      <c r="BQ444">
        <v>0</v>
      </c>
      <c r="BR444">
        <v>0</v>
      </c>
      <c r="BS444">
        <v>0</v>
      </c>
      <c r="BT444">
        <v>0</v>
      </c>
      <c r="BU444">
        <v>0</v>
      </c>
      <c r="BV444">
        <v>0</v>
      </c>
      <c r="BW444">
        <v>0</v>
      </c>
      <c r="CV444">
        <v>0</v>
      </c>
      <c r="CW444">
        <v>0</v>
      </c>
      <c r="CX444">
        <f>ROUND(Y444*Source!I281,7)</f>
        <v>0.6</v>
      </c>
      <c r="CY444">
        <f>AD444</f>
        <v>0</v>
      </c>
      <c r="CZ444">
        <f>AH444</f>
        <v>0</v>
      </c>
      <c r="DA444">
        <f>AL444</f>
        <v>1</v>
      </c>
      <c r="DB444">
        <f t="shared" si="218"/>
        <v>0</v>
      </c>
      <c r="DC444">
        <f t="shared" si="219"/>
        <v>0</v>
      </c>
      <c r="DD444" t="s">
        <v>6</v>
      </c>
      <c r="DE444" t="s">
        <v>6</v>
      </c>
      <c r="DF444">
        <f>ROUND(ROUND(AE444,2)*CX444,2)</f>
        <v>0</v>
      </c>
      <c r="DG444">
        <f t="shared" si="201"/>
        <v>0</v>
      </c>
      <c r="DH444">
        <f t="shared" si="188"/>
        <v>0</v>
      </c>
      <c r="DI444">
        <f t="shared" si="189"/>
        <v>0</v>
      </c>
      <c r="DJ444">
        <f>DI444</f>
        <v>0</v>
      </c>
      <c r="DK444">
        <v>0</v>
      </c>
      <c r="DL444" t="s">
        <v>6</v>
      </c>
      <c r="DM444">
        <v>0</v>
      </c>
      <c r="DN444" t="s">
        <v>6</v>
      </c>
      <c r="DO444">
        <v>0</v>
      </c>
    </row>
    <row r="445" spans="1:119">
      <c r="A445">
        <f>ROW(Source!A281)</f>
        <v>281</v>
      </c>
      <c r="B445">
        <v>41874946</v>
      </c>
      <c r="C445">
        <v>41876355</v>
      </c>
      <c r="D445">
        <v>40987978</v>
      </c>
      <c r="E445">
        <v>1</v>
      </c>
      <c r="F445">
        <v>1</v>
      </c>
      <c r="G445">
        <v>1</v>
      </c>
      <c r="H445">
        <v>2</v>
      </c>
      <c r="I445" t="s">
        <v>691</v>
      </c>
      <c r="J445" t="s">
        <v>692</v>
      </c>
      <c r="K445" t="s">
        <v>693</v>
      </c>
      <c r="L445">
        <v>1368</v>
      </c>
      <c r="N445">
        <v>1011</v>
      </c>
      <c r="O445" t="s">
        <v>694</v>
      </c>
      <c r="P445" t="s">
        <v>694</v>
      </c>
      <c r="Q445">
        <v>1</v>
      </c>
      <c r="W445">
        <v>0</v>
      </c>
      <c r="X445">
        <v>-848025172</v>
      </c>
      <c r="Y445">
        <f t="shared" si="217"/>
        <v>0.03</v>
      </c>
      <c r="AA445">
        <v>0</v>
      </c>
      <c r="AB445">
        <v>1442.85</v>
      </c>
      <c r="AC445">
        <v>407.16</v>
      </c>
      <c r="AD445">
        <v>0</v>
      </c>
      <c r="AE445">
        <v>0</v>
      </c>
      <c r="AF445">
        <v>1442.85</v>
      </c>
      <c r="AG445">
        <v>407.16</v>
      </c>
      <c r="AH445">
        <v>0</v>
      </c>
      <c r="AI445">
        <v>1</v>
      </c>
      <c r="AJ445">
        <v>1</v>
      </c>
      <c r="AK445">
        <v>1</v>
      </c>
      <c r="AL445">
        <v>1</v>
      </c>
      <c r="AM445">
        <v>-2</v>
      </c>
      <c r="AN445">
        <v>0</v>
      </c>
      <c r="AO445">
        <v>0</v>
      </c>
      <c r="AP445">
        <v>1</v>
      </c>
      <c r="AQ445">
        <v>1</v>
      </c>
      <c r="AR445">
        <v>0</v>
      </c>
      <c r="AS445" t="s">
        <v>6</v>
      </c>
      <c r="AT445">
        <v>0.03</v>
      </c>
      <c r="AU445" t="s">
        <v>6</v>
      </c>
      <c r="AV445">
        <v>1</v>
      </c>
      <c r="AW445">
        <v>2</v>
      </c>
      <c r="AX445">
        <v>41876364</v>
      </c>
      <c r="AY445">
        <v>1</v>
      </c>
      <c r="AZ445">
        <v>0</v>
      </c>
      <c r="BA445">
        <v>445</v>
      </c>
      <c r="BB445">
        <v>1</v>
      </c>
      <c r="BC445">
        <v>0</v>
      </c>
      <c r="BD445">
        <v>0</v>
      </c>
      <c r="BE445">
        <v>0</v>
      </c>
      <c r="BF445">
        <v>0</v>
      </c>
      <c r="BG445">
        <v>0</v>
      </c>
      <c r="BH445">
        <v>0</v>
      </c>
      <c r="BI445">
        <v>0</v>
      </c>
      <c r="BJ445">
        <v>0</v>
      </c>
      <c r="BK445">
        <v>43.285499999999999</v>
      </c>
      <c r="BL445">
        <v>12.2148</v>
      </c>
      <c r="BM445">
        <v>0</v>
      </c>
      <c r="BN445">
        <v>0</v>
      </c>
      <c r="BO445">
        <v>0.03</v>
      </c>
      <c r="BP445">
        <v>1</v>
      </c>
      <c r="BQ445">
        <v>0</v>
      </c>
      <c r="BR445">
        <v>43.285499999999999</v>
      </c>
      <c r="BS445">
        <v>12.2148</v>
      </c>
      <c r="BT445">
        <v>0</v>
      </c>
      <c r="BU445">
        <v>0</v>
      </c>
      <c r="BV445">
        <v>0.03</v>
      </c>
      <c r="BW445">
        <v>1</v>
      </c>
      <c r="CV445">
        <v>0</v>
      </c>
      <c r="CW445">
        <f>ROUND(Y445*Source!I281,7)</f>
        <v>0.3</v>
      </c>
      <c r="CX445">
        <f>ROUND(Y445*Source!I281,7)</f>
        <v>0.3</v>
      </c>
      <c r="CY445">
        <f>AB445</f>
        <v>1442.85</v>
      </c>
      <c r="CZ445">
        <f>AF445</f>
        <v>1442.85</v>
      </c>
      <c r="DA445">
        <f>AJ445</f>
        <v>1</v>
      </c>
      <c r="DB445">
        <f t="shared" si="218"/>
        <v>43.29</v>
      </c>
      <c r="DC445">
        <f t="shared" si="219"/>
        <v>12.21</v>
      </c>
      <c r="DD445" t="s">
        <v>6</v>
      </c>
      <c r="DE445" t="s">
        <v>6</v>
      </c>
      <c r="DF445">
        <f>ROUND(ROUND(AE445,2)*CX445,2)</f>
        <v>0</v>
      </c>
      <c r="DG445">
        <f t="shared" si="201"/>
        <v>432.86</v>
      </c>
      <c r="DH445">
        <f t="shared" si="188"/>
        <v>122.15</v>
      </c>
      <c r="DI445">
        <f t="shared" si="189"/>
        <v>0</v>
      </c>
      <c r="DJ445">
        <f>DG445+DH445</f>
        <v>555.01</v>
      </c>
      <c r="DK445">
        <v>1</v>
      </c>
      <c r="DL445" t="s">
        <v>695</v>
      </c>
      <c r="DM445">
        <v>6</v>
      </c>
      <c r="DN445" t="s">
        <v>688</v>
      </c>
      <c r="DO445">
        <v>1</v>
      </c>
    </row>
    <row r="446" spans="1:119">
      <c r="A446">
        <f>ROW(Source!A281)</f>
        <v>281</v>
      </c>
      <c r="B446">
        <v>41874946</v>
      </c>
      <c r="C446">
        <v>41876355</v>
      </c>
      <c r="D446">
        <v>40989217</v>
      </c>
      <c r="E446">
        <v>1</v>
      </c>
      <c r="F446">
        <v>1</v>
      </c>
      <c r="G446">
        <v>1</v>
      </c>
      <c r="H446">
        <v>2</v>
      </c>
      <c r="I446" t="s">
        <v>696</v>
      </c>
      <c r="J446" t="s">
        <v>697</v>
      </c>
      <c r="K446" t="s">
        <v>698</v>
      </c>
      <c r="L446">
        <v>1368</v>
      </c>
      <c r="N446">
        <v>1011</v>
      </c>
      <c r="O446" t="s">
        <v>694</v>
      </c>
      <c r="P446" t="s">
        <v>694</v>
      </c>
      <c r="Q446">
        <v>1</v>
      </c>
      <c r="W446">
        <v>0</v>
      </c>
      <c r="X446">
        <v>1230426758</v>
      </c>
      <c r="Y446">
        <f t="shared" si="217"/>
        <v>0.03</v>
      </c>
      <c r="AA446">
        <v>0</v>
      </c>
      <c r="AB446">
        <v>557.94000000000005</v>
      </c>
      <c r="AC446">
        <v>303.11</v>
      </c>
      <c r="AD446">
        <v>0</v>
      </c>
      <c r="AE446">
        <v>0</v>
      </c>
      <c r="AF446">
        <v>557.94000000000005</v>
      </c>
      <c r="AG446">
        <v>303.11</v>
      </c>
      <c r="AH446">
        <v>0</v>
      </c>
      <c r="AI446">
        <v>1</v>
      </c>
      <c r="AJ446">
        <v>1</v>
      </c>
      <c r="AK446">
        <v>1</v>
      </c>
      <c r="AL446">
        <v>1</v>
      </c>
      <c r="AM446">
        <v>-2</v>
      </c>
      <c r="AN446">
        <v>0</v>
      </c>
      <c r="AO446">
        <v>0</v>
      </c>
      <c r="AP446">
        <v>1</v>
      </c>
      <c r="AQ446">
        <v>1</v>
      </c>
      <c r="AR446">
        <v>0</v>
      </c>
      <c r="AS446" t="s">
        <v>6</v>
      </c>
      <c r="AT446">
        <v>0.03</v>
      </c>
      <c r="AU446" t="s">
        <v>6</v>
      </c>
      <c r="AV446">
        <v>1</v>
      </c>
      <c r="AW446">
        <v>2</v>
      </c>
      <c r="AX446">
        <v>41876365</v>
      </c>
      <c r="AY446">
        <v>1</v>
      </c>
      <c r="AZ446">
        <v>0</v>
      </c>
      <c r="BA446">
        <v>446</v>
      </c>
      <c r="BB446">
        <v>1</v>
      </c>
      <c r="BC446">
        <v>0</v>
      </c>
      <c r="BD446">
        <v>0</v>
      </c>
      <c r="BE446">
        <v>0</v>
      </c>
      <c r="BF446">
        <v>0</v>
      </c>
      <c r="BG446">
        <v>0</v>
      </c>
      <c r="BH446">
        <v>0</v>
      </c>
      <c r="BI446">
        <v>0</v>
      </c>
      <c r="BJ446">
        <v>0</v>
      </c>
      <c r="BK446">
        <v>16.738200000000003</v>
      </c>
      <c r="BL446">
        <v>9.0932999999999993</v>
      </c>
      <c r="BM446">
        <v>0</v>
      </c>
      <c r="BN446">
        <v>0</v>
      </c>
      <c r="BO446">
        <v>0.03</v>
      </c>
      <c r="BP446">
        <v>1</v>
      </c>
      <c r="BQ446">
        <v>0</v>
      </c>
      <c r="BR446">
        <v>16.738200000000003</v>
      </c>
      <c r="BS446">
        <v>9.0932999999999993</v>
      </c>
      <c r="BT446">
        <v>0</v>
      </c>
      <c r="BU446">
        <v>0</v>
      </c>
      <c r="BV446">
        <v>0.03</v>
      </c>
      <c r="BW446">
        <v>1</v>
      </c>
      <c r="CV446">
        <v>0</v>
      </c>
      <c r="CW446">
        <f>ROUND(Y446*Source!I281,7)</f>
        <v>0.3</v>
      </c>
      <c r="CX446">
        <f>ROUND(Y446*Source!I281,7)</f>
        <v>0.3</v>
      </c>
      <c r="CY446">
        <f>AB446</f>
        <v>557.94000000000005</v>
      </c>
      <c r="CZ446">
        <f>AF446</f>
        <v>557.94000000000005</v>
      </c>
      <c r="DA446">
        <f>AJ446</f>
        <v>1</v>
      </c>
      <c r="DB446">
        <f t="shared" si="218"/>
        <v>16.739999999999998</v>
      </c>
      <c r="DC446">
        <f t="shared" si="219"/>
        <v>9.09</v>
      </c>
      <c r="DD446" t="s">
        <v>6</v>
      </c>
      <c r="DE446" t="s">
        <v>6</v>
      </c>
      <c r="DF446">
        <f>ROUND(ROUND(AE446,2)*CX446,2)</f>
        <v>0</v>
      </c>
      <c r="DG446">
        <f t="shared" si="201"/>
        <v>167.38</v>
      </c>
      <c r="DH446">
        <f t="shared" si="188"/>
        <v>90.93</v>
      </c>
      <c r="DI446">
        <f t="shared" si="189"/>
        <v>0</v>
      </c>
      <c r="DJ446">
        <f>DG446+DH446</f>
        <v>258.31</v>
      </c>
      <c r="DK446">
        <v>1</v>
      </c>
      <c r="DL446" t="s">
        <v>699</v>
      </c>
      <c r="DM446">
        <v>4</v>
      </c>
      <c r="DN446" t="s">
        <v>688</v>
      </c>
      <c r="DO446">
        <v>1</v>
      </c>
    </row>
    <row r="447" spans="1:119">
      <c r="A447">
        <f>ROW(Source!A281)</f>
        <v>281</v>
      </c>
      <c r="B447">
        <v>41874946</v>
      </c>
      <c r="C447">
        <v>41876355</v>
      </c>
      <c r="D447">
        <v>40996264</v>
      </c>
      <c r="E447">
        <v>1</v>
      </c>
      <c r="F447">
        <v>1</v>
      </c>
      <c r="G447">
        <v>1</v>
      </c>
      <c r="H447">
        <v>3</v>
      </c>
      <c r="I447" t="s">
        <v>700</v>
      </c>
      <c r="J447" t="s">
        <v>701</v>
      </c>
      <c r="K447" t="s">
        <v>702</v>
      </c>
      <c r="L447">
        <v>1346</v>
      </c>
      <c r="N447">
        <v>1009</v>
      </c>
      <c r="O447" t="s">
        <v>703</v>
      </c>
      <c r="P447" t="s">
        <v>703</v>
      </c>
      <c r="Q447">
        <v>1</v>
      </c>
      <c r="W447">
        <v>0</v>
      </c>
      <c r="X447">
        <v>-385218612</v>
      </c>
      <c r="Y447">
        <f t="shared" si="217"/>
        <v>0.04</v>
      </c>
      <c r="AA447">
        <v>194.17</v>
      </c>
      <c r="AB447">
        <v>0</v>
      </c>
      <c r="AC447">
        <v>0</v>
      </c>
      <c r="AD447">
        <v>0</v>
      </c>
      <c r="AE447">
        <v>174.93</v>
      </c>
      <c r="AF447">
        <v>0</v>
      </c>
      <c r="AG447">
        <v>0</v>
      </c>
      <c r="AH447">
        <v>0</v>
      </c>
      <c r="AI447">
        <v>1.1100000000000001</v>
      </c>
      <c r="AJ447">
        <v>1</v>
      </c>
      <c r="AK447">
        <v>1</v>
      </c>
      <c r="AL447">
        <v>1</v>
      </c>
      <c r="AM447">
        <v>2</v>
      </c>
      <c r="AN447">
        <v>0</v>
      </c>
      <c r="AO447">
        <v>0</v>
      </c>
      <c r="AP447">
        <v>1</v>
      </c>
      <c r="AQ447">
        <v>1</v>
      </c>
      <c r="AR447">
        <v>0</v>
      </c>
      <c r="AS447" t="s">
        <v>6</v>
      </c>
      <c r="AT447">
        <v>0.04</v>
      </c>
      <c r="AU447" t="s">
        <v>6</v>
      </c>
      <c r="AV447">
        <v>0</v>
      </c>
      <c r="AW447">
        <v>2</v>
      </c>
      <c r="AX447">
        <v>41876366</v>
      </c>
      <c r="AY447">
        <v>1</v>
      </c>
      <c r="AZ447">
        <v>0</v>
      </c>
      <c r="BA447">
        <v>447</v>
      </c>
      <c r="BB447">
        <v>1</v>
      </c>
      <c r="BC447">
        <v>0</v>
      </c>
      <c r="BD447">
        <v>0</v>
      </c>
      <c r="BE447">
        <v>0</v>
      </c>
      <c r="BF447">
        <v>0</v>
      </c>
      <c r="BG447">
        <v>0</v>
      </c>
      <c r="BH447">
        <v>0</v>
      </c>
      <c r="BI447">
        <v>0</v>
      </c>
      <c r="BJ447">
        <v>6.9972000000000003</v>
      </c>
      <c r="BK447">
        <v>0</v>
      </c>
      <c r="BL447">
        <v>0</v>
      </c>
      <c r="BM447">
        <v>0</v>
      </c>
      <c r="BN447">
        <v>0</v>
      </c>
      <c r="BO447">
        <v>0</v>
      </c>
      <c r="BP447">
        <v>1</v>
      </c>
      <c r="BQ447">
        <v>6.9972000000000003</v>
      </c>
      <c r="BR447">
        <v>0</v>
      </c>
      <c r="BS447">
        <v>0</v>
      </c>
      <c r="BT447">
        <v>0</v>
      </c>
      <c r="BU447">
        <v>0</v>
      </c>
      <c r="BV447">
        <v>0</v>
      </c>
      <c r="BW447">
        <v>1</v>
      </c>
      <c r="CV447">
        <v>0</v>
      </c>
      <c r="CW447">
        <v>0</v>
      </c>
      <c r="CX447">
        <f>ROUND(Y447*Source!I281,7)</f>
        <v>0.4</v>
      </c>
      <c r="CY447">
        <f>AA447</f>
        <v>194.17</v>
      </c>
      <c r="CZ447">
        <f>AE447</f>
        <v>174.93</v>
      </c>
      <c r="DA447">
        <f>AI447</f>
        <v>1.1100000000000001</v>
      </c>
      <c r="DB447">
        <f t="shared" si="218"/>
        <v>7</v>
      </c>
      <c r="DC447">
        <f t="shared" si="219"/>
        <v>0</v>
      </c>
      <c r="DD447" t="s">
        <v>6</v>
      </c>
      <c r="DE447" t="s">
        <v>6</v>
      </c>
      <c r="DF447">
        <f>ROUND(ROUND(AE447*AI447,2)*CX447,2)</f>
        <v>77.67</v>
      </c>
      <c r="DG447">
        <f t="shared" si="201"/>
        <v>0</v>
      </c>
      <c r="DH447">
        <f t="shared" si="188"/>
        <v>0</v>
      </c>
      <c r="DI447">
        <f t="shared" si="189"/>
        <v>0</v>
      </c>
      <c r="DJ447">
        <f>DF447</f>
        <v>77.67</v>
      </c>
      <c r="DK447">
        <v>0</v>
      </c>
      <c r="DL447" t="s">
        <v>6</v>
      </c>
      <c r="DM447">
        <v>0</v>
      </c>
      <c r="DN447" t="s">
        <v>6</v>
      </c>
      <c r="DO447">
        <v>0</v>
      </c>
    </row>
    <row r="448" spans="1:119">
      <c r="A448">
        <f>ROW(Source!A281)</f>
        <v>281</v>
      </c>
      <c r="B448">
        <v>41874946</v>
      </c>
      <c r="C448">
        <v>41876355</v>
      </c>
      <c r="D448">
        <v>40676108</v>
      </c>
      <c r="E448">
        <v>108</v>
      </c>
      <c r="F448">
        <v>1</v>
      </c>
      <c r="G448">
        <v>1</v>
      </c>
      <c r="H448">
        <v>3</v>
      </c>
      <c r="I448" t="s">
        <v>30</v>
      </c>
      <c r="J448" t="s">
        <v>6</v>
      </c>
      <c r="K448" t="s">
        <v>31</v>
      </c>
      <c r="L448">
        <v>3277935</v>
      </c>
      <c r="N448">
        <v>1013</v>
      </c>
      <c r="O448" t="s">
        <v>32</v>
      </c>
      <c r="P448" t="s">
        <v>32</v>
      </c>
      <c r="Q448">
        <v>1</v>
      </c>
      <c r="W448">
        <v>0</v>
      </c>
      <c r="X448">
        <v>274903907</v>
      </c>
      <c r="Y448">
        <f t="shared" si="217"/>
        <v>2</v>
      </c>
      <c r="AA448">
        <v>0</v>
      </c>
      <c r="AB448">
        <v>0</v>
      </c>
      <c r="AC448">
        <v>0</v>
      </c>
      <c r="AD448">
        <v>0</v>
      </c>
      <c r="AE448">
        <v>0</v>
      </c>
      <c r="AF448">
        <v>0</v>
      </c>
      <c r="AG448">
        <v>0</v>
      </c>
      <c r="AH448">
        <v>0</v>
      </c>
      <c r="AI448">
        <v>1</v>
      </c>
      <c r="AJ448">
        <v>1</v>
      </c>
      <c r="AK448">
        <v>1</v>
      </c>
      <c r="AL448">
        <v>1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  <c r="AS448" t="s">
        <v>6</v>
      </c>
      <c r="AT448">
        <v>2</v>
      </c>
      <c r="AU448" t="s">
        <v>6</v>
      </c>
      <c r="AV448">
        <v>0</v>
      </c>
      <c r="AW448">
        <v>2</v>
      </c>
      <c r="AX448">
        <v>41876367</v>
      </c>
      <c r="AY448">
        <v>1</v>
      </c>
      <c r="AZ448">
        <v>0</v>
      </c>
      <c r="BA448">
        <v>448</v>
      </c>
      <c r="BB448">
        <v>0</v>
      </c>
      <c r="BC448">
        <v>0</v>
      </c>
      <c r="BD448">
        <v>0</v>
      </c>
      <c r="BE448">
        <v>0</v>
      </c>
      <c r="BF448">
        <v>0</v>
      </c>
      <c r="BG448">
        <v>0</v>
      </c>
      <c r="BH448">
        <v>0</v>
      </c>
      <c r="BI448">
        <v>0</v>
      </c>
      <c r="BJ448">
        <v>0</v>
      </c>
      <c r="BK448">
        <v>0</v>
      </c>
      <c r="BL448">
        <v>0</v>
      </c>
      <c r="BM448">
        <v>0</v>
      </c>
      <c r="BN448">
        <v>0</v>
      </c>
      <c r="BO448">
        <v>0</v>
      </c>
      <c r="BP448">
        <v>0</v>
      </c>
      <c r="BQ448">
        <v>0</v>
      </c>
      <c r="BR448">
        <v>0</v>
      </c>
      <c r="BS448">
        <v>0</v>
      </c>
      <c r="BT448">
        <v>0</v>
      </c>
      <c r="BU448">
        <v>0</v>
      </c>
      <c r="BV448">
        <v>0</v>
      </c>
      <c r="BW448">
        <v>0</v>
      </c>
      <c r="CV448">
        <v>0</v>
      </c>
      <c r="CW448">
        <v>0</v>
      </c>
      <c r="CX448">
        <f>ROUND(Y448*Source!I281,7)</f>
        <v>20</v>
      </c>
      <c r="CY448">
        <f>AA448</f>
        <v>0</v>
      </c>
      <c r="CZ448">
        <f>AE448</f>
        <v>0</v>
      </c>
      <c r="DA448">
        <f>AI448</f>
        <v>1</v>
      </c>
      <c r="DB448">
        <f t="shared" si="218"/>
        <v>0</v>
      </c>
      <c r="DC448">
        <f t="shared" si="219"/>
        <v>0</v>
      </c>
      <c r="DD448" t="s">
        <v>6</v>
      </c>
      <c r="DE448" t="s">
        <v>6</v>
      </c>
      <c r="DF448">
        <f>ROUND(ROUND(AE448,2)*CX448,2)</f>
        <v>0</v>
      </c>
      <c r="DG448">
        <f t="shared" si="201"/>
        <v>0</v>
      </c>
      <c r="DH448">
        <f t="shared" si="188"/>
        <v>0</v>
      </c>
      <c r="DI448">
        <f t="shared" si="189"/>
        <v>0</v>
      </c>
      <c r="DJ448">
        <f>DF448</f>
        <v>0</v>
      </c>
      <c r="DK448">
        <v>0</v>
      </c>
      <c r="DL448" t="s">
        <v>6</v>
      </c>
      <c r="DM448">
        <v>0</v>
      </c>
      <c r="DN448" t="s">
        <v>6</v>
      </c>
      <c r="DO448">
        <v>0</v>
      </c>
    </row>
    <row r="449" spans="1:119">
      <c r="A449">
        <f>ROW(Source!A283)</f>
        <v>283</v>
      </c>
      <c r="B449">
        <v>41874946</v>
      </c>
      <c r="C449">
        <v>41876369</v>
      </c>
      <c r="D449">
        <v>40669976</v>
      </c>
      <c r="E449">
        <v>108</v>
      </c>
      <c r="F449">
        <v>1</v>
      </c>
      <c r="G449">
        <v>1</v>
      </c>
      <c r="H449">
        <v>1</v>
      </c>
      <c r="I449" t="s">
        <v>686</v>
      </c>
      <c r="J449" t="s">
        <v>6</v>
      </c>
      <c r="K449" t="s">
        <v>687</v>
      </c>
      <c r="L449">
        <v>1191</v>
      </c>
      <c r="N449">
        <v>1013</v>
      </c>
      <c r="O449" t="s">
        <v>688</v>
      </c>
      <c r="P449" t="s">
        <v>688</v>
      </c>
      <c r="Q449">
        <v>1</v>
      </c>
      <c r="W449">
        <v>0</v>
      </c>
      <c r="X449">
        <v>-1111239348</v>
      </c>
      <c r="Y449">
        <f>(AT449*ROUND(0.7,7))</f>
        <v>0.72099999999999997</v>
      </c>
      <c r="AA449">
        <v>0</v>
      </c>
      <c r="AB449">
        <v>0</v>
      </c>
      <c r="AC449">
        <v>0</v>
      </c>
      <c r="AD449">
        <v>303.11</v>
      </c>
      <c r="AE449">
        <v>0</v>
      </c>
      <c r="AF449">
        <v>0</v>
      </c>
      <c r="AG449">
        <v>0</v>
      </c>
      <c r="AH449">
        <v>303.11</v>
      </c>
      <c r="AI449">
        <v>1</v>
      </c>
      <c r="AJ449">
        <v>1</v>
      </c>
      <c r="AK449">
        <v>1</v>
      </c>
      <c r="AL449">
        <v>1</v>
      </c>
      <c r="AM449">
        <v>-2</v>
      </c>
      <c r="AN449">
        <v>0</v>
      </c>
      <c r="AO449">
        <v>0</v>
      </c>
      <c r="AP449">
        <v>1</v>
      </c>
      <c r="AQ449">
        <v>1</v>
      </c>
      <c r="AR449">
        <v>0</v>
      </c>
      <c r="AS449" t="s">
        <v>6</v>
      </c>
      <c r="AT449">
        <v>1.03</v>
      </c>
      <c r="AU449" t="s">
        <v>23</v>
      </c>
      <c r="AV449">
        <v>1</v>
      </c>
      <c r="AW449">
        <v>2</v>
      </c>
      <c r="AX449">
        <v>41876376</v>
      </c>
      <c r="AY449">
        <v>1</v>
      </c>
      <c r="AZ449">
        <v>0</v>
      </c>
      <c r="BA449">
        <v>449</v>
      </c>
      <c r="BB449">
        <v>1</v>
      </c>
      <c r="BC449">
        <v>0</v>
      </c>
      <c r="BD449">
        <v>0</v>
      </c>
      <c r="BE449">
        <v>0</v>
      </c>
      <c r="BF449">
        <v>0</v>
      </c>
      <c r="BG449">
        <v>0</v>
      </c>
      <c r="BH449">
        <v>0</v>
      </c>
      <c r="BI449">
        <v>0</v>
      </c>
      <c r="BJ449">
        <v>0</v>
      </c>
      <c r="BK449">
        <v>0</v>
      </c>
      <c r="BL449">
        <v>0</v>
      </c>
      <c r="BM449">
        <v>312.20330000000001</v>
      </c>
      <c r="BN449">
        <v>1.03</v>
      </c>
      <c r="BO449">
        <v>0</v>
      </c>
      <c r="BP449">
        <v>1</v>
      </c>
      <c r="BQ449">
        <v>0</v>
      </c>
      <c r="BR449">
        <v>0</v>
      </c>
      <c r="BS449">
        <v>0</v>
      </c>
      <c r="BT449">
        <v>218.54231000000001</v>
      </c>
      <c r="BU449">
        <v>0.72099999999999997</v>
      </c>
      <c r="BV449">
        <v>0</v>
      </c>
      <c r="BW449">
        <v>1</v>
      </c>
      <c r="CU449">
        <f>ROUND(AT449*Source!I283*AH449*AL449,2)</f>
        <v>3122.03</v>
      </c>
      <c r="CV449">
        <f>ROUND(Y449*Source!I283,7)</f>
        <v>7.21</v>
      </c>
      <c r="CW449">
        <v>0</v>
      </c>
      <c r="CX449">
        <f>ROUND(Y449*Source!I283,7)</f>
        <v>7.21</v>
      </c>
      <c r="CY449">
        <f>AD449</f>
        <v>303.11</v>
      </c>
      <c r="CZ449">
        <f>AH449</f>
        <v>303.11</v>
      </c>
      <c r="DA449">
        <f>AL449</f>
        <v>1</v>
      </c>
      <c r="DB449">
        <f>ROUND((ROUND(AT449*CZ449,2)*ROUND(0.7,7)),2)</f>
        <v>218.54</v>
      </c>
      <c r="DC449">
        <f>ROUND((ROUND(AT449*AG449,2)*ROUND(0.7,7)),2)</f>
        <v>0</v>
      </c>
      <c r="DD449" t="s">
        <v>6</v>
      </c>
      <c r="DE449" t="s">
        <v>6</v>
      </c>
      <c r="DF449">
        <f>ROUND(ROUND(AE449,2)*CX449,2)</f>
        <v>0</v>
      </c>
      <c r="DG449">
        <f t="shared" si="201"/>
        <v>0</v>
      </c>
      <c r="DH449">
        <f t="shared" ref="DH449:DH512" si="220">ROUND(ROUND(AG449,2)*CX449,2)</f>
        <v>0</v>
      </c>
      <c r="DI449">
        <f t="shared" ref="DI449:DI512" si="221">ROUND(ROUND(AH449,2)*CX449,2)</f>
        <v>2185.42</v>
      </c>
      <c r="DJ449">
        <f>DI449</f>
        <v>2185.42</v>
      </c>
      <c r="DK449">
        <v>1</v>
      </c>
      <c r="DL449" t="s">
        <v>6</v>
      </c>
      <c r="DM449">
        <v>0</v>
      </c>
      <c r="DN449" t="s">
        <v>6</v>
      </c>
      <c r="DO449">
        <v>0</v>
      </c>
    </row>
    <row r="450" spans="1:119">
      <c r="A450">
        <f>ROW(Source!A283)</f>
        <v>283</v>
      </c>
      <c r="B450">
        <v>41874946</v>
      </c>
      <c r="C450">
        <v>41876369</v>
      </c>
      <c r="D450">
        <v>40670210</v>
      </c>
      <c r="E450">
        <v>108</v>
      </c>
      <c r="F450">
        <v>1</v>
      </c>
      <c r="G450">
        <v>1</v>
      </c>
      <c r="H450">
        <v>1</v>
      </c>
      <c r="I450" t="s">
        <v>689</v>
      </c>
      <c r="J450" t="s">
        <v>6</v>
      </c>
      <c r="K450" t="s">
        <v>690</v>
      </c>
      <c r="L450">
        <v>1191</v>
      </c>
      <c r="N450">
        <v>1013</v>
      </c>
      <c r="O450" t="s">
        <v>688</v>
      </c>
      <c r="P450" t="s">
        <v>688</v>
      </c>
      <c r="Q450">
        <v>1</v>
      </c>
      <c r="W450">
        <v>0</v>
      </c>
      <c r="X450">
        <v>-1417349443</v>
      </c>
      <c r="Y450">
        <f>(AT450*ROUND(0.7,7))</f>
        <v>4.1999999999999996E-2</v>
      </c>
      <c r="AA450">
        <v>0</v>
      </c>
      <c r="AB450">
        <v>0</v>
      </c>
      <c r="AC450">
        <v>0</v>
      </c>
      <c r="AD450">
        <v>0</v>
      </c>
      <c r="AE450">
        <v>0</v>
      </c>
      <c r="AF450">
        <v>0</v>
      </c>
      <c r="AG450">
        <v>0</v>
      </c>
      <c r="AH450">
        <v>0</v>
      </c>
      <c r="AI450">
        <v>1</v>
      </c>
      <c r="AJ450">
        <v>1</v>
      </c>
      <c r="AK450">
        <v>1</v>
      </c>
      <c r="AL450">
        <v>1</v>
      </c>
      <c r="AM450">
        <v>-2</v>
      </c>
      <c r="AN450">
        <v>0</v>
      </c>
      <c r="AO450">
        <v>0</v>
      </c>
      <c r="AP450">
        <v>1</v>
      </c>
      <c r="AQ450">
        <v>1</v>
      </c>
      <c r="AR450">
        <v>0</v>
      </c>
      <c r="AS450" t="s">
        <v>6</v>
      </c>
      <c r="AT450">
        <v>0.06</v>
      </c>
      <c r="AU450" t="s">
        <v>23</v>
      </c>
      <c r="AV450">
        <v>2</v>
      </c>
      <c r="AW450">
        <v>2</v>
      </c>
      <c r="AX450">
        <v>41876377</v>
      </c>
      <c r="AY450">
        <v>1</v>
      </c>
      <c r="AZ450">
        <v>0</v>
      </c>
      <c r="BA450">
        <v>450</v>
      </c>
      <c r="BB450">
        <v>1</v>
      </c>
      <c r="BC450">
        <v>0</v>
      </c>
      <c r="BD450">
        <v>0</v>
      </c>
      <c r="BE450">
        <v>0</v>
      </c>
      <c r="BF450">
        <v>0</v>
      </c>
      <c r="BG450">
        <v>0</v>
      </c>
      <c r="BH450">
        <v>0</v>
      </c>
      <c r="BI450">
        <v>0</v>
      </c>
      <c r="BJ450">
        <v>0</v>
      </c>
      <c r="BK450">
        <v>0</v>
      </c>
      <c r="BL450">
        <v>0</v>
      </c>
      <c r="BM450">
        <v>0</v>
      </c>
      <c r="BN450">
        <v>0</v>
      </c>
      <c r="BO450">
        <v>0</v>
      </c>
      <c r="BP450">
        <v>0</v>
      </c>
      <c r="BQ450">
        <v>0</v>
      </c>
      <c r="BR450">
        <v>0</v>
      </c>
      <c r="BS450">
        <v>0</v>
      </c>
      <c r="BT450">
        <v>0</v>
      </c>
      <c r="BU450">
        <v>0</v>
      </c>
      <c r="BV450">
        <v>0</v>
      </c>
      <c r="BW450">
        <v>0</v>
      </c>
      <c r="CV450">
        <v>0</v>
      </c>
      <c r="CW450">
        <v>0</v>
      </c>
      <c r="CX450">
        <f>ROUND(Y450*Source!I283,7)</f>
        <v>0.42</v>
      </c>
      <c r="CY450">
        <f>AD450</f>
        <v>0</v>
      </c>
      <c r="CZ450">
        <f>AH450</f>
        <v>0</v>
      </c>
      <c r="DA450">
        <f>AL450</f>
        <v>1</v>
      </c>
      <c r="DB450">
        <f>ROUND((ROUND(AT450*CZ450,2)*ROUND(0.7,7)),2)</f>
        <v>0</v>
      </c>
      <c r="DC450">
        <f>ROUND((ROUND(AT450*AG450,2)*ROUND(0.7,7)),2)</f>
        <v>0</v>
      </c>
      <c r="DD450" t="s">
        <v>6</v>
      </c>
      <c r="DE450" t="s">
        <v>6</v>
      </c>
      <c r="DF450">
        <f>ROUND(ROUND(AE450,2)*CX450,2)</f>
        <v>0</v>
      </c>
      <c r="DG450">
        <f t="shared" si="201"/>
        <v>0</v>
      </c>
      <c r="DH450">
        <f t="shared" si="220"/>
        <v>0</v>
      </c>
      <c r="DI450">
        <f t="shared" si="221"/>
        <v>0</v>
      </c>
      <c r="DJ450">
        <f>DI450</f>
        <v>0</v>
      </c>
      <c r="DK450">
        <v>0</v>
      </c>
      <c r="DL450" t="s">
        <v>6</v>
      </c>
      <c r="DM450">
        <v>0</v>
      </c>
      <c r="DN450" t="s">
        <v>6</v>
      </c>
      <c r="DO450">
        <v>0</v>
      </c>
    </row>
    <row r="451" spans="1:119">
      <c r="A451">
        <f>ROW(Source!A283)</f>
        <v>283</v>
      </c>
      <c r="B451">
        <v>41874946</v>
      </c>
      <c r="C451">
        <v>41876369</v>
      </c>
      <c r="D451">
        <v>40987978</v>
      </c>
      <c r="E451">
        <v>1</v>
      </c>
      <c r="F451">
        <v>1</v>
      </c>
      <c r="G451">
        <v>1</v>
      </c>
      <c r="H451">
        <v>2</v>
      </c>
      <c r="I451" t="s">
        <v>691</v>
      </c>
      <c r="J451" t="s">
        <v>692</v>
      </c>
      <c r="K451" t="s">
        <v>693</v>
      </c>
      <c r="L451">
        <v>1368</v>
      </c>
      <c r="N451">
        <v>1011</v>
      </c>
      <c r="O451" t="s">
        <v>694</v>
      </c>
      <c r="P451" t="s">
        <v>694</v>
      </c>
      <c r="Q451">
        <v>1</v>
      </c>
      <c r="W451">
        <v>0</v>
      </c>
      <c r="X451">
        <v>-848025172</v>
      </c>
      <c r="Y451">
        <f>(AT451*ROUND(0.7,7))</f>
        <v>2.0999999999999998E-2</v>
      </c>
      <c r="AA451">
        <v>0</v>
      </c>
      <c r="AB451">
        <v>1442.85</v>
      </c>
      <c r="AC451">
        <v>407.16</v>
      </c>
      <c r="AD451">
        <v>0</v>
      </c>
      <c r="AE451">
        <v>0</v>
      </c>
      <c r="AF451">
        <v>1442.85</v>
      </c>
      <c r="AG451">
        <v>407.16</v>
      </c>
      <c r="AH451">
        <v>0</v>
      </c>
      <c r="AI451">
        <v>1</v>
      </c>
      <c r="AJ451">
        <v>1</v>
      </c>
      <c r="AK451">
        <v>1</v>
      </c>
      <c r="AL451">
        <v>1</v>
      </c>
      <c r="AM451">
        <v>-2</v>
      </c>
      <c r="AN451">
        <v>0</v>
      </c>
      <c r="AO451">
        <v>0</v>
      </c>
      <c r="AP451">
        <v>1</v>
      </c>
      <c r="AQ451">
        <v>1</v>
      </c>
      <c r="AR451">
        <v>0</v>
      </c>
      <c r="AS451" t="s">
        <v>6</v>
      </c>
      <c r="AT451">
        <v>0.03</v>
      </c>
      <c r="AU451" t="s">
        <v>23</v>
      </c>
      <c r="AV451">
        <v>1</v>
      </c>
      <c r="AW451">
        <v>2</v>
      </c>
      <c r="AX451">
        <v>41876378</v>
      </c>
      <c r="AY451">
        <v>1</v>
      </c>
      <c r="AZ451">
        <v>0</v>
      </c>
      <c r="BA451">
        <v>451</v>
      </c>
      <c r="BB451">
        <v>1</v>
      </c>
      <c r="BC451">
        <v>0</v>
      </c>
      <c r="BD451">
        <v>0</v>
      </c>
      <c r="BE451">
        <v>0</v>
      </c>
      <c r="BF451">
        <v>0</v>
      </c>
      <c r="BG451">
        <v>0</v>
      </c>
      <c r="BH451">
        <v>0</v>
      </c>
      <c r="BI451">
        <v>0</v>
      </c>
      <c r="BJ451">
        <v>0</v>
      </c>
      <c r="BK451">
        <v>43.285499999999999</v>
      </c>
      <c r="BL451">
        <v>12.2148</v>
      </c>
      <c r="BM451">
        <v>0</v>
      </c>
      <c r="BN451">
        <v>0</v>
      </c>
      <c r="BO451">
        <v>0.03</v>
      </c>
      <c r="BP451">
        <v>1</v>
      </c>
      <c r="BQ451">
        <v>0</v>
      </c>
      <c r="BR451">
        <v>30.299849999999996</v>
      </c>
      <c r="BS451">
        <v>8.5503599999999995</v>
      </c>
      <c r="BT451">
        <v>0</v>
      </c>
      <c r="BU451">
        <v>0</v>
      </c>
      <c r="BV451">
        <v>2.0999999999999998E-2</v>
      </c>
      <c r="BW451">
        <v>1</v>
      </c>
      <c r="CV451">
        <v>0</v>
      </c>
      <c r="CW451">
        <f>ROUND(Y451*Source!I283,7)</f>
        <v>0.21</v>
      </c>
      <c r="CX451">
        <f>ROUND(Y451*Source!I283,7)</f>
        <v>0.21</v>
      </c>
      <c r="CY451">
        <f>AB451</f>
        <v>1442.85</v>
      </c>
      <c r="CZ451">
        <f>AF451</f>
        <v>1442.85</v>
      </c>
      <c r="DA451">
        <f>AJ451</f>
        <v>1</v>
      </c>
      <c r="DB451">
        <f>ROUND((ROUND(AT451*CZ451,2)*ROUND(0.7,7)),2)</f>
        <v>30.3</v>
      </c>
      <c r="DC451">
        <f>ROUND((ROUND(AT451*AG451,2)*ROUND(0.7,7)),2)</f>
        <v>8.5500000000000007</v>
      </c>
      <c r="DD451" t="s">
        <v>6</v>
      </c>
      <c r="DE451" t="s">
        <v>6</v>
      </c>
      <c r="DF451">
        <f>ROUND(ROUND(AE451,2)*CX451,2)</f>
        <v>0</v>
      </c>
      <c r="DG451">
        <f t="shared" si="201"/>
        <v>303</v>
      </c>
      <c r="DH451">
        <f t="shared" si="220"/>
        <v>85.5</v>
      </c>
      <c r="DI451">
        <f t="shared" si="221"/>
        <v>0</v>
      </c>
      <c r="DJ451">
        <f>DG451+DH451</f>
        <v>388.5</v>
      </c>
      <c r="DK451">
        <v>1</v>
      </c>
      <c r="DL451" t="s">
        <v>695</v>
      </c>
      <c r="DM451">
        <v>6</v>
      </c>
      <c r="DN451" t="s">
        <v>688</v>
      </c>
      <c r="DO451">
        <v>1</v>
      </c>
    </row>
    <row r="452" spans="1:119">
      <c r="A452">
        <f>ROW(Source!A283)</f>
        <v>283</v>
      </c>
      <c r="B452">
        <v>41874946</v>
      </c>
      <c r="C452">
        <v>41876369</v>
      </c>
      <c r="D452">
        <v>40989217</v>
      </c>
      <c r="E452">
        <v>1</v>
      </c>
      <c r="F452">
        <v>1</v>
      </c>
      <c r="G452">
        <v>1</v>
      </c>
      <c r="H452">
        <v>2</v>
      </c>
      <c r="I452" t="s">
        <v>696</v>
      </c>
      <c r="J452" t="s">
        <v>697</v>
      </c>
      <c r="K452" t="s">
        <v>698</v>
      </c>
      <c r="L452">
        <v>1368</v>
      </c>
      <c r="N452">
        <v>1011</v>
      </c>
      <c r="O452" t="s">
        <v>694</v>
      </c>
      <c r="P452" t="s">
        <v>694</v>
      </c>
      <c r="Q452">
        <v>1</v>
      </c>
      <c r="W452">
        <v>0</v>
      </c>
      <c r="X452">
        <v>1230426758</v>
      </c>
      <c r="Y452">
        <f>(AT452*ROUND(0.7,7))</f>
        <v>2.0999999999999998E-2</v>
      </c>
      <c r="AA452">
        <v>0</v>
      </c>
      <c r="AB452">
        <v>557.94000000000005</v>
      </c>
      <c r="AC452">
        <v>303.11</v>
      </c>
      <c r="AD452">
        <v>0</v>
      </c>
      <c r="AE452">
        <v>0</v>
      </c>
      <c r="AF452">
        <v>557.94000000000005</v>
      </c>
      <c r="AG452">
        <v>303.11</v>
      </c>
      <c r="AH452">
        <v>0</v>
      </c>
      <c r="AI452">
        <v>1</v>
      </c>
      <c r="AJ452">
        <v>1</v>
      </c>
      <c r="AK452">
        <v>1</v>
      </c>
      <c r="AL452">
        <v>1</v>
      </c>
      <c r="AM452">
        <v>-2</v>
      </c>
      <c r="AN452">
        <v>0</v>
      </c>
      <c r="AO452">
        <v>0</v>
      </c>
      <c r="AP452">
        <v>1</v>
      </c>
      <c r="AQ452">
        <v>1</v>
      </c>
      <c r="AR452">
        <v>0</v>
      </c>
      <c r="AS452" t="s">
        <v>6</v>
      </c>
      <c r="AT452">
        <v>0.03</v>
      </c>
      <c r="AU452" t="s">
        <v>23</v>
      </c>
      <c r="AV452">
        <v>1</v>
      </c>
      <c r="AW452">
        <v>2</v>
      </c>
      <c r="AX452">
        <v>41876379</v>
      </c>
      <c r="AY452">
        <v>1</v>
      </c>
      <c r="AZ452">
        <v>0</v>
      </c>
      <c r="BA452">
        <v>452</v>
      </c>
      <c r="BB452">
        <v>1</v>
      </c>
      <c r="BC452">
        <v>0</v>
      </c>
      <c r="BD452">
        <v>0</v>
      </c>
      <c r="BE452">
        <v>0</v>
      </c>
      <c r="BF452">
        <v>0</v>
      </c>
      <c r="BG452">
        <v>0</v>
      </c>
      <c r="BH452">
        <v>0</v>
      </c>
      <c r="BI452">
        <v>0</v>
      </c>
      <c r="BJ452">
        <v>0</v>
      </c>
      <c r="BK452">
        <v>16.738200000000003</v>
      </c>
      <c r="BL452">
        <v>9.0932999999999993</v>
      </c>
      <c r="BM452">
        <v>0</v>
      </c>
      <c r="BN452">
        <v>0</v>
      </c>
      <c r="BO452">
        <v>0.03</v>
      </c>
      <c r="BP452">
        <v>1</v>
      </c>
      <c r="BQ452">
        <v>0</v>
      </c>
      <c r="BR452">
        <v>11.71674</v>
      </c>
      <c r="BS452">
        <v>6.36531</v>
      </c>
      <c r="BT452">
        <v>0</v>
      </c>
      <c r="BU452">
        <v>0</v>
      </c>
      <c r="BV452">
        <v>2.0999999999999998E-2</v>
      </c>
      <c r="BW452">
        <v>1</v>
      </c>
      <c r="CV452">
        <v>0</v>
      </c>
      <c r="CW452">
        <f>ROUND(Y452*Source!I283,7)</f>
        <v>0.21</v>
      </c>
      <c r="CX452">
        <f>ROUND(Y452*Source!I283,7)</f>
        <v>0.21</v>
      </c>
      <c r="CY452">
        <f>AB452</f>
        <v>557.94000000000005</v>
      </c>
      <c r="CZ452">
        <f>AF452</f>
        <v>557.94000000000005</v>
      </c>
      <c r="DA452">
        <f>AJ452</f>
        <v>1</v>
      </c>
      <c r="DB452">
        <f>ROUND((ROUND(AT452*CZ452,2)*ROUND(0.7,7)),2)</f>
        <v>11.72</v>
      </c>
      <c r="DC452">
        <f>ROUND((ROUND(AT452*AG452,2)*ROUND(0.7,7)),2)</f>
        <v>6.36</v>
      </c>
      <c r="DD452" t="s">
        <v>6</v>
      </c>
      <c r="DE452" t="s">
        <v>6</v>
      </c>
      <c r="DF452">
        <f>ROUND(ROUND(AE452,2)*CX452,2)</f>
        <v>0</v>
      </c>
      <c r="DG452">
        <f t="shared" si="201"/>
        <v>117.17</v>
      </c>
      <c r="DH452">
        <f t="shared" si="220"/>
        <v>63.65</v>
      </c>
      <c r="DI452">
        <f t="shared" si="221"/>
        <v>0</v>
      </c>
      <c r="DJ452">
        <f>DG452+DH452</f>
        <v>180.82</v>
      </c>
      <c r="DK452">
        <v>1</v>
      </c>
      <c r="DL452" t="s">
        <v>699</v>
      </c>
      <c r="DM452">
        <v>4</v>
      </c>
      <c r="DN452" t="s">
        <v>688</v>
      </c>
      <c r="DO452">
        <v>1</v>
      </c>
    </row>
    <row r="453" spans="1:119">
      <c r="A453">
        <f>ROW(Source!A283)</f>
        <v>283</v>
      </c>
      <c r="B453">
        <v>41874946</v>
      </c>
      <c r="C453">
        <v>41876369</v>
      </c>
      <c r="D453">
        <v>40996264</v>
      </c>
      <c r="E453">
        <v>1</v>
      </c>
      <c r="F453">
        <v>1</v>
      </c>
      <c r="G453">
        <v>1</v>
      </c>
      <c r="H453">
        <v>3</v>
      </c>
      <c r="I453" t="s">
        <v>700</v>
      </c>
      <c r="J453" t="s">
        <v>701</v>
      </c>
      <c r="K453" t="s">
        <v>702</v>
      </c>
      <c r="L453">
        <v>1346</v>
      </c>
      <c r="N453">
        <v>1009</v>
      </c>
      <c r="O453" t="s">
        <v>703</v>
      </c>
      <c r="P453" t="s">
        <v>703</v>
      </c>
      <c r="Q453">
        <v>1</v>
      </c>
      <c r="W453">
        <v>0</v>
      </c>
      <c r="X453">
        <v>-385218612</v>
      </c>
      <c r="Y453">
        <f>(AT453*ROUND(0,7))</f>
        <v>0</v>
      </c>
      <c r="AA453">
        <v>194.17</v>
      </c>
      <c r="AB453">
        <v>0</v>
      </c>
      <c r="AC453">
        <v>0</v>
      </c>
      <c r="AD453">
        <v>0</v>
      </c>
      <c r="AE453">
        <v>174.93</v>
      </c>
      <c r="AF453">
        <v>0</v>
      </c>
      <c r="AG453">
        <v>0</v>
      </c>
      <c r="AH453">
        <v>0</v>
      </c>
      <c r="AI453">
        <v>1.1100000000000001</v>
      </c>
      <c r="AJ453">
        <v>1</v>
      </c>
      <c r="AK453">
        <v>1</v>
      </c>
      <c r="AL453">
        <v>1</v>
      </c>
      <c r="AM453">
        <v>2</v>
      </c>
      <c r="AN453">
        <v>0</v>
      </c>
      <c r="AO453">
        <v>0</v>
      </c>
      <c r="AP453">
        <v>1</v>
      </c>
      <c r="AQ453">
        <v>1</v>
      </c>
      <c r="AR453">
        <v>0</v>
      </c>
      <c r="AS453" t="s">
        <v>6</v>
      </c>
      <c r="AT453">
        <v>0.04</v>
      </c>
      <c r="AU453" t="s">
        <v>22</v>
      </c>
      <c r="AV453">
        <v>0</v>
      </c>
      <c r="AW453">
        <v>2</v>
      </c>
      <c r="AX453">
        <v>41876380</v>
      </c>
      <c r="AY453">
        <v>1</v>
      </c>
      <c r="AZ453">
        <v>0</v>
      </c>
      <c r="BA453">
        <v>453</v>
      </c>
      <c r="BB453">
        <v>1</v>
      </c>
      <c r="BC453">
        <v>0</v>
      </c>
      <c r="BD453">
        <v>0</v>
      </c>
      <c r="BE453">
        <v>0</v>
      </c>
      <c r="BF453">
        <v>0</v>
      </c>
      <c r="BG453">
        <v>0</v>
      </c>
      <c r="BH453">
        <v>0</v>
      </c>
      <c r="BI453">
        <v>0</v>
      </c>
      <c r="BJ453">
        <v>6.9972000000000003</v>
      </c>
      <c r="BK453">
        <v>0</v>
      </c>
      <c r="BL453">
        <v>0</v>
      </c>
      <c r="BM453">
        <v>0</v>
      </c>
      <c r="BN453">
        <v>0</v>
      </c>
      <c r="BO453">
        <v>0</v>
      </c>
      <c r="BP453">
        <v>1</v>
      </c>
      <c r="BQ453">
        <v>0</v>
      </c>
      <c r="BR453">
        <v>0</v>
      </c>
      <c r="BS453">
        <v>0</v>
      </c>
      <c r="BT453">
        <v>0</v>
      </c>
      <c r="BU453">
        <v>0</v>
      </c>
      <c r="BV453">
        <v>0</v>
      </c>
      <c r="BW453">
        <v>0</v>
      </c>
      <c r="CV453">
        <v>0</v>
      </c>
      <c r="CW453">
        <v>0</v>
      </c>
      <c r="CX453">
        <f>ROUND(Y453*Source!I283,7)</f>
        <v>0</v>
      </c>
      <c r="CY453">
        <f>AA453</f>
        <v>194.17</v>
      </c>
      <c r="CZ453">
        <f>AE453</f>
        <v>174.93</v>
      </c>
      <c r="DA453">
        <f>AI453</f>
        <v>1.1100000000000001</v>
      </c>
      <c r="DB453">
        <f>ROUND((ROUND(AT453*CZ453,2)*ROUND(0,7)),2)</f>
        <v>0</v>
      </c>
      <c r="DC453">
        <f>ROUND((ROUND(AT453*AG453,2)*ROUND(0,7)),2)</f>
        <v>0</v>
      </c>
      <c r="DD453" t="s">
        <v>6</v>
      </c>
      <c r="DE453" t="s">
        <v>6</v>
      </c>
      <c r="DF453">
        <f>ROUND(ROUND(AE453*AI453,2)*CX453,2)</f>
        <v>0</v>
      </c>
      <c r="DG453">
        <f t="shared" si="201"/>
        <v>0</v>
      </c>
      <c r="DH453">
        <f t="shared" si="220"/>
        <v>0</v>
      </c>
      <c r="DI453">
        <f t="shared" si="221"/>
        <v>0</v>
      </c>
      <c r="DJ453">
        <f>DF453</f>
        <v>0</v>
      </c>
      <c r="DK453">
        <v>0</v>
      </c>
      <c r="DL453" t="s">
        <v>6</v>
      </c>
      <c r="DM453">
        <v>0</v>
      </c>
      <c r="DN453" t="s">
        <v>6</v>
      </c>
      <c r="DO453">
        <v>0</v>
      </c>
    </row>
    <row r="454" spans="1:119">
      <c r="A454">
        <f>ROW(Source!A283)</f>
        <v>283</v>
      </c>
      <c r="B454">
        <v>41874946</v>
      </c>
      <c r="C454">
        <v>41876369</v>
      </c>
      <c r="D454">
        <v>40676108</v>
      </c>
      <c r="E454">
        <v>108</v>
      </c>
      <c r="F454">
        <v>1</v>
      </c>
      <c r="G454">
        <v>1</v>
      </c>
      <c r="H454">
        <v>3</v>
      </c>
      <c r="I454" t="s">
        <v>30</v>
      </c>
      <c r="J454" t="s">
        <v>6</v>
      </c>
      <c r="K454" t="s">
        <v>31</v>
      </c>
      <c r="L454">
        <v>3277935</v>
      </c>
      <c r="N454">
        <v>1013</v>
      </c>
      <c r="O454" t="s">
        <v>32</v>
      </c>
      <c r="P454" t="s">
        <v>32</v>
      </c>
      <c r="Q454">
        <v>1</v>
      </c>
      <c r="W454">
        <v>0</v>
      </c>
      <c r="X454">
        <v>274903907</v>
      </c>
      <c r="Y454">
        <f t="shared" ref="Y454:Y460" si="222">AT454</f>
        <v>2</v>
      </c>
      <c r="AA454">
        <v>0</v>
      </c>
      <c r="AB454">
        <v>0</v>
      </c>
      <c r="AC454">
        <v>0</v>
      </c>
      <c r="AD454">
        <v>0</v>
      </c>
      <c r="AE454">
        <v>0</v>
      </c>
      <c r="AF454">
        <v>0</v>
      </c>
      <c r="AG454">
        <v>0</v>
      </c>
      <c r="AH454">
        <v>0</v>
      </c>
      <c r="AI454">
        <v>1</v>
      </c>
      <c r="AJ454">
        <v>1</v>
      </c>
      <c r="AK454">
        <v>1</v>
      </c>
      <c r="AL454">
        <v>1</v>
      </c>
      <c r="AM454">
        <v>0</v>
      </c>
      <c r="AN454">
        <v>0</v>
      </c>
      <c r="AO454">
        <v>0</v>
      </c>
      <c r="AP454">
        <v>0</v>
      </c>
      <c r="AQ454">
        <v>0</v>
      </c>
      <c r="AR454">
        <v>0</v>
      </c>
      <c r="AS454" t="s">
        <v>6</v>
      </c>
      <c r="AT454">
        <v>2</v>
      </c>
      <c r="AU454" t="s">
        <v>6</v>
      </c>
      <c r="AV454">
        <v>0</v>
      </c>
      <c r="AW454">
        <v>2</v>
      </c>
      <c r="AX454">
        <v>41876381</v>
      </c>
      <c r="AY454">
        <v>1</v>
      </c>
      <c r="AZ454">
        <v>2048</v>
      </c>
      <c r="BA454">
        <v>454</v>
      </c>
      <c r="BB454">
        <v>0</v>
      </c>
      <c r="BC454">
        <v>0</v>
      </c>
      <c r="BD454">
        <v>0</v>
      </c>
      <c r="BE454">
        <v>0</v>
      </c>
      <c r="BF454">
        <v>0</v>
      </c>
      <c r="BG454">
        <v>0</v>
      </c>
      <c r="BH454">
        <v>0</v>
      </c>
      <c r="BI454">
        <v>0</v>
      </c>
      <c r="BJ454">
        <v>0</v>
      </c>
      <c r="BK454">
        <v>0</v>
      </c>
      <c r="BL454">
        <v>0</v>
      </c>
      <c r="BM454">
        <v>0</v>
      </c>
      <c r="BN454">
        <v>0</v>
      </c>
      <c r="BO454">
        <v>0</v>
      </c>
      <c r="BP454">
        <v>0</v>
      </c>
      <c r="BQ454">
        <v>0</v>
      </c>
      <c r="BR454">
        <v>0</v>
      </c>
      <c r="BS454">
        <v>0</v>
      </c>
      <c r="BT454">
        <v>0</v>
      </c>
      <c r="BU454">
        <v>0</v>
      </c>
      <c r="BV454">
        <v>0</v>
      </c>
      <c r="BW454">
        <v>0</v>
      </c>
      <c r="CV454">
        <v>0</v>
      </c>
      <c r="CW454">
        <v>0</v>
      </c>
      <c r="CX454">
        <f>ROUND(Y454*Source!I283,7)</f>
        <v>20</v>
      </c>
      <c r="CY454">
        <f>AA454</f>
        <v>0</v>
      </c>
      <c r="CZ454">
        <f>AE454</f>
        <v>0</v>
      </c>
      <c r="DA454">
        <f>AI454</f>
        <v>1</v>
      </c>
      <c r="DB454">
        <f t="shared" ref="DB454:DB460" si="223">ROUND(ROUND(AT454*CZ454,2),2)</f>
        <v>0</v>
      </c>
      <c r="DC454">
        <f t="shared" ref="DC454:DC460" si="224">ROUND(ROUND(AT454*AG454,2),2)</f>
        <v>0</v>
      </c>
      <c r="DD454" t="s">
        <v>6</v>
      </c>
      <c r="DE454" t="s">
        <v>6</v>
      </c>
      <c r="DF454">
        <f>ROUND(ROUND(AE454,2)*CX454,2)</f>
        <v>0</v>
      </c>
      <c r="DG454">
        <f t="shared" si="201"/>
        <v>0</v>
      </c>
      <c r="DH454">
        <f t="shared" si="220"/>
        <v>0</v>
      </c>
      <c r="DI454">
        <f t="shared" si="221"/>
        <v>0</v>
      </c>
      <c r="DJ454">
        <f>DF454</f>
        <v>0</v>
      </c>
      <c r="DK454">
        <v>0</v>
      </c>
      <c r="DL454" t="s">
        <v>6</v>
      </c>
      <c r="DM454">
        <v>0</v>
      </c>
      <c r="DN454" t="s">
        <v>6</v>
      </c>
      <c r="DO454">
        <v>0</v>
      </c>
    </row>
    <row r="455" spans="1:119">
      <c r="A455">
        <f>ROW(Source!A285)</f>
        <v>285</v>
      </c>
      <c r="B455">
        <v>41874946</v>
      </c>
      <c r="C455">
        <v>41876383</v>
      </c>
      <c r="D455">
        <v>40669976</v>
      </c>
      <c r="E455">
        <v>108</v>
      </c>
      <c r="F455">
        <v>1</v>
      </c>
      <c r="G455">
        <v>1</v>
      </c>
      <c r="H455">
        <v>1</v>
      </c>
      <c r="I455" t="s">
        <v>686</v>
      </c>
      <c r="J455" t="s">
        <v>6</v>
      </c>
      <c r="K455" t="s">
        <v>687</v>
      </c>
      <c r="L455">
        <v>1191</v>
      </c>
      <c r="N455">
        <v>1013</v>
      </c>
      <c r="O455" t="s">
        <v>688</v>
      </c>
      <c r="P455" t="s">
        <v>688</v>
      </c>
      <c r="Q455">
        <v>1</v>
      </c>
      <c r="W455">
        <v>0</v>
      </c>
      <c r="X455">
        <v>-1111239348</v>
      </c>
      <c r="Y455">
        <f t="shared" si="222"/>
        <v>1.03</v>
      </c>
      <c r="AA455">
        <v>0</v>
      </c>
      <c r="AB455">
        <v>0</v>
      </c>
      <c r="AC455">
        <v>0</v>
      </c>
      <c r="AD455">
        <v>303.11</v>
      </c>
      <c r="AE455">
        <v>0</v>
      </c>
      <c r="AF455">
        <v>0</v>
      </c>
      <c r="AG455">
        <v>0</v>
      </c>
      <c r="AH455">
        <v>303.11</v>
      </c>
      <c r="AI455">
        <v>1</v>
      </c>
      <c r="AJ455">
        <v>1</v>
      </c>
      <c r="AK455">
        <v>1</v>
      </c>
      <c r="AL455">
        <v>1</v>
      </c>
      <c r="AM455">
        <v>-2</v>
      </c>
      <c r="AN455">
        <v>0</v>
      </c>
      <c r="AO455">
        <v>0</v>
      </c>
      <c r="AP455">
        <v>1</v>
      </c>
      <c r="AQ455">
        <v>1</v>
      </c>
      <c r="AR455">
        <v>0</v>
      </c>
      <c r="AS455" t="s">
        <v>6</v>
      </c>
      <c r="AT455">
        <v>1.03</v>
      </c>
      <c r="AU455" t="s">
        <v>6</v>
      </c>
      <c r="AV455">
        <v>1</v>
      </c>
      <c r="AW455">
        <v>2</v>
      </c>
      <c r="AX455">
        <v>41876390</v>
      </c>
      <c r="AY455">
        <v>1</v>
      </c>
      <c r="AZ455">
        <v>0</v>
      </c>
      <c r="BA455">
        <v>455</v>
      </c>
      <c r="BB455">
        <v>1</v>
      </c>
      <c r="BC455">
        <v>0</v>
      </c>
      <c r="BD455">
        <v>0</v>
      </c>
      <c r="BE455">
        <v>0</v>
      </c>
      <c r="BF455">
        <v>0</v>
      </c>
      <c r="BG455">
        <v>0</v>
      </c>
      <c r="BH455">
        <v>0</v>
      </c>
      <c r="BI455">
        <v>0</v>
      </c>
      <c r="BJ455">
        <v>0</v>
      </c>
      <c r="BK455">
        <v>0</v>
      </c>
      <c r="BL455">
        <v>0</v>
      </c>
      <c r="BM455">
        <v>312.20330000000001</v>
      </c>
      <c r="BN455">
        <v>1.03</v>
      </c>
      <c r="BO455">
        <v>0</v>
      </c>
      <c r="BP455">
        <v>1</v>
      </c>
      <c r="BQ455">
        <v>0</v>
      </c>
      <c r="BR455">
        <v>0</v>
      </c>
      <c r="BS455">
        <v>0</v>
      </c>
      <c r="BT455">
        <v>312.20330000000001</v>
      </c>
      <c r="BU455">
        <v>1.03</v>
      </c>
      <c r="BV455">
        <v>0</v>
      </c>
      <c r="BW455">
        <v>1</v>
      </c>
      <c r="CU455">
        <f>ROUND(AT455*Source!I285*AH455*AL455,2)</f>
        <v>3122.03</v>
      </c>
      <c r="CV455">
        <f>ROUND(Y455*Source!I285,7)</f>
        <v>10.3</v>
      </c>
      <c r="CW455">
        <v>0</v>
      </c>
      <c r="CX455">
        <f>ROUND(Y455*Source!I285,7)</f>
        <v>10.3</v>
      </c>
      <c r="CY455">
        <f>AD455</f>
        <v>303.11</v>
      </c>
      <c r="CZ455">
        <f>AH455</f>
        <v>303.11</v>
      </c>
      <c r="DA455">
        <f>AL455</f>
        <v>1</v>
      </c>
      <c r="DB455">
        <f t="shared" si="223"/>
        <v>312.2</v>
      </c>
      <c r="DC455">
        <f t="shared" si="224"/>
        <v>0</v>
      </c>
      <c r="DD455" t="s">
        <v>6</v>
      </c>
      <c r="DE455" t="s">
        <v>6</v>
      </c>
      <c r="DF455">
        <f>ROUND(ROUND(AE455,2)*CX455,2)</f>
        <v>0</v>
      </c>
      <c r="DG455">
        <f t="shared" si="201"/>
        <v>0</v>
      </c>
      <c r="DH455">
        <f t="shared" si="220"/>
        <v>0</v>
      </c>
      <c r="DI455">
        <f t="shared" si="221"/>
        <v>3122.03</v>
      </c>
      <c r="DJ455">
        <f>DI455</f>
        <v>3122.03</v>
      </c>
      <c r="DK455">
        <v>1</v>
      </c>
      <c r="DL455" t="s">
        <v>6</v>
      </c>
      <c r="DM455">
        <v>0</v>
      </c>
      <c r="DN455" t="s">
        <v>6</v>
      </c>
      <c r="DO455">
        <v>0</v>
      </c>
    </row>
    <row r="456" spans="1:119">
      <c r="A456">
        <f>ROW(Source!A285)</f>
        <v>285</v>
      </c>
      <c r="B456">
        <v>41874946</v>
      </c>
      <c r="C456">
        <v>41876383</v>
      </c>
      <c r="D456">
        <v>40670210</v>
      </c>
      <c r="E456">
        <v>108</v>
      </c>
      <c r="F456">
        <v>1</v>
      </c>
      <c r="G456">
        <v>1</v>
      </c>
      <c r="H456">
        <v>1</v>
      </c>
      <c r="I456" t="s">
        <v>689</v>
      </c>
      <c r="J456" t="s">
        <v>6</v>
      </c>
      <c r="K456" t="s">
        <v>690</v>
      </c>
      <c r="L456">
        <v>1191</v>
      </c>
      <c r="N456">
        <v>1013</v>
      </c>
      <c r="O456" t="s">
        <v>688</v>
      </c>
      <c r="P456" t="s">
        <v>688</v>
      </c>
      <c r="Q456">
        <v>1</v>
      </c>
      <c r="W456">
        <v>0</v>
      </c>
      <c r="X456">
        <v>-1417349443</v>
      </c>
      <c r="Y456">
        <f t="shared" si="222"/>
        <v>0.06</v>
      </c>
      <c r="AA456">
        <v>0</v>
      </c>
      <c r="AB456">
        <v>0</v>
      </c>
      <c r="AC456">
        <v>0</v>
      </c>
      <c r="AD456">
        <v>0</v>
      </c>
      <c r="AE456">
        <v>0</v>
      </c>
      <c r="AF456">
        <v>0</v>
      </c>
      <c r="AG456">
        <v>0</v>
      </c>
      <c r="AH456">
        <v>0</v>
      </c>
      <c r="AI456">
        <v>1</v>
      </c>
      <c r="AJ456">
        <v>1</v>
      </c>
      <c r="AK456">
        <v>1</v>
      </c>
      <c r="AL456">
        <v>1</v>
      </c>
      <c r="AM456">
        <v>-2</v>
      </c>
      <c r="AN456">
        <v>0</v>
      </c>
      <c r="AO456">
        <v>0</v>
      </c>
      <c r="AP456">
        <v>1</v>
      </c>
      <c r="AQ456">
        <v>1</v>
      </c>
      <c r="AR456">
        <v>0</v>
      </c>
      <c r="AS456" t="s">
        <v>6</v>
      </c>
      <c r="AT456">
        <v>0.06</v>
      </c>
      <c r="AU456" t="s">
        <v>6</v>
      </c>
      <c r="AV456">
        <v>2</v>
      </c>
      <c r="AW456">
        <v>2</v>
      </c>
      <c r="AX456">
        <v>41876391</v>
      </c>
      <c r="AY456">
        <v>1</v>
      </c>
      <c r="AZ456">
        <v>0</v>
      </c>
      <c r="BA456">
        <v>456</v>
      </c>
      <c r="BB456">
        <v>1</v>
      </c>
      <c r="BC456">
        <v>0</v>
      </c>
      <c r="BD456">
        <v>0</v>
      </c>
      <c r="BE456">
        <v>0</v>
      </c>
      <c r="BF456">
        <v>0</v>
      </c>
      <c r="BG456">
        <v>0</v>
      </c>
      <c r="BH456">
        <v>0</v>
      </c>
      <c r="BI456">
        <v>0</v>
      </c>
      <c r="BJ456">
        <v>0</v>
      </c>
      <c r="BK456">
        <v>0</v>
      </c>
      <c r="BL456">
        <v>0</v>
      </c>
      <c r="BM456">
        <v>0</v>
      </c>
      <c r="BN456">
        <v>0</v>
      </c>
      <c r="BO456">
        <v>0</v>
      </c>
      <c r="BP456">
        <v>0</v>
      </c>
      <c r="BQ456">
        <v>0</v>
      </c>
      <c r="BR456">
        <v>0</v>
      </c>
      <c r="BS456">
        <v>0</v>
      </c>
      <c r="BT456">
        <v>0</v>
      </c>
      <c r="BU456">
        <v>0</v>
      </c>
      <c r="BV456">
        <v>0</v>
      </c>
      <c r="BW456">
        <v>0</v>
      </c>
      <c r="CV456">
        <v>0</v>
      </c>
      <c r="CW456">
        <v>0</v>
      </c>
      <c r="CX456">
        <f>ROUND(Y456*Source!I285,7)</f>
        <v>0.6</v>
      </c>
      <c r="CY456">
        <f>AD456</f>
        <v>0</v>
      </c>
      <c r="CZ456">
        <f>AH456</f>
        <v>0</v>
      </c>
      <c r="DA456">
        <f>AL456</f>
        <v>1</v>
      </c>
      <c r="DB456">
        <f t="shared" si="223"/>
        <v>0</v>
      </c>
      <c r="DC456">
        <f t="shared" si="224"/>
        <v>0</v>
      </c>
      <c r="DD456" t="s">
        <v>6</v>
      </c>
      <c r="DE456" t="s">
        <v>6</v>
      </c>
      <c r="DF456">
        <f>ROUND(ROUND(AE456,2)*CX456,2)</f>
        <v>0</v>
      </c>
      <c r="DG456">
        <f t="shared" si="201"/>
        <v>0</v>
      </c>
      <c r="DH456">
        <f t="shared" si="220"/>
        <v>0</v>
      </c>
      <c r="DI456">
        <f t="shared" si="221"/>
        <v>0</v>
      </c>
      <c r="DJ456">
        <f>DI456</f>
        <v>0</v>
      </c>
      <c r="DK456">
        <v>0</v>
      </c>
      <c r="DL456" t="s">
        <v>6</v>
      </c>
      <c r="DM456">
        <v>0</v>
      </c>
      <c r="DN456" t="s">
        <v>6</v>
      </c>
      <c r="DO456">
        <v>0</v>
      </c>
    </row>
    <row r="457" spans="1:119">
      <c r="A457">
        <f>ROW(Source!A285)</f>
        <v>285</v>
      </c>
      <c r="B457">
        <v>41874946</v>
      </c>
      <c r="C457">
        <v>41876383</v>
      </c>
      <c r="D457">
        <v>40987978</v>
      </c>
      <c r="E457">
        <v>1</v>
      </c>
      <c r="F457">
        <v>1</v>
      </c>
      <c r="G457">
        <v>1</v>
      </c>
      <c r="H457">
        <v>2</v>
      </c>
      <c r="I457" t="s">
        <v>691</v>
      </c>
      <c r="J457" t="s">
        <v>692</v>
      </c>
      <c r="K457" t="s">
        <v>693</v>
      </c>
      <c r="L457">
        <v>1368</v>
      </c>
      <c r="N457">
        <v>1011</v>
      </c>
      <c r="O457" t="s">
        <v>694</v>
      </c>
      <c r="P457" t="s">
        <v>694</v>
      </c>
      <c r="Q457">
        <v>1</v>
      </c>
      <c r="W457">
        <v>0</v>
      </c>
      <c r="X457">
        <v>-848025172</v>
      </c>
      <c r="Y457">
        <f t="shared" si="222"/>
        <v>0.03</v>
      </c>
      <c r="AA457">
        <v>0</v>
      </c>
      <c r="AB457">
        <v>1442.85</v>
      </c>
      <c r="AC457">
        <v>407.16</v>
      </c>
      <c r="AD457">
        <v>0</v>
      </c>
      <c r="AE457">
        <v>0</v>
      </c>
      <c r="AF457">
        <v>1442.85</v>
      </c>
      <c r="AG457">
        <v>407.16</v>
      </c>
      <c r="AH457">
        <v>0</v>
      </c>
      <c r="AI457">
        <v>1</v>
      </c>
      <c r="AJ457">
        <v>1</v>
      </c>
      <c r="AK457">
        <v>1</v>
      </c>
      <c r="AL457">
        <v>1</v>
      </c>
      <c r="AM457">
        <v>-2</v>
      </c>
      <c r="AN457">
        <v>0</v>
      </c>
      <c r="AO457">
        <v>0</v>
      </c>
      <c r="AP457">
        <v>1</v>
      </c>
      <c r="AQ457">
        <v>1</v>
      </c>
      <c r="AR457">
        <v>0</v>
      </c>
      <c r="AS457" t="s">
        <v>6</v>
      </c>
      <c r="AT457">
        <v>0.03</v>
      </c>
      <c r="AU457" t="s">
        <v>6</v>
      </c>
      <c r="AV457">
        <v>1</v>
      </c>
      <c r="AW457">
        <v>2</v>
      </c>
      <c r="AX457">
        <v>41876392</v>
      </c>
      <c r="AY457">
        <v>1</v>
      </c>
      <c r="AZ457">
        <v>0</v>
      </c>
      <c r="BA457">
        <v>457</v>
      </c>
      <c r="BB457">
        <v>1</v>
      </c>
      <c r="BC457">
        <v>0</v>
      </c>
      <c r="BD457">
        <v>0</v>
      </c>
      <c r="BE457">
        <v>0</v>
      </c>
      <c r="BF457">
        <v>0</v>
      </c>
      <c r="BG457">
        <v>0</v>
      </c>
      <c r="BH457">
        <v>0</v>
      </c>
      <c r="BI457">
        <v>0</v>
      </c>
      <c r="BJ457">
        <v>0</v>
      </c>
      <c r="BK457">
        <v>43.285499999999999</v>
      </c>
      <c r="BL457">
        <v>12.2148</v>
      </c>
      <c r="BM457">
        <v>0</v>
      </c>
      <c r="BN457">
        <v>0</v>
      </c>
      <c r="BO457">
        <v>0.03</v>
      </c>
      <c r="BP457">
        <v>1</v>
      </c>
      <c r="BQ457">
        <v>0</v>
      </c>
      <c r="BR457">
        <v>43.285499999999999</v>
      </c>
      <c r="BS457">
        <v>12.2148</v>
      </c>
      <c r="BT457">
        <v>0</v>
      </c>
      <c r="BU457">
        <v>0</v>
      </c>
      <c r="BV457">
        <v>0.03</v>
      </c>
      <c r="BW457">
        <v>1</v>
      </c>
      <c r="CV457">
        <v>0</v>
      </c>
      <c r="CW457">
        <f>ROUND(Y457*Source!I285,7)</f>
        <v>0.3</v>
      </c>
      <c r="CX457">
        <f>ROUND(Y457*Source!I285,7)</f>
        <v>0.3</v>
      </c>
      <c r="CY457">
        <f>AB457</f>
        <v>1442.85</v>
      </c>
      <c r="CZ457">
        <f>AF457</f>
        <v>1442.85</v>
      </c>
      <c r="DA457">
        <f>AJ457</f>
        <v>1</v>
      </c>
      <c r="DB457">
        <f t="shared" si="223"/>
        <v>43.29</v>
      </c>
      <c r="DC457">
        <f t="shared" si="224"/>
        <v>12.21</v>
      </c>
      <c r="DD457" t="s">
        <v>6</v>
      </c>
      <c r="DE457" t="s">
        <v>6</v>
      </c>
      <c r="DF457">
        <f>ROUND(ROUND(AE457,2)*CX457,2)</f>
        <v>0</v>
      </c>
      <c r="DG457">
        <f t="shared" si="201"/>
        <v>432.86</v>
      </c>
      <c r="DH457">
        <f t="shared" si="220"/>
        <v>122.15</v>
      </c>
      <c r="DI457">
        <f t="shared" si="221"/>
        <v>0</v>
      </c>
      <c r="DJ457">
        <f>DG457+DH457</f>
        <v>555.01</v>
      </c>
      <c r="DK457">
        <v>1</v>
      </c>
      <c r="DL457" t="s">
        <v>695</v>
      </c>
      <c r="DM457">
        <v>6</v>
      </c>
      <c r="DN457" t="s">
        <v>688</v>
      </c>
      <c r="DO457">
        <v>1</v>
      </c>
    </row>
    <row r="458" spans="1:119">
      <c r="A458">
        <f>ROW(Source!A285)</f>
        <v>285</v>
      </c>
      <c r="B458">
        <v>41874946</v>
      </c>
      <c r="C458">
        <v>41876383</v>
      </c>
      <c r="D458">
        <v>40989217</v>
      </c>
      <c r="E458">
        <v>1</v>
      </c>
      <c r="F458">
        <v>1</v>
      </c>
      <c r="G458">
        <v>1</v>
      </c>
      <c r="H458">
        <v>2</v>
      </c>
      <c r="I458" t="s">
        <v>696</v>
      </c>
      <c r="J458" t="s">
        <v>697</v>
      </c>
      <c r="K458" t="s">
        <v>698</v>
      </c>
      <c r="L458">
        <v>1368</v>
      </c>
      <c r="N458">
        <v>1011</v>
      </c>
      <c r="O458" t="s">
        <v>694</v>
      </c>
      <c r="P458" t="s">
        <v>694</v>
      </c>
      <c r="Q458">
        <v>1</v>
      </c>
      <c r="W458">
        <v>0</v>
      </c>
      <c r="X458">
        <v>1230426758</v>
      </c>
      <c r="Y458">
        <f t="shared" si="222"/>
        <v>0.03</v>
      </c>
      <c r="AA458">
        <v>0</v>
      </c>
      <c r="AB458">
        <v>557.94000000000005</v>
      </c>
      <c r="AC458">
        <v>303.11</v>
      </c>
      <c r="AD458">
        <v>0</v>
      </c>
      <c r="AE458">
        <v>0</v>
      </c>
      <c r="AF458">
        <v>557.94000000000005</v>
      </c>
      <c r="AG458">
        <v>303.11</v>
      </c>
      <c r="AH458">
        <v>0</v>
      </c>
      <c r="AI458">
        <v>1</v>
      </c>
      <c r="AJ458">
        <v>1</v>
      </c>
      <c r="AK458">
        <v>1</v>
      </c>
      <c r="AL458">
        <v>1</v>
      </c>
      <c r="AM458">
        <v>-2</v>
      </c>
      <c r="AN458">
        <v>0</v>
      </c>
      <c r="AO458">
        <v>0</v>
      </c>
      <c r="AP458">
        <v>1</v>
      </c>
      <c r="AQ458">
        <v>1</v>
      </c>
      <c r="AR458">
        <v>0</v>
      </c>
      <c r="AS458" t="s">
        <v>6</v>
      </c>
      <c r="AT458">
        <v>0.03</v>
      </c>
      <c r="AU458" t="s">
        <v>6</v>
      </c>
      <c r="AV458">
        <v>1</v>
      </c>
      <c r="AW458">
        <v>2</v>
      </c>
      <c r="AX458">
        <v>41876393</v>
      </c>
      <c r="AY458">
        <v>1</v>
      </c>
      <c r="AZ458">
        <v>0</v>
      </c>
      <c r="BA458">
        <v>458</v>
      </c>
      <c r="BB458">
        <v>1</v>
      </c>
      <c r="BC458">
        <v>0</v>
      </c>
      <c r="BD458">
        <v>0</v>
      </c>
      <c r="BE458">
        <v>0</v>
      </c>
      <c r="BF458">
        <v>0</v>
      </c>
      <c r="BG458">
        <v>0</v>
      </c>
      <c r="BH458">
        <v>0</v>
      </c>
      <c r="BI458">
        <v>0</v>
      </c>
      <c r="BJ458">
        <v>0</v>
      </c>
      <c r="BK458">
        <v>16.738200000000003</v>
      </c>
      <c r="BL458">
        <v>9.0932999999999993</v>
      </c>
      <c r="BM458">
        <v>0</v>
      </c>
      <c r="BN458">
        <v>0</v>
      </c>
      <c r="BO458">
        <v>0.03</v>
      </c>
      <c r="BP458">
        <v>1</v>
      </c>
      <c r="BQ458">
        <v>0</v>
      </c>
      <c r="BR458">
        <v>16.738200000000003</v>
      </c>
      <c r="BS458">
        <v>9.0932999999999993</v>
      </c>
      <c r="BT458">
        <v>0</v>
      </c>
      <c r="BU458">
        <v>0</v>
      </c>
      <c r="BV458">
        <v>0.03</v>
      </c>
      <c r="BW458">
        <v>1</v>
      </c>
      <c r="CV458">
        <v>0</v>
      </c>
      <c r="CW458">
        <f>ROUND(Y458*Source!I285,7)</f>
        <v>0.3</v>
      </c>
      <c r="CX458">
        <f>ROUND(Y458*Source!I285,7)</f>
        <v>0.3</v>
      </c>
      <c r="CY458">
        <f>AB458</f>
        <v>557.94000000000005</v>
      </c>
      <c r="CZ458">
        <f>AF458</f>
        <v>557.94000000000005</v>
      </c>
      <c r="DA458">
        <f>AJ458</f>
        <v>1</v>
      </c>
      <c r="DB458">
        <f t="shared" si="223"/>
        <v>16.739999999999998</v>
      </c>
      <c r="DC458">
        <f t="shared" si="224"/>
        <v>9.09</v>
      </c>
      <c r="DD458" t="s">
        <v>6</v>
      </c>
      <c r="DE458" t="s">
        <v>6</v>
      </c>
      <c r="DF458">
        <f>ROUND(ROUND(AE458,2)*CX458,2)</f>
        <v>0</v>
      </c>
      <c r="DG458">
        <f t="shared" si="201"/>
        <v>167.38</v>
      </c>
      <c r="DH458">
        <f t="shared" si="220"/>
        <v>90.93</v>
      </c>
      <c r="DI458">
        <f t="shared" si="221"/>
        <v>0</v>
      </c>
      <c r="DJ458">
        <f>DG458+DH458</f>
        <v>258.31</v>
      </c>
      <c r="DK458">
        <v>1</v>
      </c>
      <c r="DL458" t="s">
        <v>699</v>
      </c>
      <c r="DM458">
        <v>4</v>
      </c>
      <c r="DN458" t="s">
        <v>688</v>
      </c>
      <c r="DO458">
        <v>1</v>
      </c>
    </row>
    <row r="459" spans="1:119">
      <c r="A459">
        <f>ROW(Source!A285)</f>
        <v>285</v>
      </c>
      <c r="B459">
        <v>41874946</v>
      </c>
      <c r="C459">
        <v>41876383</v>
      </c>
      <c r="D459">
        <v>40996264</v>
      </c>
      <c r="E459">
        <v>1</v>
      </c>
      <c r="F459">
        <v>1</v>
      </c>
      <c r="G459">
        <v>1</v>
      </c>
      <c r="H459">
        <v>3</v>
      </c>
      <c r="I459" t="s">
        <v>700</v>
      </c>
      <c r="J459" t="s">
        <v>701</v>
      </c>
      <c r="K459" t="s">
        <v>702</v>
      </c>
      <c r="L459">
        <v>1346</v>
      </c>
      <c r="N459">
        <v>1009</v>
      </c>
      <c r="O459" t="s">
        <v>703</v>
      </c>
      <c r="P459" t="s">
        <v>703</v>
      </c>
      <c r="Q459">
        <v>1</v>
      </c>
      <c r="W459">
        <v>0</v>
      </c>
      <c r="X459">
        <v>-385218612</v>
      </c>
      <c r="Y459">
        <f t="shared" si="222"/>
        <v>0.04</v>
      </c>
      <c r="AA459">
        <v>194.17</v>
      </c>
      <c r="AB459">
        <v>0</v>
      </c>
      <c r="AC459">
        <v>0</v>
      </c>
      <c r="AD459">
        <v>0</v>
      </c>
      <c r="AE459">
        <v>174.93</v>
      </c>
      <c r="AF459">
        <v>0</v>
      </c>
      <c r="AG459">
        <v>0</v>
      </c>
      <c r="AH459">
        <v>0</v>
      </c>
      <c r="AI459">
        <v>1.1100000000000001</v>
      </c>
      <c r="AJ459">
        <v>1</v>
      </c>
      <c r="AK459">
        <v>1</v>
      </c>
      <c r="AL459">
        <v>1</v>
      </c>
      <c r="AM459">
        <v>2</v>
      </c>
      <c r="AN459">
        <v>0</v>
      </c>
      <c r="AO459">
        <v>0</v>
      </c>
      <c r="AP459">
        <v>1</v>
      </c>
      <c r="AQ459">
        <v>1</v>
      </c>
      <c r="AR459">
        <v>0</v>
      </c>
      <c r="AS459" t="s">
        <v>6</v>
      </c>
      <c r="AT459">
        <v>0.04</v>
      </c>
      <c r="AU459" t="s">
        <v>6</v>
      </c>
      <c r="AV459">
        <v>0</v>
      </c>
      <c r="AW459">
        <v>2</v>
      </c>
      <c r="AX459">
        <v>41876394</v>
      </c>
      <c r="AY459">
        <v>1</v>
      </c>
      <c r="AZ459">
        <v>0</v>
      </c>
      <c r="BA459">
        <v>459</v>
      </c>
      <c r="BB459">
        <v>1</v>
      </c>
      <c r="BC459">
        <v>0</v>
      </c>
      <c r="BD459">
        <v>0</v>
      </c>
      <c r="BE459">
        <v>0</v>
      </c>
      <c r="BF459">
        <v>0</v>
      </c>
      <c r="BG459">
        <v>0</v>
      </c>
      <c r="BH459">
        <v>0</v>
      </c>
      <c r="BI459">
        <v>0</v>
      </c>
      <c r="BJ459">
        <v>6.9972000000000003</v>
      </c>
      <c r="BK459">
        <v>0</v>
      </c>
      <c r="BL459">
        <v>0</v>
      </c>
      <c r="BM459">
        <v>0</v>
      </c>
      <c r="BN459">
        <v>0</v>
      </c>
      <c r="BO459">
        <v>0</v>
      </c>
      <c r="BP459">
        <v>1</v>
      </c>
      <c r="BQ459">
        <v>6.9972000000000003</v>
      </c>
      <c r="BR459">
        <v>0</v>
      </c>
      <c r="BS459">
        <v>0</v>
      </c>
      <c r="BT459">
        <v>0</v>
      </c>
      <c r="BU459">
        <v>0</v>
      </c>
      <c r="BV459">
        <v>0</v>
      </c>
      <c r="BW459">
        <v>1</v>
      </c>
      <c r="CV459">
        <v>0</v>
      </c>
      <c r="CW459">
        <v>0</v>
      </c>
      <c r="CX459">
        <f>ROUND(Y459*Source!I285,7)</f>
        <v>0.4</v>
      </c>
      <c r="CY459">
        <f>AA459</f>
        <v>194.17</v>
      </c>
      <c r="CZ459">
        <f>AE459</f>
        <v>174.93</v>
      </c>
      <c r="DA459">
        <f>AI459</f>
        <v>1.1100000000000001</v>
      </c>
      <c r="DB459">
        <f t="shared" si="223"/>
        <v>7</v>
      </c>
      <c r="DC459">
        <f t="shared" si="224"/>
        <v>0</v>
      </c>
      <c r="DD459" t="s">
        <v>6</v>
      </c>
      <c r="DE459" t="s">
        <v>6</v>
      </c>
      <c r="DF459">
        <f>ROUND(ROUND(AE459*AI459,2)*CX459,2)</f>
        <v>77.67</v>
      </c>
      <c r="DG459">
        <f t="shared" si="201"/>
        <v>0</v>
      </c>
      <c r="DH459">
        <f t="shared" si="220"/>
        <v>0</v>
      </c>
      <c r="DI459">
        <f t="shared" si="221"/>
        <v>0</v>
      </c>
      <c r="DJ459">
        <f>DF459</f>
        <v>77.67</v>
      </c>
      <c r="DK459">
        <v>0</v>
      </c>
      <c r="DL459" t="s">
        <v>6</v>
      </c>
      <c r="DM459">
        <v>0</v>
      </c>
      <c r="DN459" t="s">
        <v>6</v>
      </c>
      <c r="DO459">
        <v>0</v>
      </c>
    </row>
    <row r="460" spans="1:119">
      <c r="A460">
        <f>ROW(Source!A285)</f>
        <v>285</v>
      </c>
      <c r="B460">
        <v>41874946</v>
      </c>
      <c r="C460">
        <v>41876383</v>
      </c>
      <c r="D460">
        <v>40676108</v>
      </c>
      <c r="E460">
        <v>108</v>
      </c>
      <c r="F460">
        <v>1</v>
      </c>
      <c r="G460">
        <v>1</v>
      </c>
      <c r="H460">
        <v>3</v>
      </c>
      <c r="I460" t="s">
        <v>30</v>
      </c>
      <c r="J460" t="s">
        <v>6</v>
      </c>
      <c r="K460" t="s">
        <v>31</v>
      </c>
      <c r="L460">
        <v>3277935</v>
      </c>
      <c r="N460">
        <v>1013</v>
      </c>
      <c r="O460" t="s">
        <v>32</v>
      </c>
      <c r="P460" t="s">
        <v>32</v>
      </c>
      <c r="Q460">
        <v>1</v>
      </c>
      <c r="W460">
        <v>0</v>
      </c>
      <c r="X460">
        <v>274903907</v>
      </c>
      <c r="Y460">
        <f t="shared" si="222"/>
        <v>2</v>
      </c>
      <c r="AA460">
        <v>0</v>
      </c>
      <c r="AB460">
        <v>0</v>
      </c>
      <c r="AC460">
        <v>0</v>
      </c>
      <c r="AD460">
        <v>0</v>
      </c>
      <c r="AE460">
        <v>0</v>
      </c>
      <c r="AF460">
        <v>0</v>
      </c>
      <c r="AG460">
        <v>0</v>
      </c>
      <c r="AH460">
        <v>0</v>
      </c>
      <c r="AI460">
        <v>1</v>
      </c>
      <c r="AJ460">
        <v>1</v>
      </c>
      <c r="AK460">
        <v>1</v>
      </c>
      <c r="AL460">
        <v>1</v>
      </c>
      <c r="AM460">
        <v>0</v>
      </c>
      <c r="AN460">
        <v>0</v>
      </c>
      <c r="AO460">
        <v>0</v>
      </c>
      <c r="AP460">
        <v>0</v>
      </c>
      <c r="AQ460">
        <v>0</v>
      </c>
      <c r="AR460">
        <v>0</v>
      </c>
      <c r="AS460" t="s">
        <v>6</v>
      </c>
      <c r="AT460">
        <v>2</v>
      </c>
      <c r="AU460" t="s">
        <v>6</v>
      </c>
      <c r="AV460">
        <v>0</v>
      </c>
      <c r="AW460">
        <v>2</v>
      </c>
      <c r="AX460">
        <v>41876395</v>
      </c>
      <c r="AY460">
        <v>1</v>
      </c>
      <c r="AZ460">
        <v>0</v>
      </c>
      <c r="BA460">
        <v>460</v>
      </c>
      <c r="BB460">
        <v>0</v>
      </c>
      <c r="BC460">
        <v>0</v>
      </c>
      <c r="BD460">
        <v>0</v>
      </c>
      <c r="BE460">
        <v>0</v>
      </c>
      <c r="BF460">
        <v>0</v>
      </c>
      <c r="BG460">
        <v>0</v>
      </c>
      <c r="BH460">
        <v>0</v>
      </c>
      <c r="BI460">
        <v>0</v>
      </c>
      <c r="BJ460">
        <v>0</v>
      </c>
      <c r="BK460">
        <v>0</v>
      </c>
      <c r="BL460">
        <v>0</v>
      </c>
      <c r="BM460">
        <v>0</v>
      </c>
      <c r="BN460">
        <v>0</v>
      </c>
      <c r="BO460">
        <v>0</v>
      </c>
      <c r="BP460">
        <v>0</v>
      </c>
      <c r="BQ460">
        <v>0</v>
      </c>
      <c r="BR460">
        <v>0</v>
      </c>
      <c r="BS460">
        <v>0</v>
      </c>
      <c r="BT460">
        <v>0</v>
      </c>
      <c r="BU460">
        <v>0</v>
      </c>
      <c r="BV460">
        <v>0</v>
      </c>
      <c r="BW460">
        <v>0</v>
      </c>
      <c r="CV460">
        <v>0</v>
      </c>
      <c r="CW460">
        <v>0</v>
      </c>
      <c r="CX460">
        <f>ROUND(Y460*Source!I285,7)</f>
        <v>20</v>
      </c>
      <c r="CY460">
        <f>AA460</f>
        <v>0</v>
      </c>
      <c r="CZ460">
        <f>AE460</f>
        <v>0</v>
      </c>
      <c r="DA460">
        <f>AI460</f>
        <v>1</v>
      </c>
      <c r="DB460">
        <f t="shared" si="223"/>
        <v>0</v>
      </c>
      <c r="DC460">
        <f t="shared" si="224"/>
        <v>0</v>
      </c>
      <c r="DD460" t="s">
        <v>6</v>
      </c>
      <c r="DE460" t="s">
        <v>6</v>
      </c>
      <c r="DF460">
        <f>ROUND(ROUND(AE460,2)*CX460,2)</f>
        <v>0</v>
      </c>
      <c r="DG460">
        <f t="shared" si="201"/>
        <v>0</v>
      </c>
      <c r="DH460">
        <f t="shared" si="220"/>
        <v>0</v>
      </c>
      <c r="DI460">
        <f t="shared" si="221"/>
        <v>0</v>
      </c>
      <c r="DJ460">
        <f>DF460</f>
        <v>0</v>
      </c>
      <c r="DK460">
        <v>0</v>
      </c>
      <c r="DL460" t="s">
        <v>6</v>
      </c>
      <c r="DM460">
        <v>0</v>
      </c>
      <c r="DN460" t="s">
        <v>6</v>
      </c>
      <c r="DO460">
        <v>0</v>
      </c>
    </row>
    <row r="461" spans="1:119">
      <c r="A461">
        <f>ROW(Source!A287)</f>
        <v>287</v>
      </c>
      <c r="B461">
        <v>41874946</v>
      </c>
      <c r="C461">
        <v>41876397</v>
      </c>
      <c r="D461">
        <v>40669955</v>
      </c>
      <c r="E461">
        <v>108</v>
      </c>
      <c r="F461">
        <v>1</v>
      </c>
      <c r="G461">
        <v>1</v>
      </c>
      <c r="H461">
        <v>1</v>
      </c>
      <c r="I461" t="s">
        <v>835</v>
      </c>
      <c r="J461" t="s">
        <v>6</v>
      </c>
      <c r="K461" t="s">
        <v>836</v>
      </c>
      <c r="L461">
        <v>1191</v>
      </c>
      <c r="N461">
        <v>1013</v>
      </c>
      <c r="O461" t="s">
        <v>688</v>
      </c>
      <c r="P461" t="s">
        <v>688</v>
      </c>
      <c r="Q461">
        <v>1</v>
      </c>
      <c r="W461">
        <v>0</v>
      </c>
      <c r="X461">
        <v>1893946532</v>
      </c>
      <c r="Y461">
        <f>(AT461*ROUND(0.7,7))</f>
        <v>4.1999999999999993</v>
      </c>
      <c r="AA461">
        <v>0</v>
      </c>
      <c r="AB461">
        <v>0</v>
      </c>
      <c r="AC461">
        <v>0</v>
      </c>
      <c r="AD461">
        <v>286.14</v>
      </c>
      <c r="AE461">
        <v>0</v>
      </c>
      <c r="AF461">
        <v>0</v>
      </c>
      <c r="AG461">
        <v>0</v>
      </c>
      <c r="AH461">
        <v>286.14</v>
      </c>
      <c r="AI461">
        <v>1</v>
      </c>
      <c r="AJ461">
        <v>1</v>
      </c>
      <c r="AK461">
        <v>1</v>
      </c>
      <c r="AL461">
        <v>1</v>
      </c>
      <c r="AM461">
        <v>-2</v>
      </c>
      <c r="AN461">
        <v>0</v>
      </c>
      <c r="AO461">
        <v>0</v>
      </c>
      <c r="AP461">
        <v>1</v>
      </c>
      <c r="AQ461">
        <v>1</v>
      </c>
      <c r="AR461">
        <v>0</v>
      </c>
      <c r="AS461" t="s">
        <v>6</v>
      </c>
      <c r="AT461">
        <v>6</v>
      </c>
      <c r="AU461" t="s">
        <v>23</v>
      </c>
      <c r="AV461">
        <v>1</v>
      </c>
      <c r="AW461">
        <v>2</v>
      </c>
      <c r="AX461">
        <v>41876402</v>
      </c>
      <c r="AY461">
        <v>1</v>
      </c>
      <c r="AZ461">
        <v>0</v>
      </c>
      <c r="BA461">
        <v>461</v>
      </c>
      <c r="BB461">
        <v>1</v>
      </c>
      <c r="BC461">
        <v>0</v>
      </c>
      <c r="BD461">
        <v>0</v>
      </c>
      <c r="BE461">
        <v>0</v>
      </c>
      <c r="BF461">
        <v>0</v>
      </c>
      <c r="BG461">
        <v>0</v>
      </c>
      <c r="BH461">
        <v>0</v>
      </c>
      <c r="BI461">
        <v>0</v>
      </c>
      <c r="BJ461">
        <v>0</v>
      </c>
      <c r="BK461">
        <v>0</v>
      </c>
      <c r="BL461">
        <v>0</v>
      </c>
      <c r="BM461">
        <v>1716.84</v>
      </c>
      <c r="BN461">
        <v>6</v>
      </c>
      <c r="BO461">
        <v>0</v>
      </c>
      <c r="BP461">
        <v>1</v>
      </c>
      <c r="BQ461">
        <v>0</v>
      </c>
      <c r="BR461">
        <v>0</v>
      </c>
      <c r="BS461">
        <v>0</v>
      </c>
      <c r="BT461">
        <v>1201.7879999999998</v>
      </c>
      <c r="BU461">
        <v>4.1999999999999993</v>
      </c>
      <c r="BV461">
        <v>0</v>
      </c>
      <c r="BW461">
        <v>1</v>
      </c>
      <c r="CU461">
        <f>ROUND(AT461*Source!I287*AH461*AL461,2)</f>
        <v>85.84</v>
      </c>
      <c r="CV461">
        <f>ROUND(Y461*Source!I287,7)</f>
        <v>0.21</v>
      </c>
      <c r="CW461">
        <v>0</v>
      </c>
      <c r="CX461">
        <f>ROUND(Y461*Source!I287,7)</f>
        <v>0.21</v>
      </c>
      <c r="CY461">
        <f>AD461</f>
        <v>286.14</v>
      </c>
      <c r="CZ461">
        <f>AH461</f>
        <v>286.14</v>
      </c>
      <c r="DA461">
        <f>AL461</f>
        <v>1</v>
      </c>
      <c r="DB461">
        <f>ROUND((ROUND(AT461*CZ461,2)*ROUND(0.7,7)),2)</f>
        <v>1201.79</v>
      </c>
      <c r="DC461">
        <f>ROUND((ROUND(AT461*AG461,2)*ROUND(0.7,7)),2)</f>
        <v>0</v>
      </c>
      <c r="DD461" t="s">
        <v>6</v>
      </c>
      <c r="DE461" t="s">
        <v>6</v>
      </c>
      <c r="DF461">
        <f>ROUND(ROUND(AE461,2)*CX461,2)</f>
        <v>0</v>
      </c>
      <c r="DG461">
        <f t="shared" si="201"/>
        <v>0</v>
      </c>
      <c r="DH461">
        <f t="shared" si="220"/>
        <v>0</v>
      </c>
      <c r="DI461">
        <f t="shared" si="221"/>
        <v>60.09</v>
      </c>
      <c r="DJ461">
        <f>DI461</f>
        <v>60.09</v>
      </c>
      <c r="DK461">
        <v>1</v>
      </c>
      <c r="DL461" t="s">
        <v>6</v>
      </c>
      <c r="DM461">
        <v>0</v>
      </c>
      <c r="DN461" t="s">
        <v>6</v>
      </c>
      <c r="DO461">
        <v>0</v>
      </c>
    </row>
    <row r="462" spans="1:119">
      <c r="A462">
        <f>ROW(Source!A287)</f>
        <v>287</v>
      </c>
      <c r="B462">
        <v>41874946</v>
      </c>
      <c r="C462">
        <v>41876397</v>
      </c>
      <c r="D462">
        <v>40996271</v>
      </c>
      <c r="E462">
        <v>1</v>
      </c>
      <c r="F462">
        <v>1</v>
      </c>
      <c r="G462">
        <v>1</v>
      </c>
      <c r="H462">
        <v>3</v>
      </c>
      <c r="I462" t="s">
        <v>760</v>
      </c>
      <c r="J462" t="s">
        <v>761</v>
      </c>
      <c r="K462" t="s">
        <v>762</v>
      </c>
      <c r="L462">
        <v>1348</v>
      </c>
      <c r="N462">
        <v>1009</v>
      </c>
      <c r="O462" t="s">
        <v>324</v>
      </c>
      <c r="P462" t="s">
        <v>324</v>
      </c>
      <c r="Q462">
        <v>1000</v>
      </c>
      <c r="W462">
        <v>0</v>
      </c>
      <c r="X462">
        <v>1683435163</v>
      </c>
      <c r="Y462">
        <f>(AT462*ROUND(0,7))</f>
        <v>0</v>
      </c>
      <c r="AA462">
        <v>147790.96</v>
      </c>
      <c r="AB462">
        <v>0</v>
      </c>
      <c r="AC462">
        <v>0</v>
      </c>
      <c r="AD462">
        <v>0</v>
      </c>
      <c r="AE462">
        <v>127406</v>
      </c>
      <c r="AF462">
        <v>0</v>
      </c>
      <c r="AG462">
        <v>0</v>
      </c>
      <c r="AH462">
        <v>0</v>
      </c>
      <c r="AI462">
        <v>1.1599999999999999</v>
      </c>
      <c r="AJ462">
        <v>1</v>
      </c>
      <c r="AK462">
        <v>1</v>
      </c>
      <c r="AL462">
        <v>1</v>
      </c>
      <c r="AM462">
        <v>2</v>
      </c>
      <c r="AN462">
        <v>0</v>
      </c>
      <c r="AO462">
        <v>0</v>
      </c>
      <c r="AP462">
        <v>1</v>
      </c>
      <c r="AQ462">
        <v>1</v>
      </c>
      <c r="AR462">
        <v>0</v>
      </c>
      <c r="AS462" t="s">
        <v>6</v>
      </c>
      <c r="AT462">
        <v>2.0000000000000001E-4</v>
      </c>
      <c r="AU462" t="s">
        <v>22</v>
      </c>
      <c r="AV462">
        <v>0</v>
      </c>
      <c r="AW462">
        <v>2</v>
      </c>
      <c r="AX462">
        <v>41876403</v>
      </c>
      <c r="AY462">
        <v>1</v>
      </c>
      <c r="AZ462">
        <v>0</v>
      </c>
      <c r="BA462">
        <v>462</v>
      </c>
      <c r="BB462">
        <v>1</v>
      </c>
      <c r="BC462">
        <v>0</v>
      </c>
      <c r="BD462">
        <v>0</v>
      </c>
      <c r="BE462">
        <v>0</v>
      </c>
      <c r="BF462">
        <v>0</v>
      </c>
      <c r="BG462">
        <v>0</v>
      </c>
      <c r="BH462">
        <v>0</v>
      </c>
      <c r="BI462">
        <v>0</v>
      </c>
      <c r="BJ462">
        <v>25.481200000000001</v>
      </c>
      <c r="BK462">
        <v>0</v>
      </c>
      <c r="BL462">
        <v>0</v>
      </c>
      <c r="BM462">
        <v>0</v>
      </c>
      <c r="BN462">
        <v>0</v>
      </c>
      <c r="BO462">
        <v>0</v>
      </c>
      <c r="BP462">
        <v>1</v>
      </c>
      <c r="BQ462">
        <v>0</v>
      </c>
      <c r="BR462">
        <v>0</v>
      </c>
      <c r="BS462">
        <v>0</v>
      </c>
      <c r="BT462">
        <v>0</v>
      </c>
      <c r="BU462">
        <v>0</v>
      </c>
      <c r="BV462">
        <v>0</v>
      </c>
      <c r="BW462">
        <v>0</v>
      </c>
      <c r="CV462">
        <v>0</v>
      </c>
      <c r="CW462">
        <v>0</v>
      </c>
      <c r="CX462">
        <f>ROUND(Y462*Source!I287,7)</f>
        <v>0</v>
      </c>
      <c r="CY462">
        <f>AA462</f>
        <v>147790.96</v>
      </c>
      <c r="CZ462">
        <f>AE462</f>
        <v>127406</v>
      </c>
      <c r="DA462">
        <f>AI462</f>
        <v>1.1599999999999999</v>
      </c>
      <c r="DB462">
        <f>ROUND((ROUND(AT462*CZ462,2)*ROUND(0,7)),2)</f>
        <v>0</v>
      </c>
      <c r="DC462">
        <f>ROUND((ROUND(AT462*AG462,2)*ROUND(0,7)),2)</f>
        <v>0</v>
      </c>
      <c r="DD462" t="s">
        <v>6</v>
      </c>
      <c r="DE462" t="s">
        <v>6</v>
      </c>
      <c r="DF462">
        <f>ROUND(ROUND(AE462*AI462,2)*CX462,2)</f>
        <v>0</v>
      </c>
      <c r="DG462">
        <f t="shared" si="201"/>
        <v>0</v>
      </c>
      <c r="DH462">
        <f t="shared" si="220"/>
        <v>0</v>
      </c>
      <c r="DI462">
        <f t="shared" si="221"/>
        <v>0</v>
      </c>
      <c r="DJ462">
        <f>DF462</f>
        <v>0</v>
      </c>
      <c r="DK462">
        <v>0</v>
      </c>
      <c r="DL462" t="s">
        <v>6</v>
      </c>
      <c r="DM462">
        <v>0</v>
      </c>
      <c r="DN462" t="s">
        <v>6</v>
      </c>
      <c r="DO462">
        <v>0</v>
      </c>
    </row>
    <row r="463" spans="1:119">
      <c r="A463">
        <f>ROW(Source!A287)</f>
        <v>287</v>
      </c>
      <c r="B463">
        <v>41874946</v>
      </c>
      <c r="C463">
        <v>41876397</v>
      </c>
      <c r="D463">
        <v>40676108</v>
      </c>
      <c r="E463">
        <v>108</v>
      </c>
      <c r="F463">
        <v>1</v>
      </c>
      <c r="G463">
        <v>1</v>
      </c>
      <c r="H463">
        <v>3</v>
      </c>
      <c r="I463" t="s">
        <v>30</v>
      </c>
      <c r="J463" t="s">
        <v>6</v>
      </c>
      <c r="K463" t="s">
        <v>31</v>
      </c>
      <c r="L463">
        <v>3277935</v>
      </c>
      <c r="N463">
        <v>1013</v>
      </c>
      <c r="O463" t="s">
        <v>32</v>
      </c>
      <c r="P463" t="s">
        <v>32</v>
      </c>
      <c r="Q463">
        <v>1</v>
      </c>
      <c r="W463">
        <v>0</v>
      </c>
      <c r="X463">
        <v>274903907</v>
      </c>
      <c r="Y463">
        <f>AT463</f>
        <v>2</v>
      </c>
      <c r="AA463">
        <v>0</v>
      </c>
      <c r="AB463">
        <v>0</v>
      </c>
      <c r="AC463">
        <v>0</v>
      </c>
      <c r="AD463">
        <v>0</v>
      </c>
      <c r="AE463">
        <v>0</v>
      </c>
      <c r="AF463">
        <v>0</v>
      </c>
      <c r="AG463">
        <v>0</v>
      </c>
      <c r="AH463">
        <v>0</v>
      </c>
      <c r="AI463">
        <v>1</v>
      </c>
      <c r="AJ463">
        <v>1</v>
      </c>
      <c r="AK463">
        <v>1</v>
      </c>
      <c r="AL463">
        <v>1</v>
      </c>
      <c r="AM463">
        <v>0</v>
      </c>
      <c r="AN463">
        <v>0</v>
      </c>
      <c r="AO463">
        <v>0</v>
      </c>
      <c r="AP463">
        <v>0</v>
      </c>
      <c r="AQ463">
        <v>0</v>
      </c>
      <c r="AR463">
        <v>0</v>
      </c>
      <c r="AS463" t="s">
        <v>6</v>
      </c>
      <c r="AT463">
        <v>2</v>
      </c>
      <c r="AU463" t="s">
        <v>6</v>
      </c>
      <c r="AV463">
        <v>0</v>
      </c>
      <c r="AW463">
        <v>2</v>
      </c>
      <c r="AX463">
        <v>41876404</v>
      </c>
      <c r="AY463">
        <v>1</v>
      </c>
      <c r="AZ463">
        <v>2048</v>
      </c>
      <c r="BA463">
        <v>463</v>
      </c>
      <c r="BB463">
        <v>0</v>
      </c>
      <c r="BC463">
        <v>0</v>
      </c>
      <c r="BD463">
        <v>0</v>
      </c>
      <c r="BE463">
        <v>0</v>
      </c>
      <c r="BF463">
        <v>0</v>
      </c>
      <c r="BG463">
        <v>0</v>
      </c>
      <c r="BH463">
        <v>0</v>
      </c>
      <c r="BI463">
        <v>0</v>
      </c>
      <c r="BJ463">
        <v>0</v>
      </c>
      <c r="BK463">
        <v>0</v>
      </c>
      <c r="BL463">
        <v>0</v>
      </c>
      <c r="BM463">
        <v>0</v>
      </c>
      <c r="BN463">
        <v>0</v>
      </c>
      <c r="BO463">
        <v>0</v>
      </c>
      <c r="BP463">
        <v>0</v>
      </c>
      <c r="BQ463">
        <v>0</v>
      </c>
      <c r="BR463">
        <v>0</v>
      </c>
      <c r="BS463">
        <v>0</v>
      </c>
      <c r="BT463">
        <v>0</v>
      </c>
      <c r="BU463">
        <v>0</v>
      </c>
      <c r="BV463">
        <v>0</v>
      </c>
      <c r="BW463">
        <v>0</v>
      </c>
      <c r="CV463">
        <v>0</v>
      </c>
      <c r="CW463">
        <v>0</v>
      </c>
      <c r="CX463">
        <f>ROUND(Y463*Source!I287,7)</f>
        <v>0.1</v>
      </c>
      <c r="CY463">
        <f>AA463</f>
        <v>0</v>
      </c>
      <c r="CZ463">
        <f>AE463</f>
        <v>0</v>
      </c>
      <c r="DA463">
        <f>AI463</f>
        <v>1</v>
      </c>
      <c r="DB463">
        <f>ROUND(ROUND(AT463*CZ463,2),2)</f>
        <v>0</v>
      </c>
      <c r="DC463">
        <f>ROUND(ROUND(AT463*AG463,2),2)</f>
        <v>0</v>
      </c>
      <c r="DD463" t="s">
        <v>6</v>
      </c>
      <c r="DE463" t="s">
        <v>6</v>
      </c>
      <c r="DF463">
        <f>ROUND(ROUND(AE463,2)*CX463,2)</f>
        <v>0</v>
      </c>
      <c r="DG463">
        <f t="shared" si="201"/>
        <v>0</v>
      </c>
      <c r="DH463">
        <f t="shared" si="220"/>
        <v>0</v>
      </c>
      <c r="DI463">
        <f t="shared" si="221"/>
        <v>0</v>
      </c>
      <c r="DJ463">
        <f>DF463</f>
        <v>0</v>
      </c>
      <c r="DK463">
        <v>0</v>
      </c>
      <c r="DL463" t="s">
        <v>6</v>
      </c>
      <c r="DM463">
        <v>0</v>
      </c>
      <c r="DN463" t="s">
        <v>6</v>
      </c>
      <c r="DO463">
        <v>0</v>
      </c>
    </row>
    <row r="464" spans="1:119">
      <c r="A464">
        <f>ROW(Source!A287)</f>
        <v>287</v>
      </c>
      <c r="B464">
        <v>41874946</v>
      </c>
      <c r="C464">
        <v>41876397</v>
      </c>
      <c r="D464">
        <v>40676098</v>
      </c>
      <c r="E464">
        <v>108</v>
      </c>
      <c r="F464">
        <v>1</v>
      </c>
      <c r="G464">
        <v>1</v>
      </c>
      <c r="H464">
        <v>3</v>
      </c>
      <c r="I464" t="s">
        <v>322</v>
      </c>
      <c r="J464" t="s">
        <v>6</v>
      </c>
      <c r="K464" t="s">
        <v>323</v>
      </c>
      <c r="L464">
        <v>1348</v>
      </c>
      <c r="N464">
        <v>1009</v>
      </c>
      <c r="O464" t="s">
        <v>324</v>
      </c>
      <c r="P464" t="s">
        <v>324</v>
      </c>
      <c r="Q464">
        <v>1000</v>
      </c>
      <c r="W464">
        <v>0</v>
      </c>
      <c r="X464">
        <v>1392189009</v>
      </c>
      <c r="Y464">
        <f>(AT464*ROUND(0,7))</f>
        <v>0</v>
      </c>
      <c r="AA464">
        <v>0</v>
      </c>
      <c r="AB464">
        <v>0</v>
      </c>
      <c r="AC464">
        <v>0</v>
      </c>
      <c r="AD464">
        <v>0</v>
      </c>
      <c r="AE464">
        <v>0</v>
      </c>
      <c r="AF464">
        <v>0</v>
      </c>
      <c r="AG464">
        <v>0</v>
      </c>
      <c r="AH464">
        <v>0</v>
      </c>
      <c r="AI464">
        <v>1</v>
      </c>
      <c r="AJ464">
        <v>1</v>
      </c>
      <c r="AK464">
        <v>1</v>
      </c>
      <c r="AL464">
        <v>1</v>
      </c>
      <c r="AM464">
        <v>0</v>
      </c>
      <c r="AN464">
        <v>0</v>
      </c>
      <c r="AO464">
        <v>0</v>
      </c>
      <c r="AP464">
        <v>1</v>
      </c>
      <c r="AQ464">
        <v>0</v>
      </c>
      <c r="AR464">
        <v>0</v>
      </c>
      <c r="AS464" t="s">
        <v>6</v>
      </c>
      <c r="AT464">
        <v>0.01</v>
      </c>
      <c r="AU464" t="s">
        <v>22</v>
      </c>
      <c r="AV464">
        <v>0</v>
      </c>
      <c r="AW464">
        <v>2</v>
      </c>
      <c r="AX464">
        <v>41876405</v>
      </c>
      <c r="AY464">
        <v>1</v>
      </c>
      <c r="AZ464">
        <v>0</v>
      </c>
      <c r="BA464">
        <v>464</v>
      </c>
      <c r="BB464">
        <v>0</v>
      </c>
      <c r="BC464">
        <v>0</v>
      </c>
      <c r="BD464">
        <v>0</v>
      </c>
      <c r="BE464">
        <v>0</v>
      </c>
      <c r="BF464">
        <v>0</v>
      </c>
      <c r="BG464">
        <v>0</v>
      </c>
      <c r="BH464">
        <v>0</v>
      </c>
      <c r="BI464">
        <v>0</v>
      </c>
      <c r="BJ464">
        <v>0</v>
      </c>
      <c r="BK464">
        <v>0</v>
      </c>
      <c r="BL464">
        <v>0</v>
      </c>
      <c r="BM464">
        <v>0</v>
      </c>
      <c r="BN464">
        <v>0</v>
      </c>
      <c r="BO464">
        <v>0</v>
      </c>
      <c r="BP464">
        <v>0</v>
      </c>
      <c r="BQ464">
        <v>0</v>
      </c>
      <c r="BR464">
        <v>0</v>
      </c>
      <c r="BS464">
        <v>0</v>
      </c>
      <c r="BT464">
        <v>0</v>
      </c>
      <c r="BU464">
        <v>0</v>
      </c>
      <c r="BV464">
        <v>0</v>
      </c>
      <c r="BW464">
        <v>0</v>
      </c>
      <c r="CV464">
        <v>0</v>
      </c>
      <c r="CW464">
        <v>0</v>
      </c>
      <c r="CX464">
        <f>ROUND(Y464*Source!I287,7)</f>
        <v>0</v>
      </c>
      <c r="CY464">
        <f>AA464</f>
        <v>0</v>
      </c>
      <c r="CZ464">
        <f>AE464</f>
        <v>0</v>
      </c>
      <c r="DA464">
        <f>AI464</f>
        <v>1</v>
      </c>
      <c r="DB464">
        <f>ROUND((ROUND(AT464*CZ464,2)*ROUND(0,7)),2)</f>
        <v>0</v>
      </c>
      <c r="DC464">
        <f>ROUND((ROUND(AT464*AG464,2)*ROUND(0,7)),2)</f>
        <v>0</v>
      </c>
      <c r="DD464" t="s">
        <v>6</v>
      </c>
      <c r="DE464" t="s">
        <v>6</v>
      </c>
      <c r="DF464">
        <f>ROUND(ROUND(AE464,2)*CX464,2)</f>
        <v>0</v>
      </c>
      <c r="DG464">
        <f t="shared" si="201"/>
        <v>0</v>
      </c>
      <c r="DH464">
        <f t="shared" si="220"/>
        <v>0</v>
      </c>
      <c r="DI464">
        <f t="shared" si="221"/>
        <v>0</v>
      </c>
      <c r="DJ464">
        <f>DF464</f>
        <v>0</v>
      </c>
      <c r="DK464">
        <v>0</v>
      </c>
      <c r="DL464" t="s">
        <v>6</v>
      </c>
      <c r="DM464">
        <v>0</v>
      </c>
      <c r="DN464" t="s">
        <v>6</v>
      </c>
      <c r="DO464">
        <v>0</v>
      </c>
    </row>
    <row r="465" spans="1:119">
      <c r="A465">
        <f>ROW(Source!A290)</f>
        <v>290</v>
      </c>
      <c r="B465">
        <v>41874946</v>
      </c>
      <c r="C465">
        <v>41876408</v>
      </c>
      <c r="D465">
        <v>40669955</v>
      </c>
      <c r="E465">
        <v>108</v>
      </c>
      <c r="F465">
        <v>1</v>
      </c>
      <c r="G465">
        <v>1</v>
      </c>
      <c r="H465">
        <v>1</v>
      </c>
      <c r="I465" t="s">
        <v>835</v>
      </c>
      <c r="J465" t="s">
        <v>6</v>
      </c>
      <c r="K465" t="s">
        <v>836</v>
      </c>
      <c r="L465">
        <v>1191</v>
      </c>
      <c r="N465">
        <v>1013</v>
      </c>
      <c r="O465" t="s">
        <v>688</v>
      </c>
      <c r="P465" t="s">
        <v>688</v>
      </c>
      <c r="Q465">
        <v>1</v>
      </c>
      <c r="W465">
        <v>0</v>
      </c>
      <c r="X465">
        <v>1893946532</v>
      </c>
      <c r="Y465">
        <f>AT465</f>
        <v>6</v>
      </c>
      <c r="AA465">
        <v>0</v>
      </c>
      <c r="AB465">
        <v>0</v>
      </c>
      <c r="AC465">
        <v>0</v>
      </c>
      <c r="AD465">
        <v>286.14</v>
      </c>
      <c r="AE465">
        <v>0</v>
      </c>
      <c r="AF465">
        <v>0</v>
      </c>
      <c r="AG465">
        <v>0</v>
      </c>
      <c r="AH465">
        <v>286.14</v>
      </c>
      <c r="AI465">
        <v>1</v>
      </c>
      <c r="AJ465">
        <v>1</v>
      </c>
      <c r="AK465">
        <v>1</v>
      </c>
      <c r="AL465">
        <v>1</v>
      </c>
      <c r="AM465">
        <v>-2</v>
      </c>
      <c r="AN465">
        <v>0</v>
      </c>
      <c r="AO465">
        <v>0</v>
      </c>
      <c r="AP465">
        <v>1</v>
      </c>
      <c r="AQ465">
        <v>1</v>
      </c>
      <c r="AR465">
        <v>0</v>
      </c>
      <c r="AS465" t="s">
        <v>6</v>
      </c>
      <c r="AT465">
        <v>6</v>
      </c>
      <c r="AU465" t="s">
        <v>6</v>
      </c>
      <c r="AV465">
        <v>1</v>
      </c>
      <c r="AW465">
        <v>2</v>
      </c>
      <c r="AX465">
        <v>41876413</v>
      </c>
      <c r="AY465">
        <v>1</v>
      </c>
      <c r="AZ465">
        <v>0</v>
      </c>
      <c r="BA465">
        <v>465</v>
      </c>
      <c r="BB465">
        <v>1</v>
      </c>
      <c r="BC465">
        <v>0</v>
      </c>
      <c r="BD465">
        <v>0</v>
      </c>
      <c r="BE465">
        <v>0</v>
      </c>
      <c r="BF465">
        <v>0</v>
      </c>
      <c r="BG465">
        <v>0</v>
      </c>
      <c r="BH465">
        <v>0</v>
      </c>
      <c r="BI465">
        <v>0</v>
      </c>
      <c r="BJ465">
        <v>0</v>
      </c>
      <c r="BK465">
        <v>0</v>
      </c>
      <c r="BL465">
        <v>0</v>
      </c>
      <c r="BM465">
        <v>1716.84</v>
      </c>
      <c r="BN465">
        <v>6</v>
      </c>
      <c r="BO465">
        <v>0</v>
      </c>
      <c r="BP465">
        <v>1</v>
      </c>
      <c r="BQ465">
        <v>0</v>
      </c>
      <c r="BR465">
        <v>0</v>
      </c>
      <c r="BS465">
        <v>0</v>
      </c>
      <c r="BT465">
        <v>1716.84</v>
      </c>
      <c r="BU465">
        <v>6</v>
      </c>
      <c r="BV465">
        <v>0</v>
      </c>
      <c r="BW465">
        <v>1</v>
      </c>
      <c r="CU465">
        <f>ROUND(AT465*Source!I290*AH465*AL465,2)</f>
        <v>85.84</v>
      </c>
      <c r="CV465">
        <f>ROUND(Y465*Source!I290,7)</f>
        <v>0.3</v>
      </c>
      <c r="CW465">
        <v>0</v>
      </c>
      <c r="CX465">
        <f>ROUND(Y465*Source!I290,7)</f>
        <v>0.3</v>
      </c>
      <c r="CY465">
        <f>AD465</f>
        <v>286.14</v>
      </c>
      <c r="CZ465">
        <f>AH465</f>
        <v>286.14</v>
      </c>
      <c r="DA465">
        <f>AL465</f>
        <v>1</v>
      </c>
      <c r="DB465">
        <f>ROUND(ROUND(AT465*CZ465,2),2)</f>
        <v>1716.84</v>
      </c>
      <c r="DC465">
        <f>ROUND(ROUND(AT465*AG465,2),2)</f>
        <v>0</v>
      </c>
      <c r="DD465" t="s">
        <v>6</v>
      </c>
      <c r="DE465" t="s">
        <v>6</v>
      </c>
      <c r="DF465">
        <f>ROUND(ROUND(AE465,2)*CX465,2)</f>
        <v>0</v>
      </c>
      <c r="DG465">
        <f t="shared" si="201"/>
        <v>0</v>
      </c>
      <c r="DH465">
        <f t="shared" si="220"/>
        <v>0</v>
      </c>
      <c r="DI465">
        <f t="shared" si="221"/>
        <v>85.84</v>
      </c>
      <c r="DJ465">
        <f>DI465</f>
        <v>85.84</v>
      </c>
      <c r="DK465">
        <v>1</v>
      </c>
      <c r="DL465" t="s">
        <v>6</v>
      </c>
      <c r="DM465">
        <v>0</v>
      </c>
      <c r="DN465" t="s">
        <v>6</v>
      </c>
      <c r="DO465">
        <v>0</v>
      </c>
    </row>
    <row r="466" spans="1:119">
      <c r="A466">
        <f>ROW(Source!A290)</f>
        <v>290</v>
      </c>
      <c r="B466">
        <v>41874946</v>
      </c>
      <c r="C466">
        <v>41876408</v>
      </c>
      <c r="D466">
        <v>40996271</v>
      </c>
      <c r="E466">
        <v>1</v>
      </c>
      <c r="F466">
        <v>1</v>
      </c>
      <c r="G466">
        <v>1</v>
      </c>
      <c r="H466">
        <v>3</v>
      </c>
      <c r="I466" t="s">
        <v>760</v>
      </c>
      <c r="J466" t="s">
        <v>761</v>
      </c>
      <c r="K466" t="s">
        <v>762</v>
      </c>
      <c r="L466">
        <v>1348</v>
      </c>
      <c r="N466">
        <v>1009</v>
      </c>
      <c r="O466" t="s">
        <v>324</v>
      </c>
      <c r="P466" t="s">
        <v>324</v>
      </c>
      <c r="Q466">
        <v>1000</v>
      </c>
      <c r="W466">
        <v>0</v>
      </c>
      <c r="X466">
        <v>1683435163</v>
      </c>
      <c r="Y466">
        <f>AT466</f>
        <v>2.0000000000000001E-4</v>
      </c>
      <c r="AA466">
        <v>147790.96</v>
      </c>
      <c r="AB466">
        <v>0</v>
      </c>
      <c r="AC466">
        <v>0</v>
      </c>
      <c r="AD466">
        <v>0</v>
      </c>
      <c r="AE466">
        <v>127406</v>
      </c>
      <c r="AF466">
        <v>0</v>
      </c>
      <c r="AG466">
        <v>0</v>
      </c>
      <c r="AH466">
        <v>0</v>
      </c>
      <c r="AI466">
        <v>1.1599999999999999</v>
      </c>
      <c r="AJ466">
        <v>1</v>
      </c>
      <c r="AK466">
        <v>1</v>
      </c>
      <c r="AL466">
        <v>1</v>
      </c>
      <c r="AM466">
        <v>2</v>
      </c>
      <c r="AN466">
        <v>0</v>
      </c>
      <c r="AO466">
        <v>0</v>
      </c>
      <c r="AP466">
        <v>1</v>
      </c>
      <c r="AQ466">
        <v>1</v>
      </c>
      <c r="AR466">
        <v>0</v>
      </c>
      <c r="AS466" t="s">
        <v>6</v>
      </c>
      <c r="AT466">
        <v>2.0000000000000001E-4</v>
      </c>
      <c r="AU466" t="s">
        <v>6</v>
      </c>
      <c r="AV466">
        <v>0</v>
      </c>
      <c r="AW466">
        <v>2</v>
      </c>
      <c r="AX466">
        <v>41876414</v>
      </c>
      <c r="AY466">
        <v>1</v>
      </c>
      <c r="AZ466">
        <v>0</v>
      </c>
      <c r="BA466">
        <v>466</v>
      </c>
      <c r="BB466">
        <v>1</v>
      </c>
      <c r="BC466">
        <v>0</v>
      </c>
      <c r="BD466">
        <v>0</v>
      </c>
      <c r="BE466">
        <v>0</v>
      </c>
      <c r="BF466">
        <v>0</v>
      </c>
      <c r="BG466">
        <v>0</v>
      </c>
      <c r="BH466">
        <v>0</v>
      </c>
      <c r="BI466">
        <v>0</v>
      </c>
      <c r="BJ466">
        <v>25.481200000000001</v>
      </c>
      <c r="BK466">
        <v>0</v>
      </c>
      <c r="BL466">
        <v>0</v>
      </c>
      <c r="BM466">
        <v>0</v>
      </c>
      <c r="BN466">
        <v>0</v>
      </c>
      <c r="BO466">
        <v>0</v>
      </c>
      <c r="BP466">
        <v>1</v>
      </c>
      <c r="BQ466">
        <v>25.481200000000001</v>
      </c>
      <c r="BR466">
        <v>0</v>
      </c>
      <c r="BS466">
        <v>0</v>
      </c>
      <c r="BT466">
        <v>0</v>
      </c>
      <c r="BU466">
        <v>0</v>
      </c>
      <c r="BV466">
        <v>0</v>
      </c>
      <c r="BW466">
        <v>1</v>
      </c>
      <c r="CV466">
        <v>0</v>
      </c>
      <c r="CW466">
        <v>0</v>
      </c>
      <c r="CX466">
        <f>ROUND(Y466*Source!I290,7)</f>
        <v>1.0000000000000001E-5</v>
      </c>
      <c r="CY466">
        <f>AA466</f>
        <v>147790.96</v>
      </c>
      <c r="CZ466">
        <f>AE466</f>
        <v>127406</v>
      </c>
      <c r="DA466">
        <f>AI466</f>
        <v>1.1599999999999999</v>
      </c>
      <c r="DB466">
        <f>ROUND(ROUND(AT466*CZ466,2),2)</f>
        <v>25.48</v>
      </c>
      <c r="DC466">
        <f>ROUND(ROUND(AT466*AG466,2),2)</f>
        <v>0</v>
      </c>
      <c r="DD466" t="s">
        <v>6</v>
      </c>
      <c r="DE466" t="s">
        <v>6</v>
      </c>
      <c r="DF466">
        <f>ROUND(ROUND(AE466*AI466,2)*CX466,2)</f>
        <v>1.48</v>
      </c>
      <c r="DG466">
        <f t="shared" si="201"/>
        <v>0</v>
      </c>
      <c r="DH466">
        <f t="shared" si="220"/>
        <v>0</v>
      </c>
      <c r="DI466">
        <f t="shared" si="221"/>
        <v>0</v>
      </c>
      <c r="DJ466">
        <f>DF466</f>
        <v>1.48</v>
      </c>
      <c r="DK466">
        <v>0</v>
      </c>
      <c r="DL466" t="s">
        <v>6</v>
      </c>
      <c r="DM466">
        <v>0</v>
      </c>
      <c r="DN466" t="s">
        <v>6</v>
      </c>
      <c r="DO466">
        <v>0</v>
      </c>
    </row>
    <row r="467" spans="1:119">
      <c r="A467">
        <f>ROW(Source!A290)</f>
        <v>290</v>
      </c>
      <c r="B467">
        <v>41874946</v>
      </c>
      <c r="C467">
        <v>41876408</v>
      </c>
      <c r="D467">
        <v>40676108</v>
      </c>
      <c r="E467">
        <v>108</v>
      </c>
      <c r="F467">
        <v>1</v>
      </c>
      <c r="G467">
        <v>1</v>
      </c>
      <c r="H467">
        <v>3</v>
      </c>
      <c r="I467" t="s">
        <v>30</v>
      </c>
      <c r="J467" t="s">
        <v>6</v>
      </c>
      <c r="K467" t="s">
        <v>31</v>
      </c>
      <c r="L467">
        <v>3277935</v>
      </c>
      <c r="N467">
        <v>1013</v>
      </c>
      <c r="O467" t="s">
        <v>32</v>
      </c>
      <c r="P467" t="s">
        <v>32</v>
      </c>
      <c r="Q467">
        <v>1</v>
      </c>
      <c r="W467">
        <v>0</v>
      </c>
      <c r="X467">
        <v>274903907</v>
      </c>
      <c r="Y467">
        <f>AT467</f>
        <v>2</v>
      </c>
      <c r="AA467">
        <v>0</v>
      </c>
      <c r="AB467">
        <v>0</v>
      </c>
      <c r="AC467">
        <v>0</v>
      </c>
      <c r="AD467">
        <v>0</v>
      </c>
      <c r="AE467">
        <v>0</v>
      </c>
      <c r="AF467">
        <v>0</v>
      </c>
      <c r="AG467">
        <v>0</v>
      </c>
      <c r="AH467">
        <v>0</v>
      </c>
      <c r="AI467">
        <v>1</v>
      </c>
      <c r="AJ467">
        <v>1</v>
      </c>
      <c r="AK467">
        <v>1</v>
      </c>
      <c r="AL467">
        <v>1</v>
      </c>
      <c r="AM467">
        <v>0</v>
      </c>
      <c r="AN467">
        <v>0</v>
      </c>
      <c r="AO467">
        <v>0</v>
      </c>
      <c r="AP467">
        <v>0</v>
      </c>
      <c r="AQ467">
        <v>0</v>
      </c>
      <c r="AR467">
        <v>0</v>
      </c>
      <c r="AS467" t="s">
        <v>6</v>
      </c>
      <c r="AT467">
        <v>2</v>
      </c>
      <c r="AU467" t="s">
        <v>6</v>
      </c>
      <c r="AV467">
        <v>0</v>
      </c>
      <c r="AW467">
        <v>2</v>
      </c>
      <c r="AX467">
        <v>41876415</v>
      </c>
      <c r="AY467">
        <v>1</v>
      </c>
      <c r="AZ467">
        <v>0</v>
      </c>
      <c r="BA467">
        <v>467</v>
      </c>
      <c r="BB467">
        <v>0</v>
      </c>
      <c r="BC467">
        <v>0</v>
      </c>
      <c r="BD467">
        <v>0</v>
      </c>
      <c r="BE467">
        <v>0</v>
      </c>
      <c r="BF467">
        <v>0</v>
      </c>
      <c r="BG467">
        <v>0</v>
      </c>
      <c r="BH467">
        <v>0</v>
      </c>
      <c r="BI467">
        <v>0</v>
      </c>
      <c r="BJ467">
        <v>0</v>
      </c>
      <c r="BK467">
        <v>0</v>
      </c>
      <c r="BL467">
        <v>0</v>
      </c>
      <c r="BM467">
        <v>0</v>
      </c>
      <c r="BN467">
        <v>0</v>
      </c>
      <c r="BO467">
        <v>0</v>
      </c>
      <c r="BP467">
        <v>0</v>
      </c>
      <c r="BQ467">
        <v>0</v>
      </c>
      <c r="BR467">
        <v>0</v>
      </c>
      <c r="BS467">
        <v>0</v>
      </c>
      <c r="BT467">
        <v>0</v>
      </c>
      <c r="BU467">
        <v>0</v>
      </c>
      <c r="BV467">
        <v>0</v>
      </c>
      <c r="BW467">
        <v>0</v>
      </c>
      <c r="CV467">
        <v>0</v>
      </c>
      <c r="CW467">
        <v>0</v>
      </c>
      <c r="CX467">
        <f>ROUND(Y467*Source!I290,7)</f>
        <v>0.1</v>
      </c>
      <c r="CY467">
        <f>AA467</f>
        <v>0</v>
      </c>
      <c r="CZ467">
        <f>AE467</f>
        <v>0</v>
      </c>
      <c r="DA467">
        <f>AI467</f>
        <v>1</v>
      </c>
      <c r="DB467">
        <f>ROUND(ROUND(AT467*CZ467,2),2)</f>
        <v>0</v>
      </c>
      <c r="DC467">
        <f>ROUND(ROUND(AT467*AG467,2),2)</f>
        <v>0</v>
      </c>
      <c r="DD467" t="s">
        <v>6</v>
      </c>
      <c r="DE467" t="s">
        <v>6</v>
      </c>
      <c r="DF467">
        <f>ROUND(ROUND(AE467,2)*CX467,2)</f>
        <v>0</v>
      </c>
      <c r="DG467">
        <f t="shared" si="201"/>
        <v>0</v>
      </c>
      <c r="DH467">
        <f t="shared" si="220"/>
        <v>0</v>
      </c>
      <c r="DI467">
        <f t="shared" si="221"/>
        <v>0</v>
      </c>
      <c r="DJ467">
        <f>DF467</f>
        <v>0</v>
      </c>
      <c r="DK467">
        <v>0</v>
      </c>
      <c r="DL467" t="s">
        <v>6</v>
      </c>
      <c r="DM467">
        <v>0</v>
      </c>
      <c r="DN467" t="s">
        <v>6</v>
      </c>
      <c r="DO467">
        <v>0</v>
      </c>
    </row>
    <row r="468" spans="1:119">
      <c r="A468">
        <f>ROW(Source!A290)</f>
        <v>290</v>
      </c>
      <c r="B468">
        <v>41874946</v>
      </c>
      <c r="C468">
        <v>41876408</v>
      </c>
      <c r="D468">
        <v>40676098</v>
      </c>
      <c r="E468">
        <v>108</v>
      </c>
      <c r="F468">
        <v>1</v>
      </c>
      <c r="G468">
        <v>1</v>
      </c>
      <c r="H468">
        <v>3</v>
      </c>
      <c r="I468" t="s">
        <v>322</v>
      </c>
      <c r="J468" t="s">
        <v>6</v>
      </c>
      <c r="K468" t="s">
        <v>323</v>
      </c>
      <c r="L468">
        <v>1348</v>
      </c>
      <c r="N468">
        <v>1009</v>
      </c>
      <c r="O468" t="s">
        <v>324</v>
      </c>
      <c r="P468" t="s">
        <v>324</v>
      </c>
      <c r="Q468">
        <v>1000</v>
      </c>
      <c r="W468">
        <v>0</v>
      </c>
      <c r="X468">
        <v>1392189009</v>
      </c>
      <c r="Y468">
        <f>AT468</f>
        <v>0.01</v>
      </c>
      <c r="AA468">
        <v>0</v>
      </c>
      <c r="AB468">
        <v>0</v>
      </c>
      <c r="AC468">
        <v>0</v>
      </c>
      <c r="AD468">
        <v>0</v>
      </c>
      <c r="AE468">
        <v>0</v>
      </c>
      <c r="AF468">
        <v>0</v>
      </c>
      <c r="AG468">
        <v>0</v>
      </c>
      <c r="AH468">
        <v>0</v>
      </c>
      <c r="AI468">
        <v>1</v>
      </c>
      <c r="AJ468">
        <v>1</v>
      </c>
      <c r="AK468">
        <v>1</v>
      </c>
      <c r="AL468">
        <v>1</v>
      </c>
      <c r="AM468">
        <v>0</v>
      </c>
      <c r="AN468">
        <v>0</v>
      </c>
      <c r="AO468">
        <v>0</v>
      </c>
      <c r="AP468">
        <v>1</v>
      </c>
      <c r="AQ468">
        <v>0</v>
      </c>
      <c r="AR468">
        <v>0</v>
      </c>
      <c r="AS468" t="s">
        <v>6</v>
      </c>
      <c r="AT468">
        <v>0.01</v>
      </c>
      <c r="AU468" t="s">
        <v>6</v>
      </c>
      <c r="AV468">
        <v>0</v>
      </c>
      <c r="AW468">
        <v>2</v>
      </c>
      <c r="AX468">
        <v>41876416</v>
      </c>
      <c r="AY468">
        <v>1</v>
      </c>
      <c r="AZ468">
        <v>0</v>
      </c>
      <c r="BA468">
        <v>468</v>
      </c>
      <c r="BB468">
        <v>0</v>
      </c>
      <c r="BC468">
        <v>0</v>
      </c>
      <c r="BD468">
        <v>0</v>
      </c>
      <c r="BE468">
        <v>0</v>
      </c>
      <c r="BF468">
        <v>0</v>
      </c>
      <c r="BG468">
        <v>0</v>
      </c>
      <c r="BH468">
        <v>0</v>
      </c>
      <c r="BI468">
        <v>0</v>
      </c>
      <c r="BJ468">
        <v>0</v>
      </c>
      <c r="BK468">
        <v>0</v>
      </c>
      <c r="BL468">
        <v>0</v>
      </c>
      <c r="BM468">
        <v>0</v>
      </c>
      <c r="BN468">
        <v>0</v>
      </c>
      <c r="BO468">
        <v>0</v>
      </c>
      <c r="BP468">
        <v>0</v>
      </c>
      <c r="BQ468">
        <v>0</v>
      </c>
      <c r="BR468">
        <v>0</v>
      </c>
      <c r="BS468">
        <v>0</v>
      </c>
      <c r="BT468">
        <v>0</v>
      </c>
      <c r="BU468">
        <v>0</v>
      </c>
      <c r="BV468">
        <v>0</v>
      </c>
      <c r="BW468">
        <v>0</v>
      </c>
      <c r="CV468">
        <v>0</v>
      </c>
      <c r="CW468">
        <v>0</v>
      </c>
      <c r="CX468">
        <f>ROUND(Y468*Source!I290,7)</f>
        <v>5.0000000000000001E-4</v>
      </c>
      <c r="CY468">
        <f>AA468</f>
        <v>0</v>
      </c>
      <c r="CZ468">
        <f>AE468</f>
        <v>0</v>
      </c>
      <c r="DA468">
        <f>AI468</f>
        <v>1</v>
      </c>
      <c r="DB468">
        <f>ROUND(ROUND(AT468*CZ468,2),2)</f>
        <v>0</v>
      </c>
      <c r="DC468">
        <f>ROUND(ROUND(AT468*AG468,2),2)</f>
        <v>0</v>
      </c>
      <c r="DD468" t="s">
        <v>6</v>
      </c>
      <c r="DE468" t="s">
        <v>6</v>
      </c>
      <c r="DF468">
        <f>ROUND(ROUND(AE468,2)*CX468,2)</f>
        <v>0</v>
      </c>
      <c r="DG468">
        <f t="shared" si="201"/>
        <v>0</v>
      </c>
      <c r="DH468">
        <f t="shared" si="220"/>
        <v>0</v>
      </c>
      <c r="DI468">
        <f t="shared" si="221"/>
        <v>0</v>
      </c>
      <c r="DJ468">
        <f>DF468</f>
        <v>0</v>
      </c>
      <c r="DK468">
        <v>0</v>
      </c>
      <c r="DL468" t="s">
        <v>6</v>
      </c>
      <c r="DM468">
        <v>0</v>
      </c>
      <c r="DN468" t="s">
        <v>6</v>
      </c>
      <c r="DO468">
        <v>0</v>
      </c>
    </row>
    <row r="469" spans="1:119">
      <c r="A469">
        <f>ROW(Source!A293)</f>
        <v>293</v>
      </c>
      <c r="B469">
        <v>41874946</v>
      </c>
      <c r="C469">
        <v>41876419</v>
      </c>
      <c r="D469">
        <v>40669960</v>
      </c>
      <c r="E469">
        <v>108</v>
      </c>
      <c r="F469">
        <v>1</v>
      </c>
      <c r="G469">
        <v>1</v>
      </c>
      <c r="H469">
        <v>1</v>
      </c>
      <c r="I469" t="s">
        <v>859</v>
      </c>
      <c r="J469" t="s">
        <v>6</v>
      </c>
      <c r="K469" t="s">
        <v>860</v>
      </c>
      <c r="L469">
        <v>1191</v>
      </c>
      <c r="N469">
        <v>1013</v>
      </c>
      <c r="O469" t="s">
        <v>688</v>
      </c>
      <c r="P469" t="s">
        <v>688</v>
      </c>
      <c r="Q469">
        <v>1</v>
      </c>
      <c r="W469">
        <v>0</v>
      </c>
      <c r="X469">
        <v>-1810713292</v>
      </c>
      <c r="Y469">
        <f>(AT469*ROUND(0.7,7))</f>
        <v>10.639999999999999</v>
      </c>
      <c r="AA469">
        <v>0</v>
      </c>
      <c r="AB469">
        <v>0</v>
      </c>
      <c r="AC469">
        <v>0</v>
      </c>
      <c r="AD469">
        <v>289.54000000000002</v>
      </c>
      <c r="AE469">
        <v>0</v>
      </c>
      <c r="AF469">
        <v>0</v>
      </c>
      <c r="AG469">
        <v>0</v>
      </c>
      <c r="AH469">
        <v>289.54000000000002</v>
      </c>
      <c r="AI469">
        <v>1</v>
      </c>
      <c r="AJ469">
        <v>1</v>
      </c>
      <c r="AK469">
        <v>1</v>
      </c>
      <c r="AL469">
        <v>1</v>
      </c>
      <c r="AM469">
        <v>-2</v>
      </c>
      <c r="AN469">
        <v>0</v>
      </c>
      <c r="AO469">
        <v>0</v>
      </c>
      <c r="AP469">
        <v>1</v>
      </c>
      <c r="AQ469">
        <v>1</v>
      </c>
      <c r="AR469">
        <v>0</v>
      </c>
      <c r="AS469" t="s">
        <v>6</v>
      </c>
      <c r="AT469">
        <v>15.2</v>
      </c>
      <c r="AU469" t="s">
        <v>23</v>
      </c>
      <c r="AV469">
        <v>1</v>
      </c>
      <c r="AW469">
        <v>2</v>
      </c>
      <c r="AX469">
        <v>41876424</v>
      </c>
      <c r="AY469">
        <v>1</v>
      </c>
      <c r="AZ469">
        <v>0</v>
      </c>
      <c r="BA469">
        <v>469</v>
      </c>
      <c r="BB469">
        <v>1</v>
      </c>
      <c r="BC469">
        <v>0</v>
      </c>
      <c r="BD469">
        <v>0</v>
      </c>
      <c r="BE469">
        <v>0</v>
      </c>
      <c r="BF469">
        <v>0</v>
      </c>
      <c r="BG469">
        <v>0</v>
      </c>
      <c r="BH469">
        <v>0</v>
      </c>
      <c r="BI469">
        <v>0</v>
      </c>
      <c r="BJ469">
        <v>0</v>
      </c>
      <c r="BK469">
        <v>0</v>
      </c>
      <c r="BL469">
        <v>0</v>
      </c>
      <c r="BM469">
        <v>4401.0079999999998</v>
      </c>
      <c r="BN469">
        <v>15.2</v>
      </c>
      <c r="BO469">
        <v>0</v>
      </c>
      <c r="BP469">
        <v>1</v>
      </c>
      <c r="BQ469">
        <v>0</v>
      </c>
      <c r="BR469">
        <v>0</v>
      </c>
      <c r="BS469">
        <v>0</v>
      </c>
      <c r="BT469">
        <v>3080.7055999999998</v>
      </c>
      <c r="BU469">
        <v>10.639999999999999</v>
      </c>
      <c r="BV469">
        <v>0</v>
      </c>
      <c r="BW469">
        <v>1</v>
      </c>
      <c r="CU469">
        <f>ROUND(AT469*Source!I293*AH469*AL469,2)</f>
        <v>880.2</v>
      </c>
      <c r="CV469">
        <f>ROUND(Y469*Source!I293,7)</f>
        <v>2.1280000000000001</v>
      </c>
      <c r="CW469">
        <v>0</v>
      </c>
      <c r="CX469">
        <f>ROUND(Y469*Source!I293,7)</f>
        <v>2.1280000000000001</v>
      </c>
      <c r="CY469">
        <f>AD469</f>
        <v>289.54000000000002</v>
      </c>
      <c r="CZ469">
        <f>AH469</f>
        <v>289.54000000000002</v>
      </c>
      <c r="DA469">
        <f>AL469</f>
        <v>1</v>
      </c>
      <c r="DB469">
        <f>ROUND((ROUND(AT469*CZ469,2)*ROUND(0.7,7)),2)</f>
        <v>3080.71</v>
      </c>
      <c r="DC469">
        <f>ROUND((ROUND(AT469*AG469,2)*ROUND(0.7,7)),2)</f>
        <v>0</v>
      </c>
      <c r="DD469" t="s">
        <v>6</v>
      </c>
      <c r="DE469" t="s">
        <v>6</v>
      </c>
      <c r="DF469">
        <f>ROUND(ROUND(AE469,2)*CX469,2)</f>
        <v>0</v>
      </c>
      <c r="DG469">
        <f t="shared" si="201"/>
        <v>0</v>
      </c>
      <c r="DH469">
        <f t="shared" si="220"/>
        <v>0</v>
      </c>
      <c r="DI469">
        <f t="shared" si="221"/>
        <v>616.14</v>
      </c>
      <c r="DJ469">
        <f>DI469</f>
        <v>616.14</v>
      </c>
      <c r="DK469">
        <v>1</v>
      </c>
      <c r="DL469" t="s">
        <v>6</v>
      </c>
      <c r="DM469">
        <v>0</v>
      </c>
      <c r="DN469" t="s">
        <v>6</v>
      </c>
      <c r="DO469">
        <v>0</v>
      </c>
    </row>
    <row r="470" spans="1:119">
      <c r="A470">
        <f>ROW(Source!A293)</f>
        <v>293</v>
      </c>
      <c r="B470">
        <v>41874946</v>
      </c>
      <c r="C470">
        <v>41876419</v>
      </c>
      <c r="D470">
        <v>40993972</v>
      </c>
      <c r="E470">
        <v>1</v>
      </c>
      <c r="F470">
        <v>1</v>
      </c>
      <c r="G470">
        <v>1</v>
      </c>
      <c r="H470">
        <v>3</v>
      </c>
      <c r="I470" t="s">
        <v>736</v>
      </c>
      <c r="J470" t="s">
        <v>737</v>
      </c>
      <c r="K470" t="s">
        <v>738</v>
      </c>
      <c r="L470">
        <v>1383</v>
      </c>
      <c r="N470">
        <v>1013</v>
      </c>
      <c r="O470" t="s">
        <v>739</v>
      </c>
      <c r="P470" t="s">
        <v>739</v>
      </c>
      <c r="Q470">
        <v>1</v>
      </c>
      <c r="W470">
        <v>0</v>
      </c>
      <c r="X470">
        <v>-218356995</v>
      </c>
      <c r="Y470">
        <f>(AT470*ROUND(0,7))</f>
        <v>0</v>
      </c>
      <c r="AA470">
        <v>6.45</v>
      </c>
      <c r="AB470">
        <v>0</v>
      </c>
      <c r="AC470">
        <v>0</v>
      </c>
      <c r="AD470">
        <v>0</v>
      </c>
      <c r="AE470">
        <v>6.45</v>
      </c>
      <c r="AF470">
        <v>0</v>
      </c>
      <c r="AG470">
        <v>0</v>
      </c>
      <c r="AH470">
        <v>0</v>
      </c>
      <c r="AI470">
        <v>1</v>
      </c>
      <c r="AJ470">
        <v>1</v>
      </c>
      <c r="AK470">
        <v>1</v>
      </c>
      <c r="AL470">
        <v>1</v>
      </c>
      <c r="AM470">
        <v>-2</v>
      </c>
      <c r="AN470">
        <v>0</v>
      </c>
      <c r="AO470">
        <v>0</v>
      </c>
      <c r="AP470">
        <v>1</v>
      </c>
      <c r="AQ470">
        <v>1</v>
      </c>
      <c r="AR470">
        <v>0</v>
      </c>
      <c r="AS470" t="s">
        <v>6</v>
      </c>
      <c r="AT470">
        <v>5.3376000000000001</v>
      </c>
      <c r="AU470" t="s">
        <v>22</v>
      </c>
      <c r="AV470">
        <v>0</v>
      </c>
      <c r="AW470">
        <v>2</v>
      </c>
      <c r="AX470">
        <v>41876425</v>
      </c>
      <c r="AY470">
        <v>1</v>
      </c>
      <c r="AZ470">
        <v>0</v>
      </c>
      <c r="BA470">
        <v>470</v>
      </c>
      <c r="BB470">
        <v>1</v>
      </c>
      <c r="BC470">
        <v>0</v>
      </c>
      <c r="BD470">
        <v>0</v>
      </c>
      <c r="BE470">
        <v>0</v>
      </c>
      <c r="BF470">
        <v>0</v>
      </c>
      <c r="BG470">
        <v>0</v>
      </c>
      <c r="BH470">
        <v>0</v>
      </c>
      <c r="BI470">
        <v>0</v>
      </c>
      <c r="BJ470">
        <v>34.427520000000001</v>
      </c>
      <c r="BK470">
        <v>0</v>
      </c>
      <c r="BL470">
        <v>0</v>
      </c>
      <c r="BM470">
        <v>0</v>
      </c>
      <c r="BN470">
        <v>0</v>
      </c>
      <c r="BO470">
        <v>0</v>
      </c>
      <c r="BP470">
        <v>1</v>
      </c>
      <c r="BQ470">
        <v>0</v>
      </c>
      <c r="BR470">
        <v>0</v>
      </c>
      <c r="BS470">
        <v>0</v>
      </c>
      <c r="BT470">
        <v>0</v>
      </c>
      <c r="BU470">
        <v>0</v>
      </c>
      <c r="BV470">
        <v>0</v>
      </c>
      <c r="BW470">
        <v>0</v>
      </c>
      <c r="CV470">
        <v>0</v>
      </c>
      <c r="CW470">
        <v>0</v>
      </c>
      <c r="CX470">
        <f>ROUND(Y470*Source!I293,7)</f>
        <v>0</v>
      </c>
      <c r="CY470">
        <f>AA470</f>
        <v>6.45</v>
      </c>
      <c r="CZ470">
        <f>AE470</f>
        <v>6.45</v>
      </c>
      <c r="DA470">
        <f>AI470</f>
        <v>1</v>
      </c>
      <c r="DB470">
        <f>ROUND((ROUND(AT470*CZ470,2)*ROUND(0,7)),2)</f>
        <v>0</v>
      </c>
      <c r="DC470">
        <f>ROUND((ROUND(AT470*AG470,2)*ROUND(0,7)),2)</f>
        <v>0</v>
      </c>
      <c r="DD470" t="s">
        <v>6</v>
      </c>
      <c r="DE470" t="s">
        <v>6</v>
      </c>
      <c r="DF470">
        <f>ROUND(ROUND(AE470,2)*CX470,2)</f>
        <v>0</v>
      </c>
      <c r="DG470">
        <f t="shared" si="201"/>
        <v>0</v>
      </c>
      <c r="DH470">
        <f t="shared" si="220"/>
        <v>0</v>
      </c>
      <c r="DI470">
        <f t="shared" si="221"/>
        <v>0</v>
      </c>
      <c r="DJ470">
        <f>DF470</f>
        <v>0</v>
      </c>
      <c r="DK470">
        <v>1</v>
      </c>
      <c r="DL470" t="s">
        <v>6</v>
      </c>
      <c r="DM470">
        <v>0</v>
      </c>
      <c r="DN470" t="s">
        <v>6</v>
      </c>
      <c r="DO470">
        <v>0</v>
      </c>
    </row>
    <row r="471" spans="1:119">
      <c r="A471">
        <f>ROW(Source!A293)</f>
        <v>293</v>
      </c>
      <c r="B471">
        <v>41874946</v>
      </c>
      <c r="C471">
        <v>41876419</v>
      </c>
      <c r="D471">
        <v>40996448</v>
      </c>
      <c r="E471">
        <v>1</v>
      </c>
      <c r="F471">
        <v>1</v>
      </c>
      <c r="G471">
        <v>1</v>
      </c>
      <c r="H471">
        <v>3</v>
      </c>
      <c r="I471" t="s">
        <v>861</v>
      </c>
      <c r="J471" t="s">
        <v>862</v>
      </c>
      <c r="K471" t="s">
        <v>863</v>
      </c>
      <c r="L471">
        <v>1425</v>
      </c>
      <c r="N471">
        <v>1013</v>
      </c>
      <c r="O471" t="s">
        <v>94</v>
      </c>
      <c r="P471" t="s">
        <v>94</v>
      </c>
      <c r="Q471">
        <v>1</v>
      </c>
      <c r="W471">
        <v>0</v>
      </c>
      <c r="X471">
        <v>-892730817</v>
      </c>
      <c r="Y471">
        <f>(AT471*ROUND(0,7))</f>
        <v>0</v>
      </c>
      <c r="AA471">
        <v>60.71</v>
      </c>
      <c r="AB471">
        <v>0</v>
      </c>
      <c r="AC471">
        <v>0</v>
      </c>
      <c r="AD471">
        <v>0</v>
      </c>
      <c r="AE471">
        <v>52.34</v>
      </c>
      <c r="AF471">
        <v>0</v>
      </c>
      <c r="AG471">
        <v>0</v>
      </c>
      <c r="AH471">
        <v>0</v>
      </c>
      <c r="AI471">
        <v>1.1599999999999999</v>
      </c>
      <c r="AJ471">
        <v>1</v>
      </c>
      <c r="AK471">
        <v>1</v>
      </c>
      <c r="AL471">
        <v>1</v>
      </c>
      <c r="AM471">
        <v>2</v>
      </c>
      <c r="AN471">
        <v>0</v>
      </c>
      <c r="AO471">
        <v>0</v>
      </c>
      <c r="AP471">
        <v>1</v>
      </c>
      <c r="AQ471">
        <v>1</v>
      </c>
      <c r="AR471">
        <v>0</v>
      </c>
      <c r="AS471" t="s">
        <v>6</v>
      </c>
      <c r="AT471">
        <v>1.75</v>
      </c>
      <c r="AU471" t="s">
        <v>22</v>
      </c>
      <c r="AV471">
        <v>0</v>
      </c>
      <c r="AW471">
        <v>2</v>
      </c>
      <c r="AX471">
        <v>41876426</v>
      </c>
      <c r="AY471">
        <v>1</v>
      </c>
      <c r="AZ471">
        <v>0</v>
      </c>
      <c r="BA471">
        <v>471</v>
      </c>
      <c r="BB471">
        <v>1</v>
      </c>
      <c r="BC471">
        <v>0</v>
      </c>
      <c r="BD471">
        <v>0</v>
      </c>
      <c r="BE471">
        <v>0</v>
      </c>
      <c r="BF471">
        <v>0</v>
      </c>
      <c r="BG471">
        <v>0</v>
      </c>
      <c r="BH471">
        <v>0</v>
      </c>
      <c r="BI471">
        <v>0</v>
      </c>
      <c r="BJ471">
        <v>91.594999999999999</v>
      </c>
      <c r="BK471">
        <v>0</v>
      </c>
      <c r="BL471">
        <v>0</v>
      </c>
      <c r="BM471">
        <v>0</v>
      </c>
      <c r="BN471">
        <v>0</v>
      </c>
      <c r="BO471">
        <v>0</v>
      </c>
      <c r="BP471">
        <v>1</v>
      </c>
      <c r="BQ471">
        <v>0</v>
      </c>
      <c r="BR471">
        <v>0</v>
      </c>
      <c r="BS471">
        <v>0</v>
      </c>
      <c r="BT471">
        <v>0</v>
      </c>
      <c r="BU471">
        <v>0</v>
      </c>
      <c r="BV471">
        <v>0</v>
      </c>
      <c r="BW471">
        <v>0</v>
      </c>
      <c r="CV471">
        <v>0</v>
      </c>
      <c r="CW471">
        <v>0</v>
      </c>
      <c r="CX471">
        <f>ROUND(Y471*Source!I293,7)</f>
        <v>0</v>
      </c>
      <c r="CY471">
        <f>AA471</f>
        <v>60.71</v>
      </c>
      <c r="CZ471">
        <f>AE471</f>
        <v>52.34</v>
      </c>
      <c r="DA471">
        <f>AI471</f>
        <v>1.1599999999999999</v>
      </c>
      <c r="DB471">
        <f>ROUND((ROUND(AT471*CZ471,2)*ROUND(0,7)),2)</f>
        <v>0</v>
      </c>
      <c r="DC471">
        <f>ROUND((ROUND(AT471*AG471,2)*ROUND(0,7)),2)</f>
        <v>0</v>
      </c>
      <c r="DD471" t="s">
        <v>6</v>
      </c>
      <c r="DE471" t="s">
        <v>6</v>
      </c>
      <c r="DF471">
        <f>ROUND(ROUND(AE471*AI471,2)*CX471,2)</f>
        <v>0</v>
      </c>
      <c r="DG471">
        <f t="shared" si="201"/>
        <v>0</v>
      </c>
      <c r="DH471">
        <f t="shared" si="220"/>
        <v>0</v>
      </c>
      <c r="DI471">
        <f t="shared" si="221"/>
        <v>0</v>
      </c>
      <c r="DJ471">
        <f>DF471</f>
        <v>0</v>
      </c>
      <c r="DK471">
        <v>0</v>
      </c>
      <c r="DL471" t="s">
        <v>6</v>
      </c>
      <c r="DM471">
        <v>0</v>
      </c>
      <c r="DN471" t="s">
        <v>6</v>
      </c>
      <c r="DO471">
        <v>0</v>
      </c>
    </row>
    <row r="472" spans="1:119">
      <c r="A472">
        <f>ROW(Source!A293)</f>
        <v>293</v>
      </c>
      <c r="B472">
        <v>41874946</v>
      </c>
      <c r="C472">
        <v>41876419</v>
      </c>
      <c r="D472">
        <v>40676108</v>
      </c>
      <c r="E472">
        <v>108</v>
      </c>
      <c r="F472">
        <v>1</v>
      </c>
      <c r="G472">
        <v>1</v>
      </c>
      <c r="H472">
        <v>3</v>
      </c>
      <c r="I472" t="s">
        <v>30</v>
      </c>
      <c r="J472" t="s">
        <v>6</v>
      </c>
      <c r="K472" t="s">
        <v>31</v>
      </c>
      <c r="L472">
        <v>3277935</v>
      </c>
      <c r="N472">
        <v>1013</v>
      </c>
      <c r="O472" t="s">
        <v>32</v>
      </c>
      <c r="P472" t="s">
        <v>32</v>
      </c>
      <c r="Q472">
        <v>1</v>
      </c>
      <c r="W472">
        <v>0</v>
      </c>
      <c r="X472">
        <v>274903907</v>
      </c>
      <c r="Y472">
        <f>AT472</f>
        <v>2</v>
      </c>
      <c r="AA472">
        <v>0</v>
      </c>
      <c r="AB472">
        <v>0</v>
      </c>
      <c r="AC472">
        <v>0</v>
      </c>
      <c r="AD472">
        <v>0</v>
      </c>
      <c r="AE472">
        <v>0</v>
      </c>
      <c r="AF472">
        <v>0</v>
      </c>
      <c r="AG472">
        <v>0</v>
      </c>
      <c r="AH472">
        <v>0</v>
      </c>
      <c r="AI472">
        <v>1</v>
      </c>
      <c r="AJ472">
        <v>1</v>
      </c>
      <c r="AK472">
        <v>1</v>
      </c>
      <c r="AL472">
        <v>1</v>
      </c>
      <c r="AM472">
        <v>0</v>
      </c>
      <c r="AN472">
        <v>0</v>
      </c>
      <c r="AO472">
        <v>0</v>
      </c>
      <c r="AP472">
        <v>0</v>
      </c>
      <c r="AQ472">
        <v>0</v>
      </c>
      <c r="AR472">
        <v>0</v>
      </c>
      <c r="AS472" t="s">
        <v>6</v>
      </c>
      <c r="AT472">
        <v>2</v>
      </c>
      <c r="AU472" t="s">
        <v>6</v>
      </c>
      <c r="AV472">
        <v>0</v>
      </c>
      <c r="AW472">
        <v>2</v>
      </c>
      <c r="AX472">
        <v>41876427</v>
      </c>
      <c r="AY472">
        <v>1</v>
      </c>
      <c r="AZ472">
        <v>2048</v>
      </c>
      <c r="BA472">
        <v>472</v>
      </c>
      <c r="BB472">
        <v>0</v>
      </c>
      <c r="BC472">
        <v>0</v>
      </c>
      <c r="BD472">
        <v>0</v>
      </c>
      <c r="BE472">
        <v>0</v>
      </c>
      <c r="BF472">
        <v>0</v>
      </c>
      <c r="BG472">
        <v>0</v>
      </c>
      <c r="BH472">
        <v>0</v>
      </c>
      <c r="BI472">
        <v>0</v>
      </c>
      <c r="BJ472">
        <v>0</v>
      </c>
      <c r="BK472">
        <v>0</v>
      </c>
      <c r="BL472">
        <v>0</v>
      </c>
      <c r="BM472">
        <v>0</v>
      </c>
      <c r="BN472">
        <v>0</v>
      </c>
      <c r="BO472">
        <v>0</v>
      </c>
      <c r="BP472">
        <v>0</v>
      </c>
      <c r="BQ472">
        <v>0</v>
      </c>
      <c r="BR472">
        <v>0</v>
      </c>
      <c r="BS472">
        <v>0</v>
      </c>
      <c r="BT472">
        <v>0</v>
      </c>
      <c r="BU472">
        <v>0</v>
      </c>
      <c r="BV472">
        <v>0</v>
      </c>
      <c r="BW472">
        <v>0</v>
      </c>
      <c r="CV472">
        <v>0</v>
      </c>
      <c r="CW472">
        <v>0</v>
      </c>
      <c r="CX472">
        <f>ROUND(Y472*Source!I293,7)</f>
        <v>0.4</v>
      </c>
      <c r="CY472">
        <f>AA472</f>
        <v>0</v>
      </c>
      <c r="CZ472">
        <f>AE472</f>
        <v>0</v>
      </c>
      <c r="DA472">
        <f>AI472</f>
        <v>1</v>
      </c>
      <c r="DB472">
        <f>ROUND(ROUND(AT472*CZ472,2),2)</f>
        <v>0</v>
      </c>
      <c r="DC472">
        <f>ROUND(ROUND(AT472*AG472,2),2)</f>
        <v>0</v>
      </c>
      <c r="DD472" t="s">
        <v>6</v>
      </c>
      <c r="DE472" t="s">
        <v>6</v>
      </c>
      <c r="DF472">
        <f>ROUND(ROUND(AE472,2)*CX472,2)</f>
        <v>0</v>
      </c>
      <c r="DG472">
        <f t="shared" si="201"/>
        <v>0</v>
      </c>
      <c r="DH472">
        <f t="shared" si="220"/>
        <v>0</v>
      </c>
      <c r="DI472">
        <f t="shared" si="221"/>
        <v>0</v>
      </c>
      <c r="DJ472">
        <f>DF472</f>
        <v>0</v>
      </c>
      <c r="DK472">
        <v>0</v>
      </c>
      <c r="DL472" t="s">
        <v>6</v>
      </c>
      <c r="DM472">
        <v>0</v>
      </c>
      <c r="DN472" t="s">
        <v>6</v>
      </c>
      <c r="DO472">
        <v>0</v>
      </c>
    </row>
    <row r="473" spans="1:119">
      <c r="A473">
        <f>ROW(Source!A295)</f>
        <v>295</v>
      </c>
      <c r="B473">
        <v>41874946</v>
      </c>
      <c r="C473">
        <v>41876429</v>
      </c>
      <c r="D473">
        <v>40669960</v>
      </c>
      <c r="E473">
        <v>108</v>
      </c>
      <c r="F473">
        <v>1</v>
      </c>
      <c r="G473">
        <v>1</v>
      </c>
      <c r="H473">
        <v>1</v>
      </c>
      <c r="I473" t="s">
        <v>859</v>
      </c>
      <c r="J473" t="s">
        <v>6</v>
      </c>
      <c r="K473" t="s">
        <v>860</v>
      </c>
      <c r="L473">
        <v>1191</v>
      </c>
      <c r="N473">
        <v>1013</v>
      </c>
      <c r="O473" t="s">
        <v>688</v>
      </c>
      <c r="P473" t="s">
        <v>688</v>
      </c>
      <c r="Q473">
        <v>1</v>
      </c>
      <c r="W473">
        <v>0</v>
      </c>
      <c r="X473">
        <v>-1810713292</v>
      </c>
      <c r="Y473">
        <f>AT473</f>
        <v>15.2</v>
      </c>
      <c r="AA473">
        <v>0</v>
      </c>
      <c r="AB473">
        <v>0</v>
      </c>
      <c r="AC473">
        <v>0</v>
      </c>
      <c r="AD473">
        <v>289.54000000000002</v>
      </c>
      <c r="AE473">
        <v>0</v>
      </c>
      <c r="AF473">
        <v>0</v>
      </c>
      <c r="AG473">
        <v>0</v>
      </c>
      <c r="AH473">
        <v>289.54000000000002</v>
      </c>
      <c r="AI473">
        <v>1</v>
      </c>
      <c r="AJ473">
        <v>1</v>
      </c>
      <c r="AK473">
        <v>1</v>
      </c>
      <c r="AL473">
        <v>1</v>
      </c>
      <c r="AM473">
        <v>-2</v>
      </c>
      <c r="AN473">
        <v>0</v>
      </c>
      <c r="AO473">
        <v>0</v>
      </c>
      <c r="AP473">
        <v>1</v>
      </c>
      <c r="AQ473">
        <v>1</v>
      </c>
      <c r="AR473">
        <v>0</v>
      </c>
      <c r="AS473" t="s">
        <v>6</v>
      </c>
      <c r="AT473">
        <v>15.2</v>
      </c>
      <c r="AU473" t="s">
        <v>6</v>
      </c>
      <c r="AV473">
        <v>1</v>
      </c>
      <c r="AW473">
        <v>2</v>
      </c>
      <c r="AX473">
        <v>41876434</v>
      </c>
      <c r="AY473">
        <v>1</v>
      </c>
      <c r="AZ473">
        <v>0</v>
      </c>
      <c r="BA473">
        <v>473</v>
      </c>
      <c r="BB473">
        <v>1</v>
      </c>
      <c r="BC473">
        <v>0</v>
      </c>
      <c r="BD473">
        <v>0</v>
      </c>
      <c r="BE473">
        <v>0</v>
      </c>
      <c r="BF473">
        <v>0</v>
      </c>
      <c r="BG473">
        <v>0</v>
      </c>
      <c r="BH473">
        <v>0</v>
      </c>
      <c r="BI473">
        <v>0</v>
      </c>
      <c r="BJ473">
        <v>0</v>
      </c>
      <c r="BK473">
        <v>0</v>
      </c>
      <c r="BL473">
        <v>0</v>
      </c>
      <c r="BM473">
        <v>4401.0079999999998</v>
      </c>
      <c r="BN473">
        <v>15.2</v>
      </c>
      <c r="BO473">
        <v>0</v>
      </c>
      <c r="BP473">
        <v>1</v>
      </c>
      <c r="BQ473">
        <v>0</v>
      </c>
      <c r="BR473">
        <v>0</v>
      </c>
      <c r="BS473">
        <v>0</v>
      </c>
      <c r="BT473">
        <v>4401.0079999999998</v>
      </c>
      <c r="BU473">
        <v>15.2</v>
      </c>
      <c r="BV473">
        <v>0</v>
      </c>
      <c r="BW473">
        <v>1</v>
      </c>
      <c r="CU473">
        <f>ROUND(AT473*Source!I295*AH473*AL473,2)</f>
        <v>880.2</v>
      </c>
      <c r="CV473">
        <f>ROUND(Y473*Source!I295,7)</f>
        <v>3.04</v>
      </c>
      <c r="CW473">
        <v>0</v>
      </c>
      <c r="CX473">
        <f>ROUND(Y473*Source!I295,7)</f>
        <v>3.04</v>
      </c>
      <c r="CY473">
        <f>AD473</f>
        <v>289.54000000000002</v>
      </c>
      <c r="CZ473">
        <f>AH473</f>
        <v>289.54000000000002</v>
      </c>
      <c r="DA473">
        <f>AL473</f>
        <v>1</v>
      </c>
      <c r="DB473">
        <f>ROUND(ROUND(AT473*CZ473,2),2)</f>
        <v>4401.01</v>
      </c>
      <c r="DC473">
        <f>ROUND(ROUND(AT473*AG473,2),2)</f>
        <v>0</v>
      </c>
      <c r="DD473" t="s">
        <v>6</v>
      </c>
      <c r="DE473" t="s">
        <v>6</v>
      </c>
      <c r="DF473">
        <f>ROUND(ROUND(AE473,2)*CX473,2)</f>
        <v>0</v>
      </c>
      <c r="DG473">
        <f t="shared" si="201"/>
        <v>0</v>
      </c>
      <c r="DH473">
        <f t="shared" si="220"/>
        <v>0</v>
      </c>
      <c r="DI473">
        <f t="shared" si="221"/>
        <v>880.2</v>
      </c>
      <c r="DJ473">
        <f>DI473</f>
        <v>880.2</v>
      </c>
      <c r="DK473">
        <v>1</v>
      </c>
      <c r="DL473" t="s">
        <v>6</v>
      </c>
      <c r="DM473">
        <v>0</v>
      </c>
      <c r="DN473" t="s">
        <v>6</v>
      </c>
      <c r="DO473">
        <v>0</v>
      </c>
    </row>
    <row r="474" spans="1:119">
      <c r="A474">
        <f>ROW(Source!A295)</f>
        <v>295</v>
      </c>
      <c r="B474">
        <v>41874946</v>
      </c>
      <c r="C474">
        <v>41876429</v>
      </c>
      <c r="D474">
        <v>40993972</v>
      </c>
      <c r="E474">
        <v>1</v>
      </c>
      <c r="F474">
        <v>1</v>
      </c>
      <c r="G474">
        <v>1</v>
      </c>
      <c r="H474">
        <v>3</v>
      </c>
      <c r="I474" t="s">
        <v>736</v>
      </c>
      <c r="J474" t="s">
        <v>737</v>
      </c>
      <c r="K474" t="s">
        <v>738</v>
      </c>
      <c r="L474">
        <v>1383</v>
      </c>
      <c r="N474">
        <v>1013</v>
      </c>
      <c r="O474" t="s">
        <v>739</v>
      </c>
      <c r="P474" t="s">
        <v>739</v>
      </c>
      <c r="Q474">
        <v>1</v>
      </c>
      <c r="W474">
        <v>0</v>
      </c>
      <c r="X474">
        <v>-218356995</v>
      </c>
      <c r="Y474">
        <f>AT474</f>
        <v>5.3376000000000001</v>
      </c>
      <c r="AA474">
        <v>6.45</v>
      </c>
      <c r="AB474">
        <v>0</v>
      </c>
      <c r="AC474">
        <v>0</v>
      </c>
      <c r="AD474">
        <v>0</v>
      </c>
      <c r="AE474">
        <v>6.45</v>
      </c>
      <c r="AF474">
        <v>0</v>
      </c>
      <c r="AG474">
        <v>0</v>
      </c>
      <c r="AH474">
        <v>0</v>
      </c>
      <c r="AI474">
        <v>1</v>
      </c>
      <c r="AJ474">
        <v>1</v>
      </c>
      <c r="AK474">
        <v>1</v>
      </c>
      <c r="AL474">
        <v>1</v>
      </c>
      <c r="AM474">
        <v>-2</v>
      </c>
      <c r="AN474">
        <v>0</v>
      </c>
      <c r="AO474">
        <v>0</v>
      </c>
      <c r="AP474">
        <v>1</v>
      </c>
      <c r="AQ474">
        <v>1</v>
      </c>
      <c r="AR474">
        <v>0</v>
      </c>
      <c r="AS474" t="s">
        <v>6</v>
      </c>
      <c r="AT474">
        <v>5.3376000000000001</v>
      </c>
      <c r="AU474" t="s">
        <v>6</v>
      </c>
      <c r="AV474">
        <v>0</v>
      </c>
      <c r="AW474">
        <v>2</v>
      </c>
      <c r="AX474">
        <v>41876435</v>
      </c>
      <c r="AY474">
        <v>1</v>
      </c>
      <c r="AZ474">
        <v>0</v>
      </c>
      <c r="BA474">
        <v>474</v>
      </c>
      <c r="BB474">
        <v>1</v>
      </c>
      <c r="BC474">
        <v>0</v>
      </c>
      <c r="BD474">
        <v>0</v>
      </c>
      <c r="BE474">
        <v>0</v>
      </c>
      <c r="BF474">
        <v>0</v>
      </c>
      <c r="BG474">
        <v>0</v>
      </c>
      <c r="BH474">
        <v>0</v>
      </c>
      <c r="BI474">
        <v>0</v>
      </c>
      <c r="BJ474">
        <v>34.427520000000001</v>
      </c>
      <c r="BK474">
        <v>0</v>
      </c>
      <c r="BL474">
        <v>0</v>
      </c>
      <c r="BM474">
        <v>0</v>
      </c>
      <c r="BN474">
        <v>0</v>
      </c>
      <c r="BO474">
        <v>0</v>
      </c>
      <c r="BP474">
        <v>1</v>
      </c>
      <c r="BQ474">
        <v>34.427520000000001</v>
      </c>
      <c r="BR474">
        <v>0</v>
      </c>
      <c r="BS474">
        <v>0</v>
      </c>
      <c r="BT474">
        <v>0</v>
      </c>
      <c r="BU474">
        <v>0</v>
      </c>
      <c r="BV474">
        <v>0</v>
      </c>
      <c r="BW474">
        <v>1</v>
      </c>
      <c r="CV474">
        <v>0</v>
      </c>
      <c r="CW474">
        <v>0</v>
      </c>
      <c r="CX474">
        <f>ROUND(Y474*Source!I295,7)</f>
        <v>1.06752</v>
      </c>
      <c r="CY474">
        <f>AA474</f>
        <v>6.45</v>
      </c>
      <c r="CZ474">
        <f>AE474</f>
        <v>6.45</v>
      </c>
      <c r="DA474">
        <f>AI474</f>
        <v>1</v>
      </c>
      <c r="DB474">
        <f>ROUND(ROUND(AT474*CZ474,2),2)</f>
        <v>34.43</v>
      </c>
      <c r="DC474">
        <f>ROUND(ROUND(AT474*AG474,2),2)</f>
        <v>0</v>
      </c>
      <c r="DD474" t="s">
        <v>6</v>
      </c>
      <c r="DE474" t="s">
        <v>6</v>
      </c>
      <c r="DF474">
        <f>ROUND(ROUND(AE474,2)*CX474,2)</f>
        <v>6.89</v>
      </c>
      <c r="DG474">
        <f t="shared" si="201"/>
        <v>0</v>
      </c>
      <c r="DH474">
        <f t="shared" si="220"/>
        <v>0</v>
      </c>
      <c r="DI474">
        <f t="shared" si="221"/>
        <v>0</v>
      </c>
      <c r="DJ474">
        <f>DF474</f>
        <v>6.89</v>
      </c>
      <c r="DK474">
        <v>1</v>
      </c>
      <c r="DL474" t="s">
        <v>6</v>
      </c>
      <c r="DM474">
        <v>0</v>
      </c>
      <c r="DN474" t="s">
        <v>6</v>
      </c>
      <c r="DO474">
        <v>0</v>
      </c>
    </row>
    <row r="475" spans="1:119">
      <c r="A475">
        <f>ROW(Source!A295)</f>
        <v>295</v>
      </c>
      <c r="B475">
        <v>41874946</v>
      </c>
      <c r="C475">
        <v>41876429</v>
      </c>
      <c r="D475">
        <v>40996448</v>
      </c>
      <c r="E475">
        <v>1</v>
      </c>
      <c r="F475">
        <v>1</v>
      </c>
      <c r="G475">
        <v>1</v>
      </c>
      <c r="H475">
        <v>3</v>
      </c>
      <c r="I475" t="s">
        <v>861</v>
      </c>
      <c r="J475" t="s">
        <v>862</v>
      </c>
      <c r="K475" t="s">
        <v>863</v>
      </c>
      <c r="L475">
        <v>1425</v>
      </c>
      <c r="N475">
        <v>1013</v>
      </c>
      <c r="O475" t="s">
        <v>94</v>
      </c>
      <c r="P475" t="s">
        <v>94</v>
      </c>
      <c r="Q475">
        <v>1</v>
      </c>
      <c r="W475">
        <v>0</v>
      </c>
      <c r="X475">
        <v>-892730817</v>
      </c>
      <c r="Y475">
        <f>AT475</f>
        <v>1.75</v>
      </c>
      <c r="AA475">
        <v>60.71</v>
      </c>
      <c r="AB475">
        <v>0</v>
      </c>
      <c r="AC475">
        <v>0</v>
      </c>
      <c r="AD475">
        <v>0</v>
      </c>
      <c r="AE475">
        <v>52.34</v>
      </c>
      <c r="AF475">
        <v>0</v>
      </c>
      <c r="AG475">
        <v>0</v>
      </c>
      <c r="AH475">
        <v>0</v>
      </c>
      <c r="AI475">
        <v>1.1599999999999999</v>
      </c>
      <c r="AJ475">
        <v>1</v>
      </c>
      <c r="AK475">
        <v>1</v>
      </c>
      <c r="AL475">
        <v>1</v>
      </c>
      <c r="AM475">
        <v>2</v>
      </c>
      <c r="AN475">
        <v>0</v>
      </c>
      <c r="AO475">
        <v>0</v>
      </c>
      <c r="AP475">
        <v>1</v>
      </c>
      <c r="AQ475">
        <v>1</v>
      </c>
      <c r="AR475">
        <v>0</v>
      </c>
      <c r="AS475" t="s">
        <v>6</v>
      </c>
      <c r="AT475">
        <v>1.75</v>
      </c>
      <c r="AU475" t="s">
        <v>6</v>
      </c>
      <c r="AV475">
        <v>0</v>
      </c>
      <c r="AW475">
        <v>2</v>
      </c>
      <c r="AX475">
        <v>41876436</v>
      </c>
      <c r="AY475">
        <v>1</v>
      </c>
      <c r="AZ475">
        <v>0</v>
      </c>
      <c r="BA475">
        <v>475</v>
      </c>
      <c r="BB475">
        <v>1</v>
      </c>
      <c r="BC475">
        <v>0</v>
      </c>
      <c r="BD475">
        <v>0</v>
      </c>
      <c r="BE475">
        <v>0</v>
      </c>
      <c r="BF475">
        <v>0</v>
      </c>
      <c r="BG475">
        <v>0</v>
      </c>
      <c r="BH475">
        <v>0</v>
      </c>
      <c r="BI475">
        <v>0</v>
      </c>
      <c r="BJ475">
        <v>91.594999999999999</v>
      </c>
      <c r="BK475">
        <v>0</v>
      </c>
      <c r="BL475">
        <v>0</v>
      </c>
      <c r="BM475">
        <v>0</v>
      </c>
      <c r="BN475">
        <v>0</v>
      </c>
      <c r="BO475">
        <v>0</v>
      </c>
      <c r="BP475">
        <v>1</v>
      </c>
      <c r="BQ475">
        <v>91.594999999999999</v>
      </c>
      <c r="BR475">
        <v>0</v>
      </c>
      <c r="BS475">
        <v>0</v>
      </c>
      <c r="BT475">
        <v>0</v>
      </c>
      <c r="BU475">
        <v>0</v>
      </c>
      <c r="BV475">
        <v>0</v>
      </c>
      <c r="BW475">
        <v>1</v>
      </c>
      <c r="CV475">
        <v>0</v>
      </c>
      <c r="CW475">
        <v>0</v>
      </c>
      <c r="CX475">
        <f>ROUND(Y475*Source!I295,7)</f>
        <v>0.35</v>
      </c>
      <c r="CY475">
        <f>AA475</f>
        <v>60.71</v>
      </c>
      <c r="CZ475">
        <f>AE475</f>
        <v>52.34</v>
      </c>
      <c r="DA475">
        <f>AI475</f>
        <v>1.1599999999999999</v>
      </c>
      <c r="DB475">
        <f>ROUND(ROUND(AT475*CZ475,2),2)</f>
        <v>91.6</v>
      </c>
      <c r="DC475">
        <f>ROUND(ROUND(AT475*AG475,2),2)</f>
        <v>0</v>
      </c>
      <c r="DD475" t="s">
        <v>6</v>
      </c>
      <c r="DE475" t="s">
        <v>6</v>
      </c>
      <c r="DF475">
        <f>ROUND(ROUND(AE475*AI475,2)*CX475,2)</f>
        <v>21.25</v>
      </c>
      <c r="DG475">
        <f t="shared" si="201"/>
        <v>0</v>
      </c>
      <c r="DH475">
        <f t="shared" si="220"/>
        <v>0</v>
      </c>
      <c r="DI475">
        <f t="shared" si="221"/>
        <v>0</v>
      </c>
      <c r="DJ475">
        <f>DF475</f>
        <v>21.25</v>
      </c>
      <c r="DK475">
        <v>0</v>
      </c>
      <c r="DL475" t="s">
        <v>6</v>
      </c>
      <c r="DM475">
        <v>0</v>
      </c>
      <c r="DN475" t="s">
        <v>6</v>
      </c>
      <c r="DO475">
        <v>0</v>
      </c>
    </row>
    <row r="476" spans="1:119">
      <c r="A476">
        <f>ROW(Source!A295)</f>
        <v>295</v>
      </c>
      <c r="B476">
        <v>41874946</v>
      </c>
      <c r="C476">
        <v>41876429</v>
      </c>
      <c r="D476">
        <v>40676108</v>
      </c>
      <c r="E476">
        <v>108</v>
      </c>
      <c r="F476">
        <v>1</v>
      </c>
      <c r="G476">
        <v>1</v>
      </c>
      <c r="H476">
        <v>3</v>
      </c>
      <c r="I476" t="s">
        <v>30</v>
      </c>
      <c r="J476" t="s">
        <v>6</v>
      </c>
      <c r="K476" t="s">
        <v>31</v>
      </c>
      <c r="L476">
        <v>3277935</v>
      </c>
      <c r="N476">
        <v>1013</v>
      </c>
      <c r="O476" t="s">
        <v>32</v>
      </c>
      <c r="P476" t="s">
        <v>32</v>
      </c>
      <c r="Q476">
        <v>1</v>
      </c>
      <c r="W476">
        <v>0</v>
      </c>
      <c r="X476">
        <v>274903907</v>
      </c>
      <c r="Y476">
        <f>AT476</f>
        <v>2</v>
      </c>
      <c r="AA476">
        <v>0</v>
      </c>
      <c r="AB476">
        <v>0</v>
      </c>
      <c r="AC476">
        <v>0</v>
      </c>
      <c r="AD476">
        <v>0</v>
      </c>
      <c r="AE476">
        <v>0</v>
      </c>
      <c r="AF476">
        <v>0</v>
      </c>
      <c r="AG476">
        <v>0</v>
      </c>
      <c r="AH476">
        <v>0</v>
      </c>
      <c r="AI476">
        <v>1</v>
      </c>
      <c r="AJ476">
        <v>1</v>
      </c>
      <c r="AK476">
        <v>1</v>
      </c>
      <c r="AL476">
        <v>1</v>
      </c>
      <c r="AM476">
        <v>0</v>
      </c>
      <c r="AN476">
        <v>0</v>
      </c>
      <c r="AO476">
        <v>0</v>
      </c>
      <c r="AP476">
        <v>0</v>
      </c>
      <c r="AQ476">
        <v>0</v>
      </c>
      <c r="AR476">
        <v>0</v>
      </c>
      <c r="AS476" t="s">
        <v>6</v>
      </c>
      <c r="AT476">
        <v>2</v>
      </c>
      <c r="AU476" t="s">
        <v>6</v>
      </c>
      <c r="AV476">
        <v>0</v>
      </c>
      <c r="AW476">
        <v>2</v>
      </c>
      <c r="AX476">
        <v>41876437</v>
      </c>
      <c r="AY476">
        <v>1</v>
      </c>
      <c r="AZ476">
        <v>0</v>
      </c>
      <c r="BA476">
        <v>476</v>
      </c>
      <c r="BB476">
        <v>0</v>
      </c>
      <c r="BC476">
        <v>0</v>
      </c>
      <c r="BD476">
        <v>0</v>
      </c>
      <c r="BE476">
        <v>0</v>
      </c>
      <c r="BF476">
        <v>0</v>
      </c>
      <c r="BG476">
        <v>0</v>
      </c>
      <c r="BH476">
        <v>0</v>
      </c>
      <c r="BI476">
        <v>0</v>
      </c>
      <c r="BJ476">
        <v>0</v>
      </c>
      <c r="BK476">
        <v>0</v>
      </c>
      <c r="BL476">
        <v>0</v>
      </c>
      <c r="BM476">
        <v>0</v>
      </c>
      <c r="BN476">
        <v>0</v>
      </c>
      <c r="BO476">
        <v>0</v>
      </c>
      <c r="BP476">
        <v>0</v>
      </c>
      <c r="BQ476">
        <v>0</v>
      </c>
      <c r="BR476">
        <v>0</v>
      </c>
      <c r="BS476">
        <v>0</v>
      </c>
      <c r="BT476">
        <v>0</v>
      </c>
      <c r="BU476">
        <v>0</v>
      </c>
      <c r="BV476">
        <v>0</v>
      </c>
      <c r="BW476">
        <v>0</v>
      </c>
      <c r="CV476">
        <v>0</v>
      </c>
      <c r="CW476">
        <v>0</v>
      </c>
      <c r="CX476">
        <f>ROUND(Y476*Source!I295,7)</f>
        <v>0.4</v>
      </c>
      <c r="CY476">
        <f>AA476</f>
        <v>0</v>
      </c>
      <c r="CZ476">
        <f>AE476</f>
        <v>0</v>
      </c>
      <c r="DA476">
        <f>AI476</f>
        <v>1</v>
      </c>
      <c r="DB476">
        <f>ROUND(ROUND(AT476*CZ476,2),2)</f>
        <v>0</v>
      </c>
      <c r="DC476">
        <f>ROUND(ROUND(AT476*AG476,2),2)</f>
        <v>0</v>
      </c>
      <c r="DD476" t="s">
        <v>6</v>
      </c>
      <c r="DE476" t="s">
        <v>6</v>
      </c>
      <c r="DF476">
        <f t="shared" ref="DF476:DF481" si="225">ROUND(ROUND(AE476,2)*CX476,2)</f>
        <v>0</v>
      </c>
      <c r="DG476">
        <f t="shared" si="201"/>
        <v>0</v>
      </c>
      <c r="DH476">
        <f t="shared" si="220"/>
        <v>0</v>
      </c>
      <c r="DI476">
        <f t="shared" si="221"/>
        <v>0</v>
      </c>
      <c r="DJ476">
        <f>DF476</f>
        <v>0</v>
      </c>
      <c r="DK476">
        <v>0</v>
      </c>
      <c r="DL476" t="s">
        <v>6</v>
      </c>
      <c r="DM476">
        <v>0</v>
      </c>
      <c r="DN476" t="s">
        <v>6</v>
      </c>
      <c r="DO476">
        <v>0</v>
      </c>
    </row>
    <row r="477" spans="1:119">
      <c r="A477">
        <f>ROW(Source!A297)</f>
        <v>297</v>
      </c>
      <c r="B477">
        <v>41874946</v>
      </c>
      <c r="C477">
        <v>41876439</v>
      </c>
      <c r="D477">
        <v>40669968</v>
      </c>
      <c r="E477">
        <v>108</v>
      </c>
      <c r="F477">
        <v>1</v>
      </c>
      <c r="G477">
        <v>1</v>
      </c>
      <c r="H477">
        <v>1</v>
      </c>
      <c r="I477" t="s">
        <v>766</v>
      </c>
      <c r="J477" t="s">
        <v>6</v>
      </c>
      <c r="K477" t="s">
        <v>767</v>
      </c>
      <c r="L477">
        <v>1191</v>
      </c>
      <c r="N477">
        <v>1013</v>
      </c>
      <c r="O477" t="s">
        <v>688</v>
      </c>
      <c r="P477" t="s">
        <v>688</v>
      </c>
      <c r="Q477">
        <v>1</v>
      </c>
      <c r="W477">
        <v>0</v>
      </c>
      <c r="X477">
        <v>-2012709214</v>
      </c>
      <c r="Y477">
        <f>(AT477*ROUND(0.7,7))</f>
        <v>10.639999999999999</v>
      </c>
      <c r="AA477">
        <v>0</v>
      </c>
      <c r="AB477">
        <v>0</v>
      </c>
      <c r="AC477">
        <v>0</v>
      </c>
      <c r="AD477">
        <v>296.32</v>
      </c>
      <c r="AE477">
        <v>0</v>
      </c>
      <c r="AF477">
        <v>0</v>
      </c>
      <c r="AG477">
        <v>0</v>
      </c>
      <c r="AH477">
        <v>296.32</v>
      </c>
      <c r="AI477">
        <v>1</v>
      </c>
      <c r="AJ477">
        <v>1</v>
      </c>
      <c r="AK477">
        <v>1</v>
      </c>
      <c r="AL477">
        <v>1</v>
      </c>
      <c r="AM477">
        <v>-2</v>
      </c>
      <c r="AN477">
        <v>0</v>
      </c>
      <c r="AO477">
        <v>0</v>
      </c>
      <c r="AP477">
        <v>1</v>
      </c>
      <c r="AQ477">
        <v>1</v>
      </c>
      <c r="AR477">
        <v>0</v>
      </c>
      <c r="AS477" t="s">
        <v>6</v>
      </c>
      <c r="AT477">
        <v>15.2</v>
      </c>
      <c r="AU477" t="s">
        <v>23</v>
      </c>
      <c r="AV477">
        <v>1</v>
      </c>
      <c r="AW477">
        <v>2</v>
      </c>
      <c r="AX477">
        <v>41876453</v>
      </c>
      <c r="AY477">
        <v>1</v>
      </c>
      <c r="AZ477">
        <v>0</v>
      </c>
      <c r="BA477">
        <v>477</v>
      </c>
      <c r="BB477">
        <v>1</v>
      </c>
      <c r="BC477">
        <v>0</v>
      </c>
      <c r="BD477">
        <v>0</v>
      </c>
      <c r="BE477">
        <v>0</v>
      </c>
      <c r="BF477">
        <v>0</v>
      </c>
      <c r="BG477">
        <v>0</v>
      </c>
      <c r="BH477">
        <v>0</v>
      </c>
      <c r="BI477">
        <v>0</v>
      </c>
      <c r="BJ477">
        <v>0</v>
      </c>
      <c r="BK477">
        <v>0</v>
      </c>
      <c r="BL477">
        <v>0</v>
      </c>
      <c r="BM477">
        <v>4504.0639999999994</v>
      </c>
      <c r="BN477">
        <v>15.2</v>
      </c>
      <c r="BO477">
        <v>0</v>
      </c>
      <c r="BP477">
        <v>1</v>
      </c>
      <c r="BQ477">
        <v>0</v>
      </c>
      <c r="BR477">
        <v>0</v>
      </c>
      <c r="BS477">
        <v>0</v>
      </c>
      <c r="BT477">
        <v>3152.8447999999994</v>
      </c>
      <c r="BU477">
        <v>10.639999999999999</v>
      </c>
      <c r="BV477">
        <v>0</v>
      </c>
      <c r="BW477">
        <v>1</v>
      </c>
      <c r="CU477">
        <f>ROUND(AT477*Source!I297*AH477*AL477,2)</f>
        <v>45.04</v>
      </c>
      <c r="CV477">
        <f>ROUND(Y477*Source!I297,7)</f>
        <v>0.10639999999999999</v>
      </c>
      <c r="CW477">
        <v>0</v>
      </c>
      <c r="CX477">
        <f>ROUND(Y477*Source!I297,7)</f>
        <v>0.10639999999999999</v>
      </c>
      <c r="CY477">
        <f>AD477</f>
        <v>296.32</v>
      </c>
      <c r="CZ477">
        <f>AH477</f>
        <v>296.32</v>
      </c>
      <c r="DA477">
        <f>AL477</f>
        <v>1</v>
      </c>
      <c r="DB477">
        <f>ROUND((ROUND(AT477*CZ477,2)*ROUND(0.7,7)),2)</f>
        <v>3152.84</v>
      </c>
      <c r="DC477">
        <f>ROUND((ROUND(AT477*AG477,2)*ROUND(0.7,7)),2)</f>
        <v>0</v>
      </c>
      <c r="DD477" t="s">
        <v>6</v>
      </c>
      <c r="DE477" t="s">
        <v>6</v>
      </c>
      <c r="DF477">
        <f t="shared" si="225"/>
        <v>0</v>
      </c>
      <c r="DG477">
        <f t="shared" si="201"/>
        <v>0</v>
      </c>
      <c r="DH477">
        <f t="shared" si="220"/>
        <v>0</v>
      </c>
      <c r="DI477">
        <f t="shared" si="221"/>
        <v>31.53</v>
      </c>
      <c r="DJ477">
        <f>DI477</f>
        <v>31.53</v>
      </c>
      <c r="DK477">
        <v>1</v>
      </c>
      <c r="DL477" t="s">
        <v>6</v>
      </c>
      <c r="DM477">
        <v>0</v>
      </c>
      <c r="DN477" t="s">
        <v>6</v>
      </c>
      <c r="DO477">
        <v>0</v>
      </c>
    </row>
    <row r="478" spans="1:119">
      <c r="A478">
        <f>ROW(Source!A297)</f>
        <v>297</v>
      </c>
      <c r="B478">
        <v>41874946</v>
      </c>
      <c r="C478">
        <v>41876439</v>
      </c>
      <c r="D478">
        <v>40670210</v>
      </c>
      <c r="E478">
        <v>108</v>
      </c>
      <c r="F478">
        <v>1</v>
      </c>
      <c r="G478">
        <v>1</v>
      </c>
      <c r="H478">
        <v>1</v>
      </c>
      <c r="I478" t="s">
        <v>689</v>
      </c>
      <c r="J478" t="s">
        <v>6</v>
      </c>
      <c r="K478" t="s">
        <v>690</v>
      </c>
      <c r="L478">
        <v>1191</v>
      </c>
      <c r="N478">
        <v>1013</v>
      </c>
      <c r="O478" t="s">
        <v>688</v>
      </c>
      <c r="P478" t="s">
        <v>688</v>
      </c>
      <c r="Q478">
        <v>1</v>
      </c>
      <c r="W478">
        <v>0</v>
      </c>
      <c r="X478">
        <v>-1417349443</v>
      </c>
      <c r="Y478">
        <f>(AT478*ROUND(0.7,7))</f>
        <v>0.53199999999999992</v>
      </c>
      <c r="AA478">
        <v>0</v>
      </c>
      <c r="AB478">
        <v>0</v>
      </c>
      <c r="AC478">
        <v>0</v>
      </c>
      <c r="AD478">
        <v>0</v>
      </c>
      <c r="AE478">
        <v>0</v>
      </c>
      <c r="AF478">
        <v>0</v>
      </c>
      <c r="AG478">
        <v>0</v>
      </c>
      <c r="AH478">
        <v>0</v>
      </c>
      <c r="AI478">
        <v>1</v>
      </c>
      <c r="AJ478">
        <v>1</v>
      </c>
      <c r="AK478">
        <v>1</v>
      </c>
      <c r="AL478">
        <v>1</v>
      </c>
      <c r="AM478">
        <v>-2</v>
      </c>
      <c r="AN478">
        <v>0</v>
      </c>
      <c r="AO478">
        <v>0</v>
      </c>
      <c r="AP478">
        <v>1</v>
      </c>
      <c r="AQ478">
        <v>1</v>
      </c>
      <c r="AR478">
        <v>0</v>
      </c>
      <c r="AS478" t="s">
        <v>6</v>
      </c>
      <c r="AT478">
        <v>0.76</v>
      </c>
      <c r="AU478" t="s">
        <v>23</v>
      </c>
      <c r="AV478">
        <v>2</v>
      </c>
      <c r="AW478">
        <v>2</v>
      </c>
      <c r="AX478">
        <v>41876454</v>
      </c>
      <c r="AY478">
        <v>1</v>
      </c>
      <c r="AZ478">
        <v>0</v>
      </c>
      <c r="BA478">
        <v>478</v>
      </c>
      <c r="BB478">
        <v>1</v>
      </c>
      <c r="BC478">
        <v>0</v>
      </c>
      <c r="BD478">
        <v>0</v>
      </c>
      <c r="BE478">
        <v>0</v>
      </c>
      <c r="BF478">
        <v>0</v>
      </c>
      <c r="BG478">
        <v>0</v>
      </c>
      <c r="BH478">
        <v>0</v>
      </c>
      <c r="BI478">
        <v>0</v>
      </c>
      <c r="BJ478">
        <v>0</v>
      </c>
      <c r="BK478">
        <v>0</v>
      </c>
      <c r="BL478">
        <v>0</v>
      </c>
      <c r="BM478">
        <v>0</v>
      </c>
      <c r="BN478">
        <v>0</v>
      </c>
      <c r="BO478">
        <v>0</v>
      </c>
      <c r="BP478">
        <v>0</v>
      </c>
      <c r="BQ478">
        <v>0</v>
      </c>
      <c r="BR478">
        <v>0</v>
      </c>
      <c r="BS478">
        <v>0</v>
      </c>
      <c r="BT478">
        <v>0</v>
      </c>
      <c r="BU478">
        <v>0</v>
      </c>
      <c r="BV478">
        <v>0</v>
      </c>
      <c r="BW478">
        <v>0</v>
      </c>
      <c r="CV478">
        <v>0</v>
      </c>
      <c r="CW478">
        <v>0</v>
      </c>
      <c r="CX478">
        <f>ROUND(Y478*Source!I297,7)</f>
        <v>5.3200000000000001E-3</v>
      </c>
      <c r="CY478">
        <f>AD478</f>
        <v>0</v>
      </c>
      <c r="CZ478">
        <f>AH478</f>
        <v>0</v>
      </c>
      <c r="DA478">
        <f>AL478</f>
        <v>1</v>
      </c>
      <c r="DB478">
        <f>ROUND((ROUND(AT478*CZ478,2)*ROUND(0.7,7)),2)</f>
        <v>0</v>
      </c>
      <c r="DC478">
        <f>ROUND((ROUND(AT478*AG478,2)*ROUND(0.7,7)),2)</f>
        <v>0</v>
      </c>
      <c r="DD478" t="s">
        <v>6</v>
      </c>
      <c r="DE478" t="s">
        <v>6</v>
      </c>
      <c r="DF478">
        <f t="shared" si="225"/>
        <v>0</v>
      </c>
      <c r="DG478">
        <f t="shared" ref="DG478:DG541" si="226">ROUND(ROUND(AF478,2)*CX478,2)</f>
        <v>0</v>
      </c>
      <c r="DH478">
        <f t="shared" si="220"/>
        <v>0</v>
      </c>
      <c r="DI478">
        <f t="shared" si="221"/>
        <v>0</v>
      </c>
      <c r="DJ478">
        <f>DI478</f>
        <v>0</v>
      </c>
      <c r="DK478">
        <v>0</v>
      </c>
      <c r="DL478" t="s">
        <v>6</v>
      </c>
      <c r="DM478">
        <v>0</v>
      </c>
      <c r="DN478" t="s">
        <v>6</v>
      </c>
      <c r="DO478">
        <v>0</v>
      </c>
    </row>
    <row r="479" spans="1:119">
      <c r="A479">
        <f>ROW(Source!A297)</f>
        <v>297</v>
      </c>
      <c r="B479">
        <v>41874946</v>
      </c>
      <c r="C479">
        <v>41876439</v>
      </c>
      <c r="D479">
        <v>40987978</v>
      </c>
      <c r="E479">
        <v>1</v>
      </c>
      <c r="F479">
        <v>1</v>
      </c>
      <c r="G479">
        <v>1</v>
      </c>
      <c r="H479">
        <v>2</v>
      </c>
      <c r="I479" t="s">
        <v>691</v>
      </c>
      <c r="J479" t="s">
        <v>692</v>
      </c>
      <c r="K479" t="s">
        <v>693</v>
      </c>
      <c r="L479">
        <v>1368</v>
      </c>
      <c r="N479">
        <v>1011</v>
      </c>
      <c r="O479" t="s">
        <v>694</v>
      </c>
      <c r="P479" t="s">
        <v>694</v>
      </c>
      <c r="Q479">
        <v>1</v>
      </c>
      <c r="W479">
        <v>0</v>
      </c>
      <c r="X479">
        <v>-848025172</v>
      </c>
      <c r="Y479">
        <f>(AT479*ROUND(0.7,7))</f>
        <v>0.26599999999999996</v>
      </c>
      <c r="AA479">
        <v>0</v>
      </c>
      <c r="AB479">
        <v>1442.85</v>
      </c>
      <c r="AC479">
        <v>407.16</v>
      </c>
      <c r="AD479">
        <v>0</v>
      </c>
      <c r="AE479">
        <v>0</v>
      </c>
      <c r="AF479">
        <v>1442.85</v>
      </c>
      <c r="AG479">
        <v>407.16</v>
      </c>
      <c r="AH479">
        <v>0</v>
      </c>
      <c r="AI479">
        <v>1</v>
      </c>
      <c r="AJ479">
        <v>1</v>
      </c>
      <c r="AK479">
        <v>1</v>
      </c>
      <c r="AL479">
        <v>1</v>
      </c>
      <c r="AM479">
        <v>-2</v>
      </c>
      <c r="AN479">
        <v>0</v>
      </c>
      <c r="AO479">
        <v>0</v>
      </c>
      <c r="AP479">
        <v>1</v>
      </c>
      <c r="AQ479">
        <v>1</v>
      </c>
      <c r="AR479">
        <v>0</v>
      </c>
      <c r="AS479" t="s">
        <v>6</v>
      </c>
      <c r="AT479">
        <v>0.38</v>
      </c>
      <c r="AU479" t="s">
        <v>23</v>
      </c>
      <c r="AV479">
        <v>1</v>
      </c>
      <c r="AW479">
        <v>2</v>
      </c>
      <c r="AX479">
        <v>41876455</v>
      </c>
      <c r="AY479">
        <v>1</v>
      </c>
      <c r="AZ479">
        <v>0</v>
      </c>
      <c r="BA479">
        <v>479</v>
      </c>
      <c r="BB479">
        <v>1</v>
      </c>
      <c r="BC479">
        <v>0</v>
      </c>
      <c r="BD479">
        <v>0</v>
      </c>
      <c r="BE479">
        <v>0</v>
      </c>
      <c r="BF479">
        <v>0</v>
      </c>
      <c r="BG479">
        <v>0</v>
      </c>
      <c r="BH479">
        <v>0</v>
      </c>
      <c r="BI479">
        <v>0</v>
      </c>
      <c r="BJ479">
        <v>0</v>
      </c>
      <c r="BK479">
        <v>548.28300000000002</v>
      </c>
      <c r="BL479">
        <v>154.72080000000003</v>
      </c>
      <c r="BM479">
        <v>0</v>
      </c>
      <c r="BN479">
        <v>0</v>
      </c>
      <c r="BO479">
        <v>0.38</v>
      </c>
      <c r="BP479">
        <v>1</v>
      </c>
      <c r="BQ479">
        <v>0</v>
      </c>
      <c r="BR479">
        <v>383.79809999999992</v>
      </c>
      <c r="BS479">
        <v>108.30456</v>
      </c>
      <c r="BT479">
        <v>0</v>
      </c>
      <c r="BU479">
        <v>0</v>
      </c>
      <c r="BV479">
        <v>0.26599999999999996</v>
      </c>
      <c r="BW479">
        <v>1</v>
      </c>
      <c r="CV479">
        <v>0</v>
      </c>
      <c r="CW479">
        <f>ROUND(Y479*Source!I297,7)</f>
        <v>2.66E-3</v>
      </c>
      <c r="CX479">
        <f>ROUND(Y479*Source!I297,7)</f>
        <v>2.66E-3</v>
      </c>
      <c r="CY479">
        <f>AB479</f>
        <v>1442.85</v>
      </c>
      <c r="CZ479">
        <f>AF479</f>
        <v>1442.85</v>
      </c>
      <c r="DA479">
        <f>AJ479</f>
        <v>1</v>
      </c>
      <c r="DB479">
        <f>ROUND((ROUND(AT479*CZ479,2)*ROUND(0.7,7)),2)</f>
        <v>383.8</v>
      </c>
      <c r="DC479">
        <f>ROUND((ROUND(AT479*AG479,2)*ROUND(0.7,7)),2)</f>
        <v>108.3</v>
      </c>
      <c r="DD479" t="s">
        <v>6</v>
      </c>
      <c r="DE479" t="s">
        <v>6</v>
      </c>
      <c r="DF479">
        <f t="shared" si="225"/>
        <v>0</v>
      </c>
      <c r="DG479">
        <f t="shared" si="226"/>
        <v>3.84</v>
      </c>
      <c r="DH479">
        <f t="shared" si="220"/>
        <v>1.08</v>
      </c>
      <c r="DI479">
        <f t="shared" si="221"/>
        <v>0</v>
      </c>
      <c r="DJ479">
        <f>DG479+DH479</f>
        <v>4.92</v>
      </c>
      <c r="DK479">
        <v>1</v>
      </c>
      <c r="DL479" t="s">
        <v>695</v>
      </c>
      <c r="DM479">
        <v>6</v>
      </c>
      <c r="DN479" t="s">
        <v>688</v>
      </c>
      <c r="DO479">
        <v>1</v>
      </c>
    </row>
    <row r="480" spans="1:119">
      <c r="A480">
        <f>ROW(Source!A297)</f>
        <v>297</v>
      </c>
      <c r="B480">
        <v>41874946</v>
      </c>
      <c r="C480">
        <v>41876439</v>
      </c>
      <c r="D480">
        <v>40989217</v>
      </c>
      <c r="E480">
        <v>1</v>
      </c>
      <c r="F480">
        <v>1</v>
      </c>
      <c r="G480">
        <v>1</v>
      </c>
      <c r="H480">
        <v>2</v>
      </c>
      <c r="I480" t="s">
        <v>696</v>
      </c>
      <c r="J480" t="s">
        <v>697</v>
      </c>
      <c r="K480" t="s">
        <v>698</v>
      </c>
      <c r="L480">
        <v>1368</v>
      </c>
      <c r="N480">
        <v>1011</v>
      </c>
      <c r="O480" t="s">
        <v>694</v>
      </c>
      <c r="P480" t="s">
        <v>694</v>
      </c>
      <c r="Q480">
        <v>1</v>
      </c>
      <c r="W480">
        <v>0</v>
      </c>
      <c r="X480">
        <v>1230426758</v>
      </c>
      <c r="Y480">
        <f>(AT480*ROUND(0.7,7))</f>
        <v>0.26599999999999996</v>
      </c>
      <c r="AA480">
        <v>0</v>
      </c>
      <c r="AB480">
        <v>557.94000000000005</v>
      </c>
      <c r="AC480">
        <v>303.11</v>
      </c>
      <c r="AD480">
        <v>0</v>
      </c>
      <c r="AE480">
        <v>0</v>
      </c>
      <c r="AF480">
        <v>557.94000000000005</v>
      </c>
      <c r="AG480">
        <v>303.11</v>
      </c>
      <c r="AH480">
        <v>0</v>
      </c>
      <c r="AI480">
        <v>1</v>
      </c>
      <c r="AJ480">
        <v>1</v>
      </c>
      <c r="AK480">
        <v>1</v>
      </c>
      <c r="AL480">
        <v>1</v>
      </c>
      <c r="AM480">
        <v>-2</v>
      </c>
      <c r="AN480">
        <v>0</v>
      </c>
      <c r="AO480">
        <v>0</v>
      </c>
      <c r="AP480">
        <v>1</v>
      </c>
      <c r="AQ480">
        <v>1</v>
      </c>
      <c r="AR480">
        <v>0</v>
      </c>
      <c r="AS480" t="s">
        <v>6</v>
      </c>
      <c r="AT480">
        <v>0.38</v>
      </c>
      <c r="AU480" t="s">
        <v>23</v>
      </c>
      <c r="AV480">
        <v>1</v>
      </c>
      <c r="AW480">
        <v>2</v>
      </c>
      <c r="AX480">
        <v>41876456</v>
      </c>
      <c r="AY480">
        <v>1</v>
      </c>
      <c r="AZ480">
        <v>0</v>
      </c>
      <c r="BA480">
        <v>480</v>
      </c>
      <c r="BB480">
        <v>1</v>
      </c>
      <c r="BC480">
        <v>0</v>
      </c>
      <c r="BD480">
        <v>0</v>
      </c>
      <c r="BE480">
        <v>0</v>
      </c>
      <c r="BF480">
        <v>0</v>
      </c>
      <c r="BG480">
        <v>0</v>
      </c>
      <c r="BH480">
        <v>0</v>
      </c>
      <c r="BI480">
        <v>0</v>
      </c>
      <c r="BJ480">
        <v>0</v>
      </c>
      <c r="BK480">
        <v>212.01720000000003</v>
      </c>
      <c r="BL480">
        <v>115.18180000000001</v>
      </c>
      <c r="BM480">
        <v>0</v>
      </c>
      <c r="BN480">
        <v>0</v>
      </c>
      <c r="BO480">
        <v>0.38</v>
      </c>
      <c r="BP480">
        <v>1</v>
      </c>
      <c r="BQ480">
        <v>0</v>
      </c>
      <c r="BR480">
        <v>148.41203999999999</v>
      </c>
      <c r="BS480">
        <v>80.627259999999993</v>
      </c>
      <c r="BT480">
        <v>0</v>
      </c>
      <c r="BU480">
        <v>0</v>
      </c>
      <c r="BV480">
        <v>0.26599999999999996</v>
      </c>
      <c r="BW480">
        <v>1</v>
      </c>
      <c r="CV480">
        <v>0</v>
      </c>
      <c r="CW480">
        <f>ROUND(Y480*Source!I297,7)</f>
        <v>2.66E-3</v>
      </c>
      <c r="CX480">
        <f>ROUND(Y480*Source!I297,7)</f>
        <v>2.66E-3</v>
      </c>
      <c r="CY480">
        <f>AB480</f>
        <v>557.94000000000005</v>
      </c>
      <c r="CZ480">
        <f>AF480</f>
        <v>557.94000000000005</v>
      </c>
      <c r="DA480">
        <f>AJ480</f>
        <v>1</v>
      </c>
      <c r="DB480">
        <f>ROUND((ROUND(AT480*CZ480,2)*ROUND(0.7,7)),2)</f>
        <v>148.41</v>
      </c>
      <c r="DC480">
        <f>ROUND((ROUND(AT480*AG480,2)*ROUND(0.7,7)),2)</f>
        <v>80.63</v>
      </c>
      <c r="DD480" t="s">
        <v>6</v>
      </c>
      <c r="DE480" t="s">
        <v>6</v>
      </c>
      <c r="DF480">
        <f t="shared" si="225"/>
        <v>0</v>
      </c>
      <c r="DG480">
        <f t="shared" si="226"/>
        <v>1.48</v>
      </c>
      <c r="DH480">
        <f t="shared" si="220"/>
        <v>0.81</v>
      </c>
      <c r="DI480">
        <f t="shared" si="221"/>
        <v>0</v>
      </c>
      <c r="DJ480">
        <f>DG480+DH480</f>
        <v>2.29</v>
      </c>
      <c r="DK480">
        <v>1</v>
      </c>
      <c r="DL480" t="s">
        <v>699</v>
      </c>
      <c r="DM480">
        <v>4</v>
      </c>
      <c r="DN480" t="s">
        <v>688</v>
      </c>
      <c r="DO480">
        <v>1</v>
      </c>
    </row>
    <row r="481" spans="1:119">
      <c r="A481">
        <f>ROW(Source!A297)</f>
        <v>297</v>
      </c>
      <c r="B481">
        <v>41874946</v>
      </c>
      <c r="C481">
        <v>41876439</v>
      </c>
      <c r="D481">
        <v>40989496</v>
      </c>
      <c r="E481">
        <v>1</v>
      </c>
      <c r="F481">
        <v>1</v>
      </c>
      <c r="G481">
        <v>1</v>
      </c>
      <c r="H481">
        <v>2</v>
      </c>
      <c r="I481" t="s">
        <v>714</v>
      </c>
      <c r="J481" t="s">
        <v>715</v>
      </c>
      <c r="K481" t="s">
        <v>716</v>
      </c>
      <c r="L481">
        <v>1368</v>
      </c>
      <c r="N481">
        <v>1011</v>
      </c>
      <c r="O481" t="s">
        <v>694</v>
      </c>
      <c r="P481" t="s">
        <v>694</v>
      </c>
      <c r="Q481">
        <v>1</v>
      </c>
      <c r="W481">
        <v>0</v>
      </c>
      <c r="X481">
        <v>1280601743</v>
      </c>
      <c r="Y481">
        <f>(AT481*ROUND(0.7,7))</f>
        <v>2.38</v>
      </c>
      <c r="AA481">
        <v>0</v>
      </c>
      <c r="AB481">
        <v>17.78</v>
      </c>
      <c r="AC481">
        <v>0</v>
      </c>
      <c r="AD481">
        <v>0</v>
      </c>
      <c r="AE481">
        <v>0</v>
      </c>
      <c r="AF481">
        <v>17.78</v>
      </c>
      <c r="AG481">
        <v>0</v>
      </c>
      <c r="AH481">
        <v>0</v>
      </c>
      <c r="AI481">
        <v>1</v>
      </c>
      <c r="AJ481">
        <v>1</v>
      </c>
      <c r="AK481">
        <v>1</v>
      </c>
      <c r="AL481">
        <v>1</v>
      </c>
      <c r="AM481">
        <v>-2</v>
      </c>
      <c r="AN481">
        <v>0</v>
      </c>
      <c r="AO481">
        <v>0</v>
      </c>
      <c r="AP481">
        <v>1</v>
      </c>
      <c r="AQ481">
        <v>1</v>
      </c>
      <c r="AR481">
        <v>0</v>
      </c>
      <c r="AS481" t="s">
        <v>6</v>
      </c>
      <c r="AT481">
        <v>3.4</v>
      </c>
      <c r="AU481" t="s">
        <v>23</v>
      </c>
      <c r="AV481">
        <v>1</v>
      </c>
      <c r="AW481">
        <v>2</v>
      </c>
      <c r="AX481">
        <v>41876457</v>
      </c>
      <c r="AY481">
        <v>1</v>
      </c>
      <c r="AZ481">
        <v>0</v>
      </c>
      <c r="BA481">
        <v>481</v>
      </c>
      <c r="BB481">
        <v>1</v>
      </c>
      <c r="BC481">
        <v>0</v>
      </c>
      <c r="BD481">
        <v>0</v>
      </c>
      <c r="BE481">
        <v>0</v>
      </c>
      <c r="BF481">
        <v>0</v>
      </c>
      <c r="BG481">
        <v>0</v>
      </c>
      <c r="BH481">
        <v>0</v>
      </c>
      <c r="BI481">
        <v>0</v>
      </c>
      <c r="BJ481">
        <v>0</v>
      </c>
      <c r="BK481">
        <v>60.452000000000005</v>
      </c>
      <c r="BL481">
        <v>0</v>
      </c>
      <c r="BM481">
        <v>0</v>
      </c>
      <c r="BN481">
        <v>0</v>
      </c>
      <c r="BO481">
        <v>0</v>
      </c>
      <c r="BP481">
        <v>1</v>
      </c>
      <c r="BQ481">
        <v>0</v>
      </c>
      <c r="BR481">
        <v>42.316400000000002</v>
      </c>
      <c r="BS481">
        <v>0</v>
      </c>
      <c r="BT481">
        <v>0</v>
      </c>
      <c r="BU481">
        <v>0</v>
      </c>
      <c r="BV481">
        <v>0</v>
      </c>
      <c r="BW481">
        <v>1</v>
      </c>
      <c r="CV481">
        <v>0</v>
      </c>
      <c r="CW481">
        <f>ROUND(Y481*Source!I297,7)</f>
        <v>2.3800000000000002E-2</v>
      </c>
      <c r="CX481">
        <f>ROUND(Y481*Source!I297,7)</f>
        <v>2.3800000000000002E-2</v>
      </c>
      <c r="CY481">
        <f>AB481</f>
        <v>17.78</v>
      </c>
      <c r="CZ481">
        <f>AF481</f>
        <v>17.78</v>
      </c>
      <c r="DA481">
        <f>AJ481</f>
        <v>1</v>
      </c>
      <c r="DB481">
        <f>ROUND((ROUND(AT481*CZ481,2)*ROUND(0.7,7)),2)</f>
        <v>42.32</v>
      </c>
      <c r="DC481">
        <f>ROUND((ROUND(AT481*AG481,2)*ROUND(0.7,7)),2)</f>
        <v>0</v>
      </c>
      <c r="DD481" t="s">
        <v>6</v>
      </c>
      <c r="DE481" t="s">
        <v>6</v>
      </c>
      <c r="DF481">
        <f t="shared" si="225"/>
        <v>0</v>
      </c>
      <c r="DG481">
        <f t="shared" si="226"/>
        <v>0.42</v>
      </c>
      <c r="DH481">
        <f t="shared" si="220"/>
        <v>0</v>
      </c>
      <c r="DI481">
        <f t="shared" si="221"/>
        <v>0</v>
      </c>
      <c r="DJ481">
        <f>DG481+DH481</f>
        <v>0.42</v>
      </c>
      <c r="DK481">
        <v>1</v>
      </c>
      <c r="DL481" t="s">
        <v>6</v>
      </c>
      <c r="DM481">
        <v>0</v>
      </c>
      <c r="DN481" t="s">
        <v>6</v>
      </c>
      <c r="DO481">
        <v>0</v>
      </c>
    </row>
    <row r="482" spans="1:119">
      <c r="A482">
        <f>ROW(Source!A297)</f>
        <v>297</v>
      </c>
      <c r="B482">
        <v>41874946</v>
      </c>
      <c r="C482">
        <v>41876439</v>
      </c>
      <c r="D482">
        <v>40994337</v>
      </c>
      <c r="E482">
        <v>1</v>
      </c>
      <c r="F482">
        <v>1</v>
      </c>
      <c r="G482">
        <v>1</v>
      </c>
      <c r="H482">
        <v>3</v>
      </c>
      <c r="I482" t="s">
        <v>864</v>
      </c>
      <c r="J482" t="s">
        <v>865</v>
      </c>
      <c r="K482" t="s">
        <v>866</v>
      </c>
      <c r="L482">
        <v>1346</v>
      </c>
      <c r="N482">
        <v>1009</v>
      </c>
      <c r="O482" t="s">
        <v>703</v>
      </c>
      <c r="P482" t="s">
        <v>703</v>
      </c>
      <c r="Q482">
        <v>1</v>
      </c>
      <c r="W482">
        <v>0</v>
      </c>
      <c r="X482">
        <v>134899183</v>
      </c>
      <c r="Y482">
        <f t="shared" ref="Y482:Y488" si="227">(AT482*ROUND(0,7))</f>
        <v>0</v>
      </c>
      <c r="AA482">
        <v>1285.3399999999999</v>
      </c>
      <c r="AB482">
        <v>0</v>
      </c>
      <c r="AC482">
        <v>0</v>
      </c>
      <c r="AD482">
        <v>0</v>
      </c>
      <c r="AE482">
        <v>911.59</v>
      </c>
      <c r="AF482">
        <v>0</v>
      </c>
      <c r="AG482">
        <v>0</v>
      </c>
      <c r="AH482">
        <v>0</v>
      </c>
      <c r="AI482">
        <v>1.41</v>
      </c>
      <c r="AJ482">
        <v>1</v>
      </c>
      <c r="AK482">
        <v>1</v>
      </c>
      <c r="AL482">
        <v>1</v>
      </c>
      <c r="AM482">
        <v>2</v>
      </c>
      <c r="AN482">
        <v>0</v>
      </c>
      <c r="AO482">
        <v>0</v>
      </c>
      <c r="AP482">
        <v>1</v>
      </c>
      <c r="AQ482">
        <v>1</v>
      </c>
      <c r="AR482">
        <v>0</v>
      </c>
      <c r="AS482" t="s">
        <v>6</v>
      </c>
      <c r="AT482">
        <v>0.03</v>
      </c>
      <c r="AU482" t="s">
        <v>22</v>
      </c>
      <c r="AV482">
        <v>0</v>
      </c>
      <c r="AW482">
        <v>2</v>
      </c>
      <c r="AX482">
        <v>41876458</v>
      </c>
      <c r="AY482">
        <v>1</v>
      </c>
      <c r="AZ482">
        <v>0</v>
      </c>
      <c r="BA482">
        <v>482</v>
      </c>
      <c r="BB482">
        <v>1</v>
      </c>
      <c r="BC482">
        <v>0</v>
      </c>
      <c r="BD482">
        <v>0</v>
      </c>
      <c r="BE482">
        <v>0</v>
      </c>
      <c r="BF482">
        <v>0</v>
      </c>
      <c r="BG482">
        <v>0</v>
      </c>
      <c r="BH482">
        <v>0</v>
      </c>
      <c r="BI482">
        <v>0</v>
      </c>
      <c r="BJ482">
        <v>27.3477</v>
      </c>
      <c r="BK482">
        <v>0</v>
      </c>
      <c r="BL482">
        <v>0</v>
      </c>
      <c r="BM482">
        <v>0</v>
      </c>
      <c r="BN482">
        <v>0</v>
      </c>
      <c r="BO482">
        <v>0</v>
      </c>
      <c r="BP482">
        <v>1</v>
      </c>
      <c r="BQ482">
        <v>0</v>
      </c>
      <c r="BR482">
        <v>0</v>
      </c>
      <c r="BS482">
        <v>0</v>
      </c>
      <c r="BT482">
        <v>0</v>
      </c>
      <c r="BU482">
        <v>0</v>
      </c>
      <c r="BV482">
        <v>0</v>
      </c>
      <c r="BW482">
        <v>0</v>
      </c>
      <c r="CV482">
        <v>0</v>
      </c>
      <c r="CW482">
        <v>0</v>
      </c>
      <c r="CX482">
        <f>ROUND(Y482*Source!I297,7)</f>
        <v>0</v>
      </c>
      <c r="CY482">
        <f t="shared" ref="CY482:CY489" si="228">AA482</f>
        <v>1285.3399999999999</v>
      </c>
      <c r="CZ482">
        <f t="shared" ref="CZ482:CZ489" si="229">AE482</f>
        <v>911.59</v>
      </c>
      <c r="DA482">
        <f t="shared" ref="DA482:DA489" si="230">AI482</f>
        <v>1.41</v>
      </c>
      <c r="DB482">
        <f t="shared" ref="DB482:DB488" si="231">ROUND((ROUND(AT482*CZ482,2)*ROUND(0,7)),2)</f>
        <v>0</v>
      </c>
      <c r="DC482">
        <f t="shared" ref="DC482:DC488" si="232">ROUND((ROUND(AT482*AG482,2)*ROUND(0,7)),2)</f>
        <v>0</v>
      </c>
      <c r="DD482" t="s">
        <v>6</v>
      </c>
      <c r="DE482" t="s">
        <v>6</v>
      </c>
      <c r="DF482">
        <f t="shared" ref="DF482:DF488" si="233">ROUND(ROUND(AE482*AI482,2)*CX482,2)</f>
        <v>0</v>
      </c>
      <c r="DG482">
        <f t="shared" si="226"/>
        <v>0</v>
      </c>
      <c r="DH482">
        <f t="shared" si="220"/>
        <v>0</v>
      </c>
      <c r="DI482">
        <f t="shared" si="221"/>
        <v>0</v>
      </c>
      <c r="DJ482">
        <f t="shared" ref="DJ482:DJ489" si="234">DF482</f>
        <v>0</v>
      </c>
      <c r="DK482">
        <v>0</v>
      </c>
      <c r="DL482" t="s">
        <v>6</v>
      </c>
      <c r="DM482">
        <v>0</v>
      </c>
      <c r="DN482" t="s">
        <v>6</v>
      </c>
      <c r="DO482">
        <v>0</v>
      </c>
    </row>
    <row r="483" spans="1:119">
      <c r="A483">
        <f>ROW(Source!A297)</f>
        <v>297</v>
      </c>
      <c r="B483">
        <v>41874946</v>
      </c>
      <c r="C483">
        <v>41876439</v>
      </c>
      <c r="D483">
        <v>40995195</v>
      </c>
      <c r="E483">
        <v>1</v>
      </c>
      <c r="F483">
        <v>1</v>
      </c>
      <c r="G483">
        <v>1</v>
      </c>
      <c r="H483">
        <v>3</v>
      </c>
      <c r="I483" t="s">
        <v>717</v>
      </c>
      <c r="J483" t="s">
        <v>718</v>
      </c>
      <c r="K483" t="s">
        <v>719</v>
      </c>
      <c r="L483">
        <v>1346</v>
      </c>
      <c r="N483">
        <v>1009</v>
      </c>
      <c r="O483" t="s">
        <v>703</v>
      </c>
      <c r="P483" t="s">
        <v>703</v>
      </c>
      <c r="Q483">
        <v>1</v>
      </c>
      <c r="W483">
        <v>0</v>
      </c>
      <c r="X483">
        <v>-1545686836</v>
      </c>
      <c r="Y483">
        <f t="shared" si="227"/>
        <v>0</v>
      </c>
      <c r="AA483">
        <v>160.30000000000001</v>
      </c>
      <c r="AB483">
        <v>0</v>
      </c>
      <c r="AC483">
        <v>0</v>
      </c>
      <c r="AD483">
        <v>0</v>
      </c>
      <c r="AE483">
        <v>155.63</v>
      </c>
      <c r="AF483">
        <v>0</v>
      </c>
      <c r="AG483">
        <v>0</v>
      </c>
      <c r="AH483">
        <v>0</v>
      </c>
      <c r="AI483">
        <v>1.03</v>
      </c>
      <c r="AJ483">
        <v>1</v>
      </c>
      <c r="AK483">
        <v>1</v>
      </c>
      <c r="AL483">
        <v>1</v>
      </c>
      <c r="AM483">
        <v>2</v>
      </c>
      <c r="AN483">
        <v>0</v>
      </c>
      <c r="AO483">
        <v>0</v>
      </c>
      <c r="AP483">
        <v>1</v>
      </c>
      <c r="AQ483">
        <v>1</v>
      </c>
      <c r="AR483">
        <v>0</v>
      </c>
      <c r="AS483" t="s">
        <v>6</v>
      </c>
      <c r="AT483">
        <v>1.05</v>
      </c>
      <c r="AU483" t="s">
        <v>22</v>
      </c>
      <c r="AV483">
        <v>0</v>
      </c>
      <c r="AW483">
        <v>2</v>
      </c>
      <c r="AX483">
        <v>41876459</v>
      </c>
      <c r="AY483">
        <v>1</v>
      </c>
      <c r="AZ483">
        <v>0</v>
      </c>
      <c r="BA483">
        <v>483</v>
      </c>
      <c r="BB483">
        <v>1</v>
      </c>
      <c r="BC483">
        <v>0</v>
      </c>
      <c r="BD483">
        <v>0</v>
      </c>
      <c r="BE483">
        <v>0</v>
      </c>
      <c r="BF483">
        <v>0</v>
      </c>
      <c r="BG483">
        <v>0</v>
      </c>
      <c r="BH483">
        <v>0</v>
      </c>
      <c r="BI483">
        <v>0</v>
      </c>
      <c r="BJ483">
        <v>163.41149999999999</v>
      </c>
      <c r="BK483">
        <v>0</v>
      </c>
      <c r="BL483">
        <v>0</v>
      </c>
      <c r="BM483">
        <v>0</v>
      </c>
      <c r="BN483">
        <v>0</v>
      </c>
      <c r="BO483">
        <v>0</v>
      </c>
      <c r="BP483">
        <v>1</v>
      </c>
      <c r="BQ483">
        <v>0</v>
      </c>
      <c r="BR483">
        <v>0</v>
      </c>
      <c r="BS483">
        <v>0</v>
      </c>
      <c r="BT483">
        <v>0</v>
      </c>
      <c r="BU483">
        <v>0</v>
      </c>
      <c r="BV483">
        <v>0</v>
      </c>
      <c r="BW483">
        <v>0</v>
      </c>
      <c r="CV483">
        <v>0</v>
      </c>
      <c r="CW483">
        <v>0</v>
      </c>
      <c r="CX483">
        <f>ROUND(Y483*Source!I297,7)</f>
        <v>0</v>
      </c>
      <c r="CY483">
        <f t="shared" si="228"/>
        <v>160.30000000000001</v>
      </c>
      <c r="CZ483">
        <f t="shared" si="229"/>
        <v>155.63</v>
      </c>
      <c r="DA483">
        <f t="shared" si="230"/>
        <v>1.03</v>
      </c>
      <c r="DB483">
        <f t="shared" si="231"/>
        <v>0</v>
      </c>
      <c r="DC483">
        <f t="shared" si="232"/>
        <v>0</v>
      </c>
      <c r="DD483" t="s">
        <v>6</v>
      </c>
      <c r="DE483" t="s">
        <v>6</v>
      </c>
      <c r="DF483">
        <f t="shared" si="233"/>
        <v>0</v>
      </c>
      <c r="DG483">
        <f t="shared" si="226"/>
        <v>0</v>
      </c>
      <c r="DH483">
        <f t="shared" si="220"/>
        <v>0</v>
      </c>
      <c r="DI483">
        <f t="shared" si="221"/>
        <v>0</v>
      </c>
      <c r="DJ483">
        <f t="shared" si="234"/>
        <v>0</v>
      </c>
      <c r="DK483">
        <v>0</v>
      </c>
      <c r="DL483" t="s">
        <v>6</v>
      </c>
      <c r="DM483">
        <v>0</v>
      </c>
      <c r="DN483" t="s">
        <v>6</v>
      </c>
      <c r="DO483">
        <v>0</v>
      </c>
    </row>
    <row r="484" spans="1:119">
      <c r="A484">
        <f>ROW(Source!A297)</f>
        <v>297</v>
      </c>
      <c r="B484">
        <v>41874946</v>
      </c>
      <c r="C484">
        <v>41876439</v>
      </c>
      <c r="D484">
        <v>40999774</v>
      </c>
      <c r="E484">
        <v>1</v>
      </c>
      <c r="F484">
        <v>1</v>
      </c>
      <c r="G484">
        <v>1</v>
      </c>
      <c r="H484">
        <v>3</v>
      </c>
      <c r="I484" t="s">
        <v>867</v>
      </c>
      <c r="J484" t="s">
        <v>868</v>
      </c>
      <c r="K484" t="s">
        <v>869</v>
      </c>
      <c r="L484">
        <v>1339</v>
      </c>
      <c r="N484">
        <v>1007</v>
      </c>
      <c r="O484" t="s">
        <v>870</v>
      </c>
      <c r="P484" t="s">
        <v>870</v>
      </c>
      <c r="Q484">
        <v>1</v>
      </c>
      <c r="W484">
        <v>0</v>
      </c>
      <c r="X484">
        <v>444168769</v>
      </c>
      <c r="Y484">
        <f t="shared" si="227"/>
        <v>0</v>
      </c>
      <c r="AA484">
        <v>5122.7</v>
      </c>
      <c r="AB484">
        <v>0</v>
      </c>
      <c r="AC484">
        <v>0</v>
      </c>
      <c r="AD484">
        <v>0</v>
      </c>
      <c r="AE484">
        <v>4033.62</v>
      </c>
      <c r="AF484">
        <v>0</v>
      </c>
      <c r="AG484">
        <v>0</v>
      </c>
      <c r="AH484">
        <v>0</v>
      </c>
      <c r="AI484">
        <v>1.27</v>
      </c>
      <c r="AJ484">
        <v>1</v>
      </c>
      <c r="AK484">
        <v>1</v>
      </c>
      <c r="AL484">
        <v>1</v>
      </c>
      <c r="AM484">
        <v>2</v>
      </c>
      <c r="AN484">
        <v>0</v>
      </c>
      <c r="AO484">
        <v>0</v>
      </c>
      <c r="AP484">
        <v>1</v>
      </c>
      <c r="AQ484">
        <v>1</v>
      </c>
      <c r="AR484">
        <v>0</v>
      </c>
      <c r="AS484" t="s">
        <v>6</v>
      </c>
      <c r="AT484">
        <v>2E-3</v>
      </c>
      <c r="AU484" t="s">
        <v>22</v>
      </c>
      <c r="AV484">
        <v>0</v>
      </c>
      <c r="AW484">
        <v>2</v>
      </c>
      <c r="AX484">
        <v>41876460</v>
      </c>
      <c r="AY484">
        <v>1</v>
      </c>
      <c r="AZ484">
        <v>0</v>
      </c>
      <c r="BA484">
        <v>484</v>
      </c>
      <c r="BB484">
        <v>1</v>
      </c>
      <c r="BC484">
        <v>0</v>
      </c>
      <c r="BD484">
        <v>0</v>
      </c>
      <c r="BE484">
        <v>0</v>
      </c>
      <c r="BF484">
        <v>0</v>
      </c>
      <c r="BG484">
        <v>0</v>
      </c>
      <c r="BH484">
        <v>0</v>
      </c>
      <c r="BI484">
        <v>0</v>
      </c>
      <c r="BJ484">
        <v>8.06724</v>
      </c>
      <c r="BK484">
        <v>0</v>
      </c>
      <c r="BL484">
        <v>0</v>
      </c>
      <c r="BM484">
        <v>0</v>
      </c>
      <c r="BN484">
        <v>0</v>
      </c>
      <c r="BO484">
        <v>0</v>
      </c>
      <c r="BP484">
        <v>1</v>
      </c>
      <c r="BQ484">
        <v>0</v>
      </c>
      <c r="BR484">
        <v>0</v>
      </c>
      <c r="BS484">
        <v>0</v>
      </c>
      <c r="BT484">
        <v>0</v>
      </c>
      <c r="BU484">
        <v>0</v>
      </c>
      <c r="BV484">
        <v>0</v>
      </c>
      <c r="BW484">
        <v>0</v>
      </c>
      <c r="CV484">
        <v>0</v>
      </c>
      <c r="CW484">
        <v>0</v>
      </c>
      <c r="CX484">
        <f>ROUND(Y484*Source!I297,7)</f>
        <v>0</v>
      </c>
      <c r="CY484">
        <f t="shared" si="228"/>
        <v>5122.7</v>
      </c>
      <c r="CZ484">
        <f t="shared" si="229"/>
        <v>4033.62</v>
      </c>
      <c r="DA484">
        <f t="shared" si="230"/>
        <v>1.27</v>
      </c>
      <c r="DB484">
        <f t="shared" si="231"/>
        <v>0</v>
      </c>
      <c r="DC484">
        <f t="shared" si="232"/>
        <v>0</v>
      </c>
      <c r="DD484" t="s">
        <v>6</v>
      </c>
      <c r="DE484" t="s">
        <v>6</v>
      </c>
      <c r="DF484">
        <f t="shared" si="233"/>
        <v>0</v>
      </c>
      <c r="DG484">
        <f t="shared" si="226"/>
        <v>0</v>
      </c>
      <c r="DH484">
        <f t="shared" si="220"/>
        <v>0</v>
      </c>
      <c r="DI484">
        <f t="shared" si="221"/>
        <v>0</v>
      </c>
      <c r="DJ484">
        <f t="shared" si="234"/>
        <v>0</v>
      </c>
      <c r="DK484">
        <v>0</v>
      </c>
      <c r="DL484" t="s">
        <v>6</v>
      </c>
      <c r="DM484">
        <v>0</v>
      </c>
      <c r="DN484" t="s">
        <v>6</v>
      </c>
      <c r="DO484">
        <v>0</v>
      </c>
    </row>
    <row r="485" spans="1:119">
      <c r="A485">
        <f>ROW(Source!A297)</f>
        <v>297</v>
      </c>
      <c r="B485">
        <v>41874946</v>
      </c>
      <c r="C485">
        <v>41876439</v>
      </c>
      <c r="D485">
        <v>41008058</v>
      </c>
      <c r="E485">
        <v>1</v>
      </c>
      <c r="F485">
        <v>1</v>
      </c>
      <c r="G485">
        <v>1</v>
      </c>
      <c r="H485">
        <v>3</v>
      </c>
      <c r="I485" t="s">
        <v>704</v>
      </c>
      <c r="J485" t="s">
        <v>705</v>
      </c>
      <c r="K485" t="s">
        <v>706</v>
      </c>
      <c r="L485">
        <v>1348</v>
      </c>
      <c r="N485">
        <v>1009</v>
      </c>
      <c r="O485" t="s">
        <v>324</v>
      </c>
      <c r="P485" t="s">
        <v>324</v>
      </c>
      <c r="Q485">
        <v>1000</v>
      </c>
      <c r="W485">
        <v>0</v>
      </c>
      <c r="X485">
        <v>1567871126</v>
      </c>
      <c r="Y485">
        <f t="shared" si="227"/>
        <v>0</v>
      </c>
      <c r="AA485">
        <v>61873.2</v>
      </c>
      <c r="AB485">
        <v>0</v>
      </c>
      <c r="AC485">
        <v>0</v>
      </c>
      <c r="AD485">
        <v>0</v>
      </c>
      <c r="AE485">
        <v>70310.45</v>
      </c>
      <c r="AF485">
        <v>0</v>
      </c>
      <c r="AG485">
        <v>0</v>
      </c>
      <c r="AH485">
        <v>0</v>
      </c>
      <c r="AI485">
        <v>0.88</v>
      </c>
      <c r="AJ485">
        <v>1</v>
      </c>
      <c r="AK485">
        <v>1</v>
      </c>
      <c r="AL485">
        <v>1</v>
      </c>
      <c r="AM485">
        <v>2</v>
      </c>
      <c r="AN485">
        <v>0</v>
      </c>
      <c r="AO485">
        <v>0</v>
      </c>
      <c r="AP485">
        <v>1</v>
      </c>
      <c r="AQ485">
        <v>1</v>
      </c>
      <c r="AR485">
        <v>0</v>
      </c>
      <c r="AS485" t="s">
        <v>6</v>
      </c>
      <c r="AT485">
        <v>3.0000000000000001E-3</v>
      </c>
      <c r="AU485" t="s">
        <v>22</v>
      </c>
      <c r="AV485">
        <v>0</v>
      </c>
      <c r="AW485">
        <v>2</v>
      </c>
      <c r="AX485">
        <v>41876461</v>
      </c>
      <c r="AY485">
        <v>1</v>
      </c>
      <c r="AZ485">
        <v>0</v>
      </c>
      <c r="BA485">
        <v>485</v>
      </c>
      <c r="BB485">
        <v>1</v>
      </c>
      <c r="BC485">
        <v>0</v>
      </c>
      <c r="BD485">
        <v>0</v>
      </c>
      <c r="BE485">
        <v>0</v>
      </c>
      <c r="BF485">
        <v>0</v>
      </c>
      <c r="BG485">
        <v>0</v>
      </c>
      <c r="BH485">
        <v>0</v>
      </c>
      <c r="BI485">
        <v>0</v>
      </c>
      <c r="BJ485">
        <v>210.93135000000001</v>
      </c>
      <c r="BK485">
        <v>0</v>
      </c>
      <c r="BL485">
        <v>0</v>
      </c>
      <c r="BM485">
        <v>0</v>
      </c>
      <c r="BN485">
        <v>0</v>
      </c>
      <c r="BO485">
        <v>0</v>
      </c>
      <c r="BP485">
        <v>1</v>
      </c>
      <c r="BQ485">
        <v>0</v>
      </c>
      <c r="BR485">
        <v>0</v>
      </c>
      <c r="BS485">
        <v>0</v>
      </c>
      <c r="BT485">
        <v>0</v>
      </c>
      <c r="BU485">
        <v>0</v>
      </c>
      <c r="BV485">
        <v>0</v>
      </c>
      <c r="BW485">
        <v>0</v>
      </c>
      <c r="CV485">
        <v>0</v>
      </c>
      <c r="CW485">
        <v>0</v>
      </c>
      <c r="CX485">
        <f>ROUND(Y485*Source!I297,7)</f>
        <v>0</v>
      </c>
      <c r="CY485">
        <f t="shared" si="228"/>
        <v>61873.2</v>
      </c>
      <c r="CZ485">
        <f t="shared" si="229"/>
        <v>70310.45</v>
      </c>
      <c r="DA485">
        <f t="shared" si="230"/>
        <v>0.88</v>
      </c>
      <c r="DB485">
        <f t="shared" si="231"/>
        <v>0</v>
      </c>
      <c r="DC485">
        <f t="shared" si="232"/>
        <v>0</v>
      </c>
      <c r="DD485" t="s">
        <v>6</v>
      </c>
      <c r="DE485" t="s">
        <v>6</v>
      </c>
      <c r="DF485">
        <f t="shared" si="233"/>
        <v>0</v>
      </c>
      <c r="DG485">
        <f t="shared" si="226"/>
        <v>0</v>
      </c>
      <c r="DH485">
        <f t="shared" si="220"/>
        <v>0</v>
      </c>
      <c r="DI485">
        <f t="shared" si="221"/>
        <v>0</v>
      </c>
      <c r="DJ485">
        <f t="shared" si="234"/>
        <v>0</v>
      </c>
      <c r="DK485">
        <v>0</v>
      </c>
      <c r="DL485" t="s">
        <v>6</v>
      </c>
      <c r="DM485">
        <v>0</v>
      </c>
      <c r="DN485" t="s">
        <v>6</v>
      </c>
      <c r="DO485">
        <v>0</v>
      </c>
    </row>
    <row r="486" spans="1:119">
      <c r="A486">
        <f>ROW(Source!A297)</f>
        <v>297</v>
      </c>
      <c r="B486">
        <v>41874946</v>
      </c>
      <c r="C486">
        <v>41876439</v>
      </c>
      <c r="D486">
        <v>41036706</v>
      </c>
      <c r="E486">
        <v>1</v>
      </c>
      <c r="F486">
        <v>1</v>
      </c>
      <c r="G486">
        <v>1</v>
      </c>
      <c r="H486">
        <v>3</v>
      </c>
      <c r="I486" t="s">
        <v>871</v>
      </c>
      <c r="J486" t="s">
        <v>872</v>
      </c>
      <c r="K486" t="s">
        <v>873</v>
      </c>
      <c r="L486">
        <v>1455</v>
      </c>
      <c r="N486">
        <v>1013</v>
      </c>
      <c r="O486" t="s">
        <v>874</v>
      </c>
      <c r="P486" t="s">
        <v>874</v>
      </c>
      <c r="Q486">
        <v>1</v>
      </c>
      <c r="W486">
        <v>0</v>
      </c>
      <c r="X486">
        <v>1465968117</v>
      </c>
      <c r="Y486">
        <f t="shared" si="227"/>
        <v>0</v>
      </c>
      <c r="AA486">
        <v>991.92</v>
      </c>
      <c r="AB486">
        <v>0</v>
      </c>
      <c r="AC486">
        <v>0</v>
      </c>
      <c r="AD486">
        <v>0</v>
      </c>
      <c r="AE486">
        <v>944.69</v>
      </c>
      <c r="AF486">
        <v>0</v>
      </c>
      <c r="AG486">
        <v>0</v>
      </c>
      <c r="AH486">
        <v>0</v>
      </c>
      <c r="AI486">
        <v>1.05</v>
      </c>
      <c r="AJ486">
        <v>1</v>
      </c>
      <c r="AK486">
        <v>1</v>
      </c>
      <c r="AL486">
        <v>1</v>
      </c>
      <c r="AM486">
        <v>2</v>
      </c>
      <c r="AN486">
        <v>0</v>
      </c>
      <c r="AO486">
        <v>0</v>
      </c>
      <c r="AP486">
        <v>1</v>
      </c>
      <c r="AQ486">
        <v>1</v>
      </c>
      <c r="AR486">
        <v>0</v>
      </c>
      <c r="AS486" t="s">
        <v>6</v>
      </c>
      <c r="AT486">
        <v>0.6</v>
      </c>
      <c r="AU486" t="s">
        <v>22</v>
      </c>
      <c r="AV486">
        <v>0</v>
      </c>
      <c r="AW486">
        <v>2</v>
      </c>
      <c r="AX486">
        <v>41876462</v>
      </c>
      <c r="AY486">
        <v>1</v>
      </c>
      <c r="AZ486">
        <v>0</v>
      </c>
      <c r="BA486">
        <v>486</v>
      </c>
      <c r="BB486">
        <v>1</v>
      </c>
      <c r="BC486">
        <v>0</v>
      </c>
      <c r="BD486">
        <v>0</v>
      </c>
      <c r="BE486">
        <v>0</v>
      </c>
      <c r="BF486">
        <v>0</v>
      </c>
      <c r="BG486">
        <v>0</v>
      </c>
      <c r="BH486">
        <v>0</v>
      </c>
      <c r="BI486">
        <v>0</v>
      </c>
      <c r="BJ486">
        <v>566.81399999999996</v>
      </c>
      <c r="BK486">
        <v>0</v>
      </c>
      <c r="BL486">
        <v>0</v>
      </c>
      <c r="BM486">
        <v>0</v>
      </c>
      <c r="BN486">
        <v>0</v>
      </c>
      <c r="BO486">
        <v>0</v>
      </c>
      <c r="BP486">
        <v>1</v>
      </c>
      <c r="BQ486">
        <v>0</v>
      </c>
      <c r="BR486">
        <v>0</v>
      </c>
      <c r="BS486">
        <v>0</v>
      </c>
      <c r="BT486">
        <v>0</v>
      </c>
      <c r="BU486">
        <v>0</v>
      </c>
      <c r="BV486">
        <v>0</v>
      </c>
      <c r="BW486">
        <v>0</v>
      </c>
      <c r="CV486">
        <v>0</v>
      </c>
      <c r="CW486">
        <v>0</v>
      </c>
      <c r="CX486">
        <f>ROUND(Y486*Source!I297,7)</f>
        <v>0</v>
      </c>
      <c r="CY486">
        <f t="shared" si="228"/>
        <v>991.92</v>
      </c>
      <c r="CZ486">
        <f t="shared" si="229"/>
        <v>944.69</v>
      </c>
      <c r="DA486">
        <f t="shared" si="230"/>
        <v>1.05</v>
      </c>
      <c r="DB486">
        <f t="shared" si="231"/>
        <v>0</v>
      </c>
      <c r="DC486">
        <f t="shared" si="232"/>
        <v>0</v>
      </c>
      <c r="DD486" t="s">
        <v>6</v>
      </c>
      <c r="DE486" t="s">
        <v>6</v>
      </c>
      <c r="DF486">
        <f t="shared" si="233"/>
        <v>0</v>
      </c>
      <c r="DG486">
        <f t="shared" si="226"/>
        <v>0</v>
      </c>
      <c r="DH486">
        <f t="shared" si="220"/>
        <v>0</v>
      </c>
      <c r="DI486">
        <f t="shared" si="221"/>
        <v>0</v>
      </c>
      <c r="DJ486">
        <f t="shared" si="234"/>
        <v>0</v>
      </c>
      <c r="DK486">
        <v>0</v>
      </c>
      <c r="DL486" t="s">
        <v>6</v>
      </c>
      <c r="DM486">
        <v>0</v>
      </c>
      <c r="DN486" t="s">
        <v>6</v>
      </c>
      <c r="DO486">
        <v>0</v>
      </c>
    </row>
    <row r="487" spans="1:119">
      <c r="A487">
        <f>ROW(Source!A297)</f>
        <v>297</v>
      </c>
      <c r="B487">
        <v>41874946</v>
      </c>
      <c r="C487">
        <v>41876439</v>
      </c>
      <c r="D487">
        <v>41036917</v>
      </c>
      <c r="E487">
        <v>1</v>
      </c>
      <c r="F487">
        <v>1</v>
      </c>
      <c r="G487">
        <v>1</v>
      </c>
      <c r="H487">
        <v>3</v>
      </c>
      <c r="I487" t="s">
        <v>875</v>
      </c>
      <c r="J487" t="s">
        <v>876</v>
      </c>
      <c r="K487" t="s">
        <v>877</v>
      </c>
      <c r="L487">
        <v>1455</v>
      </c>
      <c r="N487">
        <v>1013</v>
      </c>
      <c r="O487" t="s">
        <v>874</v>
      </c>
      <c r="P487" t="s">
        <v>874</v>
      </c>
      <c r="Q487">
        <v>1</v>
      </c>
      <c r="W487">
        <v>0</v>
      </c>
      <c r="X487">
        <v>-2051308976</v>
      </c>
      <c r="Y487">
        <f t="shared" si="227"/>
        <v>0</v>
      </c>
      <c r="AA487">
        <v>7.46</v>
      </c>
      <c r="AB487">
        <v>0</v>
      </c>
      <c r="AC487">
        <v>0</v>
      </c>
      <c r="AD487">
        <v>0</v>
      </c>
      <c r="AE487">
        <v>7.1</v>
      </c>
      <c r="AF487">
        <v>0</v>
      </c>
      <c r="AG487">
        <v>0</v>
      </c>
      <c r="AH487">
        <v>0</v>
      </c>
      <c r="AI487">
        <v>1.05</v>
      </c>
      <c r="AJ487">
        <v>1</v>
      </c>
      <c r="AK487">
        <v>1</v>
      </c>
      <c r="AL487">
        <v>1</v>
      </c>
      <c r="AM487">
        <v>2</v>
      </c>
      <c r="AN487">
        <v>0</v>
      </c>
      <c r="AO487">
        <v>0</v>
      </c>
      <c r="AP487">
        <v>1</v>
      </c>
      <c r="AQ487">
        <v>1</v>
      </c>
      <c r="AR487">
        <v>0</v>
      </c>
      <c r="AS487" t="s">
        <v>6</v>
      </c>
      <c r="AT487">
        <v>1.02</v>
      </c>
      <c r="AU487" t="s">
        <v>22</v>
      </c>
      <c r="AV487">
        <v>0</v>
      </c>
      <c r="AW487">
        <v>2</v>
      </c>
      <c r="AX487">
        <v>41876463</v>
      </c>
      <c r="AY487">
        <v>1</v>
      </c>
      <c r="AZ487">
        <v>0</v>
      </c>
      <c r="BA487">
        <v>487</v>
      </c>
      <c r="BB487">
        <v>1</v>
      </c>
      <c r="BC487">
        <v>0</v>
      </c>
      <c r="BD487">
        <v>0</v>
      </c>
      <c r="BE487">
        <v>0</v>
      </c>
      <c r="BF487">
        <v>0</v>
      </c>
      <c r="BG487">
        <v>0</v>
      </c>
      <c r="BH487">
        <v>0</v>
      </c>
      <c r="BI487">
        <v>0</v>
      </c>
      <c r="BJ487">
        <v>7.242</v>
      </c>
      <c r="BK487">
        <v>0</v>
      </c>
      <c r="BL487">
        <v>0</v>
      </c>
      <c r="BM487">
        <v>0</v>
      </c>
      <c r="BN487">
        <v>0</v>
      </c>
      <c r="BO487">
        <v>0</v>
      </c>
      <c r="BP487">
        <v>1</v>
      </c>
      <c r="BQ487">
        <v>0</v>
      </c>
      <c r="BR487">
        <v>0</v>
      </c>
      <c r="BS487">
        <v>0</v>
      </c>
      <c r="BT487">
        <v>0</v>
      </c>
      <c r="BU487">
        <v>0</v>
      </c>
      <c r="BV487">
        <v>0</v>
      </c>
      <c r="BW487">
        <v>0</v>
      </c>
      <c r="CV487">
        <v>0</v>
      </c>
      <c r="CW487">
        <v>0</v>
      </c>
      <c r="CX487">
        <f>ROUND(Y487*Source!I297,7)</f>
        <v>0</v>
      </c>
      <c r="CY487">
        <f t="shared" si="228"/>
        <v>7.46</v>
      </c>
      <c r="CZ487">
        <f t="shared" si="229"/>
        <v>7.1</v>
      </c>
      <c r="DA487">
        <f t="shared" si="230"/>
        <v>1.05</v>
      </c>
      <c r="DB487">
        <f t="shared" si="231"/>
        <v>0</v>
      </c>
      <c r="DC487">
        <f t="shared" si="232"/>
        <v>0</v>
      </c>
      <c r="DD487" t="s">
        <v>6</v>
      </c>
      <c r="DE487" t="s">
        <v>6</v>
      </c>
      <c r="DF487">
        <f t="shared" si="233"/>
        <v>0</v>
      </c>
      <c r="DG487">
        <f t="shared" si="226"/>
        <v>0</v>
      </c>
      <c r="DH487">
        <f t="shared" si="220"/>
        <v>0</v>
      </c>
      <c r="DI487">
        <f t="shared" si="221"/>
        <v>0</v>
      </c>
      <c r="DJ487">
        <f t="shared" si="234"/>
        <v>0</v>
      </c>
      <c r="DK487">
        <v>0</v>
      </c>
      <c r="DL487" t="s">
        <v>6</v>
      </c>
      <c r="DM487">
        <v>0</v>
      </c>
      <c r="DN487" t="s">
        <v>6</v>
      </c>
      <c r="DO487">
        <v>0</v>
      </c>
    </row>
    <row r="488" spans="1:119">
      <c r="A488">
        <f>ROW(Source!A297)</f>
        <v>297</v>
      </c>
      <c r="B488">
        <v>41874946</v>
      </c>
      <c r="C488">
        <v>41876439</v>
      </c>
      <c r="D488">
        <v>41052089</v>
      </c>
      <c r="E488">
        <v>1</v>
      </c>
      <c r="F488">
        <v>1</v>
      </c>
      <c r="G488">
        <v>1</v>
      </c>
      <c r="H488">
        <v>3</v>
      </c>
      <c r="I488" t="s">
        <v>878</v>
      </c>
      <c r="J488" t="s">
        <v>879</v>
      </c>
      <c r="K488" t="s">
        <v>880</v>
      </c>
      <c r="L488">
        <v>1425</v>
      </c>
      <c r="N488">
        <v>1013</v>
      </c>
      <c r="O488" t="s">
        <v>94</v>
      </c>
      <c r="P488" t="s">
        <v>94</v>
      </c>
      <c r="Q488">
        <v>1</v>
      </c>
      <c r="W488">
        <v>0</v>
      </c>
      <c r="X488">
        <v>2118851935</v>
      </c>
      <c r="Y488">
        <f t="shared" si="227"/>
        <v>0</v>
      </c>
      <c r="AA488">
        <v>1025.6600000000001</v>
      </c>
      <c r="AB488">
        <v>0</v>
      </c>
      <c r="AC488">
        <v>0</v>
      </c>
      <c r="AD488">
        <v>0</v>
      </c>
      <c r="AE488">
        <v>884.19</v>
      </c>
      <c r="AF488">
        <v>0</v>
      </c>
      <c r="AG488">
        <v>0</v>
      </c>
      <c r="AH488">
        <v>0</v>
      </c>
      <c r="AI488">
        <v>1.1599999999999999</v>
      </c>
      <c r="AJ488">
        <v>1</v>
      </c>
      <c r="AK488">
        <v>1</v>
      </c>
      <c r="AL488">
        <v>1</v>
      </c>
      <c r="AM488">
        <v>2</v>
      </c>
      <c r="AN488">
        <v>0</v>
      </c>
      <c r="AO488">
        <v>0</v>
      </c>
      <c r="AP488">
        <v>1</v>
      </c>
      <c r="AQ488">
        <v>1</v>
      </c>
      <c r="AR488">
        <v>0</v>
      </c>
      <c r="AS488" t="s">
        <v>6</v>
      </c>
      <c r="AT488">
        <v>0.25</v>
      </c>
      <c r="AU488" t="s">
        <v>22</v>
      </c>
      <c r="AV488">
        <v>0</v>
      </c>
      <c r="AW488">
        <v>2</v>
      </c>
      <c r="AX488">
        <v>41876464</v>
      </c>
      <c r="AY488">
        <v>1</v>
      </c>
      <c r="AZ488">
        <v>0</v>
      </c>
      <c r="BA488">
        <v>488</v>
      </c>
      <c r="BB488">
        <v>1</v>
      </c>
      <c r="BC488">
        <v>0</v>
      </c>
      <c r="BD488">
        <v>0</v>
      </c>
      <c r="BE488">
        <v>0</v>
      </c>
      <c r="BF488">
        <v>0</v>
      </c>
      <c r="BG488">
        <v>0</v>
      </c>
      <c r="BH488">
        <v>0</v>
      </c>
      <c r="BI488">
        <v>0</v>
      </c>
      <c r="BJ488">
        <v>221.04750000000001</v>
      </c>
      <c r="BK488">
        <v>0</v>
      </c>
      <c r="BL488">
        <v>0</v>
      </c>
      <c r="BM488">
        <v>0</v>
      </c>
      <c r="BN488">
        <v>0</v>
      </c>
      <c r="BO488">
        <v>0</v>
      </c>
      <c r="BP488">
        <v>1</v>
      </c>
      <c r="BQ488">
        <v>0</v>
      </c>
      <c r="BR488">
        <v>0</v>
      </c>
      <c r="BS488">
        <v>0</v>
      </c>
      <c r="BT488">
        <v>0</v>
      </c>
      <c r="BU488">
        <v>0</v>
      </c>
      <c r="BV488">
        <v>0</v>
      </c>
      <c r="BW488">
        <v>0</v>
      </c>
      <c r="CV488">
        <v>0</v>
      </c>
      <c r="CW488">
        <v>0</v>
      </c>
      <c r="CX488">
        <f>ROUND(Y488*Source!I297,7)</f>
        <v>0</v>
      </c>
      <c r="CY488">
        <f t="shared" si="228"/>
        <v>1025.6600000000001</v>
      </c>
      <c r="CZ488">
        <f t="shared" si="229"/>
        <v>884.19</v>
      </c>
      <c r="DA488">
        <f t="shared" si="230"/>
        <v>1.1599999999999999</v>
      </c>
      <c r="DB488">
        <f t="shared" si="231"/>
        <v>0</v>
      </c>
      <c r="DC488">
        <f t="shared" si="232"/>
        <v>0</v>
      </c>
      <c r="DD488" t="s">
        <v>6</v>
      </c>
      <c r="DE488" t="s">
        <v>6</v>
      </c>
      <c r="DF488">
        <f t="shared" si="233"/>
        <v>0</v>
      </c>
      <c r="DG488">
        <f t="shared" si="226"/>
        <v>0</v>
      </c>
      <c r="DH488">
        <f t="shared" si="220"/>
        <v>0</v>
      </c>
      <c r="DI488">
        <f t="shared" si="221"/>
        <v>0</v>
      </c>
      <c r="DJ488">
        <f t="shared" si="234"/>
        <v>0</v>
      </c>
      <c r="DK488">
        <v>0</v>
      </c>
      <c r="DL488" t="s">
        <v>6</v>
      </c>
      <c r="DM488">
        <v>0</v>
      </c>
      <c r="DN488" t="s">
        <v>6</v>
      </c>
      <c r="DO488">
        <v>0</v>
      </c>
    </row>
    <row r="489" spans="1:119">
      <c r="A489">
        <f>ROW(Source!A297)</f>
        <v>297</v>
      </c>
      <c r="B489">
        <v>41874946</v>
      </c>
      <c r="C489">
        <v>41876439</v>
      </c>
      <c r="D489">
        <v>40676108</v>
      </c>
      <c r="E489">
        <v>108</v>
      </c>
      <c r="F489">
        <v>1</v>
      </c>
      <c r="G489">
        <v>1</v>
      </c>
      <c r="H489">
        <v>3</v>
      </c>
      <c r="I489" t="s">
        <v>30</v>
      </c>
      <c r="J489" t="s">
        <v>6</v>
      </c>
      <c r="K489" t="s">
        <v>31</v>
      </c>
      <c r="L489">
        <v>3277935</v>
      </c>
      <c r="N489">
        <v>1013</v>
      </c>
      <c r="O489" t="s">
        <v>32</v>
      </c>
      <c r="P489" t="s">
        <v>32</v>
      </c>
      <c r="Q489">
        <v>1</v>
      </c>
      <c r="W489">
        <v>0</v>
      </c>
      <c r="X489">
        <v>274903907</v>
      </c>
      <c r="Y489">
        <f t="shared" ref="Y489:Y502" si="235">AT489</f>
        <v>2</v>
      </c>
      <c r="AA489">
        <v>0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1</v>
      </c>
      <c r="AJ489">
        <v>1</v>
      </c>
      <c r="AK489">
        <v>1</v>
      </c>
      <c r="AL489">
        <v>1</v>
      </c>
      <c r="AM489">
        <v>0</v>
      </c>
      <c r="AN489">
        <v>0</v>
      </c>
      <c r="AO489">
        <v>0</v>
      </c>
      <c r="AP489">
        <v>0</v>
      </c>
      <c r="AQ489">
        <v>0</v>
      </c>
      <c r="AR489">
        <v>0</v>
      </c>
      <c r="AS489" t="s">
        <v>6</v>
      </c>
      <c r="AT489">
        <v>2</v>
      </c>
      <c r="AU489" t="s">
        <v>6</v>
      </c>
      <c r="AV489">
        <v>0</v>
      </c>
      <c r="AW489">
        <v>2</v>
      </c>
      <c r="AX489">
        <v>41876465</v>
      </c>
      <c r="AY489">
        <v>1</v>
      </c>
      <c r="AZ489">
        <v>2048</v>
      </c>
      <c r="BA489">
        <v>489</v>
      </c>
      <c r="BB489">
        <v>0</v>
      </c>
      <c r="BC489">
        <v>0</v>
      </c>
      <c r="BD489">
        <v>0</v>
      </c>
      <c r="BE489">
        <v>0</v>
      </c>
      <c r="BF489">
        <v>0</v>
      </c>
      <c r="BG489">
        <v>0</v>
      </c>
      <c r="BH489">
        <v>0</v>
      </c>
      <c r="BI489">
        <v>0</v>
      </c>
      <c r="BJ489">
        <v>0</v>
      </c>
      <c r="BK489">
        <v>0</v>
      </c>
      <c r="BL489">
        <v>0</v>
      </c>
      <c r="BM489">
        <v>0</v>
      </c>
      <c r="BN489">
        <v>0</v>
      </c>
      <c r="BO489">
        <v>0</v>
      </c>
      <c r="BP489">
        <v>0</v>
      </c>
      <c r="BQ489">
        <v>0</v>
      </c>
      <c r="BR489">
        <v>0</v>
      </c>
      <c r="BS489">
        <v>0</v>
      </c>
      <c r="BT489">
        <v>0</v>
      </c>
      <c r="BU489">
        <v>0</v>
      </c>
      <c r="BV489">
        <v>0</v>
      </c>
      <c r="BW489">
        <v>0</v>
      </c>
      <c r="CV489">
        <v>0</v>
      </c>
      <c r="CW489">
        <v>0</v>
      </c>
      <c r="CX489">
        <f>ROUND(Y489*Source!I297,7)</f>
        <v>0.02</v>
      </c>
      <c r="CY489">
        <f t="shared" si="228"/>
        <v>0</v>
      </c>
      <c r="CZ489">
        <f t="shared" si="229"/>
        <v>0</v>
      </c>
      <c r="DA489">
        <f t="shared" si="230"/>
        <v>1</v>
      </c>
      <c r="DB489">
        <f t="shared" ref="DB489:DB502" si="236">ROUND(ROUND(AT489*CZ489,2),2)</f>
        <v>0</v>
      </c>
      <c r="DC489">
        <f t="shared" ref="DC489:DC502" si="237">ROUND(ROUND(AT489*AG489,2),2)</f>
        <v>0</v>
      </c>
      <c r="DD489" t="s">
        <v>6</v>
      </c>
      <c r="DE489" t="s">
        <v>6</v>
      </c>
      <c r="DF489">
        <f t="shared" ref="DF489:DF494" si="238">ROUND(ROUND(AE489,2)*CX489,2)</f>
        <v>0</v>
      </c>
      <c r="DG489">
        <f t="shared" si="226"/>
        <v>0</v>
      </c>
      <c r="DH489">
        <f t="shared" si="220"/>
        <v>0</v>
      </c>
      <c r="DI489">
        <f t="shared" si="221"/>
        <v>0</v>
      </c>
      <c r="DJ489">
        <f t="shared" si="234"/>
        <v>0</v>
      </c>
      <c r="DK489">
        <v>0</v>
      </c>
      <c r="DL489" t="s">
        <v>6</v>
      </c>
      <c r="DM489">
        <v>0</v>
      </c>
      <c r="DN489" t="s">
        <v>6</v>
      </c>
      <c r="DO489">
        <v>0</v>
      </c>
    </row>
    <row r="490" spans="1:119">
      <c r="A490">
        <f>ROW(Source!A299)</f>
        <v>299</v>
      </c>
      <c r="B490">
        <v>41874946</v>
      </c>
      <c r="C490">
        <v>41876467</v>
      </c>
      <c r="D490">
        <v>40669968</v>
      </c>
      <c r="E490">
        <v>108</v>
      </c>
      <c r="F490">
        <v>1</v>
      </c>
      <c r="G490">
        <v>1</v>
      </c>
      <c r="H490">
        <v>1</v>
      </c>
      <c r="I490" t="s">
        <v>766</v>
      </c>
      <c r="J490" t="s">
        <v>6</v>
      </c>
      <c r="K490" t="s">
        <v>767</v>
      </c>
      <c r="L490">
        <v>1191</v>
      </c>
      <c r="N490">
        <v>1013</v>
      </c>
      <c r="O490" t="s">
        <v>688</v>
      </c>
      <c r="P490" t="s">
        <v>688</v>
      </c>
      <c r="Q490">
        <v>1</v>
      </c>
      <c r="W490">
        <v>0</v>
      </c>
      <c r="X490">
        <v>-2012709214</v>
      </c>
      <c r="Y490">
        <f t="shared" si="235"/>
        <v>15.2</v>
      </c>
      <c r="AA490">
        <v>0</v>
      </c>
      <c r="AB490">
        <v>0</v>
      </c>
      <c r="AC490">
        <v>0</v>
      </c>
      <c r="AD490">
        <v>296.32</v>
      </c>
      <c r="AE490">
        <v>0</v>
      </c>
      <c r="AF490">
        <v>0</v>
      </c>
      <c r="AG490">
        <v>0</v>
      </c>
      <c r="AH490">
        <v>296.32</v>
      </c>
      <c r="AI490">
        <v>1</v>
      </c>
      <c r="AJ490">
        <v>1</v>
      </c>
      <c r="AK490">
        <v>1</v>
      </c>
      <c r="AL490">
        <v>1</v>
      </c>
      <c r="AM490">
        <v>-2</v>
      </c>
      <c r="AN490">
        <v>0</v>
      </c>
      <c r="AO490">
        <v>0</v>
      </c>
      <c r="AP490">
        <v>1</v>
      </c>
      <c r="AQ490">
        <v>1</v>
      </c>
      <c r="AR490">
        <v>0</v>
      </c>
      <c r="AS490" t="s">
        <v>6</v>
      </c>
      <c r="AT490">
        <v>15.2</v>
      </c>
      <c r="AU490" t="s">
        <v>6</v>
      </c>
      <c r="AV490">
        <v>1</v>
      </c>
      <c r="AW490">
        <v>2</v>
      </c>
      <c r="AX490">
        <v>41876481</v>
      </c>
      <c r="AY490">
        <v>1</v>
      </c>
      <c r="AZ490">
        <v>0</v>
      </c>
      <c r="BA490">
        <v>490</v>
      </c>
      <c r="BB490">
        <v>1</v>
      </c>
      <c r="BC490">
        <v>0</v>
      </c>
      <c r="BD490">
        <v>0</v>
      </c>
      <c r="BE490">
        <v>0</v>
      </c>
      <c r="BF490">
        <v>0</v>
      </c>
      <c r="BG490">
        <v>0</v>
      </c>
      <c r="BH490">
        <v>0</v>
      </c>
      <c r="BI490">
        <v>0</v>
      </c>
      <c r="BJ490">
        <v>0</v>
      </c>
      <c r="BK490">
        <v>0</v>
      </c>
      <c r="BL490">
        <v>0</v>
      </c>
      <c r="BM490">
        <v>4504.0639999999994</v>
      </c>
      <c r="BN490">
        <v>15.2</v>
      </c>
      <c r="BO490">
        <v>0</v>
      </c>
      <c r="BP490">
        <v>1</v>
      </c>
      <c r="BQ490">
        <v>0</v>
      </c>
      <c r="BR490">
        <v>0</v>
      </c>
      <c r="BS490">
        <v>0</v>
      </c>
      <c r="BT490">
        <v>4504.0639999999994</v>
      </c>
      <c r="BU490">
        <v>15.2</v>
      </c>
      <c r="BV490">
        <v>0</v>
      </c>
      <c r="BW490">
        <v>1</v>
      </c>
      <c r="CU490">
        <f>ROUND(AT490*Source!I299*AH490*AL490,2)</f>
        <v>45.04</v>
      </c>
      <c r="CV490">
        <f>ROUND(Y490*Source!I299,7)</f>
        <v>0.152</v>
      </c>
      <c r="CW490">
        <v>0</v>
      </c>
      <c r="CX490">
        <f>ROUND(Y490*Source!I299,7)</f>
        <v>0.152</v>
      </c>
      <c r="CY490">
        <f>AD490</f>
        <v>296.32</v>
      </c>
      <c r="CZ490">
        <f>AH490</f>
        <v>296.32</v>
      </c>
      <c r="DA490">
        <f>AL490</f>
        <v>1</v>
      </c>
      <c r="DB490">
        <f t="shared" si="236"/>
        <v>4504.0600000000004</v>
      </c>
      <c r="DC490">
        <f t="shared" si="237"/>
        <v>0</v>
      </c>
      <c r="DD490" t="s">
        <v>6</v>
      </c>
      <c r="DE490" t="s">
        <v>6</v>
      </c>
      <c r="DF490">
        <f t="shared" si="238"/>
        <v>0</v>
      </c>
      <c r="DG490">
        <f t="shared" si="226"/>
        <v>0</v>
      </c>
      <c r="DH490">
        <f t="shared" si="220"/>
        <v>0</v>
      </c>
      <c r="DI490">
        <f t="shared" si="221"/>
        <v>45.04</v>
      </c>
      <c r="DJ490">
        <f>DI490</f>
        <v>45.04</v>
      </c>
      <c r="DK490">
        <v>1</v>
      </c>
      <c r="DL490" t="s">
        <v>6</v>
      </c>
      <c r="DM490">
        <v>0</v>
      </c>
      <c r="DN490" t="s">
        <v>6</v>
      </c>
      <c r="DO490">
        <v>0</v>
      </c>
    </row>
    <row r="491" spans="1:119">
      <c r="A491">
        <f>ROW(Source!A299)</f>
        <v>299</v>
      </c>
      <c r="B491">
        <v>41874946</v>
      </c>
      <c r="C491">
        <v>41876467</v>
      </c>
      <c r="D491">
        <v>40670210</v>
      </c>
      <c r="E491">
        <v>108</v>
      </c>
      <c r="F491">
        <v>1</v>
      </c>
      <c r="G491">
        <v>1</v>
      </c>
      <c r="H491">
        <v>1</v>
      </c>
      <c r="I491" t="s">
        <v>689</v>
      </c>
      <c r="J491" t="s">
        <v>6</v>
      </c>
      <c r="K491" t="s">
        <v>690</v>
      </c>
      <c r="L491">
        <v>1191</v>
      </c>
      <c r="N491">
        <v>1013</v>
      </c>
      <c r="O491" t="s">
        <v>688</v>
      </c>
      <c r="P491" t="s">
        <v>688</v>
      </c>
      <c r="Q491">
        <v>1</v>
      </c>
      <c r="W491">
        <v>0</v>
      </c>
      <c r="X491">
        <v>-1417349443</v>
      </c>
      <c r="Y491">
        <f t="shared" si="235"/>
        <v>0.76</v>
      </c>
      <c r="AA491">
        <v>0</v>
      </c>
      <c r="AB491">
        <v>0</v>
      </c>
      <c r="AC491">
        <v>0</v>
      </c>
      <c r="AD491">
        <v>0</v>
      </c>
      <c r="AE491">
        <v>0</v>
      </c>
      <c r="AF491">
        <v>0</v>
      </c>
      <c r="AG491">
        <v>0</v>
      </c>
      <c r="AH491">
        <v>0</v>
      </c>
      <c r="AI491">
        <v>1</v>
      </c>
      <c r="AJ491">
        <v>1</v>
      </c>
      <c r="AK491">
        <v>1</v>
      </c>
      <c r="AL491">
        <v>1</v>
      </c>
      <c r="AM491">
        <v>-2</v>
      </c>
      <c r="AN491">
        <v>0</v>
      </c>
      <c r="AO491">
        <v>0</v>
      </c>
      <c r="AP491">
        <v>1</v>
      </c>
      <c r="AQ491">
        <v>1</v>
      </c>
      <c r="AR491">
        <v>0</v>
      </c>
      <c r="AS491" t="s">
        <v>6</v>
      </c>
      <c r="AT491">
        <v>0.76</v>
      </c>
      <c r="AU491" t="s">
        <v>6</v>
      </c>
      <c r="AV491">
        <v>2</v>
      </c>
      <c r="AW491">
        <v>2</v>
      </c>
      <c r="AX491">
        <v>41876482</v>
      </c>
      <c r="AY491">
        <v>1</v>
      </c>
      <c r="AZ491">
        <v>0</v>
      </c>
      <c r="BA491">
        <v>491</v>
      </c>
      <c r="BB491">
        <v>1</v>
      </c>
      <c r="BC491">
        <v>0</v>
      </c>
      <c r="BD491">
        <v>0</v>
      </c>
      <c r="BE491">
        <v>0</v>
      </c>
      <c r="BF491">
        <v>0</v>
      </c>
      <c r="BG491">
        <v>0</v>
      </c>
      <c r="BH491">
        <v>0</v>
      </c>
      <c r="BI491">
        <v>0</v>
      </c>
      <c r="BJ491">
        <v>0</v>
      </c>
      <c r="BK491">
        <v>0</v>
      </c>
      <c r="BL491">
        <v>0</v>
      </c>
      <c r="BM491">
        <v>0</v>
      </c>
      <c r="BN491">
        <v>0</v>
      </c>
      <c r="BO491">
        <v>0</v>
      </c>
      <c r="BP491">
        <v>0</v>
      </c>
      <c r="BQ491">
        <v>0</v>
      </c>
      <c r="BR491">
        <v>0</v>
      </c>
      <c r="BS491">
        <v>0</v>
      </c>
      <c r="BT491">
        <v>0</v>
      </c>
      <c r="BU491">
        <v>0</v>
      </c>
      <c r="BV491">
        <v>0</v>
      </c>
      <c r="BW491">
        <v>0</v>
      </c>
      <c r="CV491">
        <v>0</v>
      </c>
      <c r="CW491">
        <v>0</v>
      </c>
      <c r="CX491">
        <f>ROUND(Y491*Source!I299,7)</f>
        <v>7.6E-3</v>
      </c>
      <c r="CY491">
        <f>AD491</f>
        <v>0</v>
      </c>
      <c r="CZ491">
        <f>AH491</f>
        <v>0</v>
      </c>
      <c r="DA491">
        <f>AL491</f>
        <v>1</v>
      </c>
      <c r="DB491">
        <f t="shared" si="236"/>
        <v>0</v>
      </c>
      <c r="DC491">
        <f t="shared" si="237"/>
        <v>0</v>
      </c>
      <c r="DD491" t="s">
        <v>6</v>
      </c>
      <c r="DE491" t="s">
        <v>6</v>
      </c>
      <c r="DF491">
        <f t="shared" si="238"/>
        <v>0</v>
      </c>
      <c r="DG491">
        <f t="shared" si="226"/>
        <v>0</v>
      </c>
      <c r="DH491">
        <f t="shared" si="220"/>
        <v>0</v>
      </c>
      <c r="DI491">
        <f t="shared" si="221"/>
        <v>0</v>
      </c>
      <c r="DJ491">
        <f>DI491</f>
        <v>0</v>
      </c>
      <c r="DK491">
        <v>0</v>
      </c>
      <c r="DL491" t="s">
        <v>6</v>
      </c>
      <c r="DM491">
        <v>0</v>
      </c>
      <c r="DN491" t="s">
        <v>6</v>
      </c>
      <c r="DO491">
        <v>0</v>
      </c>
    </row>
    <row r="492" spans="1:119">
      <c r="A492">
        <f>ROW(Source!A299)</f>
        <v>299</v>
      </c>
      <c r="B492">
        <v>41874946</v>
      </c>
      <c r="C492">
        <v>41876467</v>
      </c>
      <c r="D492">
        <v>40987978</v>
      </c>
      <c r="E492">
        <v>1</v>
      </c>
      <c r="F492">
        <v>1</v>
      </c>
      <c r="G492">
        <v>1</v>
      </c>
      <c r="H492">
        <v>2</v>
      </c>
      <c r="I492" t="s">
        <v>691</v>
      </c>
      <c r="J492" t="s">
        <v>692</v>
      </c>
      <c r="K492" t="s">
        <v>693</v>
      </c>
      <c r="L492">
        <v>1368</v>
      </c>
      <c r="N492">
        <v>1011</v>
      </c>
      <c r="O492" t="s">
        <v>694</v>
      </c>
      <c r="P492" t="s">
        <v>694</v>
      </c>
      <c r="Q492">
        <v>1</v>
      </c>
      <c r="W492">
        <v>0</v>
      </c>
      <c r="X492">
        <v>-848025172</v>
      </c>
      <c r="Y492">
        <f t="shared" si="235"/>
        <v>0.38</v>
      </c>
      <c r="AA492">
        <v>0</v>
      </c>
      <c r="AB492">
        <v>1442.85</v>
      </c>
      <c r="AC492">
        <v>407.16</v>
      </c>
      <c r="AD492">
        <v>0</v>
      </c>
      <c r="AE492">
        <v>0</v>
      </c>
      <c r="AF492">
        <v>1442.85</v>
      </c>
      <c r="AG492">
        <v>407.16</v>
      </c>
      <c r="AH492">
        <v>0</v>
      </c>
      <c r="AI492">
        <v>1</v>
      </c>
      <c r="AJ492">
        <v>1</v>
      </c>
      <c r="AK492">
        <v>1</v>
      </c>
      <c r="AL492">
        <v>1</v>
      </c>
      <c r="AM492">
        <v>-2</v>
      </c>
      <c r="AN492">
        <v>0</v>
      </c>
      <c r="AO492">
        <v>0</v>
      </c>
      <c r="AP492">
        <v>1</v>
      </c>
      <c r="AQ492">
        <v>1</v>
      </c>
      <c r="AR492">
        <v>0</v>
      </c>
      <c r="AS492" t="s">
        <v>6</v>
      </c>
      <c r="AT492">
        <v>0.38</v>
      </c>
      <c r="AU492" t="s">
        <v>6</v>
      </c>
      <c r="AV492">
        <v>1</v>
      </c>
      <c r="AW492">
        <v>2</v>
      </c>
      <c r="AX492">
        <v>41876483</v>
      </c>
      <c r="AY492">
        <v>1</v>
      </c>
      <c r="AZ492">
        <v>0</v>
      </c>
      <c r="BA492">
        <v>492</v>
      </c>
      <c r="BB492">
        <v>1</v>
      </c>
      <c r="BC492">
        <v>0</v>
      </c>
      <c r="BD492">
        <v>0</v>
      </c>
      <c r="BE492">
        <v>0</v>
      </c>
      <c r="BF492">
        <v>0</v>
      </c>
      <c r="BG492">
        <v>0</v>
      </c>
      <c r="BH492">
        <v>0</v>
      </c>
      <c r="BI492">
        <v>0</v>
      </c>
      <c r="BJ492">
        <v>0</v>
      </c>
      <c r="BK492">
        <v>548.28300000000002</v>
      </c>
      <c r="BL492">
        <v>154.72080000000003</v>
      </c>
      <c r="BM492">
        <v>0</v>
      </c>
      <c r="BN492">
        <v>0</v>
      </c>
      <c r="BO492">
        <v>0.38</v>
      </c>
      <c r="BP492">
        <v>1</v>
      </c>
      <c r="BQ492">
        <v>0</v>
      </c>
      <c r="BR492">
        <v>548.28300000000002</v>
      </c>
      <c r="BS492">
        <v>154.72080000000003</v>
      </c>
      <c r="BT492">
        <v>0</v>
      </c>
      <c r="BU492">
        <v>0</v>
      </c>
      <c r="BV492">
        <v>0.38</v>
      </c>
      <c r="BW492">
        <v>1</v>
      </c>
      <c r="CV492">
        <v>0</v>
      </c>
      <c r="CW492">
        <f>ROUND(Y492*Source!I299,7)</f>
        <v>3.8E-3</v>
      </c>
      <c r="CX492">
        <f>ROUND(Y492*Source!I299,7)</f>
        <v>3.8E-3</v>
      </c>
      <c r="CY492">
        <f>AB492</f>
        <v>1442.85</v>
      </c>
      <c r="CZ492">
        <f>AF492</f>
        <v>1442.85</v>
      </c>
      <c r="DA492">
        <f>AJ492</f>
        <v>1</v>
      </c>
      <c r="DB492">
        <f t="shared" si="236"/>
        <v>548.28</v>
      </c>
      <c r="DC492">
        <f t="shared" si="237"/>
        <v>154.72</v>
      </c>
      <c r="DD492" t="s">
        <v>6</v>
      </c>
      <c r="DE492" t="s">
        <v>6</v>
      </c>
      <c r="DF492">
        <f t="shared" si="238"/>
        <v>0</v>
      </c>
      <c r="DG492">
        <f t="shared" si="226"/>
        <v>5.48</v>
      </c>
      <c r="DH492">
        <f t="shared" si="220"/>
        <v>1.55</v>
      </c>
      <c r="DI492">
        <f t="shared" si="221"/>
        <v>0</v>
      </c>
      <c r="DJ492">
        <f>DG492+DH492</f>
        <v>7.03</v>
      </c>
      <c r="DK492">
        <v>1</v>
      </c>
      <c r="DL492" t="s">
        <v>695</v>
      </c>
      <c r="DM492">
        <v>6</v>
      </c>
      <c r="DN492" t="s">
        <v>688</v>
      </c>
      <c r="DO492">
        <v>1</v>
      </c>
    </row>
    <row r="493" spans="1:119">
      <c r="A493">
        <f>ROW(Source!A299)</f>
        <v>299</v>
      </c>
      <c r="B493">
        <v>41874946</v>
      </c>
      <c r="C493">
        <v>41876467</v>
      </c>
      <c r="D493">
        <v>40989217</v>
      </c>
      <c r="E493">
        <v>1</v>
      </c>
      <c r="F493">
        <v>1</v>
      </c>
      <c r="G493">
        <v>1</v>
      </c>
      <c r="H493">
        <v>2</v>
      </c>
      <c r="I493" t="s">
        <v>696</v>
      </c>
      <c r="J493" t="s">
        <v>697</v>
      </c>
      <c r="K493" t="s">
        <v>698</v>
      </c>
      <c r="L493">
        <v>1368</v>
      </c>
      <c r="N493">
        <v>1011</v>
      </c>
      <c r="O493" t="s">
        <v>694</v>
      </c>
      <c r="P493" t="s">
        <v>694</v>
      </c>
      <c r="Q493">
        <v>1</v>
      </c>
      <c r="W493">
        <v>0</v>
      </c>
      <c r="X493">
        <v>1230426758</v>
      </c>
      <c r="Y493">
        <f t="shared" si="235"/>
        <v>0.38</v>
      </c>
      <c r="AA493">
        <v>0</v>
      </c>
      <c r="AB493">
        <v>557.94000000000005</v>
      </c>
      <c r="AC493">
        <v>303.11</v>
      </c>
      <c r="AD493">
        <v>0</v>
      </c>
      <c r="AE493">
        <v>0</v>
      </c>
      <c r="AF493">
        <v>557.94000000000005</v>
      </c>
      <c r="AG493">
        <v>303.11</v>
      </c>
      <c r="AH493">
        <v>0</v>
      </c>
      <c r="AI493">
        <v>1</v>
      </c>
      <c r="AJ493">
        <v>1</v>
      </c>
      <c r="AK493">
        <v>1</v>
      </c>
      <c r="AL493">
        <v>1</v>
      </c>
      <c r="AM493">
        <v>-2</v>
      </c>
      <c r="AN493">
        <v>0</v>
      </c>
      <c r="AO493">
        <v>0</v>
      </c>
      <c r="AP493">
        <v>1</v>
      </c>
      <c r="AQ493">
        <v>1</v>
      </c>
      <c r="AR493">
        <v>0</v>
      </c>
      <c r="AS493" t="s">
        <v>6</v>
      </c>
      <c r="AT493">
        <v>0.38</v>
      </c>
      <c r="AU493" t="s">
        <v>6</v>
      </c>
      <c r="AV493">
        <v>1</v>
      </c>
      <c r="AW493">
        <v>2</v>
      </c>
      <c r="AX493">
        <v>41876484</v>
      </c>
      <c r="AY493">
        <v>1</v>
      </c>
      <c r="AZ493">
        <v>0</v>
      </c>
      <c r="BA493">
        <v>493</v>
      </c>
      <c r="BB493">
        <v>1</v>
      </c>
      <c r="BC493">
        <v>0</v>
      </c>
      <c r="BD493">
        <v>0</v>
      </c>
      <c r="BE493">
        <v>0</v>
      </c>
      <c r="BF493">
        <v>0</v>
      </c>
      <c r="BG493">
        <v>0</v>
      </c>
      <c r="BH493">
        <v>0</v>
      </c>
      <c r="BI493">
        <v>0</v>
      </c>
      <c r="BJ493">
        <v>0</v>
      </c>
      <c r="BK493">
        <v>212.01720000000003</v>
      </c>
      <c r="BL493">
        <v>115.18180000000001</v>
      </c>
      <c r="BM493">
        <v>0</v>
      </c>
      <c r="BN493">
        <v>0</v>
      </c>
      <c r="BO493">
        <v>0.38</v>
      </c>
      <c r="BP493">
        <v>1</v>
      </c>
      <c r="BQ493">
        <v>0</v>
      </c>
      <c r="BR493">
        <v>212.01720000000003</v>
      </c>
      <c r="BS493">
        <v>115.18180000000001</v>
      </c>
      <c r="BT493">
        <v>0</v>
      </c>
      <c r="BU493">
        <v>0</v>
      </c>
      <c r="BV493">
        <v>0.38</v>
      </c>
      <c r="BW493">
        <v>1</v>
      </c>
      <c r="CV493">
        <v>0</v>
      </c>
      <c r="CW493">
        <f>ROUND(Y493*Source!I299,7)</f>
        <v>3.8E-3</v>
      </c>
      <c r="CX493">
        <f>ROUND(Y493*Source!I299,7)</f>
        <v>3.8E-3</v>
      </c>
      <c r="CY493">
        <f>AB493</f>
        <v>557.94000000000005</v>
      </c>
      <c r="CZ493">
        <f>AF493</f>
        <v>557.94000000000005</v>
      </c>
      <c r="DA493">
        <f>AJ493</f>
        <v>1</v>
      </c>
      <c r="DB493">
        <f t="shared" si="236"/>
        <v>212.02</v>
      </c>
      <c r="DC493">
        <f t="shared" si="237"/>
        <v>115.18</v>
      </c>
      <c r="DD493" t="s">
        <v>6</v>
      </c>
      <c r="DE493" t="s">
        <v>6</v>
      </c>
      <c r="DF493">
        <f t="shared" si="238"/>
        <v>0</v>
      </c>
      <c r="DG493">
        <f t="shared" si="226"/>
        <v>2.12</v>
      </c>
      <c r="DH493">
        <f t="shared" si="220"/>
        <v>1.1499999999999999</v>
      </c>
      <c r="DI493">
        <f t="shared" si="221"/>
        <v>0</v>
      </c>
      <c r="DJ493">
        <f>DG493+DH493</f>
        <v>3.27</v>
      </c>
      <c r="DK493">
        <v>1</v>
      </c>
      <c r="DL493" t="s">
        <v>699</v>
      </c>
      <c r="DM493">
        <v>4</v>
      </c>
      <c r="DN493" t="s">
        <v>688</v>
      </c>
      <c r="DO493">
        <v>1</v>
      </c>
    </row>
    <row r="494" spans="1:119">
      <c r="A494">
        <f>ROW(Source!A299)</f>
        <v>299</v>
      </c>
      <c r="B494">
        <v>41874946</v>
      </c>
      <c r="C494">
        <v>41876467</v>
      </c>
      <c r="D494">
        <v>40989496</v>
      </c>
      <c r="E494">
        <v>1</v>
      </c>
      <c r="F494">
        <v>1</v>
      </c>
      <c r="G494">
        <v>1</v>
      </c>
      <c r="H494">
        <v>2</v>
      </c>
      <c r="I494" t="s">
        <v>714</v>
      </c>
      <c r="J494" t="s">
        <v>715</v>
      </c>
      <c r="K494" t="s">
        <v>716</v>
      </c>
      <c r="L494">
        <v>1368</v>
      </c>
      <c r="N494">
        <v>1011</v>
      </c>
      <c r="O494" t="s">
        <v>694</v>
      </c>
      <c r="P494" t="s">
        <v>694</v>
      </c>
      <c r="Q494">
        <v>1</v>
      </c>
      <c r="W494">
        <v>0</v>
      </c>
      <c r="X494">
        <v>1280601743</v>
      </c>
      <c r="Y494">
        <f t="shared" si="235"/>
        <v>3.4</v>
      </c>
      <c r="AA494">
        <v>0</v>
      </c>
      <c r="AB494">
        <v>17.78</v>
      </c>
      <c r="AC494">
        <v>0</v>
      </c>
      <c r="AD494">
        <v>0</v>
      </c>
      <c r="AE494">
        <v>0</v>
      </c>
      <c r="AF494">
        <v>17.78</v>
      </c>
      <c r="AG494">
        <v>0</v>
      </c>
      <c r="AH494">
        <v>0</v>
      </c>
      <c r="AI494">
        <v>1</v>
      </c>
      <c r="AJ494">
        <v>1</v>
      </c>
      <c r="AK494">
        <v>1</v>
      </c>
      <c r="AL494">
        <v>1</v>
      </c>
      <c r="AM494">
        <v>-2</v>
      </c>
      <c r="AN494">
        <v>0</v>
      </c>
      <c r="AO494">
        <v>0</v>
      </c>
      <c r="AP494">
        <v>1</v>
      </c>
      <c r="AQ494">
        <v>1</v>
      </c>
      <c r="AR494">
        <v>0</v>
      </c>
      <c r="AS494" t="s">
        <v>6</v>
      </c>
      <c r="AT494">
        <v>3.4</v>
      </c>
      <c r="AU494" t="s">
        <v>6</v>
      </c>
      <c r="AV494">
        <v>1</v>
      </c>
      <c r="AW494">
        <v>2</v>
      </c>
      <c r="AX494">
        <v>41876485</v>
      </c>
      <c r="AY494">
        <v>1</v>
      </c>
      <c r="AZ494">
        <v>0</v>
      </c>
      <c r="BA494">
        <v>494</v>
      </c>
      <c r="BB494">
        <v>1</v>
      </c>
      <c r="BC494">
        <v>0</v>
      </c>
      <c r="BD494">
        <v>0</v>
      </c>
      <c r="BE494">
        <v>0</v>
      </c>
      <c r="BF494">
        <v>0</v>
      </c>
      <c r="BG494">
        <v>0</v>
      </c>
      <c r="BH494">
        <v>0</v>
      </c>
      <c r="BI494">
        <v>0</v>
      </c>
      <c r="BJ494">
        <v>0</v>
      </c>
      <c r="BK494">
        <v>60.452000000000005</v>
      </c>
      <c r="BL494">
        <v>0</v>
      </c>
      <c r="BM494">
        <v>0</v>
      </c>
      <c r="BN494">
        <v>0</v>
      </c>
      <c r="BO494">
        <v>0</v>
      </c>
      <c r="BP494">
        <v>1</v>
      </c>
      <c r="BQ494">
        <v>0</v>
      </c>
      <c r="BR494">
        <v>60.452000000000005</v>
      </c>
      <c r="BS494">
        <v>0</v>
      </c>
      <c r="BT494">
        <v>0</v>
      </c>
      <c r="BU494">
        <v>0</v>
      </c>
      <c r="BV494">
        <v>0</v>
      </c>
      <c r="BW494">
        <v>1</v>
      </c>
      <c r="CV494">
        <v>0</v>
      </c>
      <c r="CW494">
        <f>ROUND(Y494*Source!I299,7)</f>
        <v>3.4000000000000002E-2</v>
      </c>
      <c r="CX494">
        <f>ROUND(Y494*Source!I299,7)</f>
        <v>3.4000000000000002E-2</v>
      </c>
      <c r="CY494">
        <f>AB494</f>
        <v>17.78</v>
      </c>
      <c r="CZ494">
        <f>AF494</f>
        <v>17.78</v>
      </c>
      <c r="DA494">
        <f>AJ494</f>
        <v>1</v>
      </c>
      <c r="DB494">
        <f t="shared" si="236"/>
        <v>60.45</v>
      </c>
      <c r="DC494">
        <f t="shared" si="237"/>
        <v>0</v>
      </c>
      <c r="DD494" t="s">
        <v>6</v>
      </c>
      <c r="DE494" t="s">
        <v>6</v>
      </c>
      <c r="DF494">
        <f t="shared" si="238"/>
        <v>0</v>
      </c>
      <c r="DG494">
        <f t="shared" si="226"/>
        <v>0.6</v>
      </c>
      <c r="DH494">
        <f t="shared" si="220"/>
        <v>0</v>
      </c>
      <c r="DI494">
        <f t="shared" si="221"/>
        <v>0</v>
      </c>
      <c r="DJ494">
        <f>DG494+DH494</f>
        <v>0.6</v>
      </c>
      <c r="DK494">
        <v>1</v>
      </c>
      <c r="DL494" t="s">
        <v>6</v>
      </c>
      <c r="DM494">
        <v>0</v>
      </c>
      <c r="DN494" t="s">
        <v>6</v>
      </c>
      <c r="DO494">
        <v>0</v>
      </c>
    </row>
    <row r="495" spans="1:119">
      <c r="A495">
        <f>ROW(Source!A299)</f>
        <v>299</v>
      </c>
      <c r="B495">
        <v>41874946</v>
      </c>
      <c r="C495">
        <v>41876467</v>
      </c>
      <c r="D495">
        <v>40994337</v>
      </c>
      <c r="E495">
        <v>1</v>
      </c>
      <c r="F495">
        <v>1</v>
      </c>
      <c r="G495">
        <v>1</v>
      </c>
      <c r="H495">
        <v>3</v>
      </c>
      <c r="I495" t="s">
        <v>864</v>
      </c>
      <c r="J495" t="s">
        <v>865</v>
      </c>
      <c r="K495" t="s">
        <v>866</v>
      </c>
      <c r="L495">
        <v>1346</v>
      </c>
      <c r="N495">
        <v>1009</v>
      </c>
      <c r="O495" t="s">
        <v>703</v>
      </c>
      <c r="P495" t="s">
        <v>703</v>
      </c>
      <c r="Q495">
        <v>1</v>
      </c>
      <c r="W495">
        <v>0</v>
      </c>
      <c r="X495">
        <v>134899183</v>
      </c>
      <c r="Y495">
        <f t="shared" si="235"/>
        <v>0.03</v>
      </c>
      <c r="AA495">
        <v>1285.3399999999999</v>
      </c>
      <c r="AB495">
        <v>0</v>
      </c>
      <c r="AC495">
        <v>0</v>
      </c>
      <c r="AD495">
        <v>0</v>
      </c>
      <c r="AE495">
        <v>911.59</v>
      </c>
      <c r="AF495">
        <v>0</v>
      </c>
      <c r="AG495">
        <v>0</v>
      </c>
      <c r="AH495">
        <v>0</v>
      </c>
      <c r="AI495">
        <v>1.41</v>
      </c>
      <c r="AJ495">
        <v>1</v>
      </c>
      <c r="AK495">
        <v>1</v>
      </c>
      <c r="AL495">
        <v>1</v>
      </c>
      <c r="AM495">
        <v>2</v>
      </c>
      <c r="AN495">
        <v>0</v>
      </c>
      <c r="AO495">
        <v>0</v>
      </c>
      <c r="AP495">
        <v>1</v>
      </c>
      <c r="AQ495">
        <v>1</v>
      </c>
      <c r="AR495">
        <v>0</v>
      </c>
      <c r="AS495" t="s">
        <v>6</v>
      </c>
      <c r="AT495">
        <v>0.03</v>
      </c>
      <c r="AU495" t="s">
        <v>6</v>
      </c>
      <c r="AV495">
        <v>0</v>
      </c>
      <c r="AW495">
        <v>2</v>
      </c>
      <c r="AX495">
        <v>41876486</v>
      </c>
      <c r="AY495">
        <v>1</v>
      </c>
      <c r="AZ495">
        <v>0</v>
      </c>
      <c r="BA495">
        <v>495</v>
      </c>
      <c r="BB495">
        <v>1</v>
      </c>
      <c r="BC495">
        <v>0</v>
      </c>
      <c r="BD495">
        <v>0</v>
      </c>
      <c r="BE495">
        <v>0</v>
      </c>
      <c r="BF495">
        <v>0</v>
      </c>
      <c r="BG495">
        <v>0</v>
      </c>
      <c r="BH495">
        <v>0</v>
      </c>
      <c r="BI495">
        <v>0</v>
      </c>
      <c r="BJ495">
        <v>27.3477</v>
      </c>
      <c r="BK495">
        <v>0</v>
      </c>
      <c r="BL495">
        <v>0</v>
      </c>
      <c r="BM495">
        <v>0</v>
      </c>
      <c r="BN495">
        <v>0</v>
      </c>
      <c r="BO495">
        <v>0</v>
      </c>
      <c r="BP495">
        <v>1</v>
      </c>
      <c r="BQ495">
        <v>27.3477</v>
      </c>
      <c r="BR495">
        <v>0</v>
      </c>
      <c r="BS495">
        <v>0</v>
      </c>
      <c r="BT495">
        <v>0</v>
      </c>
      <c r="BU495">
        <v>0</v>
      </c>
      <c r="BV495">
        <v>0</v>
      </c>
      <c r="BW495">
        <v>1</v>
      </c>
      <c r="CV495">
        <v>0</v>
      </c>
      <c r="CW495">
        <v>0</v>
      </c>
      <c r="CX495">
        <f>ROUND(Y495*Source!I299,7)</f>
        <v>2.9999999999999997E-4</v>
      </c>
      <c r="CY495">
        <f t="shared" ref="CY495:CY502" si="239">AA495</f>
        <v>1285.3399999999999</v>
      </c>
      <c r="CZ495">
        <f t="shared" ref="CZ495:CZ502" si="240">AE495</f>
        <v>911.59</v>
      </c>
      <c r="DA495">
        <f t="shared" ref="DA495:DA502" si="241">AI495</f>
        <v>1.41</v>
      </c>
      <c r="DB495">
        <f t="shared" si="236"/>
        <v>27.35</v>
      </c>
      <c r="DC495">
        <f t="shared" si="237"/>
        <v>0</v>
      </c>
      <c r="DD495" t="s">
        <v>6</v>
      </c>
      <c r="DE495" t="s">
        <v>6</v>
      </c>
      <c r="DF495">
        <f t="shared" ref="DF495:DF501" si="242">ROUND(ROUND(AE495*AI495,2)*CX495,2)</f>
        <v>0.39</v>
      </c>
      <c r="DG495">
        <f t="shared" si="226"/>
        <v>0</v>
      </c>
      <c r="DH495">
        <f t="shared" si="220"/>
        <v>0</v>
      </c>
      <c r="DI495">
        <f t="shared" si="221"/>
        <v>0</v>
      </c>
      <c r="DJ495">
        <f t="shared" ref="DJ495:DJ502" si="243">DF495</f>
        <v>0.39</v>
      </c>
      <c r="DK495">
        <v>0</v>
      </c>
      <c r="DL495" t="s">
        <v>6</v>
      </c>
      <c r="DM495">
        <v>0</v>
      </c>
      <c r="DN495" t="s">
        <v>6</v>
      </c>
      <c r="DO495">
        <v>0</v>
      </c>
    </row>
    <row r="496" spans="1:119">
      <c r="A496">
        <f>ROW(Source!A299)</f>
        <v>299</v>
      </c>
      <c r="B496">
        <v>41874946</v>
      </c>
      <c r="C496">
        <v>41876467</v>
      </c>
      <c r="D496">
        <v>40995195</v>
      </c>
      <c r="E496">
        <v>1</v>
      </c>
      <c r="F496">
        <v>1</v>
      </c>
      <c r="G496">
        <v>1</v>
      </c>
      <c r="H496">
        <v>3</v>
      </c>
      <c r="I496" t="s">
        <v>717</v>
      </c>
      <c r="J496" t="s">
        <v>718</v>
      </c>
      <c r="K496" t="s">
        <v>719</v>
      </c>
      <c r="L496">
        <v>1346</v>
      </c>
      <c r="N496">
        <v>1009</v>
      </c>
      <c r="O496" t="s">
        <v>703</v>
      </c>
      <c r="P496" t="s">
        <v>703</v>
      </c>
      <c r="Q496">
        <v>1</v>
      </c>
      <c r="W496">
        <v>0</v>
      </c>
      <c r="X496">
        <v>-1545686836</v>
      </c>
      <c r="Y496">
        <f t="shared" si="235"/>
        <v>1.05</v>
      </c>
      <c r="AA496">
        <v>160.30000000000001</v>
      </c>
      <c r="AB496">
        <v>0</v>
      </c>
      <c r="AC496">
        <v>0</v>
      </c>
      <c r="AD496">
        <v>0</v>
      </c>
      <c r="AE496">
        <v>155.63</v>
      </c>
      <c r="AF496">
        <v>0</v>
      </c>
      <c r="AG496">
        <v>0</v>
      </c>
      <c r="AH496">
        <v>0</v>
      </c>
      <c r="AI496">
        <v>1.03</v>
      </c>
      <c r="AJ496">
        <v>1</v>
      </c>
      <c r="AK496">
        <v>1</v>
      </c>
      <c r="AL496">
        <v>1</v>
      </c>
      <c r="AM496">
        <v>2</v>
      </c>
      <c r="AN496">
        <v>0</v>
      </c>
      <c r="AO496">
        <v>0</v>
      </c>
      <c r="AP496">
        <v>1</v>
      </c>
      <c r="AQ496">
        <v>1</v>
      </c>
      <c r="AR496">
        <v>0</v>
      </c>
      <c r="AS496" t="s">
        <v>6</v>
      </c>
      <c r="AT496">
        <v>1.05</v>
      </c>
      <c r="AU496" t="s">
        <v>6</v>
      </c>
      <c r="AV496">
        <v>0</v>
      </c>
      <c r="AW496">
        <v>2</v>
      </c>
      <c r="AX496">
        <v>41876487</v>
      </c>
      <c r="AY496">
        <v>1</v>
      </c>
      <c r="AZ496">
        <v>0</v>
      </c>
      <c r="BA496">
        <v>496</v>
      </c>
      <c r="BB496">
        <v>1</v>
      </c>
      <c r="BC496">
        <v>0</v>
      </c>
      <c r="BD496">
        <v>0</v>
      </c>
      <c r="BE496">
        <v>0</v>
      </c>
      <c r="BF496">
        <v>0</v>
      </c>
      <c r="BG496">
        <v>0</v>
      </c>
      <c r="BH496">
        <v>0</v>
      </c>
      <c r="BI496">
        <v>0</v>
      </c>
      <c r="BJ496">
        <v>163.41149999999999</v>
      </c>
      <c r="BK496">
        <v>0</v>
      </c>
      <c r="BL496">
        <v>0</v>
      </c>
      <c r="BM496">
        <v>0</v>
      </c>
      <c r="BN496">
        <v>0</v>
      </c>
      <c r="BO496">
        <v>0</v>
      </c>
      <c r="BP496">
        <v>1</v>
      </c>
      <c r="BQ496">
        <v>163.41149999999999</v>
      </c>
      <c r="BR496">
        <v>0</v>
      </c>
      <c r="BS496">
        <v>0</v>
      </c>
      <c r="BT496">
        <v>0</v>
      </c>
      <c r="BU496">
        <v>0</v>
      </c>
      <c r="BV496">
        <v>0</v>
      </c>
      <c r="BW496">
        <v>1</v>
      </c>
      <c r="CV496">
        <v>0</v>
      </c>
      <c r="CW496">
        <v>0</v>
      </c>
      <c r="CX496">
        <f>ROUND(Y496*Source!I299,7)</f>
        <v>1.0500000000000001E-2</v>
      </c>
      <c r="CY496">
        <f t="shared" si="239"/>
        <v>160.30000000000001</v>
      </c>
      <c r="CZ496">
        <f t="shared" si="240"/>
        <v>155.63</v>
      </c>
      <c r="DA496">
        <f t="shared" si="241"/>
        <v>1.03</v>
      </c>
      <c r="DB496">
        <f t="shared" si="236"/>
        <v>163.41</v>
      </c>
      <c r="DC496">
        <f t="shared" si="237"/>
        <v>0</v>
      </c>
      <c r="DD496" t="s">
        <v>6</v>
      </c>
      <c r="DE496" t="s">
        <v>6</v>
      </c>
      <c r="DF496">
        <f t="shared" si="242"/>
        <v>1.68</v>
      </c>
      <c r="DG496">
        <f t="shared" si="226"/>
        <v>0</v>
      </c>
      <c r="DH496">
        <f t="shared" si="220"/>
        <v>0</v>
      </c>
      <c r="DI496">
        <f t="shared" si="221"/>
        <v>0</v>
      </c>
      <c r="DJ496">
        <f t="shared" si="243"/>
        <v>1.68</v>
      </c>
      <c r="DK496">
        <v>0</v>
      </c>
      <c r="DL496" t="s">
        <v>6</v>
      </c>
      <c r="DM496">
        <v>0</v>
      </c>
      <c r="DN496" t="s">
        <v>6</v>
      </c>
      <c r="DO496">
        <v>0</v>
      </c>
    </row>
    <row r="497" spans="1:119">
      <c r="A497">
        <f>ROW(Source!A299)</f>
        <v>299</v>
      </c>
      <c r="B497">
        <v>41874946</v>
      </c>
      <c r="C497">
        <v>41876467</v>
      </c>
      <c r="D497">
        <v>40999774</v>
      </c>
      <c r="E497">
        <v>1</v>
      </c>
      <c r="F497">
        <v>1</v>
      </c>
      <c r="G497">
        <v>1</v>
      </c>
      <c r="H497">
        <v>3</v>
      </c>
      <c r="I497" t="s">
        <v>867</v>
      </c>
      <c r="J497" t="s">
        <v>868</v>
      </c>
      <c r="K497" t="s">
        <v>869</v>
      </c>
      <c r="L497">
        <v>1339</v>
      </c>
      <c r="N497">
        <v>1007</v>
      </c>
      <c r="O497" t="s">
        <v>870</v>
      </c>
      <c r="P497" t="s">
        <v>870</v>
      </c>
      <c r="Q497">
        <v>1</v>
      </c>
      <c r="W497">
        <v>0</v>
      </c>
      <c r="X497">
        <v>444168769</v>
      </c>
      <c r="Y497">
        <f t="shared" si="235"/>
        <v>2E-3</v>
      </c>
      <c r="AA497">
        <v>5122.7</v>
      </c>
      <c r="AB497">
        <v>0</v>
      </c>
      <c r="AC497">
        <v>0</v>
      </c>
      <c r="AD497">
        <v>0</v>
      </c>
      <c r="AE497">
        <v>4033.62</v>
      </c>
      <c r="AF497">
        <v>0</v>
      </c>
      <c r="AG497">
        <v>0</v>
      </c>
      <c r="AH497">
        <v>0</v>
      </c>
      <c r="AI497">
        <v>1.27</v>
      </c>
      <c r="AJ497">
        <v>1</v>
      </c>
      <c r="AK497">
        <v>1</v>
      </c>
      <c r="AL497">
        <v>1</v>
      </c>
      <c r="AM497">
        <v>2</v>
      </c>
      <c r="AN497">
        <v>0</v>
      </c>
      <c r="AO497">
        <v>0</v>
      </c>
      <c r="AP497">
        <v>1</v>
      </c>
      <c r="AQ497">
        <v>1</v>
      </c>
      <c r="AR497">
        <v>0</v>
      </c>
      <c r="AS497" t="s">
        <v>6</v>
      </c>
      <c r="AT497">
        <v>2E-3</v>
      </c>
      <c r="AU497" t="s">
        <v>6</v>
      </c>
      <c r="AV497">
        <v>0</v>
      </c>
      <c r="AW497">
        <v>2</v>
      </c>
      <c r="AX497">
        <v>41876488</v>
      </c>
      <c r="AY497">
        <v>1</v>
      </c>
      <c r="AZ497">
        <v>0</v>
      </c>
      <c r="BA497">
        <v>497</v>
      </c>
      <c r="BB497">
        <v>1</v>
      </c>
      <c r="BC497">
        <v>0</v>
      </c>
      <c r="BD497">
        <v>0</v>
      </c>
      <c r="BE497">
        <v>0</v>
      </c>
      <c r="BF497">
        <v>0</v>
      </c>
      <c r="BG497">
        <v>0</v>
      </c>
      <c r="BH497">
        <v>0</v>
      </c>
      <c r="BI497">
        <v>0</v>
      </c>
      <c r="BJ497">
        <v>8.06724</v>
      </c>
      <c r="BK497">
        <v>0</v>
      </c>
      <c r="BL497">
        <v>0</v>
      </c>
      <c r="BM497">
        <v>0</v>
      </c>
      <c r="BN497">
        <v>0</v>
      </c>
      <c r="BO497">
        <v>0</v>
      </c>
      <c r="BP497">
        <v>1</v>
      </c>
      <c r="BQ497">
        <v>8.06724</v>
      </c>
      <c r="BR497">
        <v>0</v>
      </c>
      <c r="BS497">
        <v>0</v>
      </c>
      <c r="BT497">
        <v>0</v>
      </c>
      <c r="BU497">
        <v>0</v>
      </c>
      <c r="BV497">
        <v>0</v>
      </c>
      <c r="BW497">
        <v>1</v>
      </c>
      <c r="CV497">
        <v>0</v>
      </c>
      <c r="CW497">
        <v>0</v>
      </c>
      <c r="CX497">
        <f>ROUND(Y497*Source!I299,7)</f>
        <v>2.0000000000000002E-5</v>
      </c>
      <c r="CY497">
        <f t="shared" si="239"/>
        <v>5122.7</v>
      </c>
      <c r="CZ497">
        <f t="shared" si="240"/>
        <v>4033.62</v>
      </c>
      <c r="DA497">
        <f t="shared" si="241"/>
        <v>1.27</v>
      </c>
      <c r="DB497">
        <f t="shared" si="236"/>
        <v>8.07</v>
      </c>
      <c r="DC497">
        <f t="shared" si="237"/>
        <v>0</v>
      </c>
      <c r="DD497" t="s">
        <v>6</v>
      </c>
      <c r="DE497" t="s">
        <v>6</v>
      </c>
      <c r="DF497">
        <f t="shared" si="242"/>
        <v>0.1</v>
      </c>
      <c r="DG497">
        <f t="shared" si="226"/>
        <v>0</v>
      </c>
      <c r="DH497">
        <f t="shared" si="220"/>
        <v>0</v>
      </c>
      <c r="DI497">
        <f t="shared" si="221"/>
        <v>0</v>
      </c>
      <c r="DJ497">
        <f t="shared" si="243"/>
        <v>0.1</v>
      </c>
      <c r="DK497">
        <v>0</v>
      </c>
      <c r="DL497" t="s">
        <v>6</v>
      </c>
      <c r="DM497">
        <v>0</v>
      </c>
      <c r="DN497" t="s">
        <v>6</v>
      </c>
      <c r="DO497">
        <v>0</v>
      </c>
    </row>
    <row r="498" spans="1:119">
      <c r="A498">
        <f>ROW(Source!A299)</f>
        <v>299</v>
      </c>
      <c r="B498">
        <v>41874946</v>
      </c>
      <c r="C498">
        <v>41876467</v>
      </c>
      <c r="D498">
        <v>41008058</v>
      </c>
      <c r="E498">
        <v>1</v>
      </c>
      <c r="F498">
        <v>1</v>
      </c>
      <c r="G498">
        <v>1</v>
      </c>
      <c r="H498">
        <v>3</v>
      </c>
      <c r="I498" t="s">
        <v>704</v>
      </c>
      <c r="J498" t="s">
        <v>705</v>
      </c>
      <c r="K498" t="s">
        <v>706</v>
      </c>
      <c r="L498">
        <v>1348</v>
      </c>
      <c r="N498">
        <v>1009</v>
      </c>
      <c r="O498" t="s">
        <v>324</v>
      </c>
      <c r="P498" t="s">
        <v>324</v>
      </c>
      <c r="Q498">
        <v>1000</v>
      </c>
      <c r="W498">
        <v>0</v>
      </c>
      <c r="X498">
        <v>1567871126</v>
      </c>
      <c r="Y498">
        <f t="shared" si="235"/>
        <v>3.0000000000000001E-3</v>
      </c>
      <c r="AA498">
        <v>61873.2</v>
      </c>
      <c r="AB498">
        <v>0</v>
      </c>
      <c r="AC498">
        <v>0</v>
      </c>
      <c r="AD498">
        <v>0</v>
      </c>
      <c r="AE498">
        <v>70310.45</v>
      </c>
      <c r="AF498">
        <v>0</v>
      </c>
      <c r="AG498">
        <v>0</v>
      </c>
      <c r="AH498">
        <v>0</v>
      </c>
      <c r="AI498">
        <v>0.88</v>
      </c>
      <c r="AJ498">
        <v>1</v>
      </c>
      <c r="AK498">
        <v>1</v>
      </c>
      <c r="AL498">
        <v>1</v>
      </c>
      <c r="AM498">
        <v>2</v>
      </c>
      <c r="AN498">
        <v>0</v>
      </c>
      <c r="AO498">
        <v>0</v>
      </c>
      <c r="AP498">
        <v>1</v>
      </c>
      <c r="AQ498">
        <v>1</v>
      </c>
      <c r="AR498">
        <v>0</v>
      </c>
      <c r="AS498" t="s">
        <v>6</v>
      </c>
      <c r="AT498">
        <v>3.0000000000000001E-3</v>
      </c>
      <c r="AU498" t="s">
        <v>6</v>
      </c>
      <c r="AV498">
        <v>0</v>
      </c>
      <c r="AW498">
        <v>2</v>
      </c>
      <c r="AX498">
        <v>41876489</v>
      </c>
      <c r="AY498">
        <v>1</v>
      </c>
      <c r="AZ498">
        <v>0</v>
      </c>
      <c r="BA498">
        <v>498</v>
      </c>
      <c r="BB498">
        <v>1</v>
      </c>
      <c r="BC498">
        <v>0</v>
      </c>
      <c r="BD498">
        <v>0</v>
      </c>
      <c r="BE498">
        <v>0</v>
      </c>
      <c r="BF498">
        <v>0</v>
      </c>
      <c r="BG498">
        <v>0</v>
      </c>
      <c r="BH498">
        <v>0</v>
      </c>
      <c r="BI498">
        <v>0</v>
      </c>
      <c r="BJ498">
        <v>210.93135000000001</v>
      </c>
      <c r="BK498">
        <v>0</v>
      </c>
      <c r="BL498">
        <v>0</v>
      </c>
      <c r="BM498">
        <v>0</v>
      </c>
      <c r="BN498">
        <v>0</v>
      </c>
      <c r="BO498">
        <v>0</v>
      </c>
      <c r="BP498">
        <v>1</v>
      </c>
      <c r="BQ498">
        <v>210.93135000000001</v>
      </c>
      <c r="BR498">
        <v>0</v>
      </c>
      <c r="BS498">
        <v>0</v>
      </c>
      <c r="BT498">
        <v>0</v>
      </c>
      <c r="BU498">
        <v>0</v>
      </c>
      <c r="BV498">
        <v>0</v>
      </c>
      <c r="BW498">
        <v>1</v>
      </c>
      <c r="CV498">
        <v>0</v>
      </c>
      <c r="CW498">
        <v>0</v>
      </c>
      <c r="CX498">
        <f>ROUND(Y498*Source!I299,7)</f>
        <v>3.0000000000000001E-5</v>
      </c>
      <c r="CY498">
        <f t="shared" si="239"/>
        <v>61873.2</v>
      </c>
      <c r="CZ498">
        <f t="shared" si="240"/>
        <v>70310.45</v>
      </c>
      <c r="DA498">
        <f t="shared" si="241"/>
        <v>0.88</v>
      </c>
      <c r="DB498">
        <f t="shared" si="236"/>
        <v>210.93</v>
      </c>
      <c r="DC498">
        <f t="shared" si="237"/>
        <v>0</v>
      </c>
      <c r="DD498" t="s">
        <v>6</v>
      </c>
      <c r="DE498" t="s">
        <v>6</v>
      </c>
      <c r="DF498">
        <f t="shared" si="242"/>
        <v>1.86</v>
      </c>
      <c r="DG498">
        <f t="shared" si="226"/>
        <v>0</v>
      </c>
      <c r="DH498">
        <f t="shared" si="220"/>
        <v>0</v>
      </c>
      <c r="DI498">
        <f t="shared" si="221"/>
        <v>0</v>
      </c>
      <c r="DJ498">
        <f t="shared" si="243"/>
        <v>1.86</v>
      </c>
      <c r="DK498">
        <v>0</v>
      </c>
      <c r="DL498" t="s">
        <v>6</v>
      </c>
      <c r="DM498">
        <v>0</v>
      </c>
      <c r="DN498" t="s">
        <v>6</v>
      </c>
      <c r="DO498">
        <v>0</v>
      </c>
    </row>
    <row r="499" spans="1:119">
      <c r="A499">
        <f>ROW(Source!A299)</f>
        <v>299</v>
      </c>
      <c r="B499">
        <v>41874946</v>
      </c>
      <c r="C499">
        <v>41876467</v>
      </c>
      <c r="D499">
        <v>41036706</v>
      </c>
      <c r="E499">
        <v>1</v>
      </c>
      <c r="F499">
        <v>1</v>
      </c>
      <c r="G499">
        <v>1</v>
      </c>
      <c r="H499">
        <v>3</v>
      </c>
      <c r="I499" t="s">
        <v>871</v>
      </c>
      <c r="J499" t="s">
        <v>872</v>
      </c>
      <c r="K499" t="s">
        <v>873</v>
      </c>
      <c r="L499">
        <v>1455</v>
      </c>
      <c r="N499">
        <v>1013</v>
      </c>
      <c r="O499" t="s">
        <v>874</v>
      </c>
      <c r="P499" t="s">
        <v>874</v>
      </c>
      <c r="Q499">
        <v>1</v>
      </c>
      <c r="W499">
        <v>0</v>
      </c>
      <c r="X499">
        <v>1465968117</v>
      </c>
      <c r="Y499">
        <f t="shared" si="235"/>
        <v>0.6</v>
      </c>
      <c r="AA499">
        <v>991.92</v>
      </c>
      <c r="AB499">
        <v>0</v>
      </c>
      <c r="AC499">
        <v>0</v>
      </c>
      <c r="AD499">
        <v>0</v>
      </c>
      <c r="AE499">
        <v>944.69</v>
      </c>
      <c r="AF499">
        <v>0</v>
      </c>
      <c r="AG499">
        <v>0</v>
      </c>
      <c r="AH499">
        <v>0</v>
      </c>
      <c r="AI499">
        <v>1.05</v>
      </c>
      <c r="AJ499">
        <v>1</v>
      </c>
      <c r="AK499">
        <v>1</v>
      </c>
      <c r="AL499">
        <v>1</v>
      </c>
      <c r="AM499">
        <v>2</v>
      </c>
      <c r="AN499">
        <v>0</v>
      </c>
      <c r="AO499">
        <v>0</v>
      </c>
      <c r="AP499">
        <v>1</v>
      </c>
      <c r="AQ499">
        <v>1</v>
      </c>
      <c r="AR499">
        <v>0</v>
      </c>
      <c r="AS499" t="s">
        <v>6</v>
      </c>
      <c r="AT499">
        <v>0.6</v>
      </c>
      <c r="AU499" t="s">
        <v>6</v>
      </c>
      <c r="AV499">
        <v>0</v>
      </c>
      <c r="AW499">
        <v>2</v>
      </c>
      <c r="AX499">
        <v>41876490</v>
      </c>
      <c r="AY499">
        <v>1</v>
      </c>
      <c r="AZ499">
        <v>0</v>
      </c>
      <c r="BA499">
        <v>499</v>
      </c>
      <c r="BB499">
        <v>1</v>
      </c>
      <c r="BC499">
        <v>0</v>
      </c>
      <c r="BD499">
        <v>0</v>
      </c>
      <c r="BE499">
        <v>0</v>
      </c>
      <c r="BF499">
        <v>0</v>
      </c>
      <c r="BG499">
        <v>0</v>
      </c>
      <c r="BH499">
        <v>0</v>
      </c>
      <c r="BI499">
        <v>0</v>
      </c>
      <c r="BJ499">
        <v>566.81399999999996</v>
      </c>
      <c r="BK499">
        <v>0</v>
      </c>
      <c r="BL499">
        <v>0</v>
      </c>
      <c r="BM499">
        <v>0</v>
      </c>
      <c r="BN499">
        <v>0</v>
      </c>
      <c r="BO499">
        <v>0</v>
      </c>
      <c r="BP499">
        <v>1</v>
      </c>
      <c r="BQ499">
        <v>566.81399999999996</v>
      </c>
      <c r="BR499">
        <v>0</v>
      </c>
      <c r="BS499">
        <v>0</v>
      </c>
      <c r="BT499">
        <v>0</v>
      </c>
      <c r="BU499">
        <v>0</v>
      </c>
      <c r="BV499">
        <v>0</v>
      </c>
      <c r="BW499">
        <v>1</v>
      </c>
      <c r="CV499">
        <v>0</v>
      </c>
      <c r="CW499">
        <v>0</v>
      </c>
      <c r="CX499">
        <f>ROUND(Y499*Source!I299,7)</f>
        <v>6.0000000000000001E-3</v>
      </c>
      <c r="CY499">
        <f t="shared" si="239"/>
        <v>991.92</v>
      </c>
      <c r="CZ499">
        <f t="shared" si="240"/>
        <v>944.69</v>
      </c>
      <c r="DA499">
        <f t="shared" si="241"/>
        <v>1.05</v>
      </c>
      <c r="DB499">
        <f t="shared" si="236"/>
        <v>566.80999999999995</v>
      </c>
      <c r="DC499">
        <f t="shared" si="237"/>
        <v>0</v>
      </c>
      <c r="DD499" t="s">
        <v>6</v>
      </c>
      <c r="DE499" t="s">
        <v>6</v>
      </c>
      <c r="DF499">
        <f t="shared" si="242"/>
        <v>5.95</v>
      </c>
      <c r="DG499">
        <f t="shared" si="226"/>
        <v>0</v>
      </c>
      <c r="DH499">
        <f t="shared" si="220"/>
        <v>0</v>
      </c>
      <c r="DI499">
        <f t="shared" si="221"/>
        <v>0</v>
      </c>
      <c r="DJ499">
        <f t="shared" si="243"/>
        <v>5.95</v>
      </c>
      <c r="DK499">
        <v>0</v>
      </c>
      <c r="DL499" t="s">
        <v>6</v>
      </c>
      <c r="DM499">
        <v>0</v>
      </c>
      <c r="DN499" t="s">
        <v>6</v>
      </c>
      <c r="DO499">
        <v>0</v>
      </c>
    </row>
    <row r="500" spans="1:119">
      <c r="A500">
        <f>ROW(Source!A299)</f>
        <v>299</v>
      </c>
      <c r="B500">
        <v>41874946</v>
      </c>
      <c r="C500">
        <v>41876467</v>
      </c>
      <c r="D500">
        <v>41036917</v>
      </c>
      <c r="E500">
        <v>1</v>
      </c>
      <c r="F500">
        <v>1</v>
      </c>
      <c r="G500">
        <v>1</v>
      </c>
      <c r="H500">
        <v>3</v>
      </c>
      <c r="I500" t="s">
        <v>875</v>
      </c>
      <c r="J500" t="s">
        <v>876</v>
      </c>
      <c r="K500" t="s">
        <v>877</v>
      </c>
      <c r="L500">
        <v>1455</v>
      </c>
      <c r="N500">
        <v>1013</v>
      </c>
      <c r="O500" t="s">
        <v>874</v>
      </c>
      <c r="P500" t="s">
        <v>874</v>
      </c>
      <c r="Q500">
        <v>1</v>
      </c>
      <c r="W500">
        <v>0</v>
      </c>
      <c r="X500">
        <v>-2051308976</v>
      </c>
      <c r="Y500">
        <f t="shared" si="235"/>
        <v>1.02</v>
      </c>
      <c r="AA500">
        <v>7.46</v>
      </c>
      <c r="AB500">
        <v>0</v>
      </c>
      <c r="AC500">
        <v>0</v>
      </c>
      <c r="AD500">
        <v>0</v>
      </c>
      <c r="AE500">
        <v>7.1</v>
      </c>
      <c r="AF500">
        <v>0</v>
      </c>
      <c r="AG500">
        <v>0</v>
      </c>
      <c r="AH500">
        <v>0</v>
      </c>
      <c r="AI500">
        <v>1.05</v>
      </c>
      <c r="AJ500">
        <v>1</v>
      </c>
      <c r="AK500">
        <v>1</v>
      </c>
      <c r="AL500">
        <v>1</v>
      </c>
      <c r="AM500">
        <v>2</v>
      </c>
      <c r="AN500">
        <v>0</v>
      </c>
      <c r="AO500">
        <v>0</v>
      </c>
      <c r="AP500">
        <v>1</v>
      </c>
      <c r="AQ500">
        <v>1</v>
      </c>
      <c r="AR500">
        <v>0</v>
      </c>
      <c r="AS500" t="s">
        <v>6</v>
      </c>
      <c r="AT500">
        <v>1.02</v>
      </c>
      <c r="AU500" t="s">
        <v>6</v>
      </c>
      <c r="AV500">
        <v>0</v>
      </c>
      <c r="AW500">
        <v>2</v>
      </c>
      <c r="AX500">
        <v>41876491</v>
      </c>
      <c r="AY500">
        <v>1</v>
      </c>
      <c r="AZ500">
        <v>0</v>
      </c>
      <c r="BA500">
        <v>500</v>
      </c>
      <c r="BB500">
        <v>1</v>
      </c>
      <c r="BC500">
        <v>0</v>
      </c>
      <c r="BD500">
        <v>0</v>
      </c>
      <c r="BE500">
        <v>0</v>
      </c>
      <c r="BF500">
        <v>0</v>
      </c>
      <c r="BG500">
        <v>0</v>
      </c>
      <c r="BH500">
        <v>0</v>
      </c>
      <c r="BI500">
        <v>0</v>
      </c>
      <c r="BJ500">
        <v>7.242</v>
      </c>
      <c r="BK500">
        <v>0</v>
      </c>
      <c r="BL500">
        <v>0</v>
      </c>
      <c r="BM500">
        <v>0</v>
      </c>
      <c r="BN500">
        <v>0</v>
      </c>
      <c r="BO500">
        <v>0</v>
      </c>
      <c r="BP500">
        <v>1</v>
      </c>
      <c r="BQ500">
        <v>7.242</v>
      </c>
      <c r="BR500">
        <v>0</v>
      </c>
      <c r="BS500">
        <v>0</v>
      </c>
      <c r="BT500">
        <v>0</v>
      </c>
      <c r="BU500">
        <v>0</v>
      </c>
      <c r="BV500">
        <v>0</v>
      </c>
      <c r="BW500">
        <v>1</v>
      </c>
      <c r="CV500">
        <v>0</v>
      </c>
      <c r="CW500">
        <v>0</v>
      </c>
      <c r="CX500">
        <f>ROUND(Y500*Source!I299,7)</f>
        <v>1.0200000000000001E-2</v>
      </c>
      <c r="CY500">
        <f t="shared" si="239"/>
        <v>7.46</v>
      </c>
      <c r="CZ500">
        <f t="shared" si="240"/>
        <v>7.1</v>
      </c>
      <c r="DA500">
        <f t="shared" si="241"/>
        <v>1.05</v>
      </c>
      <c r="DB500">
        <f t="shared" si="236"/>
        <v>7.24</v>
      </c>
      <c r="DC500">
        <f t="shared" si="237"/>
        <v>0</v>
      </c>
      <c r="DD500" t="s">
        <v>6</v>
      </c>
      <c r="DE500" t="s">
        <v>6</v>
      </c>
      <c r="DF500">
        <f t="shared" si="242"/>
        <v>0.08</v>
      </c>
      <c r="DG500">
        <f t="shared" si="226"/>
        <v>0</v>
      </c>
      <c r="DH500">
        <f t="shared" si="220"/>
        <v>0</v>
      </c>
      <c r="DI500">
        <f t="shared" si="221"/>
        <v>0</v>
      </c>
      <c r="DJ500">
        <f t="shared" si="243"/>
        <v>0.08</v>
      </c>
      <c r="DK500">
        <v>0</v>
      </c>
      <c r="DL500" t="s">
        <v>6</v>
      </c>
      <c r="DM500">
        <v>0</v>
      </c>
      <c r="DN500" t="s">
        <v>6</v>
      </c>
      <c r="DO500">
        <v>0</v>
      </c>
    </row>
    <row r="501" spans="1:119">
      <c r="A501">
        <f>ROW(Source!A299)</f>
        <v>299</v>
      </c>
      <c r="B501">
        <v>41874946</v>
      </c>
      <c r="C501">
        <v>41876467</v>
      </c>
      <c r="D501">
        <v>41052089</v>
      </c>
      <c r="E501">
        <v>1</v>
      </c>
      <c r="F501">
        <v>1</v>
      </c>
      <c r="G501">
        <v>1</v>
      </c>
      <c r="H501">
        <v>3</v>
      </c>
      <c r="I501" t="s">
        <v>878</v>
      </c>
      <c r="J501" t="s">
        <v>879</v>
      </c>
      <c r="K501" t="s">
        <v>880</v>
      </c>
      <c r="L501">
        <v>1425</v>
      </c>
      <c r="N501">
        <v>1013</v>
      </c>
      <c r="O501" t="s">
        <v>94</v>
      </c>
      <c r="P501" t="s">
        <v>94</v>
      </c>
      <c r="Q501">
        <v>1</v>
      </c>
      <c r="W501">
        <v>0</v>
      </c>
      <c r="X501">
        <v>2118851935</v>
      </c>
      <c r="Y501">
        <f t="shared" si="235"/>
        <v>0.25</v>
      </c>
      <c r="AA501">
        <v>1025.6600000000001</v>
      </c>
      <c r="AB501">
        <v>0</v>
      </c>
      <c r="AC501">
        <v>0</v>
      </c>
      <c r="AD501">
        <v>0</v>
      </c>
      <c r="AE501">
        <v>884.19</v>
      </c>
      <c r="AF501">
        <v>0</v>
      </c>
      <c r="AG501">
        <v>0</v>
      </c>
      <c r="AH501">
        <v>0</v>
      </c>
      <c r="AI501">
        <v>1.1599999999999999</v>
      </c>
      <c r="AJ501">
        <v>1</v>
      </c>
      <c r="AK501">
        <v>1</v>
      </c>
      <c r="AL501">
        <v>1</v>
      </c>
      <c r="AM501">
        <v>2</v>
      </c>
      <c r="AN501">
        <v>0</v>
      </c>
      <c r="AO501">
        <v>0</v>
      </c>
      <c r="AP501">
        <v>1</v>
      </c>
      <c r="AQ501">
        <v>1</v>
      </c>
      <c r="AR501">
        <v>0</v>
      </c>
      <c r="AS501" t="s">
        <v>6</v>
      </c>
      <c r="AT501">
        <v>0.25</v>
      </c>
      <c r="AU501" t="s">
        <v>6</v>
      </c>
      <c r="AV501">
        <v>0</v>
      </c>
      <c r="AW501">
        <v>2</v>
      </c>
      <c r="AX501">
        <v>41876492</v>
      </c>
      <c r="AY501">
        <v>1</v>
      </c>
      <c r="AZ501">
        <v>0</v>
      </c>
      <c r="BA501">
        <v>501</v>
      </c>
      <c r="BB501">
        <v>1</v>
      </c>
      <c r="BC501">
        <v>0</v>
      </c>
      <c r="BD501">
        <v>0</v>
      </c>
      <c r="BE501">
        <v>0</v>
      </c>
      <c r="BF501">
        <v>0</v>
      </c>
      <c r="BG501">
        <v>0</v>
      </c>
      <c r="BH501">
        <v>0</v>
      </c>
      <c r="BI501">
        <v>0</v>
      </c>
      <c r="BJ501">
        <v>221.04750000000001</v>
      </c>
      <c r="BK501">
        <v>0</v>
      </c>
      <c r="BL501">
        <v>0</v>
      </c>
      <c r="BM501">
        <v>0</v>
      </c>
      <c r="BN501">
        <v>0</v>
      </c>
      <c r="BO501">
        <v>0</v>
      </c>
      <c r="BP501">
        <v>1</v>
      </c>
      <c r="BQ501">
        <v>221.04750000000001</v>
      </c>
      <c r="BR501">
        <v>0</v>
      </c>
      <c r="BS501">
        <v>0</v>
      </c>
      <c r="BT501">
        <v>0</v>
      </c>
      <c r="BU501">
        <v>0</v>
      </c>
      <c r="BV501">
        <v>0</v>
      </c>
      <c r="BW501">
        <v>1</v>
      </c>
      <c r="CV501">
        <v>0</v>
      </c>
      <c r="CW501">
        <v>0</v>
      </c>
      <c r="CX501">
        <f>ROUND(Y501*Source!I299,7)</f>
        <v>2.5000000000000001E-3</v>
      </c>
      <c r="CY501">
        <f t="shared" si="239"/>
        <v>1025.6600000000001</v>
      </c>
      <c r="CZ501">
        <f t="shared" si="240"/>
        <v>884.19</v>
      </c>
      <c r="DA501">
        <f t="shared" si="241"/>
        <v>1.1599999999999999</v>
      </c>
      <c r="DB501">
        <f t="shared" si="236"/>
        <v>221.05</v>
      </c>
      <c r="DC501">
        <f t="shared" si="237"/>
        <v>0</v>
      </c>
      <c r="DD501" t="s">
        <v>6</v>
      </c>
      <c r="DE501" t="s">
        <v>6</v>
      </c>
      <c r="DF501">
        <f t="shared" si="242"/>
        <v>2.56</v>
      </c>
      <c r="DG501">
        <f t="shared" si="226"/>
        <v>0</v>
      </c>
      <c r="DH501">
        <f t="shared" si="220"/>
        <v>0</v>
      </c>
      <c r="DI501">
        <f t="shared" si="221"/>
        <v>0</v>
      </c>
      <c r="DJ501">
        <f t="shared" si="243"/>
        <v>2.56</v>
      </c>
      <c r="DK501">
        <v>0</v>
      </c>
      <c r="DL501" t="s">
        <v>6</v>
      </c>
      <c r="DM501">
        <v>0</v>
      </c>
      <c r="DN501" t="s">
        <v>6</v>
      </c>
      <c r="DO501">
        <v>0</v>
      </c>
    </row>
    <row r="502" spans="1:119">
      <c r="A502">
        <f>ROW(Source!A299)</f>
        <v>299</v>
      </c>
      <c r="B502">
        <v>41874946</v>
      </c>
      <c r="C502">
        <v>41876467</v>
      </c>
      <c r="D502">
        <v>40676108</v>
      </c>
      <c r="E502">
        <v>108</v>
      </c>
      <c r="F502">
        <v>1</v>
      </c>
      <c r="G502">
        <v>1</v>
      </c>
      <c r="H502">
        <v>3</v>
      </c>
      <c r="I502" t="s">
        <v>30</v>
      </c>
      <c r="J502" t="s">
        <v>6</v>
      </c>
      <c r="K502" t="s">
        <v>31</v>
      </c>
      <c r="L502">
        <v>3277935</v>
      </c>
      <c r="N502">
        <v>1013</v>
      </c>
      <c r="O502" t="s">
        <v>32</v>
      </c>
      <c r="P502" t="s">
        <v>32</v>
      </c>
      <c r="Q502">
        <v>1</v>
      </c>
      <c r="W502">
        <v>0</v>
      </c>
      <c r="X502">
        <v>274903907</v>
      </c>
      <c r="Y502">
        <f t="shared" si="235"/>
        <v>2</v>
      </c>
      <c r="AA502">
        <v>0</v>
      </c>
      <c r="AB502">
        <v>0</v>
      </c>
      <c r="AC502">
        <v>0</v>
      </c>
      <c r="AD502">
        <v>0</v>
      </c>
      <c r="AE502">
        <v>0</v>
      </c>
      <c r="AF502">
        <v>0</v>
      </c>
      <c r="AG502">
        <v>0</v>
      </c>
      <c r="AH502">
        <v>0</v>
      </c>
      <c r="AI502">
        <v>1</v>
      </c>
      <c r="AJ502">
        <v>1</v>
      </c>
      <c r="AK502">
        <v>1</v>
      </c>
      <c r="AL502">
        <v>1</v>
      </c>
      <c r="AM502">
        <v>0</v>
      </c>
      <c r="AN502">
        <v>0</v>
      </c>
      <c r="AO502">
        <v>0</v>
      </c>
      <c r="AP502">
        <v>0</v>
      </c>
      <c r="AQ502">
        <v>0</v>
      </c>
      <c r="AR502">
        <v>0</v>
      </c>
      <c r="AS502" t="s">
        <v>6</v>
      </c>
      <c r="AT502">
        <v>2</v>
      </c>
      <c r="AU502" t="s">
        <v>6</v>
      </c>
      <c r="AV502">
        <v>0</v>
      </c>
      <c r="AW502">
        <v>2</v>
      </c>
      <c r="AX502">
        <v>41876493</v>
      </c>
      <c r="AY502">
        <v>1</v>
      </c>
      <c r="AZ502">
        <v>0</v>
      </c>
      <c r="BA502">
        <v>502</v>
      </c>
      <c r="BB502">
        <v>0</v>
      </c>
      <c r="BC502">
        <v>0</v>
      </c>
      <c r="BD502">
        <v>0</v>
      </c>
      <c r="BE502">
        <v>0</v>
      </c>
      <c r="BF502">
        <v>0</v>
      </c>
      <c r="BG502">
        <v>0</v>
      </c>
      <c r="BH502">
        <v>0</v>
      </c>
      <c r="BI502">
        <v>0</v>
      </c>
      <c r="BJ502">
        <v>0</v>
      </c>
      <c r="BK502">
        <v>0</v>
      </c>
      <c r="BL502">
        <v>0</v>
      </c>
      <c r="BM502">
        <v>0</v>
      </c>
      <c r="BN502">
        <v>0</v>
      </c>
      <c r="BO502">
        <v>0</v>
      </c>
      <c r="BP502">
        <v>0</v>
      </c>
      <c r="BQ502">
        <v>0</v>
      </c>
      <c r="BR502">
        <v>0</v>
      </c>
      <c r="BS502">
        <v>0</v>
      </c>
      <c r="BT502">
        <v>0</v>
      </c>
      <c r="BU502">
        <v>0</v>
      </c>
      <c r="BV502">
        <v>0</v>
      </c>
      <c r="BW502">
        <v>0</v>
      </c>
      <c r="CV502">
        <v>0</v>
      </c>
      <c r="CW502">
        <v>0</v>
      </c>
      <c r="CX502">
        <f>ROUND(Y502*Source!I299,7)</f>
        <v>0.02</v>
      </c>
      <c r="CY502">
        <f t="shared" si="239"/>
        <v>0</v>
      </c>
      <c r="CZ502">
        <f t="shared" si="240"/>
        <v>0</v>
      </c>
      <c r="DA502">
        <f t="shared" si="241"/>
        <v>1</v>
      </c>
      <c r="DB502">
        <f t="shared" si="236"/>
        <v>0</v>
      </c>
      <c r="DC502">
        <f t="shared" si="237"/>
        <v>0</v>
      </c>
      <c r="DD502" t="s">
        <v>6</v>
      </c>
      <c r="DE502" t="s">
        <v>6</v>
      </c>
      <c r="DF502">
        <f t="shared" ref="DF502:DF507" si="244">ROUND(ROUND(AE502,2)*CX502,2)</f>
        <v>0</v>
      </c>
      <c r="DG502">
        <f t="shared" si="226"/>
        <v>0</v>
      </c>
      <c r="DH502">
        <f t="shared" si="220"/>
        <v>0</v>
      </c>
      <c r="DI502">
        <f t="shared" si="221"/>
        <v>0</v>
      </c>
      <c r="DJ502">
        <f t="shared" si="243"/>
        <v>0</v>
      </c>
      <c r="DK502">
        <v>0</v>
      </c>
      <c r="DL502" t="s">
        <v>6</v>
      </c>
      <c r="DM502">
        <v>0</v>
      </c>
      <c r="DN502" t="s">
        <v>6</v>
      </c>
      <c r="DO502">
        <v>0</v>
      </c>
    </row>
    <row r="503" spans="1:119">
      <c r="A503">
        <f>ROW(Source!A301)</f>
        <v>301</v>
      </c>
      <c r="B503">
        <v>41874946</v>
      </c>
      <c r="C503">
        <v>41876495</v>
      </c>
      <c r="D503">
        <v>40669968</v>
      </c>
      <c r="E503">
        <v>108</v>
      </c>
      <c r="F503">
        <v>1</v>
      </c>
      <c r="G503">
        <v>1</v>
      </c>
      <c r="H503">
        <v>1</v>
      </c>
      <c r="I503" t="s">
        <v>766</v>
      </c>
      <c r="J503" t="s">
        <v>6</v>
      </c>
      <c r="K503" t="s">
        <v>767</v>
      </c>
      <c r="L503">
        <v>1191</v>
      </c>
      <c r="N503">
        <v>1013</v>
      </c>
      <c r="O503" t="s">
        <v>688</v>
      </c>
      <c r="P503" t="s">
        <v>688</v>
      </c>
      <c r="Q503">
        <v>1</v>
      </c>
      <c r="W503">
        <v>0</v>
      </c>
      <c r="X503">
        <v>-2012709214</v>
      </c>
      <c r="Y503">
        <f>(AT503*ROUND(0.7,7))</f>
        <v>13.272</v>
      </c>
      <c r="AA503">
        <v>0</v>
      </c>
      <c r="AB503">
        <v>0</v>
      </c>
      <c r="AC503">
        <v>0</v>
      </c>
      <c r="AD503">
        <v>296.32</v>
      </c>
      <c r="AE503">
        <v>0</v>
      </c>
      <c r="AF503">
        <v>0</v>
      </c>
      <c r="AG503">
        <v>0</v>
      </c>
      <c r="AH503">
        <v>296.32</v>
      </c>
      <c r="AI503">
        <v>1</v>
      </c>
      <c r="AJ503">
        <v>1</v>
      </c>
      <c r="AK503">
        <v>1</v>
      </c>
      <c r="AL503">
        <v>1</v>
      </c>
      <c r="AM503">
        <v>-2</v>
      </c>
      <c r="AN503">
        <v>0</v>
      </c>
      <c r="AO503">
        <v>0</v>
      </c>
      <c r="AP503">
        <v>1</v>
      </c>
      <c r="AQ503">
        <v>1</v>
      </c>
      <c r="AR503">
        <v>0</v>
      </c>
      <c r="AS503" t="s">
        <v>6</v>
      </c>
      <c r="AT503">
        <v>18.96</v>
      </c>
      <c r="AU503" t="s">
        <v>23</v>
      </c>
      <c r="AV503">
        <v>1</v>
      </c>
      <c r="AW503">
        <v>2</v>
      </c>
      <c r="AX503">
        <v>41876509</v>
      </c>
      <c r="AY503">
        <v>1</v>
      </c>
      <c r="AZ503">
        <v>0</v>
      </c>
      <c r="BA503">
        <v>503</v>
      </c>
      <c r="BB503">
        <v>1</v>
      </c>
      <c r="BC503">
        <v>0</v>
      </c>
      <c r="BD503">
        <v>0</v>
      </c>
      <c r="BE503">
        <v>0</v>
      </c>
      <c r="BF503">
        <v>0</v>
      </c>
      <c r="BG503">
        <v>0</v>
      </c>
      <c r="BH503">
        <v>0</v>
      </c>
      <c r="BI503">
        <v>0</v>
      </c>
      <c r="BJ503">
        <v>0</v>
      </c>
      <c r="BK503">
        <v>0</v>
      </c>
      <c r="BL503">
        <v>0</v>
      </c>
      <c r="BM503">
        <v>5618.2272000000003</v>
      </c>
      <c r="BN503">
        <v>18.96</v>
      </c>
      <c r="BO503">
        <v>0</v>
      </c>
      <c r="BP503">
        <v>1</v>
      </c>
      <c r="BQ503">
        <v>0</v>
      </c>
      <c r="BR503">
        <v>0</v>
      </c>
      <c r="BS503">
        <v>0</v>
      </c>
      <c r="BT503">
        <v>3932.7590399999999</v>
      </c>
      <c r="BU503">
        <v>13.272</v>
      </c>
      <c r="BV503">
        <v>0</v>
      </c>
      <c r="BW503">
        <v>1</v>
      </c>
      <c r="CU503">
        <f>ROUND(AT503*Source!I301*AH503*AL503,2)</f>
        <v>56.18</v>
      </c>
      <c r="CV503">
        <f>ROUND(Y503*Source!I301,7)</f>
        <v>0.13272</v>
      </c>
      <c r="CW503">
        <v>0</v>
      </c>
      <c r="CX503">
        <f>ROUND(Y503*Source!I301,7)</f>
        <v>0.13272</v>
      </c>
      <c r="CY503">
        <f>AD503</f>
        <v>296.32</v>
      </c>
      <c r="CZ503">
        <f>AH503</f>
        <v>296.32</v>
      </c>
      <c r="DA503">
        <f>AL503</f>
        <v>1</v>
      </c>
      <c r="DB503">
        <f>ROUND((ROUND(AT503*CZ503,2)*ROUND(0.7,7)),2)</f>
        <v>3932.76</v>
      </c>
      <c r="DC503">
        <f>ROUND((ROUND(AT503*AG503,2)*ROUND(0.7,7)),2)</f>
        <v>0</v>
      </c>
      <c r="DD503" t="s">
        <v>6</v>
      </c>
      <c r="DE503" t="s">
        <v>6</v>
      </c>
      <c r="DF503">
        <f t="shared" si="244"/>
        <v>0</v>
      </c>
      <c r="DG503">
        <f t="shared" si="226"/>
        <v>0</v>
      </c>
      <c r="DH503">
        <f t="shared" si="220"/>
        <v>0</v>
      </c>
      <c r="DI503">
        <f t="shared" si="221"/>
        <v>39.33</v>
      </c>
      <c r="DJ503">
        <f>DI503</f>
        <v>39.33</v>
      </c>
      <c r="DK503">
        <v>1</v>
      </c>
      <c r="DL503" t="s">
        <v>6</v>
      </c>
      <c r="DM503">
        <v>0</v>
      </c>
      <c r="DN503" t="s">
        <v>6</v>
      </c>
      <c r="DO503">
        <v>0</v>
      </c>
    </row>
    <row r="504" spans="1:119">
      <c r="A504">
        <f>ROW(Source!A301)</f>
        <v>301</v>
      </c>
      <c r="B504">
        <v>41874946</v>
      </c>
      <c r="C504">
        <v>41876495</v>
      </c>
      <c r="D504">
        <v>40670210</v>
      </c>
      <c r="E504">
        <v>108</v>
      </c>
      <c r="F504">
        <v>1</v>
      </c>
      <c r="G504">
        <v>1</v>
      </c>
      <c r="H504">
        <v>1</v>
      </c>
      <c r="I504" t="s">
        <v>689</v>
      </c>
      <c r="J504" t="s">
        <v>6</v>
      </c>
      <c r="K504" t="s">
        <v>690</v>
      </c>
      <c r="L504">
        <v>1191</v>
      </c>
      <c r="N504">
        <v>1013</v>
      </c>
      <c r="O504" t="s">
        <v>688</v>
      </c>
      <c r="P504" t="s">
        <v>688</v>
      </c>
      <c r="Q504">
        <v>1</v>
      </c>
      <c r="W504">
        <v>0</v>
      </c>
      <c r="X504">
        <v>-1417349443</v>
      </c>
      <c r="Y504">
        <f>(AT504*ROUND(0.7,7))</f>
        <v>0.89599999999999991</v>
      </c>
      <c r="AA504">
        <v>0</v>
      </c>
      <c r="AB504">
        <v>0</v>
      </c>
      <c r="AC504">
        <v>0</v>
      </c>
      <c r="AD504">
        <v>0</v>
      </c>
      <c r="AE504">
        <v>0</v>
      </c>
      <c r="AF504">
        <v>0</v>
      </c>
      <c r="AG504">
        <v>0</v>
      </c>
      <c r="AH504">
        <v>0</v>
      </c>
      <c r="AI504">
        <v>1</v>
      </c>
      <c r="AJ504">
        <v>1</v>
      </c>
      <c r="AK504">
        <v>1</v>
      </c>
      <c r="AL504">
        <v>1</v>
      </c>
      <c r="AM504">
        <v>-2</v>
      </c>
      <c r="AN504">
        <v>0</v>
      </c>
      <c r="AO504">
        <v>0</v>
      </c>
      <c r="AP504">
        <v>1</v>
      </c>
      <c r="AQ504">
        <v>1</v>
      </c>
      <c r="AR504">
        <v>0</v>
      </c>
      <c r="AS504" t="s">
        <v>6</v>
      </c>
      <c r="AT504">
        <v>1.28</v>
      </c>
      <c r="AU504" t="s">
        <v>23</v>
      </c>
      <c r="AV504">
        <v>2</v>
      </c>
      <c r="AW504">
        <v>2</v>
      </c>
      <c r="AX504">
        <v>41876510</v>
      </c>
      <c r="AY504">
        <v>1</v>
      </c>
      <c r="AZ504">
        <v>0</v>
      </c>
      <c r="BA504">
        <v>504</v>
      </c>
      <c r="BB504">
        <v>1</v>
      </c>
      <c r="BC504">
        <v>0</v>
      </c>
      <c r="BD504">
        <v>0</v>
      </c>
      <c r="BE504">
        <v>0</v>
      </c>
      <c r="BF504">
        <v>0</v>
      </c>
      <c r="BG504">
        <v>0</v>
      </c>
      <c r="BH504">
        <v>0</v>
      </c>
      <c r="BI504">
        <v>0</v>
      </c>
      <c r="BJ504">
        <v>0</v>
      </c>
      <c r="BK504">
        <v>0</v>
      </c>
      <c r="BL504">
        <v>0</v>
      </c>
      <c r="BM504">
        <v>0</v>
      </c>
      <c r="BN504">
        <v>0</v>
      </c>
      <c r="BO504">
        <v>0</v>
      </c>
      <c r="BP504">
        <v>0</v>
      </c>
      <c r="BQ504">
        <v>0</v>
      </c>
      <c r="BR504">
        <v>0</v>
      </c>
      <c r="BS504">
        <v>0</v>
      </c>
      <c r="BT504">
        <v>0</v>
      </c>
      <c r="BU504">
        <v>0</v>
      </c>
      <c r="BV504">
        <v>0</v>
      </c>
      <c r="BW504">
        <v>0</v>
      </c>
      <c r="CV504">
        <v>0</v>
      </c>
      <c r="CW504">
        <v>0</v>
      </c>
      <c r="CX504">
        <f>ROUND(Y504*Source!I301,7)</f>
        <v>8.9599999999999992E-3</v>
      </c>
      <c r="CY504">
        <f>AD504</f>
        <v>0</v>
      </c>
      <c r="CZ504">
        <f>AH504</f>
        <v>0</v>
      </c>
      <c r="DA504">
        <f>AL504</f>
        <v>1</v>
      </c>
      <c r="DB504">
        <f>ROUND((ROUND(AT504*CZ504,2)*ROUND(0.7,7)),2)</f>
        <v>0</v>
      </c>
      <c r="DC504">
        <f>ROUND((ROUND(AT504*AG504,2)*ROUND(0.7,7)),2)</f>
        <v>0</v>
      </c>
      <c r="DD504" t="s">
        <v>6</v>
      </c>
      <c r="DE504" t="s">
        <v>6</v>
      </c>
      <c r="DF504">
        <f t="shared" si="244"/>
        <v>0</v>
      </c>
      <c r="DG504">
        <f t="shared" si="226"/>
        <v>0</v>
      </c>
      <c r="DH504">
        <f t="shared" si="220"/>
        <v>0</v>
      </c>
      <c r="DI504">
        <f t="shared" si="221"/>
        <v>0</v>
      </c>
      <c r="DJ504">
        <f>DI504</f>
        <v>0</v>
      </c>
      <c r="DK504">
        <v>0</v>
      </c>
      <c r="DL504" t="s">
        <v>6</v>
      </c>
      <c r="DM504">
        <v>0</v>
      </c>
      <c r="DN504" t="s">
        <v>6</v>
      </c>
      <c r="DO504">
        <v>0</v>
      </c>
    </row>
    <row r="505" spans="1:119">
      <c r="A505">
        <f>ROW(Source!A301)</f>
        <v>301</v>
      </c>
      <c r="B505">
        <v>41874946</v>
      </c>
      <c r="C505">
        <v>41876495</v>
      </c>
      <c r="D505">
        <v>40987978</v>
      </c>
      <c r="E505">
        <v>1</v>
      </c>
      <c r="F505">
        <v>1</v>
      </c>
      <c r="G505">
        <v>1</v>
      </c>
      <c r="H505">
        <v>2</v>
      </c>
      <c r="I505" t="s">
        <v>691</v>
      </c>
      <c r="J505" t="s">
        <v>692</v>
      </c>
      <c r="K505" t="s">
        <v>693</v>
      </c>
      <c r="L505">
        <v>1368</v>
      </c>
      <c r="N505">
        <v>1011</v>
      </c>
      <c r="O505" t="s">
        <v>694</v>
      </c>
      <c r="P505" t="s">
        <v>694</v>
      </c>
      <c r="Q505">
        <v>1</v>
      </c>
      <c r="W505">
        <v>0</v>
      </c>
      <c r="X505">
        <v>-848025172</v>
      </c>
      <c r="Y505">
        <f>(AT505*ROUND(0.7,7))</f>
        <v>0.44799999999999995</v>
      </c>
      <c r="AA505">
        <v>0</v>
      </c>
      <c r="AB505">
        <v>1442.85</v>
      </c>
      <c r="AC505">
        <v>407.16</v>
      </c>
      <c r="AD505">
        <v>0</v>
      </c>
      <c r="AE505">
        <v>0</v>
      </c>
      <c r="AF505">
        <v>1442.85</v>
      </c>
      <c r="AG505">
        <v>407.16</v>
      </c>
      <c r="AH505">
        <v>0</v>
      </c>
      <c r="AI505">
        <v>1</v>
      </c>
      <c r="AJ505">
        <v>1</v>
      </c>
      <c r="AK505">
        <v>1</v>
      </c>
      <c r="AL505">
        <v>1</v>
      </c>
      <c r="AM505">
        <v>-2</v>
      </c>
      <c r="AN505">
        <v>0</v>
      </c>
      <c r="AO505">
        <v>0</v>
      </c>
      <c r="AP505">
        <v>1</v>
      </c>
      <c r="AQ505">
        <v>1</v>
      </c>
      <c r="AR505">
        <v>0</v>
      </c>
      <c r="AS505" t="s">
        <v>6</v>
      </c>
      <c r="AT505">
        <v>0.64</v>
      </c>
      <c r="AU505" t="s">
        <v>23</v>
      </c>
      <c r="AV505">
        <v>1</v>
      </c>
      <c r="AW505">
        <v>2</v>
      </c>
      <c r="AX505">
        <v>41876511</v>
      </c>
      <c r="AY505">
        <v>1</v>
      </c>
      <c r="AZ505">
        <v>0</v>
      </c>
      <c r="BA505">
        <v>505</v>
      </c>
      <c r="BB505">
        <v>1</v>
      </c>
      <c r="BC505">
        <v>0</v>
      </c>
      <c r="BD505">
        <v>0</v>
      </c>
      <c r="BE505">
        <v>0</v>
      </c>
      <c r="BF505">
        <v>0</v>
      </c>
      <c r="BG505">
        <v>0</v>
      </c>
      <c r="BH505">
        <v>0</v>
      </c>
      <c r="BI505">
        <v>0</v>
      </c>
      <c r="BJ505">
        <v>0</v>
      </c>
      <c r="BK505">
        <v>923.42399999999998</v>
      </c>
      <c r="BL505">
        <v>260.58240000000001</v>
      </c>
      <c r="BM505">
        <v>0</v>
      </c>
      <c r="BN505">
        <v>0</v>
      </c>
      <c r="BO505">
        <v>0.64</v>
      </c>
      <c r="BP505">
        <v>1</v>
      </c>
      <c r="BQ505">
        <v>0</v>
      </c>
      <c r="BR505">
        <v>646.39679999999987</v>
      </c>
      <c r="BS505">
        <v>182.40768</v>
      </c>
      <c r="BT505">
        <v>0</v>
      </c>
      <c r="BU505">
        <v>0</v>
      </c>
      <c r="BV505">
        <v>0.44799999999999995</v>
      </c>
      <c r="BW505">
        <v>1</v>
      </c>
      <c r="CV505">
        <v>0</v>
      </c>
      <c r="CW505">
        <f>ROUND(Y505*Source!I301,7)</f>
        <v>4.4799999999999996E-3</v>
      </c>
      <c r="CX505">
        <f>ROUND(Y505*Source!I301,7)</f>
        <v>4.4799999999999996E-3</v>
      </c>
      <c r="CY505">
        <f>AB505</f>
        <v>1442.85</v>
      </c>
      <c r="CZ505">
        <f>AF505</f>
        <v>1442.85</v>
      </c>
      <c r="DA505">
        <f>AJ505</f>
        <v>1</v>
      </c>
      <c r="DB505">
        <f>ROUND((ROUND(AT505*CZ505,2)*ROUND(0.7,7)),2)</f>
        <v>646.39</v>
      </c>
      <c r="DC505">
        <f>ROUND((ROUND(AT505*AG505,2)*ROUND(0.7,7)),2)</f>
        <v>182.41</v>
      </c>
      <c r="DD505" t="s">
        <v>6</v>
      </c>
      <c r="DE505" t="s">
        <v>6</v>
      </c>
      <c r="DF505">
        <f t="shared" si="244"/>
        <v>0</v>
      </c>
      <c r="DG505">
        <f t="shared" si="226"/>
        <v>6.46</v>
      </c>
      <c r="DH505">
        <f t="shared" si="220"/>
        <v>1.82</v>
      </c>
      <c r="DI505">
        <f t="shared" si="221"/>
        <v>0</v>
      </c>
      <c r="DJ505">
        <f>DG505+DH505</f>
        <v>8.2799999999999994</v>
      </c>
      <c r="DK505">
        <v>1</v>
      </c>
      <c r="DL505" t="s">
        <v>695</v>
      </c>
      <c r="DM505">
        <v>6</v>
      </c>
      <c r="DN505" t="s">
        <v>688</v>
      </c>
      <c r="DO505">
        <v>1</v>
      </c>
    </row>
    <row r="506" spans="1:119">
      <c r="A506">
        <f>ROW(Source!A301)</f>
        <v>301</v>
      </c>
      <c r="B506">
        <v>41874946</v>
      </c>
      <c r="C506">
        <v>41876495</v>
      </c>
      <c r="D506">
        <v>40989217</v>
      </c>
      <c r="E506">
        <v>1</v>
      </c>
      <c r="F506">
        <v>1</v>
      </c>
      <c r="G506">
        <v>1</v>
      </c>
      <c r="H506">
        <v>2</v>
      </c>
      <c r="I506" t="s">
        <v>696</v>
      </c>
      <c r="J506" t="s">
        <v>697</v>
      </c>
      <c r="K506" t="s">
        <v>698</v>
      </c>
      <c r="L506">
        <v>1368</v>
      </c>
      <c r="N506">
        <v>1011</v>
      </c>
      <c r="O506" t="s">
        <v>694</v>
      </c>
      <c r="P506" t="s">
        <v>694</v>
      </c>
      <c r="Q506">
        <v>1</v>
      </c>
      <c r="W506">
        <v>0</v>
      </c>
      <c r="X506">
        <v>1230426758</v>
      </c>
      <c r="Y506">
        <f>(AT506*ROUND(0.7,7))</f>
        <v>0.44799999999999995</v>
      </c>
      <c r="AA506">
        <v>0</v>
      </c>
      <c r="AB506">
        <v>557.94000000000005</v>
      </c>
      <c r="AC506">
        <v>303.11</v>
      </c>
      <c r="AD506">
        <v>0</v>
      </c>
      <c r="AE506">
        <v>0</v>
      </c>
      <c r="AF506">
        <v>557.94000000000005</v>
      </c>
      <c r="AG506">
        <v>303.11</v>
      </c>
      <c r="AH506">
        <v>0</v>
      </c>
      <c r="AI506">
        <v>1</v>
      </c>
      <c r="AJ506">
        <v>1</v>
      </c>
      <c r="AK506">
        <v>1</v>
      </c>
      <c r="AL506">
        <v>1</v>
      </c>
      <c r="AM506">
        <v>-2</v>
      </c>
      <c r="AN506">
        <v>0</v>
      </c>
      <c r="AO506">
        <v>0</v>
      </c>
      <c r="AP506">
        <v>1</v>
      </c>
      <c r="AQ506">
        <v>1</v>
      </c>
      <c r="AR506">
        <v>0</v>
      </c>
      <c r="AS506" t="s">
        <v>6</v>
      </c>
      <c r="AT506">
        <v>0.64</v>
      </c>
      <c r="AU506" t="s">
        <v>23</v>
      </c>
      <c r="AV506">
        <v>1</v>
      </c>
      <c r="AW506">
        <v>2</v>
      </c>
      <c r="AX506">
        <v>41876512</v>
      </c>
      <c r="AY506">
        <v>1</v>
      </c>
      <c r="AZ506">
        <v>0</v>
      </c>
      <c r="BA506">
        <v>506</v>
      </c>
      <c r="BB506">
        <v>1</v>
      </c>
      <c r="BC506">
        <v>0</v>
      </c>
      <c r="BD506">
        <v>0</v>
      </c>
      <c r="BE506">
        <v>0</v>
      </c>
      <c r="BF506">
        <v>0</v>
      </c>
      <c r="BG506">
        <v>0</v>
      </c>
      <c r="BH506">
        <v>0</v>
      </c>
      <c r="BI506">
        <v>0</v>
      </c>
      <c r="BJ506">
        <v>0</v>
      </c>
      <c r="BK506">
        <v>357.08160000000004</v>
      </c>
      <c r="BL506">
        <v>193.99040000000002</v>
      </c>
      <c r="BM506">
        <v>0</v>
      </c>
      <c r="BN506">
        <v>0</v>
      </c>
      <c r="BO506">
        <v>0.64</v>
      </c>
      <c r="BP506">
        <v>1</v>
      </c>
      <c r="BQ506">
        <v>0</v>
      </c>
      <c r="BR506">
        <v>249.95712</v>
      </c>
      <c r="BS506">
        <v>135.79327999999998</v>
      </c>
      <c r="BT506">
        <v>0</v>
      </c>
      <c r="BU506">
        <v>0</v>
      </c>
      <c r="BV506">
        <v>0.44799999999999995</v>
      </c>
      <c r="BW506">
        <v>1</v>
      </c>
      <c r="CV506">
        <v>0</v>
      </c>
      <c r="CW506">
        <f>ROUND(Y506*Source!I301,7)</f>
        <v>4.4799999999999996E-3</v>
      </c>
      <c r="CX506">
        <f>ROUND(Y506*Source!I301,7)</f>
        <v>4.4799999999999996E-3</v>
      </c>
      <c r="CY506">
        <f>AB506</f>
        <v>557.94000000000005</v>
      </c>
      <c r="CZ506">
        <f>AF506</f>
        <v>557.94000000000005</v>
      </c>
      <c r="DA506">
        <f>AJ506</f>
        <v>1</v>
      </c>
      <c r="DB506">
        <f>ROUND((ROUND(AT506*CZ506,2)*ROUND(0.7,7)),2)</f>
        <v>249.96</v>
      </c>
      <c r="DC506">
        <f>ROUND((ROUND(AT506*AG506,2)*ROUND(0.7,7)),2)</f>
        <v>135.79</v>
      </c>
      <c r="DD506" t="s">
        <v>6</v>
      </c>
      <c r="DE506" t="s">
        <v>6</v>
      </c>
      <c r="DF506">
        <f t="shared" si="244"/>
        <v>0</v>
      </c>
      <c r="DG506">
        <f t="shared" si="226"/>
        <v>2.5</v>
      </c>
      <c r="DH506">
        <f t="shared" si="220"/>
        <v>1.36</v>
      </c>
      <c r="DI506">
        <f t="shared" si="221"/>
        <v>0</v>
      </c>
      <c r="DJ506">
        <f>DG506+DH506</f>
        <v>3.8600000000000003</v>
      </c>
      <c r="DK506">
        <v>1</v>
      </c>
      <c r="DL506" t="s">
        <v>699</v>
      </c>
      <c r="DM506">
        <v>4</v>
      </c>
      <c r="DN506" t="s">
        <v>688</v>
      </c>
      <c r="DO506">
        <v>1</v>
      </c>
    </row>
    <row r="507" spans="1:119">
      <c r="A507">
        <f>ROW(Source!A301)</f>
        <v>301</v>
      </c>
      <c r="B507">
        <v>41874946</v>
      </c>
      <c r="C507">
        <v>41876495</v>
      </c>
      <c r="D507">
        <v>40989496</v>
      </c>
      <c r="E507">
        <v>1</v>
      </c>
      <c r="F507">
        <v>1</v>
      </c>
      <c r="G507">
        <v>1</v>
      </c>
      <c r="H507">
        <v>2</v>
      </c>
      <c r="I507" t="s">
        <v>714</v>
      </c>
      <c r="J507" t="s">
        <v>715</v>
      </c>
      <c r="K507" t="s">
        <v>716</v>
      </c>
      <c r="L507">
        <v>1368</v>
      </c>
      <c r="N507">
        <v>1011</v>
      </c>
      <c r="O507" t="s">
        <v>694</v>
      </c>
      <c r="P507" t="s">
        <v>694</v>
      </c>
      <c r="Q507">
        <v>1</v>
      </c>
      <c r="W507">
        <v>0</v>
      </c>
      <c r="X507">
        <v>1280601743</v>
      </c>
      <c r="Y507">
        <f>(AT507*ROUND(0.7,7))</f>
        <v>2.38</v>
      </c>
      <c r="AA507">
        <v>0</v>
      </c>
      <c r="AB507">
        <v>17.78</v>
      </c>
      <c r="AC507">
        <v>0</v>
      </c>
      <c r="AD507">
        <v>0</v>
      </c>
      <c r="AE507">
        <v>0</v>
      </c>
      <c r="AF507">
        <v>17.78</v>
      </c>
      <c r="AG507">
        <v>0</v>
      </c>
      <c r="AH507">
        <v>0</v>
      </c>
      <c r="AI507">
        <v>1</v>
      </c>
      <c r="AJ507">
        <v>1</v>
      </c>
      <c r="AK507">
        <v>1</v>
      </c>
      <c r="AL507">
        <v>1</v>
      </c>
      <c r="AM507">
        <v>-2</v>
      </c>
      <c r="AN507">
        <v>0</v>
      </c>
      <c r="AO507">
        <v>0</v>
      </c>
      <c r="AP507">
        <v>1</v>
      </c>
      <c r="AQ507">
        <v>1</v>
      </c>
      <c r="AR507">
        <v>0</v>
      </c>
      <c r="AS507" t="s">
        <v>6</v>
      </c>
      <c r="AT507">
        <v>3.4</v>
      </c>
      <c r="AU507" t="s">
        <v>23</v>
      </c>
      <c r="AV507">
        <v>1</v>
      </c>
      <c r="AW507">
        <v>2</v>
      </c>
      <c r="AX507">
        <v>41876513</v>
      </c>
      <c r="AY507">
        <v>1</v>
      </c>
      <c r="AZ507">
        <v>0</v>
      </c>
      <c r="BA507">
        <v>507</v>
      </c>
      <c r="BB507">
        <v>1</v>
      </c>
      <c r="BC507">
        <v>0</v>
      </c>
      <c r="BD507">
        <v>0</v>
      </c>
      <c r="BE507">
        <v>0</v>
      </c>
      <c r="BF507">
        <v>0</v>
      </c>
      <c r="BG507">
        <v>0</v>
      </c>
      <c r="BH507">
        <v>0</v>
      </c>
      <c r="BI507">
        <v>0</v>
      </c>
      <c r="BJ507">
        <v>0</v>
      </c>
      <c r="BK507">
        <v>60.452000000000005</v>
      </c>
      <c r="BL507">
        <v>0</v>
      </c>
      <c r="BM507">
        <v>0</v>
      </c>
      <c r="BN507">
        <v>0</v>
      </c>
      <c r="BO507">
        <v>0</v>
      </c>
      <c r="BP507">
        <v>1</v>
      </c>
      <c r="BQ507">
        <v>0</v>
      </c>
      <c r="BR507">
        <v>42.316400000000002</v>
      </c>
      <c r="BS507">
        <v>0</v>
      </c>
      <c r="BT507">
        <v>0</v>
      </c>
      <c r="BU507">
        <v>0</v>
      </c>
      <c r="BV507">
        <v>0</v>
      </c>
      <c r="BW507">
        <v>1</v>
      </c>
      <c r="CV507">
        <v>0</v>
      </c>
      <c r="CW507">
        <f>ROUND(Y507*Source!I301,7)</f>
        <v>2.3800000000000002E-2</v>
      </c>
      <c r="CX507">
        <f>ROUND(Y507*Source!I301,7)</f>
        <v>2.3800000000000002E-2</v>
      </c>
      <c r="CY507">
        <f>AB507</f>
        <v>17.78</v>
      </c>
      <c r="CZ507">
        <f>AF507</f>
        <v>17.78</v>
      </c>
      <c r="DA507">
        <f>AJ507</f>
        <v>1</v>
      </c>
      <c r="DB507">
        <f>ROUND((ROUND(AT507*CZ507,2)*ROUND(0.7,7)),2)</f>
        <v>42.32</v>
      </c>
      <c r="DC507">
        <f>ROUND((ROUND(AT507*AG507,2)*ROUND(0.7,7)),2)</f>
        <v>0</v>
      </c>
      <c r="DD507" t="s">
        <v>6</v>
      </c>
      <c r="DE507" t="s">
        <v>6</v>
      </c>
      <c r="DF507">
        <f t="shared" si="244"/>
        <v>0</v>
      </c>
      <c r="DG507">
        <f t="shared" si="226"/>
        <v>0.42</v>
      </c>
      <c r="DH507">
        <f t="shared" si="220"/>
        <v>0</v>
      </c>
      <c r="DI507">
        <f t="shared" si="221"/>
        <v>0</v>
      </c>
      <c r="DJ507">
        <f>DG507+DH507</f>
        <v>0.42</v>
      </c>
      <c r="DK507">
        <v>1</v>
      </c>
      <c r="DL507" t="s">
        <v>6</v>
      </c>
      <c r="DM507">
        <v>0</v>
      </c>
      <c r="DN507" t="s">
        <v>6</v>
      </c>
      <c r="DO507">
        <v>0</v>
      </c>
    </row>
    <row r="508" spans="1:119">
      <c r="A508">
        <f>ROW(Source!A301)</f>
        <v>301</v>
      </c>
      <c r="B508">
        <v>41874946</v>
      </c>
      <c r="C508">
        <v>41876495</v>
      </c>
      <c r="D508">
        <v>40994337</v>
      </c>
      <c r="E508">
        <v>1</v>
      </c>
      <c r="F508">
        <v>1</v>
      </c>
      <c r="G508">
        <v>1</v>
      </c>
      <c r="H508">
        <v>3</v>
      </c>
      <c r="I508" t="s">
        <v>864</v>
      </c>
      <c r="J508" t="s">
        <v>865</v>
      </c>
      <c r="K508" t="s">
        <v>866</v>
      </c>
      <c r="L508">
        <v>1346</v>
      </c>
      <c r="N508">
        <v>1009</v>
      </c>
      <c r="O508" t="s">
        <v>703</v>
      </c>
      <c r="P508" t="s">
        <v>703</v>
      </c>
      <c r="Q508">
        <v>1</v>
      </c>
      <c r="W508">
        <v>0</v>
      </c>
      <c r="X508">
        <v>134899183</v>
      </c>
      <c r="Y508">
        <f t="shared" ref="Y508:Y514" si="245">(AT508*ROUND(0,7))</f>
        <v>0</v>
      </c>
      <c r="AA508">
        <v>1285.3399999999999</v>
      </c>
      <c r="AB508">
        <v>0</v>
      </c>
      <c r="AC508">
        <v>0</v>
      </c>
      <c r="AD508">
        <v>0</v>
      </c>
      <c r="AE508">
        <v>911.59</v>
      </c>
      <c r="AF508">
        <v>0</v>
      </c>
      <c r="AG508">
        <v>0</v>
      </c>
      <c r="AH508">
        <v>0</v>
      </c>
      <c r="AI508">
        <v>1.41</v>
      </c>
      <c r="AJ508">
        <v>1</v>
      </c>
      <c r="AK508">
        <v>1</v>
      </c>
      <c r="AL508">
        <v>1</v>
      </c>
      <c r="AM508">
        <v>2</v>
      </c>
      <c r="AN508">
        <v>0</v>
      </c>
      <c r="AO508">
        <v>0</v>
      </c>
      <c r="AP508">
        <v>1</v>
      </c>
      <c r="AQ508">
        <v>1</v>
      </c>
      <c r="AR508">
        <v>0</v>
      </c>
      <c r="AS508" t="s">
        <v>6</v>
      </c>
      <c r="AT508">
        <v>3.2000000000000001E-2</v>
      </c>
      <c r="AU508" t="s">
        <v>22</v>
      </c>
      <c r="AV508">
        <v>0</v>
      </c>
      <c r="AW508">
        <v>2</v>
      </c>
      <c r="AX508">
        <v>41876514</v>
      </c>
      <c r="AY508">
        <v>1</v>
      </c>
      <c r="AZ508">
        <v>0</v>
      </c>
      <c r="BA508">
        <v>508</v>
      </c>
      <c r="BB508">
        <v>1</v>
      </c>
      <c r="BC508">
        <v>0</v>
      </c>
      <c r="BD508">
        <v>0</v>
      </c>
      <c r="BE508">
        <v>0</v>
      </c>
      <c r="BF508">
        <v>0</v>
      </c>
      <c r="BG508">
        <v>0</v>
      </c>
      <c r="BH508">
        <v>0</v>
      </c>
      <c r="BI508">
        <v>0</v>
      </c>
      <c r="BJ508">
        <v>29.17088</v>
      </c>
      <c r="BK508">
        <v>0</v>
      </c>
      <c r="BL508">
        <v>0</v>
      </c>
      <c r="BM508">
        <v>0</v>
      </c>
      <c r="BN508">
        <v>0</v>
      </c>
      <c r="BO508">
        <v>0</v>
      </c>
      <c r="BP508">
        <v>1</v>
      </c>
      <c r="BQ508">
        <v>0</v>
      </c>
      <c r="BR508">
        <v>0</v>
      </c>
      <c r="BS508">
        <v>0</v>
      </c>
      <c r="BT508">
        <v>0</v>
      </c>
      <c r="BU508">
        <v>0</v>
      </c>
      <c r="BV508">
        <v>0</v>
      </c>
      <c r="BW508">
        <v>0</v>
      </c>
      <c r="CV508">
        <v>0</v>
      </c>
      <c r="CW508">
        <v>0</v>
      </c>
      <c r="CX508">
        <f>ROUND(Y508*Source!I301,7)</f>
        <v>0</v>
      </c>
      <c r="CY508">
        <f t="shared" ref="CY508:CY515" si="246">AA508</f>
        <v>1285.3399999999999</v>
      </c>
      <c r="CZ508">
        <f t="shared" ref="CZ508:CZ515" si="247">AE508</f>
        <v>911.59</v>
      </c>
      <c r="DA508">
        <f t="shared" ref="DA508:DA515" si="248">AI508</f>
        <v>1.41</v>
      </c>
      <c r="DB508">
        <f t="shared" ref="DB508:DB514" si="249">ROUND((ROUND(AT508*CZ508,2)*ROUND(0,7)),2)</f>
        <v>0</v>
      </c>
      <c r="DC508">
        <f t="shared" ref="DC508:DC514" si="250">ROUND((ROUND(AT508*AG508,2)*ROUND(0,7)),2)</f>
        <v>0</v>
      </c>
      <c r="DD508" t="s">
        <v>6</v>
      </c>
      <c r="DE508" t="s">
        <v>6</v>
      </c>
      <c r="DF508">
        <f t="shared" ref="DF508:DF514" si="251">ROUND(ROUND(AE508*AI508,2)*CX508,2)</f>
        <v>0</v>
      </c>
      <c r="DG508">
        <f t="shared" si="226"/>
        <v>0</v>
      </c>
      <c r="DH508">
        <f t="shared" si="220"/>
        <v>0</v>
      </c>
      <c r="DI508">
        <f t="shared" si="221"/>
        <v>0</v>
      </c>
      <c r="DJ508">
        <f t="shared" ref="DJ508:DJ515" si="252">DF508</f>
        <v>0</v>
      </c>
      <c r="DK508">
        <v>0</v>
      </c>
      <c r="DL508" t="s">
        <v>6</v>
      </c>
      <c r="DM508">
        <v>0</v>
      </c>
      <c r="DN508" t="s">
        <v>6</v>
      </c>
      <c r="DO508">
        <v>0</v>
      </c>
    </row>
    <row r="509" spans="1:119">
      <c r="A509">
        <f>ROW(Source!A301)</f>
        <v>301</v>
      </c>
      <c r="B509">
        <v>41874946</v>
      </c>
      <c r="C509">
        <v>41876495</v>
      </c>
      <c r="D509">
        <v>40995195</v>
      </c>
      <c r="E509">
        <v>1</v>
      </c>
      <c r="F509">
        <v>1</v>
      </c>
      <c r="G509">
        <v>1</v>
      </c>
      <c r="H509">
        <v>3</v>
      </c>
      <c r="I509" t="s">
        <v>717</v>
      </c>
      <c r="J509" t="s">
        <v>718</v>
      </c>
      <c r="K509" t="s">
        <v>719</v>
      </c>
      <c r="L509">
        <v>1346</v>
      </c>
      <c r="N509">
        <v>1009</v>
      </c>
      <c r="O509" t="s">
        <v>703</v>
      </c>
      <c r="P509" t="s">
        <v>703</v>
      </c>
      <c r="Q509">
        <v>1</v>
      </c>
      <c r="W509">
        <v>0</v>
      </c>
      <c r="X509">
        <v>-1545686836</v>
      </c>
      <c r="Y509">
        <f t="shared" si="245"/>
        <v>0</v>
      </c>
      <c r="AA509">
        <v>160.30000000000001</v>
      </c>
      <c r="AB509">
        <v>0</v>
      </c>
      <c r="AC509">
        <v>0</v>
      </c>
      <c r="AD509">
        <v>0</v>
      </c>
      <c r="AE509">
        <v>155.63</v>
      </c>
      <c r="AF509">
        <v>0</v>
      </c>
      <c r="AG509">
        <v>0</v>
      </c>
      <c r="AH509">
        <v>0</v>
      </c>
      <c r="AI509">
        <v>1.03</v>
      </c>
      <c r="AJ509">
        <v>1</v>
      </c>
      <c r="AK509">
        <v>1</v>
      </c>
      <c r="AL509">
        <v>1</v>
      </c>
      <c r="AM509">
        <v>2</v>
      </c>
      <c r="AN509">
        <v>0</v>
      </c>
      <c r="AO509">
        <v>0</v>
      </c>
      <c r="AP509">
        <v>1</v>
      </c>
      <c r="AQ509">
        <v>1</v>
      </c>
      <c r="AR509">
        <v>0</v>
      </c>
      <c r="AS509" t="s">
        <v>6</v>
      </c>
      <c r="AT509">
        <v>1.05</v>
      </c>
      <c r="AU509" t="s">
        <v>22</v>
      </c>
      <c r="AV509">
        <v>0</v>
      </c>
      <c r="AW509">
        <v>2</v>
      </c>
      <c r="AX509">
        <v>41876515</v>
      </c>
      <c r="AY509">
        <v>1</v>
      </c>
      <c r="AZ509">
        <v>0</v>
      </c>
      <c r="BA509">
        <v>509</v>
      </c>
      <c r="BB509">
        <v>1</v>
      </c>
      <c r="BC509">
        <v>0</v>
      </c>
      <c r="BD509">
        <v>0</v>
      </c>
      <c r="BE509">
        <v>0</v>
      </c>
      <c r="BF509">
        <v>0</v>
      </c>
      <c r="BG509">
        <v>0</v>
      </c>
      <c r="BH509">
        <v>0</v>
      </c>
      <c r="BI509">
        <v>0</v>
      </c>
      <c r="BJ509">
        <v>163.41149999999999</v>
      </c>
      <c r="BK509">
        <v>0</v>
      </c>
      <c r="BL509">
        <v>0</v>
      </c>
      <c r="BM509">
        <v>0</v>
      </c>
      <c r="BN509">
        <v>0</v>
      </c>
      <c r="BO509">
        <v>0</v>
      </c>
      <c r="BP509">
        <v>1</v>
      </c>
      <c r="BQ509">
        <v>0</v>
      </c>
      <c r="BR509">
        <v>0</v>
      </c>
      <c r="BS509">
        <v>0</v>
      </c>
      <c r="BT509">
        <v>0</v>
      </c>
      <c r="BU509">
        <v>0</v>
      </c>
      <c r="BV509">
        <v>0</v>
      </c>
      <c r="BW509">
        <v>0</v>
      </c>
      <c r="CV509">
        <v>0</v>
      </c>
      <c r="CW509">
        <v>0</v>
      </c>
      <c r="CX509">
        <f>ROUND(Y509*Source!I301,7)</f>
        <v>0</v>
      </c>
      <c r="CY509">
        <f t="shared" si="246"/>
        <v>160.30000000000001</v>
      </c>
      <c r="CZ509">
        <f t="shared" si="247"/>
        <v>155.63</v>
      </c>
      <c r="DA509">
        <f t="shared" si="248"/>
        <v>1.03</v>
      </c>
      <c r="DB509">
        <f t="shared" si="249"/>
        <v>0</v>
      </c>
      <c r="DC509">
        <f t="shared" si="250"/>
        <v>0</v>
      </c>
      <c r="DD509" t="s">
        <v>6</v>
      </c>
      <c r="DE509" t="s">
        <v>6</v>
      </c>
      <c r="DF509">
        <f t="shared" si="251"/>
        <v>0</v>
      </c>
      <c r="DG509">
        <f t="shared" si="226"/>
        <v>0</v>
      </c>
      <c r="DH509">
        <f t="shared" si="220"/>
        <v>0</v>
      </c>
      <c r="DI509">
        <f t="shared" si="221"/>
        <v>0</v>
      </c>
      <c r="DJ509">
        <f t="shared" si="252"/>
        <v>0</v>
      </c>
      <c r="DK509">
        <v>0</v>
      </c>
      <c r="DL509" t="s">
        <v>6</v>
      </c>
      <c r="DM509">
        <v>0</v>
      </c>
      <c r="DN509" t="s">
        <v>6</v>
      </c>
      <c r="DO509">
        <v>0</v>
      </c>
    </row>
    <row r="510" spans="1:119">
      <c r="A510">
        <f>ROW(Source!A301)</f>
        <v>301</v>
      </c>
      <c r="B510">
        <v>41874946</v>
      </c>
      <c r="C510">
        <v>41876495</v>
      </c>
      <c r="D510">
        <v>40999774</v>
      </c>
      <c r="E510">
        <v>1</v>
      </c>
      <c r="F510">
        <v>1</v>
      </c>
      <c r="G510">
        <v>1</v>
      </c>
      <c r="H510">
        <v>3</v>
      </c>
      <c r="I510" t="s">
        <v>867</v>
      </c>
      <c r="J510" t="s">
        <v>868</v>
      </c>
      <c r="K510" t="s">
        <v>869</v>
      </c>
      <c r="L510">
        <v>1339</v>
      </c>
      <c r="N510">
        <v>1007</v>
      </c>
      <c r="O510" t="s">
        <v>870</v>
      </c>
      <c r="P510" t="s">
        <v>870</v>
      </c>
      <c r="Q510">
        <v>1</v>
      </c>
      <c r="W510">
        <v>0</v>
      </c>
      <c r="X510">
        <v>444168769</v>
      </c>
      <c r="Y510">
        <f t="shared" si="245"/>
        <v>0</v>
      </c>
      <c r="AA510">
        <v>5122.7</v>
      </c>
      <c r="AB510">
        <v>0</v>
      </c>
      <c r="AC510">
        <v>0</v>
      </c>
      <c r="AD510">
        <v>0</v>
      </c>
      <c r="AE510">
        <v>4033.62</v>
      </c>
      <c r="AF510">
        <v>0</v>
      </c>
      <c r="AG510">
        <v>0</v>
      </c>
      <c r="AH510">
        <v>0</v>
      </c>
      <c r="AI510">
        <v>1.27</v>
      </c>
      <c r="AJ510">
        <v>1</v>
      </c>
      <c r="AK510">
        <v>1</v>
      </c>
      <c r="AL510">
        <v>1</v>
      </c>
      <c r="AM510">
        <v>2</v>
      </c>
      <c r="AN510">
        <v>0</v>
      </c>
      <c r="AO510">
        <v>0</v>
      </c>
      <c r="AP510">
        <v>1</v>
      </c>
      <c r="AQ510">
        <v>1</v>
      </c>
      <c r="AR510">
        <v>0</v>
      </c>
      <c r="AS510" t="s">
        <v>6</v>
      </c>
      <c r="AT510">
        <v>3.0000000000000001E-3</v>
      </c>
      <c r="AU510" t="s">
        <v>22</v>
      </c>
      <c r="AV510">
        <v>0</v>
      </c>
      <c r="AW510">
        <v>2</v>
      </c>
      <c r="AX510">
        <v>41876516</v>
      </c>
      <c r="AY510">
        <v>1</v>
      </c>
      <c r="AZ510">
        <v>0</v>
      </c>
      <c r="BA510">
        <v>510</v>
      </c>
      <c r="BB510">
        <v>1</v>
      </c>
      <c r="BC510">
        <v>0</v>
      </c>
      <c r="BD510">
        <v>0</v>
      </c>
      <c r="BE510">
        <v>0</v>
      </c>
      <c r="BF510">
        <v>0</v>
      </c>
      <c r="BG510">
        <v>0</v>
      </c>
      <c r="BH510">
        <v>0</v>
      </c>
      <c r="BI510">
        <v>0</v>
      </c>
      <c r="BJ510">
        <v>12.100859999999999</v>
      </c>
      <c r="BK510">
        <v>0</v>
      </c>
      <c r="BL510">
        <v>0</v>
      </c>
      <c r="BM510">
        <v>0</v>
      </c>
      <c r="BN510">
        <v>0</v>
      </c>
      <c r="BO510">
        <v>0</v>
      </c>
      <c r="BP510">
        <v>1</v>
      </c>
      <c r="BQ510">
        <v>0</v>
      </c>
      <c r="BR510">
        <v>0</v>
      </c>
      <c r="BS510">
        <v>0</v>
      </c>
      <c r="BT510">
        <v>0</v>
      </c>
      <c r="BU510">
        <v>0</v>
      </c>
      <c r="BV510">
        <v>0</v>
      </c>
      <c r="BW510">
        <v>0</v>
      </c>
      <c r="CV510">
        <v>0</v>
      </c>
      <c r="CW510">
        <v>0</v>
      </c>
      <c r="CX510">
        <f>ROUND(Y510*Source!I301,7)</f>
        <v>0</v>
      </c>
      <c r="CY510">
        <f t="shared" si="246"/>
        <v>5122.7</v>
      </c>
      <c r="CZ510">
        <f t="shared" si="247"/>
        <v>4033.62</v>
      </c>
      <c r="DA510">
        <f t="shared" si="248"/>
        <v>1.27</v>
      </c>
      <c r="DB510">
        <f t="shared" si="249"/>
        <v>0</v>
      </c>
      <c r="DC510">
        <f t="shared" si="250"/>
        <v>0</v>
      </c>
      <c r="DD510" t="s">
        <v>6</v>
      </c>
      <c r="DE510" t="s">
        <v>6</v>
      </c>
      <c r="DF510">
        <f t="shared" si="251"/>
        <v>0</v>
      </c>
      <c r="DG510">
        <f t="shared" si="226"/>
        <v>0</v>
      </c>
      <c r="DH510">
        <f t="shared" si="220"/>
        <v>0</v>
      </c>
      <c r="DI510">
        <f t="shared" si="221"/>
        <v>0</v>
      </c>
      <c r="DJ510">
        <f t="shared" si="252"/>
        <v>0</v>
      </c>
      <c r="DK510">
        <v>0</v>
      </c>
      <c r="DL510" t="s">
        <v>6</v>
      </c>
      <c r="DM510">
        <v>0</v>
      </c>
      <c r="DN510" t="s">
        <v>6</v>
      </c>
      <c r="DO510">
        <v>0</v>
      </c>
    </row>
    <row r="511" spans="1:119">
      <c r="A511">
        <f>ROW(Source!A301)</f>
        <v>301</v>
      </c>
      <c r="B511">
        <v>41874946</v>
      </c>
      <c r="C511">
        <v>41876495</v>
      </c>
      <c r="D511">
        <v>41008058</v>
      </c>
      <c r="E511">
        <v>1</v>
      </c>
      <c r="F511">
        <v>1</v>
      </c>
      <c r="G511">
        <v>1</v>
      </c>
      <c r="H511">
        <v>3</v>
      </c>
      <c r="I511" t="s">
        <v>704</v>
      </c>
      <c r="J511" t="s">
        <v>705</v>
      </c>
      <c r="K511" t="s">
        <v>706</v>
      </c>
      <c r="L511">
        <v>1348</v>
      </c>
      <c r="N511">
        <v>1009</v>
      </c>
      <c r="O511" t="s">
        <v>324</v>
      </c>
      <c r="P511" t="s">
        <v>324</v>
      </c>
      <c r="Q511">
        <v>1000</v>
      </c>
      <c r="W511">
        <v>0</v>
      </c>
      <c r="X511">
        <v>1567871126</v>
      </c>
      <c r="Y511">
        <f t="shared" si="245"/>
        <v>0</v>
      </c>
      <c r="AA511">
        <v>61873.2</v>
      </c>
      <c r="AB511">
        <v>0</v>
      </c>
      <c r="AC511">
        <v>0</v>
      </c>
      <c r="AD511">
        <v>0</v>
      </c>
      <c r="AE511">
        <v>70310.45</v>
      </c>
      <c r="AF511">
        <v>0</v>
      </c>
      <c r="AG511">
        <v>0</v>
      </c>
      <c r="AH511">
        <v>0</v>
      </c>
      <c r="AI511">
        <v>0.88</v>
      </c>
      <c r="AJ511">
        <v>1</v>
      </c>
      <c r="AK511">
        <v>1</v>
      </c>
      <c r="AL511">
        <v>1</v>
      </c>
      <c r="AM511">
        <v>2</v>
      </c>
      <c r="AN511">
        <v>0</v>
      </c>
      <c r="AO511">
        <v>0</v>
      </c>
      <c r="AP511">
        <v>1</v>
      </c>
      <c r="AQ511">
        <v>1</v>
      </c>
      <c r="AR511">
        <v>0</v>
      </c>
      <c r="AS511" t="s">
        <v>6</v>
      </c>
      <c r="AT511">
        <v>3.3999999999999998E-3</v>
      </c>
      <c r="AU511" t="s">
        <v>22</v>
      </c>
      <c r="AV511">
        <v>0</v>
      </c>
      <c r="AW511">
        <v>2</v>
      </c>
      <c r="AX511">
        <v>41876517</v>
      </c>
      <c r="AY511">
        <v>1</v>
      </c>
      <c r="AZ511">
        <v>0</v>
      </c>
      <c r="BA511">
        <v>511</v>
      </c>
      <c r="BB511">
        <v>1</v>
      </c>
      <c r="BC511">
        <v>0</v>
      </c>
      <c r="BD511">
        <v>0</v>
      </c>
      <c r="BE511">
        <v>0</v>
      </c>
      <c r="BF511">
        <v>0</v>
      </c>
      <c r="BG511">
        <v>0</v>
      </c>
      <c r="BH511">
        <v>0</v>
      </c>
      <c r="BI511">
        <v>0</v>
      </c>
      <c r="BJ511">
        <v>239.05552999999998</v>
      </c>
      <c r="BK511">
        <v>0</v>
      </c>
      <c r="BL511">
        <v>0</v>
      </c>
      <c r="BM511">
        <v>0</v>
      </c>
      <c r="BN511">
        <v>0</v>
      </c>
      <c r="BO511">
        <v>0</v>
      </c>
      <c r="BP511">
        <v>1</v>
      </c>
      <c r="BQ511">
        <v>0</v>
      </c>
      <c r="BR511">
        <v>0</v>
      </c>
      <c r="BS511">
        <v>0</v>
      </c>
      <c r="BT511">
        <v>0</v>
      </c>
      <c r="BU511">
        <v>0</v>
      </c>
      <c r="BV511">
        <v>0</v>
      </c>
      <c r="BW511">
        <v>0</v>
      </c>
      <c r="CV511">
        <v>0</v>
      </c>
      <c r="CW511">
        <v>0</v>
      </c>
      <c r="CX511">
        <f>ROUND(Y511*Source!I301,7)</f>
        <v>0</v>
      </c>
      <c r="CY511">
        <f t="shared" si="246"/>
        <v>61873.2</v>
      </c>
      <c r="CZ511">
        <f t="shared" si="247"/>
        <v>70310.45</v>
      </c>
      <c r="DA511">
        <f t="shared" si="248"/>
        <v>0.88</v>
      </c>
      <c r="DB511">
        <f t="shared" si="249"/>
        <v>0</v>
      </c>
      <c r="DC511">
        <f t="shared" si="250"/>
        <v>0</v>
      </c>
      <c r="DD511" t="s">
        <v>6</v>
      </c>
      <c r="DE511" t="s">
        <v>6</v>
      </c>
      <c r="DF511">
        <f t="shared" si="251"/>
        <v>0</v>
      </c>
      <c r="DG511">
        <f t="shared" si="226"/>
        <v>0</v>
      </c>
      <c r="DH511">
        <f t="shared" si="220"/>
        <v>0</v>
      </c>
      <c r="DI511">
        <f t="shared" si="221"/>
        <v>0</v>
      </c>
      <c r="DJ511">
        <f t="shared" si="252"/>
        <v>0</v>
      </c>
      <c r="DK511">
        <v>0</v>
      </c>
      <c r="DL511" t="s">
        <v>6</v>
      </c>
      <c r="DM511">
        <v>0</v>
      </c>
      <c r="DN511" t="s">
        <v>6</v>
      </c>
      <c r="DO511">
        <v>0</v>
      </c>
    </row>
    <row r="512" spans="1:119">
      <c r="A512">
        <f>ROW(Source!A301)</f>
        <v>301</v>
      </c>
      <c r="B512">
        <v>41874946</v>
      </c>
      <c r="C512">
        <v>41876495</v>
      </c>
      <c r="D512">
        <v>41036706</v>
      </c>
      <c r="E512">
        <v>1</v>
      </c>
      <c r="F512">
        <v>1</v>
      </c>
      <c r="G512">
        <v>1</v>
      </c>
      <c r="H512">
        <v>3</v>
      </c>
      <c r="I512" t="s">
        <v>871</v>
      </c>
      <c r="J512" t="s">
        <v>872</v>
      </c>
      <c r="K512" t="s">
        <v>873</v>
      </c>
      <c r="L512">
        <v>1455</v>
      </c>
      <c r="N512">
        <v>1013</v>
      </c>
      <c r="O512" t="s">
        <v>874</v>
      </c>
      <c r="P512" t="s">
        <v>874</v>
      </c>
      <c r="Q512">
        <v>1</v>
      </c>
      <c r="W512">
        <v>0</v>
      </c>
      <c r="X512">
        <v>1465968117</v>
      </c>
      <c r="Y512">
        <f t="shared" si="245"/>
        <v>0</v>
      </c>
      <c r="AA512">
        <v>991.92</v>
      </c>
      <c r="AB512">
        <v>0</v>
      </c>
      <c r="AC512">
        <v>0</v>
      </c>
      <c r="AD512">
        <v>0</v>
      </c>
      <c r="AE512">
        <v>944.69</v>
      </c>
      <c r="AF512">
        <v>0</v>
      </c>
      <c r="AG512">
        <v>0</v>
      </c>
      <c r="AH512">
        <v>0</v>
      </c>
      <c r="AI512">
        <v>1.05</v>
      </c>
      <c r="AJ512">
        <v>1</v>
      </c>
      <c r="AK512">
        <v>1</v>
      </c>
      <c r="AL512">
        <v>1</v>
      </c>
      <c r="AM512">
        <v>2</v>
      </c>
      <c r="AN512">
        <v>0</v>
      </c>
      <c r="AO512">
        <v>0</v>
      </c>
      <c r="AP512">
        <v>1</v>
      </c>
      <c r="AQ512">
        <v>1</v>
      </c>
      <c r="AR512">
        <v>0</v>
      </c>
      <c r="AS512" t="s">
        <v>6</v>
      </c>
      <c r="AT512">
        <v>0.6</v>
      </c>
      <c r="AU512" t="s">
        <v>22</v>
      </c>
      <c r="AV512">
        <v>0</v>
      </c>
      <c r="AW512">
        <v>2</v>
      </c>
      <c r="AX512">
        <v>41876518</v>
      </c>
      <c r="AY512">
        <v>1</v>
      </c>
      <c r="AZ512">
        <v>0</v>
      </c>
      <c r="BA512">
        <v>512</v>
      </c>
      <c r="BB512">
        <v>1</v>
      </c>
      <c r="BC512">
        <v>0</v>
      </c>
      <c r="BD512">
        <v>0</v>
      </c>
      <c r="BE512">
        <v>0</v>
      </c>
      <c r="BF512">
        <v>0</v>
      </c>
      <c r="BG512">
        <v>0</v>
      </c>
      <c r="BH512">
        <v>0</v>
      </c>
      <c r="BI512">
        <v>0</v>
      </c>
      <c r="BJ512">
        <v>566.81399999999996</v>
      </c>
      <c r="BK512">
        <v>0</v>
      </c>
      <c r="BL512">
        <v>0</v>
      </c>
      <c r="BM512">
        <v>0</v>
      </c>
      <c r="BN512">
        <v>0</v>
      </c>
      <c r="BO512">
        <v>0</v>
      </c>
      <c r="BP512">
        <v>1</v>
      </c>
      <c r="BQ512">
        <v>0</v>
      </c>
      <c r="BR512">
        <v>0</v>
      </c>
      <c r="BS512">
        <v>0</v>
      </c>
      <c r="BT512">
        <v>0</v>
      </c>
      <c r="BU512">
        <v>0</v>
      </c>
      <c r="BV512">
        <v>0</v>
      </c>
      <c r="BW512">
        <v>0</v>
      </c>
      <c r="CV512">
        <v>0</v>
      </c>
      <c r="CW512">
        <v>0</v>
      </c>
      <c r="CX512">
        <f>ROUND(Y512*Source!I301,7)</f>
        <v>0</v>
      </c>
      <c r="CY512">
        <f t="shared" si="246"/>
        <v>991.92</v>
      </c>
      <c r="CZ512">
        <f t="shared" si="247"/>
        <v>944.69</v>
      </c>
      <c r="DA512">
        <f t="shared" si="248"/>
        <v>1.05</v>
      </c>
      <c r="DB512">
        <f t="shared" si="249"/>
        <v>0</v>
      </c>
      <c r="DC512">
        <f t="shared" si="250"/>
        <v>0</v>
      </c>
      <c r="DD512" t="s">
        <v>6</v>
      </c>
      <c r="DE512" t="s">
        <v>6</v>
      </c>
      <c r="DF512">
        <f t="shared" si="251"/>
        <v>0</v>
      </c>
      <c r="DG512">
        <f t="shared" si="226"/>
        <v>0</v>
      </c>
      <c r="DH512">
        <f t="shared" si="220"/>
        <v>0</v>
      </c>
      <c r="DI512">
        <f t="shared" si="221"/>
        <v>0</v>
      </c>
      <c r="DJ512">
        <f t="shared" si="252"/>
        <v>0</v>
      </c>
      <c r="DK512">
        <v>0</v>
      </c>
      <c r="DL512" t="s">
        <v>6</v>
      </c>
      <c r="DM512">
        <v>0</v>
      </c>
      <c r="DN512" t="s">
        <v>6</v>
      </c>
      <c r="DO512">
        <v>0</v>
      </c>
    </row>
    <row r="513" spans="1:119">
      <c r="A513">
        <f>ROW(Source!A301)</f>
        <v>301</v>
      </c>
      <c r="B513">
        <v>41874946</v>
      </c>
      <c r="C513">
        <v>41876495</v>
      </c>
      <c r="D513">
        <v>41036917</v>
      </c>
      <c r="E513">
        <v>1</v>
      </c>
      <c r="F513">
        <v>1</v>
      </c>
      <c r="G513">
        <v>1</v>
      </c>
      <c r="H513">
        <v>3</v>
      </c>
      <c r="I513" t="s">
        <v>875</v>
      </c>
      <c r="J513" t="s">
        <v>876</v>
      </c>
      <c r="K513" t="s">
        <v>877</v>
      </c>
      <c r="L513">
        <v>1455</v>
      </c>
      <c r="N513">
        <v>1013</v>
      </c>
      <c r="O513" t="s">
        <v>874</v>
      </c>
      <c r="P513" t="s">
        <v>874</v>
      </c>
      <c r="Q513">
        <v>1</v>
      </c>
      <c r="W513">
        <v>0</v>
      </c>
      <c r="X513">
        <v>-2051308976</v>
      </c>
      <c r="Y513">
        <f t="shared" si="245"/>
        <v>0</v>
      </c>
      <c r="AA513">
        <v>7.46</v>
      </c>
      <c r="AB513">
        <v>0</v>
      </c>
      <c r="AC513">
        <v>0</v>
      </c>
      <c r="AD513">
        <v>0</v>
      </c>
      <c r="AE513">
        <v>7.1</v>
      </c>
      <c r="AF513">
        <v>0</v>
      </c>
      <c r="AG513">
        <v>0</v>
      </c>
      <c r="AH513">
        <v>0</v>
      </c>
      <c r="AI513">
        <v>1.05</v>
      </c>
      <c r="AJ513">
        <v>1</v>
      </c>
      <c r="AK513">
        <v>1</v>
      </c>
      <c r="AL513">
        <v>1</v>
      </c>
      <c r="AM513">
        <v>2</v>
      </c>
      <c r="AN513">
        <v>0</v>
      </c>
      <c r="AO513">
        <v>0</v>
      </c>
      <c r="AP513">
        <v>1</v>
      </c>
      <c r="AQ513">
        <v>1</v>
      </c>
      <c r="AR513">
        <v>0</v>
      </c>
      <c r="AS513" t="s">
        <v>6</v>
      </c>
      <c r="AT513">
        <v>1.02</v>
      </c>
      <c r="AU513" t="s">
        <v>22</v>
      </c>
      <c r="AV513">
        <v>0</v>
      </c>
      <c r="AW513">
        <v>2</v>
      </c>
      <c r="AX513">
        <v>41876519</v>
      </c>
      <c r="AY513">
        <v>1</v>
      </c>
      <c r="AZ513">
        <v>0</v>
      </c>
      <c r="BA513">
        <v>513</v>
      </c>
      <c r="BB513">
        <v>1</v>
      </c>
      <c r="BC513">
        <v>0</v>
      </c>
      <c r="BD513">
        <v>0</v>
      </c>
      <c r="BE513">
        <v>0</v>
      </c>
      <c r="BF513">
        <v>0</v>
      </c>
      <c r="BG513">
        <v>0</v>
      </c>
      <c r="BH513">
        <v>0</v>
      </c>
      <c r="BI513">
        <v>0</v>
      </c>
      <c r="BJ513">
        <v>7.242</v>
      </c>
      <c r="BK513">
        <v>0</v>
      </c>
      <c r="BL513">
        <v>0</v>
      </c>
      <c r="BM513">
        <v>0</v>
      </c>
      <c r="BN513">
        <v>0</v>
      </c>
      <c r="BO513">
        <v>0</v>
      </c>
      <c r="BP513">
        <v>1</v>
      </c>
      <c r="BQ513">
        <v>0</v>
      </c>
      <c r="BR513">
        <v>0</v>
      </c>
      <c r="BS513">
        <v>0</v>
      </c>
      <c r="BT513">
        <v>0</v>
      </c>
      <c r="BU513">
        <v>0</v>
      </c>
      <c r="BV513">
        <v>0</v>
      </c>
      <c r="BW513">
        <v>0</v>
      </c>
      <c r="CV513">
        <v>0</v>
      </c>
      <c r="CW513">
        <v>0</v>
      </c>
      <c r="CX513">
        <f>ROUND(Y513*Source!I301,7)</f>
        <v>0</v>
      </c>
      <c r="CY513">
        <f t="shared" si="246"/>
        <v>7.46</v>
      </c>
      <c r="CZ513">
        <f t="shared" si="247"/>
        <v>7.1</v>
      </c>
      <c r="DA513">
        <f t="shared" si="248"/>
        <v>1.05</v>
      </c>
      <c r="DB513">
        <f t="shared" si="249"/>
        <v>0</v>
      </c>
      <c r="DC513">
        <f t="shared" si="250"/>
        <v>0</v>
      </c>
      <c r="DD513" t="s">
        <v>6</v>
      </c>
      <c r="DE513" t="s">
        <v>6</v>
      </c>
      <c r="DF513">
        <f t="shared" si="251"/>
        <v>0</v>
      </c>
      <c r="DG513">
        <f t="shared" si="226"/>
        <v>0</v>
      </c>
      <c r="DH513">
        <f t="shared" ref="DH513:DH576" si="253">ROUND(ROUND(AG513,2)*CX513,2)</f>
        <v>0</v>
      </c>
      <c r="DI513">
        <f t="shared" ref="DI513:DI576" si="254">ROUND(ROUND(AH513,2)*CX513,2)</f>
        <v>0</v>
      </c>
      <c r="DJ513">
        <f t="shared" si="252"/>
        <v>0</v>
      </c>
      <c r="DK513">
        <v>0</v>
      </c>
      <c r="DL513" t="s">
        <v>6</v>
      </c>
      <c r="DM513">
        <v>0</v>
      </c>
      <c r="DN513" t="s">
        <v>6</v>
      </c>
      <c r="DO513">
        <v>0</v>
      </c>
    </row>
    <row r="514" spans="1:119">
      <c r="A514">
        <f>ROW(Source!A301)</f>
        <v>301</v>
      </c>
      <c r="B514">
        <v>41874946</v>
      </c>
      <c r="C514">
        <v>41876495</v>
      </c>
      <c r="D514">
        <v>41052089</v>
      </c>
      <c r="E514">
        <v>1</v>
      </c>
      <c r="F514">
        <v>1</v>
      </c>
      <c r="G514">
        <v>1</v>
      </c>
      <c r="H514">
        <v>3</v>
      </c>
      <c r="I514" t="s">
        <v>878</v>
      </c>
      <c r="J514" t="s">
        <v>879</v>
      </c>
      <c r="K514" t="s">
        <v>880</v>
      </c>
      <c r="L514">
        <v>1425</v>
      </c>
      <c r="N514">
        <v>1013</v>
      </c>
      <c r="O514" t="s">
        <v>94</v>
      </c>
      <c r="P514" t="s">
        <v>94</v>
      </c>
      <c r="Q514">
        <v>1</v>
      </c>
      <c r="W514">
        <v>0</v>
      </c>
      <c r="X514">
        <v>2118851935</v>
      </c>
      <c r="Y514">
        <f t="shared" si="245"/>
        <v>0</v>
      </c>
      <c r="AA514">
        <v>1025.6600000000001</v>
      </c>
      <c r="AB514">
        <v>0</v>
      </c>
      <c r="AC514">
        <v>0</v>
      </c>
      <c r="AD514">
        <v>0</v>
      </c>
      <c r="AE514">
        <v>884.19</v>
      </c>
      <c r="AF514">
        <v>0</v>
      </c>
      <c r="AG514">
        <v>0</v>
      </c>
      <c r="AH514">
        <v>0</v>
      </c>
      <c r="AI514">
        <v>1.1599999999999999</v>
      </c>
      <c r="AJ514">
        <v>1</v>
      </c>
      <c r="AK514">
        <v>1</v>
      </c>
      <c r="AL514">
        <v>1</v>
      </c>
      <c r="AM514">
        <v>2</v>
      </c>
      <c r="AN514">
        <v>0</v>
      </c>
      <c r="AO514">
        <v>0</v>
      </c>
      <c r="AP514">
        <v>1</v>
      </c>
      <c r="AQ514">
        <v>1</v>
      </c>
      <c r="AR514">
        <v>0</v>
      </c>
      <c r="AS514" t="s">
        <v>6</v>
      </c>
      <c r="AT514">
        <v>0.25</v>
      </c>
      <c r="AU514" t="s">
        <v>22</v>
      </c>
      <c r="AV514">
        <v>0</v>
      </c>
      <c r="AW514">
        <v>2</v>
      </c>
      <c r="AX514">
        <v>41876520</v>
      </c>
      <c r="AY514">
        <v>1</v>
      </c>
      <c r="AZ514">
        <v>0</v>
      </c>
      <c r="BA514">
        <v>514</v>
      </c>
      <c r="BB514">
        <v>1</v>
      </c>
      <c r="BC514">
        <v>0</v>
      </c>
      <c r="BD514">
        <v>0</v>
      </c>
      <c r="BE514">
        <v>0</v>
      </c>
      <c r="BF514">
        <v>0</v>
      </c>
      <c r="BG514">
        <v>0</v>
      </c>
      <c r="BH514">
        <v>0</v>
      </c>
      <c r="BI514">
        <v>0</v>
      </c>
      <c r="BJ514">
        <v>221.04750000000001</v>
      </c>
      <c r="BK514">
        <v>0</v>
      </c>
      <c r="BL514">
        <v>0</v>
      </c>
      <c r="BM514">
        <v>0</v>
      </c>
      <c r="BN514">
        <v>0</v>
      </c>
      <c r="BO514">
        <v>0</v>
      </c>
      <c r="BP514">
        <v>1</v>
      </c>
      <c r="BQ514">
        <v>0</v>
      </c>
      <c r="BR514">
        <v>0</v>
      </c>
      <c r="BS514">
        <v>0</v>
      </c>
      <c r="BT514">
        <v>0</v>
      </c>
      <c r="BU514">
        <v>0</v>
      </c>
      <c r="BV514">
        <v>0</v>
      </c>
      <c r="BW514">
        <v>0</v>
      </c>
      <c r="CV514">
        <v>0</v>
      </c>
      <c r="CW514">
        <v>0</v>
      </c>
      <c r="CX514">
        <f>ROUND(Y514*Source!I301,7)</f>
        <v>0</v>
      </c>
      <c r="CY514">
        <f t="shared" si="246"/>
        <v>1025.6600000000001</v>
      </c>
      <c r="CZ514">
        <f t="shared" si="247"/>
        <v>884.19</v>
      </c>
      <c r="DA514">
        <f t="shared" si="248"/>
        <v>1.1599999999999999</v>
      </c>
      <c r="DB514">
        <f t="shared" si="249"/>
        <v>0</v>
      </c>
      <c r="DC514">
        <f t="shared" si="250"/>
        <v>0</v>
      </c>
      <c r="DD514" t="s">
        <v>6</v>
      </c>
      <c r="DE514" t="s">
        <v>6</v>
      </c>
      <c r="DF514">
        <f t="shared" si="251"/>
        <v>0</v>
      </c>
      <c r="DG514">
        <f t="shared" si="226"/>
        <v>0</v>
      </c>
      <c r="DH514">
        <f t="shared" si="253"/>
        <v>0</v>
      </c>
      <c r="DI514">
        <f t="shared" si="254"/>
        <v>0</v>
      </c>
      <c r="DJ514">
        <f t="shared" si="252"/>
        <v>0</v>
      </c>
      <c r="DK514">
        <v>0</v>
      </c>
      <c r="DL514" t="s">
        <v>6</v>
      </c>
      <c r="DM514">
        <v>0</v>
      </c>
      <c r="DN514" t="s">
        <v>6</v>
      </c>
      <c r="DO514">
        <v>0</v>
      </c>
    </row>
    <row r="515" spans="1:119">
      <c r="A515">
        <f>ROW(Source!A301)</f>
        <v>301</v>
      </c>
      <c r="B515">
        <v>41874946</v>
      </c>
      <c r="C515">
        <v>41876495</v>
      </c>
      <c r="D515">
        <v>40676108</v>
      </c>
      <c r="E515">
        <v>108</v>
      </c>
      <c r="F515">
        <v>1</v>
      </c>
      <c r="G515">
        <v>1</v>
      </c>
      <c r="H515">
        <v>3</v>
      </c>
      <c r="I515" t="s">
        <v>30</v>
      </c>
      <c r="J515" t="s">
        <v>6</v>
      </c>
      <c r="K515" t="s">
        <v>31</v>
      </c>
      <c r="L515">
        <v>3277935</v>
      </c>
      <c r="N515">
        <v>1013</v>
      </c>
      <c r="O515" t="s">
        <v>32</v>
      </c>
      <c r="P515" t="s">
        <v>32</v>
      </c>
      <c r="Q515">
        <v>1</v>
      </c>
      <c r="W515">
        <v>0</v>
      </c>
      <c r="X515">
        <v>274903907</v>
      </c>
      <c r="Y515">
        <f t="shared" ref="Y515:Y528" si="255">AT515</f>
        <v>2</v>
      </c>
      <c r="AA515">
        <v>0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0</v>
      </c>
      <c r="AH515">
        <v>0</v>
      </c>
      <c r="AI515">
        <v>1</v>
      </c>
      <c r="AJ515">
        <v>1</v>
      </c>
      <c r="AK515">
        <v>1</v>
      </c>
      <c r="AL515">
        <v>1</v>
      </c>
      <c r="AM515">
        <v>0</v>
      </c>
      <c r="AN515">
        <v>0</v>
      </c>
      <c r="AO515">
        <v>0</v>
      </c>
      <c r="AP515">
        <v>0</v>
      </c>
      <c r="AQ515">
        <v>0</v>
      </c>
      <c r="AR515">
        <v>0</v>
      </c>
      <c r="AS515" t="s">
        <v>6</v>
      </c>
      <c r="AT515">
        <v>2</v>
      </c>
      <c r="AU515" t="s">
        <v>6</v>
      </c>
      <c r="AV515">
        <v>0</v>
      </c>
      <c r="AW515">
        <v>2</v>
      </c>
      <c r="AX515">
        <v>41876521</v>
      </c>
      <c r="AY515">
        <v>1</v>
      </c>
      <c r="AZ515">
        <v>2048</v>
      </c>
      <c r="BA515">
        <v>515</v>
      </c>
      <c r="BB515">
        <v>0</v>
      </c>
      <c r="BC515">
        <v>0</v>
      </c>
      <c r="BD515">
        <v>0</v>
      </c>
      <c r="BE515">
        <v>0</v>
      </c>
      <c r="BF515">
        <v>0</v>
      </c>
      <c r="BG515">
        <v>0</v>
      </c>
      <c r="BH515">
        <v>0</v>
      </c>
      <c r="BI515">
        <v>0</v>
      </c>
      <c r="BJ515">
        <v>0</v>
      </c>
      <c r="BK515">
        <v>0</v>
      </c>
      <c r="BL515">
        <v>0</v>
      </c>
      <c r="BM515">
        <v>0</v>
      </c>
      <c r="BN515">
        <v>0</v>
      </c>
      <c r="BO515">
        <v>0</v>
      </c>
      <c r="BP515">
        <v>0</v>
      </c>
      <c r="BQ515">
        <v>0</v>
      </c>
      <c r="BR515">
        <v>0</v>
      </c>
      <c r="BS515">
        <v>0</v>
      </c>
      <c r="BT515">
        <v>0</v>
      </c>
      <c r="BU515">
        <v>0</v>
      </c>
      <c r="BV515">
        <v>0</v>
      </c>
      <c r="BW515">
        <v>0</v>
      </c>
      <c r="CV515">
        <v>0</v>
      </c>
      <c r="CW515">
        <v>0</v>
      </c>
      <c r="CX515">
        <f>ROUND(Y515*Source!I301,7)</f>
        <v>0.02</v>
      </c>
      <c r="CY515">
        <f t="shared" si="246"/>
        <v>0</v>
      </c>
      <c r="CZ515">
        <f t="shared" si="247"/>
        <v>0</v>
      </c>
      <c r="DA515">
        <f t="shared" si="248"/>
        <v>1</v>
      </c>
      <c r="DB515">
        <f t="shared" ref="DB515:DB528" si="256">ROUND(ROUND(AT515*CZ515,2),2)</f>
        <v>0</v>
      </c>
      <c r="DC515">
        <f t="shared" ref="DC515:DC528" si="257">ROUND(ROUND(AT515*AG515,2),2)</f>
        <v>0</v>
      </c>
      <c r="DD515" t="s">
        <v>6</v>
      </c>
      <c r="DE515" t="s">
        <v>6</v>
      </c>
      <c r="DF515">
        <f t="shared" ref="DF515:DF520" si="258">ROUND(ROUND(AE515,2)*CX515,2)</f>
        <v>0</v>
      </c>
      <c r="DG515">
        <f t="shared" si="226"/>
        <v>0</v>
      </c>
      <c r="DH515">
        <f t="shared" si="253"/>
        <v>0</v>
      </c>
      <c r="DI515">
        <f t="shared" si="254"/>
        <v>0</v>
      </c>
      <c r="DJ515">
        <f t="shared" si="252"/>
        <v>0</v>
      </c>
      <c r="DK515">
        <v>0</v>
      </c>
      <c r="DL515" t="s">
        <v>6</v>
      </c>
      <c r="DM515">
        <v>0</v>
      </c>
      <c r="DN515" t="s">
        <v>6</v>
      </c>
      <c r="DO515">
        <v>0</v>
      </c>
    </row>
    <row r="516" spans="1:119">
      <c r="A516">
        <f>ROW(Source!A303)</f>
        <v>303</v>
      </c>
      <c r="B516">
        <v>41874946</v>
      </c>
      <c r="C516">
        <v>41876523</v>
      </c>
      <c r="D516">
        <v>40669968</v>
      </c>
      <c r="E516">
        <v>108</v>
      </c>
      <c r="F516">
        <v>1</v>
      </c>
      <c r="G516">
        <v>1</v>
      </c>
      <c r="H516">
        <v>1</v>
      </c>
      <c r="I516" t="s">
        <v>766</v>
      </c>
      <c r="J516" t="s">
        <v>6</v>
      </c>
      <c r="K516" t="s">
        <v>767</v>
      </c>
      <c r="L516">
        <v>1191</v>
      </c>
      <c r="N516">
        <v>1013</v>
      </c>
      <c r="O516" t="s">
        <v>688</v>
      </c>
      <c r="P516" t="s">
        <v>688</v>
      </c>
      <c r="Q516">
        <v>1</v>
      </c>
      <c r="W516">
        <v>0</v>
      </c>
      <c r="X516">
        <v>-2012709214</v>
      </c>
      <c r="Y516">
        <f t="shared" si="255"/>
        <v>18.96</v>
      </c>
      <c r="AA516">
        <v>0</v>
      </c>
      <c r="AB516">
        <v>0</v>
      </c>
      <c r="AC516">
        <v>0</v>
      </c>
      <c r="AD516">
        <v>296.32</v>
      </c>
      <c r="AE516">
        <v>0</v>
      </c>
      <c r="AF516">
        <v>0</v>
      </c>
      <c r="AG516">
        <v>0</v>
      </c>
      <c r="AH516">
        <v>296.32</v>
      </c>
      <c r="AI516">
        <v>1</v>
      </c>
      <c r="AJ516">
        <v>1</v>
      </c>
      <c r="AK516">
        <v>1</v>
      </c>
      <c r="AL516">
        <v>1</v>
      </c>
      <c r="AM516">
        <v>-2</v>
      </c>
      <c r="AN516">
        <v>0</v>
      </c>
      <c r="AO516">
        <v>0</v>
      </c>
      <c r="AP516">
        <v>1</v>
      </c>
      <c r="AQ516">
        <v>1</v>
      </c>
      <c r="AR516">
        <v>0</v>
      </c>
      <c r="AS516" t="s">
        <v>6</v>
      </c>
      <c r="AT516">
        <v>18.96</v>
      </c>
      <c r="AU516" t="s">
        <v>6</v>
      </c>
      <c r="AV516">
        <v>1</v>
      </c>
      <c r="AW516">
        <v>2</v>
      </c>
      <c r="AX516">
        <v>41876537</v>
      </c>
      <c r="AY516">
        <v>1</v>
      </c>
      <c r="AZ516">
        <v>0</v>
      </c>
      <c r="BA516">
        <v>516</v>
      </c>
      <c r="BB516">
        <v>1</v>
      </c>
      <c r="BC516">
        <v>0</v>
      </c>
      <c r="BD516">
        <v>0</v>
      </c>
      <c r="BE516">
        <v>0</v>
      </c>
      <c r="BF516">
        <v>0</v>
      </c>
      <c r="BG516">
        <v>0</v>
      </c>
      <c r="BH516">
        <v>0</v>
      </c>
      <c r="BI516">
        <v>0</v>
      </c>
      <c r="BJ516">
        <v>0</v>
      </c>
      <c r="BK516">
        <v>0</v>
      </c>
      <c r="BL516">
        <v>0</v>
      </c>
      <c r="BM516">
        <v>5618.2272000000003</v>
      </c>
      <c r="BN516">
        <v>18.96</v>
      </c>
      <c r="BO516">
        <v>0</v>
      </c>
      <c r="BP516">
        <v>1</v>
      </c>
      <c r="BQ516">
        <v>0</v>
      </c>
      <c r="BR516">
        <v>0</v>
      </c>
      <c r="BS516">
        <v>0</v>
      </c>
      <c r="BT516">
        <v>5618.2272000000003</v>
      </c>
      <c r="BU516">
        <v>18.96</v>
      </c>
      <c r="BV516">
        <v>0</v>
      </c>
      <c r="BW516">
        <v>1</v>
      </c>
      <c r="CU516">
        <f>ROUND(AT516*Source!I303*AH516*AL516,2)</f>
        <v>56.18</v>
      </c>
      <c r="CV516">
        <f>ROUND(Y516*Source!I303,7)</f>
        <v>0.18959999999999999</v>
      </c>
      <c r="CW516">
        <v>0</v>
      </c>
      <c r="CX516">
        <f>ROUND(Y516*Source!I303,7)</f>
        <v>0.18959999999999999</v>
      </c>
      <c r="CY516">
        <f>AD516</f>
        <v>296.32</v>
      </c>
      <c r="CZ516">
        <f>AH516</f>
        <v>296.32</v>
      </c>
      <c r="DA516">
        <f>AL516</f>
        <v>1</v>
      </c>
      <c r="DB516">
        <f t="shared" si="256"/>
        <v>5618.23</v>
      </c>
      <c r="DC516">
        <f t="shared" si="257"/>
        <v>0</v>
      </c>
      <c r="DD516" t="s">
        <v>6</v>
      </c>
      <c r="DE516" t="s">
        <v>6</v>
      </c>
      <c r="DF516">
        <f t="shared" si="258"/>
        <v>0</v>
      </c>
      <c r="DG516">
        <f t="shared" si="226"/>
        <v>0</v>
      </c>
      <c r="DH516">
        <f t="shared" si="253"/>
        <v>0</v>
      </c>
      <c r="DI516">
        <f t="shared" si="254"/>
        <v>56.18</v>
      </c>
      <c r="DJ516">
        <f>DI516</f>
        <v>56.18</v>
      </c>
      <c r="DK516">
        <v>1</v>
      </c>
      <c r="DL516" t="s">
        <v>6</v>
      </c>
      <c r="DM516">
        <v>0</v>
      </c>
      <c r="DN516" t="s">
        <v>6</v>
      </c>
      <c r="DO516">
        <v>0</v>
      </c>
    </row>
    <row r="517" spans="1:119">
      <c r="A517">
        <f>ROW(Source!A303)</f>
        <v>303</v>
      </c>
      <c r="B517">
        <v>41874946</v>
      </c>
      <c r="C517">
        <v>41876523</v>
      </c>
      <c r="D517">
        <v>40670210</v>
      </c>
      <c r="E517">
        <v>108</v>
      </c>
      <c r="F517">
        <v>1</v>
      </c>
      <c r="G517">
        <v>1</v>
      </c>
      <c r="H517">
        <v>1</v>
      </c>
      <c r="I517" t="s">
        <v>689</v>
      </c>
      <c r="J517" t="s">
        <v>6</v>
      </c>
      <c r="K517" t="s">
        <v>690</v>
      </c>
      <c r="L517">
        <v>1191</v>
      </c>
      <c r="N517">
        <v>1013</v>
      </c>
      <c r="O517" t="s">
        <v>688</v>
      </c>
      <c r="P517" t="s">
        <v>688</v>
      </c>
      <c r="Q517">
        <v>1</v>
      </c>
      <c r="W517">
        <v>0</v>
      </c>
      <c r="X517">
        <v>-1417349443</v>
      </c>
      <c r="Y517">
        <f t="shared" si="255"/>
        <v>1.28</v>
      </c>
      <c r="AA517">
        <v>0</v>
      </c>
      <c r="AB517">
        <v>0</v>
      </c>
      <c r="AC517">
        <v>0</v>
      </c>
      <c r="AD517">
        <v>0</v>
      </c>
      <c r="AE517">
        <v>0</v>
      </c>
      <c r="AF517">
        <v>0</v>
      </c>
      <c r="AG517">
        <v>0</v>
      </c>
      <c r="AH517">
        <v>0</v>
      </c>
      <c r="AI517">
        <v>1</v>
      </c>
      <c r="AJ517">
        <v>1</v>
      </c>
      <c r="AK517">
        <v>1</v>
      </c>
      <c r="AL517">
        <v>1</v>
      </c>
      <c r="AM517">
        <v>-2</v>
      </c>
      <c r="AN517">
        <v>0</v>
      </c>
      <c r="AO517">
        <v>0</v>
      </c>
      <c r="AP517">
        <v>1</v>
      </c>
      <c r="AQ517">
        <v>1</v>
      </c>
      <c r="AR517">
        <v>0</v>
      </c>
      <c r="AS517" t="s">
        <v>6</v>
      </c>
      <c r="AT517">
        <v>1.28</v>
      </c>
      <c r="AU517" t="s">
        <v>6</v>
      </c>
      <c r="AV517">
        <v>2</v>
      </c>
      <c r="AW517">
        <v>2</v>
      </c>
      <c r="AX517">
        <v>41876538</v>
      </c>
      <c r="AY517">
        <v>1</v>
      </c>
      <c r="AZ517">
        <v>0</v>
      </c>
      <c r="BA517">
        <v>517</v>
      </c>
      <c r="BB517">
        <v>1</v>
      </c>
      <c r="BC517">
        <v>0</v>
      </c>
      <c r="BD517">
        <v>0</v>
      </c>
      <c r="BE517">
        <v>0</v>
      </c>
      <c r="BF517">
        <v>0</v>
      </c>
      <c r="BG517">
        <v>0</v>
      </c>
      <c r="BH517">
        <v>0</v>
      </c>
      <c r="BI517">
        <v>0</v>
      </c>
      <c r="BJ517">
        <v>0</v>
      </c>
      <c r="BK517">
        <v>0</v>
      </c>
      <c r="BL517">
        <v>0</v>
      </c>
      <c r="BM517">
        <v>0</v>
      </c>
      <c r="BN517">
        <v>0</v>
      </c>
      <c r="BO517">
        <v>0</v>
      </c>
      <c r="BP517">
        <v>0</v>
      </c>
      <c r="BQ517">
        <v>0</v>
      </c>
      <c r="BR517">
        <v>0</v>
      </c>
      <c r="BS517">
        <v>0</v>
      </c>
      <c r="BT517">
        <v>0</v>
      </c>
      <c r="BU517">
        <v>0</v>
      </c>
      <c r="BV517">
        <v>0</v>
      </c>
      <c r="BW517">
        <v>0</v>
      </c>
      <c r="CV517">
        <v>0</v>
      </c>
      <c r="CW517">
        <v>0</v>
      </c>
      <c r="CX517">
        <f>ROUND(Y517*Source!I303,7)</f>
        <v>1.2800000000000001E-2</v>
      </c>
      <c r="CY517">
        <f>AD517</f>
        <v>0</v>
      </c>
      <c r="CZ517">
        <f>AH517</f>
        <v>0</v>
      </c>
      <c r="DA517">
        <f>AL517</f>
        <v>1</v>
      </c>
      <c r="DB517">
        <f t="shared" si="256"/>
        <v>0</v>
      </c>
      <c r="DC517">
        <f t="shared" si="257"/>
        <v>0</v>
      </c>
      <c r="DD517" t="s">
        <v>6</v>
      </c>
      <c r="DE517" t="s">
        <v>6</v>
      </c>
      <c r="DF517">
        <f t="shared" si="258"/>
        <v>0</v>
      </c>
      <c r="DG517">
        <f t="shared" si="226"/>
        <v>0</v>
      </c>
      <c r="DH517">
        <f t="shared" si="253"/>
        <v>0</v>
      </c>
      <c r="DI517">
        <f t="shared" si="254"/>
        <v>0</v>
      </c>
      <c r="DJ517">
        <f>DI517</f>
        <v>0</v>
      </c>
      <c r="DK517">
        <v>0</v>
      </c>
      <c r="DL517" t="s">
        <v>6</v>
      </c>
      <c r="DM517">
        <v>0</v>
      </c>
      <c r="DN517" t="s">
        <v>6</v>
      </c>
      <c r="DO517">
        <v>0</v>
      </c>
    </row>
    <row r="518" spans="1:119">
      <c r="A518">
        <f>ROW(Source!A303)</f>
        <v>303</v>
      </c>
      <c r="B518">
        <v>41874946</v>
      </c>
      <c r="C518">
        <v>41876523</v>
      </c>
      <c r="D518">
        <v>40987978</v>
      </c>
      <c r="E518">
        <v>1</v>
      </c>
      <c r="F518">
        <v>1</v>
      </c>
      <c r="G518">
        <v>1</v>
      </c>
      <c r="H518">
        <v>2</v>
      </c>
      <c r="I518" t="s">
        <v>691</v>
      </c>
      <c r="J518" t="s">
        <v>692</v>
      </c>
      <c r="K518" t="s">
        <v>693</v>
      </c>
      <c r="L518">
        <v>1368</v>
      </c>
      <c r="N518">
        <v>1011</v>
      </c>
      <c r="O518" t="s">
        <v>694</v>
      </c>
      <c r="P518" t="s">
        <v>694</v>
      </c>
      <c r="Q518">
        <v>1</v>
      </c>
      <c r="W518">
        <v>0</v>
      </c>
      <c r="X518">
        <v>-848025172</v>
      </c>
      <c r="Y518">
        <f t="shared" si="255"/>
        <v>0.64</v>
      </c>
      <c r="AA518">
        <v>0</v>
      </c>
      <c r="AB518">
        <v>1442.85</v>
      </c>
      <c r="AC518">
        <v>407.16</v>
      </c>
      <c r="AD518">
        <v>0</v>
      </c>
      <c r="AE518">
        <v>0</v>
      </c>
      <c r="AF518">
        <v>1442.85</v>
      </c>
      <c r="AG518">
        <v>407.16</v>
      </c>
      <c r="AH518">
        <v>0</v>
      </c>
      <c r="AI518">
        <v>1</v>
      </c>
      <c r="AJ518">
        <v>1</v>
      </c>
      <c r="AK518">
        <v>1</v>
      </c>
      <c r="AL518">
        <v>1</v>
      </c>
      <c r="AM518">
        <v>-2</v>
      </c>
      <c r="AN518">
        <v>0</v>
      </c>
      <c r="AO518">
        <v>0</v>
      </c>
      <c r="AP518">
        <v>1</v>
      </c>
      <c r="AQ518">
        <v>1</v>
      </c>
      <c r="AR518">
        <v>0</v>
      </c>
      <c r="AS518" t="s">
        <v>6</v>
      </c>
      <c r="AT518">
        <v>0.64</v>
      </c>
      <c r="AU518" t="s">
        <v>6</v>
      </c>
      <c r="AV518">
        <v>1</v>
      </c>
      <c r="AW518">
        <v>2</v>
      </c>
      <c r="AX518">
        <v>41876539</v>
      </c>
      <c r="AY518">
        <v>1</v>
      </c>
      <c r="AZ518">
        <v>0</v>
      </c>
      <c r="BA518">
        <v>518</v>
      </c>
      <c r="BB518">
        <v>1</v>
      </c>
      <c r="BC518">
        <v>0</v>
      </c>
      <c r="BD518">
        <v>0</v>
      </c>
      <c r="BE518">
        <v>0</v>
      </c>
      <c r="BF518">
        <v>0</v>
      </c>
      <c r="BG518">
        <v>0</v>
      </c>
      <c r="BH518">
        <v>0</v>
      </c>
      <c r="BI518">
        <v>0</v>
      </c>
      <c r="BJ518">
        <v>0</v>
      </c>
      <c r="BK518">
        <v>923.42399999999998</v>
      </c>
      <c r="BL518">
        <v>260.58240000000001</v>
      </c>
      <c r="BM518">
        <v>0</v>
      </c>
      <c r="BN518">
        <v>0</v>
      </c>
      <c r="BO518">
        <v>0.64</v>
      </c>
      <c r="BP518">
        <v>1</v>
      </c>
      <c r="BQ518">
        <v>0</v>
      </c>
      <c r="BR518">
        <v>923.42399999999998</v>
      </c>
      <c r="BS518">
        <v>260.58240000000001</v>
      </c>
      <c r="BT518">
        <v>0</v>
      </c>
      <c r="BU518">
        <v>0</v>
      </c>
      <c r="BV518">
        <v>0.64</v>
      </c>
      <c r="BW518">
        <v>1</v>
      </c>
      <c r="CV518">
        <v>0</v>
      </c>
      <c r="CW518">
        <f>ROUND(Y518*Source!I303,7)</f>
        <v>6.4000000000000003E-3</v>
      </c>
      <c r="CX518">
        <f>ROUND(Y518*Source!I303,7)</f>
        <v>6.4000000000000003E-3</v>
      </c>
      <c r="CY518">
        <f>AB518</f>
        <v>1442.85</v>
      </c>
      <c r="CZ518">
        <f>AF518</f>
        <v>1442.85</v>
      </c>
      <c r="DA518">
        <f>AJ518</f>
        <v>1</v>
      </c>
      <c r="DB518">
        <f t="shared" si="256"/>
        <v>923.42</v>
      </c>
      <c r="DC518">
        <f t="shared" si="257"/>
        <v>260.58</v>
      </c>
      <c r="DD518" t="s">
        <v>6</v>
      </c>
      <c r="DE518" t="s">
        <v>6</v>
      </c>
      <c r="DF518">
        <f t="shared" si="258"/>
        <v>0</v>
      </c>
      <c r="DG518">
        <f t="shared" si="226"/>
        <v>9.23</v>
      </c>
      <c r="DH518">
        <f t="shared" si="253"/>
        <v>2.61</v>
      </c>
      <c r="DI518">
        <f t="shared" si="254"/>
        <v>0</v>
      </c>
      <c r="DJ518">
        <f>DG518+DH518</f>
        <v>11.84</v>
      </c>
      <c r="DK518">
        <v>1</v>
      </c>
      <c r="DL518" t="s">
        <v>695</v>
      </c>
      <c r="DM518">
        <v>6</v>
      </c>
      <c r="DN518" t="s">
        <v>688</v>
      </c>
      <c r="DO518">
        <v>1</v>
      </c>
    </row>
    <row r="519" spans="1:119">
      <c r="A519">
        <f>ROW(Source!A303)</f>
        <v>303</v>
      </c>
      <c r="B519">
        <v>41874946</v>
      </c>
      <c r="C519">
        <v>41876523</v>
      </c>
      <c r="D519">
        <v>40989217</v>
      </c>
      <c r="E519">
        <v>1</v>
      </c>
      <c r="F519">
        <v>1</v>
      </c>
      <c r="G519">
        <v>1</v>
      </c>
      <c r="H519">
        <v>2</v>
      </c>
      <c r="I519" t="s">
        <v>696</v>
      </c>
      <c r="J519" t="s">
        <v>697</v>
      </c>
      <c r="K519" t="s">
        <v>698</v>
      </c>
      <c r="L519">
        <v>1368</v>
      </c>
      <c r="N519">
        <v>1011</v>
      </c>
      <c r="O519" t="s">
        <v>694</v>
      </c>
      <c r="P519" t="s">
        <v>694</v>
      </c>
      <c r="Q519">
        <v>1</v>
      </c>
      <c r="W519">
        <v>0</v>
      </c>
      <c r="X519">
        <v>1230426758</v>
      </c>
      <c r="Y519">
        <f t="shared" si="255"/>
        <v>0.64</v>
      </c>
      <c r="AA519">
        <v>0</v>
      </c>
      <c r="AB519">
        <v>557.94000000000005</v>
      </c>
      <c r="AC519">
        <v>303.11</v>
      </c>
      <c r="AD519">
        <v>0</v>
      </c>
      <c r="AE519">
        <v>0</v>
      </c>
      <c r="AF519">
        <v>557.94000000000005</v>
      </c>
      <c r="AG519">
        <v>303.11</v>
      </c>
      <c r="AH519">
        <v>0</v>
      </c>
      <c r="AI519">
        <v>1</v>
      </c>
      <c r="AJ519">
        <v>1</v>
      </c>
      <c r="AK519">
        <v>1</v>
      </c>
      <c r="AL519">
        <v>1</v>
      </c>
      <c r="AM519">
        <v>-2</v>
      </c>
      <c r="AN519">
        <v>0</v>
      </c>
      <c r="AO519">
        <v>0</v>
      </c>
      <c r="AP519">
        <v>1</v>
      </c>
      <c r="AQ519">
        <v>1</v>
      </c>
      <c r="AR519">
        <v>0</v>
      </c>
      <c r="AS519" t="s">
        <v>6</v>
      </c>
      <c r="AT519">
        <v>0.64</v>
      </c>
      <c r="AU519" t="s">
        <v>6</v>
      </c>
      <c r="AV519">
        <v>1</v>
      </c>
      <c r="AW519">
        <v>2</v>
      </c>
      <c r="AX519">
        <v>41876540</v>
      </c>
      <c r="AY519">
        <v>1</v>
      </c>
      <c r="AZ519">
        <v>0</v>
      </c>
      <c r="BA519">
        <v>519</v>
      </c>
      <c r="BB519">
        <v>1</v>
      </c>
      <c r="BC519">
        <v>0</v>
      </c>
      <c r="BD519">
        <v>0</v>
      </c>
      <c r="BE519">
        <v>0</v>
      </c>
      <c r="BF519">
        <v>0</v>
      </c>
      <c r="BG519">
        <v>0</v>
      </c>
      <c r="BH519">
        <v>0</v>
      </c>
      <c r="BI519">
        <v>0</v>
      </c>
      <c r="BJ519">
        <v>0</v>
      </c>
      <c r="BK519">
        <v>357.08160000000004</v>
      </c>
      <c r="BL519">
        <v>193.99040000000002</v>
      </c>
      <c r="BM519">
        <v>0</v>
      </c>
      <c r="BN519">
        <v>0</v>
      </c>
      <c r="BO519">
        <v>0.64</v>
      </c>
      <c r="BP519">
        <v>1</v>
      </c>
      <c r="BQ519">
        <v>0</v>
      </c>
      <c r="BR519">
        <v>357.08160000000004</v>
      </c>
      <c r="BS519">
        <v>193.99040000000002</v>
      </c>
      <c r="BT519">
        <v>0</v>
      </c>
      <c r="BU519">
        <v>0</v>
      </c>
      <c r="BV519">
        <v>0.64</v>
      </c>
      <c r="BW519">
        <v>1</v>
      </c>
      <c r="CV519">
        <v>0</v>
      </c>
      <c r="CW519">
        <f>ROUND(Y519*Source!I303,7)</f>
        <v>6.4000000000000003E-3</v>
      </c>
      <c r="CX519">
        <f>ROUND(Y519*Source!I303,7)</f>
        <v>6.4000000000000003E-3</v>
      </c>
      <c r="CY519">
        <f>AB519</f>
        <v>557.94000000000005</v>
      </c>
      <c r="CZ519">
        <f>AF519</f>
        <v>557.94000000000005</v>
      </c>
      <c r="DA519">
        <f>AJ519</f>
        <v>1</v>
      </c>
      <c r="DB519">
        <f t="shared" si="256"/>
        <v>357.08</v>
      </c>
      <c r="DC519">
        <f t="shared" si="257"/>
        <v>193.99</v>
      </c>
      <c r="DD519" t="s">
        <v>6</v>
      </c>
      <c r="DE519" t="s">
        <v>6</v>
      </c>
      <c r="DF519">
        <f t="shared" si="258"/>
        <v>0</v>
      </c>
      <c r="DG519">
        <f t="shared" si="226"/>
        <v>3.57</v>
      </c>
      <c r="DH519">
        <f t="shared" si="253"/>
        <v>1.94</v>
      </c>
      <c r="DI519">
        <f t="shared" si="254"/>
        <v>0</v>
      </c>
      <c r="DJ519">
        <f>DG519+DH519</f>
        <v>5.51</v>
      </c>
      <c r="DK519">
        <v>1</v>
      </c>
      <c r="DL519" t="s">
        <v>699</v>
      </c>
      <c r="DM519">
        <v>4</v>
      </c>
      <c r="DN519" t="s">
        <v>688</v>
      </c>
      <c r="DO519">
        <v>1</v>
      </c>
    </row>
    <row r="520" spans="1:119">
      <c r="A520">
        <f>ROW(Source!A303)</f>
        <v>303</v>
      </c>
      <c r="B520">
        <v>41874946</v>
      </c>
      <c r="C520">
        <v>41876523</v>
      </c>
      <c r="D520">
        <v>40989496</v>
      </c>
      <c r="E520">
        <v>1</v>
      </c>
      <c r="F520">
        <v>1</v>
      </c>
      <c r="G520">
        <v>1</v>
      </c>
      <c r="H520">
        <v>2</v>
      </c>
      <c r="I520" t="s">
        <v>714</v>
      </c>
      <c r="J520" t="s">
        <v>715</v>
      </c>
      <c r="K520" t="s">
        <v>716</v>
      </c>
      <c r="L520">
        <v>1368</v>
      </c>
      <c r="N520">
        <v>1011</v>
      </c>
      <c r="O520" t="s">
        <v>694</v>
      </c>
      <c r="P520" t="s">
        <v>694</v>
      </c>
      <c r="Q520">
        <v>1</v>
      </c>
      <c r="W520">
        <v>0</v>
      </c>
      <c r="X520">
        <v>1280601743</v>
      </c>
      <c r="Y520">
        <f t="shared" si="255"/>
        <v>3.4</v>
      </c>
      <c r="AA520">
        <v>0</v>
      </c>
      <c r="AB520">
        <v>17.78</v>
      </c>
      <c r="AC520">
        <v>0</v>
      </c>
      <c r="AD520">
        <v>0</v>
      </c>
      <c r="AE520">
        <v>0</v>
      </c>
      <c r="AF520">
        <v>17.78</v>
      </c>
      <c r="AG520">
        <v>0</v>
      </c>
      <c r="AH520">
        <v>0</v>
      </c>
      <c r="AI520">
        <v>1</v>
      </c>
      <c r="AJ520">
        <v>1</v>
      </c>
      <c r="AK520">
        <v>1</v>
      </c>
      <c r="AL520">
        <v>1</v>
      </c>
      <c r="AM520">
        <v>-2</v>
      </c>
      <c r="AN520">
        <v>0</v>
      </c>
      <c r="AO520">
        <v>0</v>
      </c>
      <c r="AP520">
        <v>1</v>
      </c>
      <c r="AQ520">
        <v>1</v>
      </c>
      <c r="AR520">
        <v>0</v>
      </c>
      <c r="AS520" t="s">
        <v>6</v>
      </c>
      <c r="AT520">
        <v>3.4</v>
      </c>
      <c r="AU520" t="s">
        <v>6</v>
      </c>
      <c r="AV520">
        <v>1</v>
      </c>
      <c r="AW520">
        <v>2</v>
      </c>
      <c r="AX520">
        <v>41876541</v>
      </c>
      <c r="AY520">
        <v>1</v>
      </c>
      <c r="AZ520">
        <v>0</v>
      </c>
      <c r="BA520">
        <v>520</v>
      </c>
      <c r="BB520">
        <v>1</v>
      </c>
      <c r="BC520">
        <v>0</v>
      </c>
      <c r="BD520">
        <v>0</v>
      </c>
      <c r="BE520">
        <v>0</v>
      </c>
      <c r="BF520">
        <v>0</v>
      </c>
      <c r="BG520">
        <v>0</v>
      </c>
      <c r="BH520">
        <v>0</v>
      </c>
      <c r="BI520">
        <v>0</v>
      </c>
      <c r="BJ520">
        <v>0</v>
      </c>
      <c r="BK520">
        <v>60.452000000000005</v>
      </c>
      <c r="BL520">
        <v>0</v>
      </c>
      <c r="BM520">
        <v>0</v>
      </c>
      <c r="BN520">
        <v>0</v>
      </c>
      <c r="BO520">
        <v>0</v>
      </c>
      <c r="BP520">
        <v>1</v>
      </c>
      <c r="BQ520">
        <v>0</v>
      </c>
      <c r="BR520">
        <v>60.452000000000005</v>
      </c>
      <c r="BS520">
        <v>0</v>
      </c>
      <c r="BT520">
        <v>0</v>
      </c>
      <c r="BU520">
        <v>0</v>
      </c>
      <c r="BV520">
        <v>0</v>
      </c>
      <c r="BW520">
        <v>1</v>
      </c>
      <c r="CV520">
        <v>0</v>
      </c>
      <c r="CW520">
        <f>ROUND(Y520*Source!I303,7)</f>
        <v>3.4000000000000002E-2</v>
      </c>
      <c r="CX520">
        <f>ROUND(Y520*Source!I303,7)</f>
        <v>3.4000000000000002E-2</v>
      </c>
      <c r="CY520">
        <f>AB520</f>
        <v>17.78</v>
      </c>
      <c r="CZ520">
        <f>AF520</f>
        <v>17.78</v>
      </c>
      <c r="DA520">
        <f>AJ520</f>
        <v>1</v>
      </c>
      <c r="DB520">
        <f t="shared" si="256"/>
        <v>60.45</v>
      </c>
      <c r="DC520">
        <f t="shared" si="257"/>
        <v>0</v>
      </c>
      <c r="DD520" t="s">
        <v>6</v>
      </c>
      <c r="DE520" t="s">
        <v>6</v>
      </c>
      <c r="DF520">
        <f t="shared" si="258"/>
        <v>0</v>
      </c>
      <c r="DG520">
        <f t="shared" si="226"/>
        <v>0.6</v>
      </c>
      <c r="DH520">
        <f t="shared" si="253"/>
        <v>0</v>
      </c>
      <c r="DI520">
        <f t="shared" si="254"/>
        <v>0</v>
      </c>
      <c r="DJ520">
        <f>DG520+DH520</f>
        <v>0.6</v>
      </c>
      <c r="DK520">
        <v>1</v>
      </c>
      <c r="DL520" t="s">
        <v>6</v>
      </c>
      <c r="DM520">
        <v>0</v>
      </c>
      <c r="DN520" t="s">
        <v>6</v>
      </c>
      <c r="DO520">
        <v>0</v>
      </c>
    </row>
    <row r="521" spans="1:119">
      <c r="A521">
        <f>ROW(Source!A303)</f>
        <v>303</v>
      </c>
      <c r="B521">
        <v>41874946</v>
      </c>
      <c r="C521">
        <v>41876523</v>
      </c>
      <c r="D521">
        <v>40994337</v>
      </c>
      <c r="E521">
        <v>1</v>
      </c>
      <c r="F521">
        <v>1</v>
      </c>
      <c r="G521">
        <v>1</v>
      </c>
      <c r="H521">
        <v>3</v>
      </c>
      <c r="I521" t="s">
        <v>864</v>
      </c>
      <c r="J521" t="s">
        <v>865</v>
      </c>
      <c r="K521" t="s">
        <v>866</v>
      </c>
      <c r="L521">
        <v>1346</v>
      </c>
      <c r="N521">
        <v>1009</v>
      </c>
      <c r="O521" t="s">
        <v>703</v>
      </c>
      <c r="P521" t="s">
        <v>703</v>
      </c>
      <c r="Q521">
        <v>1</v>
      </c>
      <c r="W521">
        <v>0</v>
      </c>
      <c r="X521">
        <v>134899183</v>
      </c>
      <c r="Y521">
        <f t="shared" si="255"/>
        <v>3.2000000000000001E-2</v>
      </c>
      <c r="AA521">
        <v>1285.3399999999999</v>
      </c>
      <c r="AB521">
        <v>0</v>
      </c>
      <c r="AC521">
        <v>0</v>
      </c>
      <c r="AD521">
        <v>0</v>
      </c>
      <c r="AE521">
        <v>911.59</v>
      </c>
      <c r="AF521">
        <v>0</v>
      </c>
      <c r="AG521">
        <v>0</v>
      </c>
      <c r="AH521">
        <v>0</v>
      </c>
      <c r="AI521">
        <v>1.41</v>
      </c>
      <c r="AJ521">
        <v>1</v>
      </c>
      <c r="AK521">
        <v>1</v>
      </c>
      <c r="AL521">
        <v>1</v>
      </c>
      <c r="AM521">
        <v>2</v>
      </c>
      <c r="AN521">
        <v>0</v>
      </c>
      <c r="AO521">
        <v>0</v>
      </c>
      <c r="AP521">
        <v>1</v>
      </c>
      <c r="AQ521">
        <v>1</v>
      </c>
      <c r="AR521">
        <v>0</v>
      </c>
      <c r="AS521" t="s">
        <v>6</v>
      </c>
      <c r="AT521">
        <v>3.2000000000000001E-2</v>
      </c>
      <c r="AU521" t="s">
        <v>6</v>
      </c>
      <c r="AV521">
        <v>0</v>
      </c>
      <c r="AW521">
        <v>2</v>
      </c>
      <c r="AX521">
        <v>41876542</v>
      </c>
      <c r="AY521">
        <v>1</v>
      </c>
      <c r="AZ521">
        <v>0</v>
      </c>
      <c r="BA521">
        <v>521</v>
      </c>
      <c r="BB521">
        <v>1</v>
      </c>
      <c r="BC521">
        <v>0</v>
      </c>
      <c r="BD521">
        <v>0</v>
      </c>
      <c r="BE521">
        <v>0</v>
      </c>
      <c r="BF521">
        <v>0</v>
      </c>
      <c r="BG521">
        <v>0</v>
      </c>
      <c r="BH521">
        <v>0</v>
      </c>
      <c r="BI521">
        <v>0</v>
      </c>
      <c r="BJ521">
        <v>29.17088</v>
      </c>
      <c r="BK521">
        <v>0</v>
      </c>
      <c r="BL521">
        <v>0</v>
      </c>
      <c r="BM521">
        <v>0</v>
      </c>
      <c r="BN521">
        <v>0</v>
      </c>
      <c r="BO521">
        <v>0</v>
      </c>
      <c r="BP521">
        <v>1</v>
      </c>
      <c r="BQ521">
        <v>29.17088</v>
      </c>
      <c r="BR521">
        <v>0</v>
      </c>
      <c r="BS521">
        <v>0</v>
      </c>
      <c r="BT521">
        <v>0</v>
      </c>
      <c r="BU521">
        <v>0</v>
      </c>
      <c r="BV521">
        <v>0</v>
      </c>
      <c r="BW521">
        <v>1</v>
      </c>
      <c r="CV521">
        <v>0</v>
      </c>
      <c r="CW521">
        <v>0</v>
      </c>
      <c r="CX521">
        <f>ROUND(Y521*Source!I303,7)</f>
        <v>3.2000000000000003E-4</v>
      </c>
      <c r="CY521">
        <f t="shared" ref="CY521:CY528" si="259">AA521</f>
        <v>1285.3399999999999</v>
      </c>
      <c r="CZ521">
        <f t="shared" ref="CZ521:CZ528" si="260">AE521</f>
        <v>911.59</v>
      </c>
      <c r="DA521">
        <f t="shared" ref="DA521:DA528" si="261">AI521</f>
        <v>1.41</v>
      </c>
      <c r="DB521">
        <f t="shared" si="256"/>
        <v>29.17</v>
      </c>
      <c r="DC521">
        <f t="shared" si="257"/>
        <v>0</v>
      </c>
      <c r="DD521" t="s">
        <v>6</v>
      </c>
      <c r="DE521" t="s">
        <v>6</v>
      </c>
      <c r="DF521">
        <f t="shared" ref="DF521:DF527" si="262">ROUND(ROUND(AE521*AI521,2)*CX521,2)</f>
        <v>0.41</v>
      </c>
      <c r="DG521">
        <f t="shared" si="226"/>
        <v>0</v>
      </c>
      <c r="DH521">
        <f t="shared" si="253"/>
        <v>0</v>
      </c>
      <c r="DI521">
        <f t="shared" si="254"/>
        <v>0</v>
      </c>
      <c r="DJ521">
        <f t="shared" ref="DJ521:DJ528" si="263">DF521</f>
        <v>0.41</v>
      </c>
      <c r="DK521">
        <v>0</v>
      </c>
      <c r="DL521" t="s">
        <v>6</v>
      </c>
      <c r="DM521">
        <v>0</v>
      </c>
      <c r="DN521" t="s">
        <v>6</v>
      </c>
      <c r="DO521">
        <v>0</v>
      </c>
    </row>
    <row r="522" spans="1:119">
      <c r="A522">
        <f>ROW(Source!A303)</f>
        <v>303</v>
      </c>
      <c r="B522">
        <v>41874946</v>
      </c>
      <c r="C522">
        <v>41876523</v>
      </c>
      <c r="D522">
        <v>40995195</v>
      </c>
      <c r="E522">
        <v>1</v>
      </c>
      <c r="F522">
        <v>1</v>
      </c>
      <c r="G522">
        <v>1</v>
      </c>
      <c r="H522">
        <v>3</v>
      </c>
      <c r="I522" t="s">
        <v>717</v>
      </c>
      <c r="J522" t="s">
        <v>718</v>
      </c>
      <c r="K522" t="s">
        <v>719</v>
      </c>
      <c r="L522">
        <v>1346</v>
      </c>
      <c r="N522">
        <v>1009</v>
      </c>
      <c r="O522" t="s">
        <v>703</v>
      </c>
      <c r="P522" t="s">
        <v>703</v>
      </c>
      <c r="Q522">
        <v>1</v>
      </c>
      <c r="W522">
        <v>0</v>
      </c>
      <c r="X522">
        <v>-1545686836</v>
      </c>
      <c r="Y522">
        <f t="shared" si="255"/>
        <v>1.05</v>
      </c>
      <c r="AA522">
        <v>160.30000000000001</v>
      </c>
      <c r="AB522">
        <v>0</v>
      </c>
      <c r="AC522">
        <v>0</v>
      </c>
      <c r="AD522">
        <v>0</v>
      </c>
      <c r="AE522">
        <v>155.63</v>
      </c>
      <c r="AF522">
        <v>0</v>
      </c>
      <c r="AG522">
        <v>0</v>
      </c>
      <c r="AH522">
        <v>0</v>
      </c>
      <c r="AI522">
        <v>1.03</v>
      </c>
      <c r="AJ522">
        <v>1</v>
      </c>
      <c r="AK522">
        <v>1</v>
      </c>
      <c r="AL522">
        <v>1</v>
      </c>
      <c r="AM522">
        <v>2</v>
      </c>
      <c r="AN522">
        <v>0</v>
      </c>
      <c r="AO522">
        <v>0</v>
      </c>
      <c r="AP522">
        <v>1</v>
      </c>
      <c r="AQ522">
        <v>1</v>
      </c>
      <c r="AR522">
        <v>0</v>
      </c>
      <c r="AS522" t="s">
        <v>6</v>
      </c>
      <c r="AT522">
        <v>1.05</v>
      </c>
      <c r="AU522" t="s">
        <v>6</v>
      </c>
      <c r="AV522">
        <v>0</v>
      </c>
      <c r="AW522">
        <v>2</v>
      </c>
      <c r="AX522">
        <v>41876543</v>
      </c>
      <c r="AY522">
        <v>1</v>
      </c>
      <c r="AZ522">
        <v>0</v>
      </c>
      <c r="BA522">
        <v>522</v>
      </c>
      <c r="BB522">
        <v>1</v>
      </c>
      <c r="BC522">
        <v>0</v>
      </c>
      <c r="BD522">
        <v>0</v>
      </c>
      <c r="BE522">
        <v>0</v>
      </c>
      <c r="BF522">
        <v>0</v>
      </c>
      <c r="BG522">
        <v>0</v>
      </c>
      <c r="BH522">
        <v>0</v>
      </c>
      <c r="BI522">
        <v>0</v>
      </c>
      <c r="BJ522">
        <v>163.41149999999999</v>
      </c>
      <c r="BK522">
        <v>0</v>
      </c>
      <c r="BL522">
        <v>0</v>
      </c>
      <c r="BM522">
        <v>0</v>
      </c>
      <c r="BN522">
        <v>0</v>
      </c>
      <c r="BO522">
        <v>0</v>
      </c>
      <c r="BP522">
        <v>1</v>
      </c>
      <c r="BQ522">
        <v>163.41149999999999</v>
      </c>
      <c r="BR522">
        <v>0</v>
      </c>
      <c r="BS522">
        <v>0</v>
      </c>
      <c r="BT522">
        <v>0</v>
      </c>
      <c r="BU522">
        <v>0</v>
      </c>
      <c r="BV522">
        <v>0</v>
      </c>
      <c r="BW522">
        <v>1</v>
      </c>
      <c r="CV522">
        <v>0</v>
      </c>
      <c r="CW522">
        <v>0</v>
      </c>
      <c r="CX522">
        <f>ROUND(Y522*Source!I303,7)</f>
        <v>1.0500000000000001E-2</v>
      </c>
      <c r="CY522">
        <f t="shared" si="259"/>
        <v>160.30000000000001</v>
      </c>
      <c r="CZ522">
        <f t="shared" si="260"/>
        <v>155.63</v>
      </c>
      <c r="DA522">
        <f t="shared" si="261"/>
        <v>1.03</v>
      </c>
      <c r="DB522">
        <f t="shared" si="256"/>
        <v>163.41</v>
      </c>
      <c r="DC522">
        <f t="shared" si="257"/>
        <v>0</v>
      </c>
      <c r="DD522" t="s">
        <v>6</v>
      </c>
      <c r="DE522" t="s">
        <v>6</v>
      </c>
      <c r="DF522">
        <f t="shared" si="262"/>
        <v>1.68</v>
      </c>
      <c r="DG522">
        <f t="shared" si="226"/>
        <v>0</v>
      </c>
      <c r="DH522">
        <f t="shared" si="253"/>
        <v>0</v>
      </c>
      <c r="DI522">
        <f t="shared" si="254"/>
        <v>0</v>
      </c>
      <c r="DJ522">
        <f t="shared" si="263"/>
        <v>1.68</v>
      </c>
      <c r="DK522">
        <v>0</v>
      </c>
      <c r="DL522" t="s">
        <v>6</v>
      </c>
      <c r="DM522">
        <v>0</v>
      </c>
      <c r="DN522" t="s">
        <v>6</v>
      </c>
      <c r="DO522">
        <v>0</v>
      </c>
    </row>
    <row r="523" spans="1:119">
      <c r="A523">
        <f>ROW(Source!A303)</f>
        <v>303</v>
      </c>
      <c r="B523">
        <v>41874946</v>
      </c>
      <c r="C523">
        <v>41876523</v>
      </c>
      <c r="D523">
        <v>40999774</v>
      </c>
      <c r="E523">
        <v>1</v>
      </c>
      <c r="F523">
        <v>1</v>
      </c>
      <c r="G523">
        <v>1</v>
      </c>
      <c r="H523">
        <v>3</v>
      </c>
      <c r="I523" t="s">
        <v>867</v>
      </c>
      <c r="J523" t="s">
        <v>868</v>
      </c>
      <c r="K523" t="s">
        <v>869</v>
      </c>
      <c r="L523">
        <v>1339</v>
      </c>
      <c r="N523">
        <v>1007</v>
      </c>
      <c r="O523" t="s">
        <v>870</v>
      </c>
      <c r="P523" t="s">
        <v>870</v>
      </c>
      <c r="Q523">
        <v>1</v>
      </c>
      <c r="W523">
        <v>0</v>
      </c>
      <c r="X523">
        <v>444168769</v>
      </c>
      <c r="Y523">
        <f t="shared" si="255"/>
        <v>3.0000000000000001E-3</v>
      </c>
      <c r="AA523">
        <v>5122.7</v>
      </c>
      <c r="AB523">
        <v>0</v>
      </c>
      <c r="AC523">
        <v>0</v>
      </c>
      <c r="AD523">
        <v>0</v>
      </c>
      <c r="AE523">
        <v>4033.62</v>
      </c>
      <c r="AF523">
        <v>0</v>
      </c>
      <c r="AG523">
        <v>0</v>
      </c>
      <c r="AH523">
        <v>0</v>
      </c>
      <c r="AI523">
        <v>1.27</v>
      </c>
      <c r="AJ523">
        <v>1</v>
      </c>
      <c r="AK523">
        <v>1</v>
      </c>
      <c r="AL523">
        <v>1</v>
      </c>
      <c r="AM523">
        <v>2</v>
      </c>
      <c r="AN523">
        <v>0</v>
      </c>
      <c r="AO523">
        <v>0</v>
      </c>
      <c r="AP523">
        <v>1</v>
      </c>
      <c r="AQ523">
        <v>1</v>
      </c>
      <c r="AR523">
        <v>0</v>
      </c>
      <c r="AS523" t="s">
        <v>6</v>
      </c>
      <c r="AT523">
        <v>3.0000000000000001E-3</v>
      </c>
      <c r="AU523" t="s">
        <v>6</v>
      </c>
      <c r="AV523">
        <v>0</v>
      </c>
      <c r="AW523">
        <v>2</v>
      </c>
      <c r="AX523">
        <v>41876544</v>
      </c>
      <c r="AY523">
        <v>1</v>
      </c>
      <c r="AZ523">
        <v>0</v>
      </c>
      <c r="BA523">
        <v>523</v>
      </c>
      <c r="BB523">
        <v>1</v>
      </c>
      <c r="BC523">
        <v>0</v>
      </c>
      <c r="BD523">
        <v>0</v>
      </c>
      <c r="BE523">
        <v>0</v>
      </c>
      <c r="BF523">
        <v>0</v>
      </c>
      <c r="BG523">
        <v>0</v>
      </c>
      <c r="BH523">
        <v>0</v>
      </c>
      <c r="BI523">
        <v>0</v>
      </c>
      <c r="BJ523">
        <v>12.100859999999999</v>
      </c>
      <c r="BK523">
        <v>0</v>
      </c>
      <c r="BL523">
        <v>0</v>
      </c>
      <c r="BM523">
        <v>0</v>
      </c>
      <c r="BN523">
        <v>0</v>
      </c>
      <c r="BO523">
        <v>0</v>
      </c>
      <c r="BP523">
        <v>1</v>
      </c>
      <c r="BQ523">
        <v>12.100859999999999</v>
      </c>
      <c r="BR523">
        <v>0</v>
      </c>
      <c r="BS523">
        <v>0</v>
      </c>
      <c r="BT523">
        <v>0</v>
      </c>
      <c r="BU523">
        <v>0</v>
      </c>
      <c r="BV523">
        <v>0</v>
      </c>
      <c r="BW523">
        <v>1</v>
      </c>
      <c r="CV523">
        <v>0</v>
      </c>
      <c r="CW523">
        <v>0</v>
      </c>
      <c r="CX523">
        <f>ROUND(Y523*Source!I303,7)</f>
        <v>3.0000000000000001E-5</v>
      </c>
      <c r="CY523">
        <f t="shared" si="259"/>
        <v>5122.7</v>
      </c>
      <c r="CZ523">
        <f t="shared" si="260"/>
        <v>4033.62</v>
      </c>
      <c r="DA523">
        <f t="shared" si="261"/>
        <v>1.27</v>
      </c>
      <c r="DB523">
        <f t="shared" si="256"/>
        <v>12.1</v>
      </c>
      <c r="DC523">
        <f t="shared" si="257"/>
        <v>0</v>
      </c>
      <c r="DD523" t="s">
        <v>6</v>
      </c>
      <c r="DE523" t="s">
        <v>6</v>
      </c>
      <c r="DF523">
        <f t="shared" si="262"/>
        <v>0.15</v>
      </c>
      <c r="DG523">
        <f t="shared" si="226"/>
        <v>0</v>
      </c>
      <c r="DH523">
        <f t="shared" si="253"/>
        <v>0</v>
      </c>
      <c r="DI523">
        <f t="shared" si="254"/>
        <v>0</v>
      </c>
      <c r="DJ523">
        <f t="shared" si="263"/>
        <v>0.15</v>
      </c>
      <c r="DK523">
        <v>0</v>
      </c>
      <c r="DL523" t="s">
        <v>6</v>
      </c>
      <c r="DM523">
        <v>0</v>
      </c>
      <c r="DN523" t="s">
        <v>6</v>
      </c>
      <c r="DO523">
        <v>0</v>
      </c>
    </row>
    <row r="524" spans="1:119">
      <c r="A524">
        <f>ROW(Source!A303)</f>
        <v>303</v>
      </c>
      <c r="B524">
        <v>41874946</v>
      </c>
      <c r="C524">
        <v>41876523</v>
      </c>
      <c r="D524">
        <v>41008058</v>
      </c>
      <c r="E524">
        <v>1</v>
      </c>
      <c r="F524">
        <v>1</v>
      </c>
      <c r="G524">
        <v>1</v>
      </c>
      <c r="H524">
        <v>3</v>
      </c>
      <c r="I524" t="s">
        <v>704</v>
      </c>
      <c r="J524" t="s">
        <v>705</v>
      </c>
      <c r="K524" t="s">
        <v>706</v>
      </c>
      <c r="L524">
        <v>1348</v>
      </c>
      <c r="N524">
        <v>1009</v>
      </c>
      <c r="O524" t="s">
        <v>324</v>
      </c>
      <c r="P524" t="s">
        <v>324</v>
      </c>
      <c r="Q524">
        <v>1000</v>
      </c>
      <c r="W524">
        <v>0</v>
      </c>
      <c r="X524">
        <v>1567871126</v>
      </c>
      <c r="Y524">
        <f t="shared" si="255"/>
        <v>3.3999999999999998E-3</v>
      </c>
      <c r="AA524">
        <v>61873.2</v>
      </c>
      <c r="AB524">
        <v>0</v>
      </c>
      <c r="AC524">
        <v>0</v>
      </c>
      <c r="AD524">
        <v>0</v>
      </c>
      <c r="AE524">
        <v>70310.45</v>
      </c>
      <c r="AF524">
        <v>0</v>
      </c>
      <c r="AG524">
        <v>0</v>
      </c>
      <c r="AH524">
        <v>0</v>
      </c>
      <c r="AI524">
        <v>0.88</v>
      </c>
      <c r="AJ524">
        <v>1</v>
      </c>
      <c r="AK524">
        <v>1</v>
      </c>
      <c r="AL524">
        <v>1</v>
      </c>
      <c r="AM524">
        <v>2</v>
      </c>
      <c r="AN524">
        <v>0</v>
      </c>
      <c r="AO524">
        <v>0</v>
      </c>
      <c r="AP524">
        <v>1</v>
      </c>
      <c r="AQ524">
        <v>1</v>
      </c>
      <c r="AR524">
        <v>0</v>
      </c>
      <c r="AS524" t="s">
        <v>6</v>
      </c>
      <c r="AT524">
        <v>3.3999999999999998E-3</v>
      </c>
      <c r="AU524" t="s">
        <v>6</v>
      </c>
      <c r="AV524">
        <v>0</v>
      </c>
      <c r="AW524">
        <v>2</v>
      </c>
      <c r="AX524">
        <v>41876545</v>
      </c>
      <c r="AY524">
        <v>1</v>
      </c>
      <c r="AZ524">
        <v>0</v>
      </c>
      <c r="BA524">
        <v>524</v>
      </c>
      <c r="BB524">
        <v>1</v>
      </c>
      <c r="BC524">
        <v>0</v>
      </c>
      <c r="BD524">
        <v>0</v>
      </c>
      <c r="BE524">
        <v>0</v>
      </c>
      <c r="BF524">
        <v>0</v>
      </c>
      <c r="BG524">
        <v>0</v>
      </c>
      <c r="BH524">
        <v>0</v>
      </c>
      <c r="BI524">
        <v>0</v>
      </c>
      <c r="BJ524">
        <v>239.05552999999998</v>
      </c>
      <c r="BK524">
        <v>0</v>
      </c>
      <c r="BL524">
        <v>0</v>
      </c>
      <c r="BM524">
        <v>0</v>
      </c>
      <c r="BN524">
        <v>0</v>
      </c>
      <c r="BO524">
        <v>0</v>
      </c>
      <c r="BP524">
        <v>1</v>
      </c>
      <c r="BQ524">
        <v>239.05552999999998</v>
      </c>
      <c r="BR524">
        <v>0</v>
      </c>
      <c r="BS524">
        <v>0</v>
      </c>
      <c r="BT524">
        <v>0</v>
      </c>
      <c r="BU524">
        <v>0</v>
      </c>
      <c r="BV524">
        <v>0</v>
      </c>
      <c r="BW524">
        <v>1</v>
      </c>
      <c r="CV524">
        <v>0</v>
      </c>
      <c r="CW524">
        <v>0</v>
      </c>
      <c r="CX524">
        <f>ROUND(Y524*Source!I303,7)</f>
        <v>3.4E-5</v>
      </c>
      <c r="CY524">
        <f t="shared" si="259"/>
        <v>61873.2</v>
      </c>
      <c r="CZ524">
        <f t="shared" si="260"/>
        <v>70310.45</v>
      </c>
      <c r="DA524">
        <f t="shared" si="261"/>
        <v>0.88</v>
      </c>
      <c r="DB524">
        <f t="shared" si="256"/>
        <v>239.06</v>
      </c>
      <c r="DC524">
        <f t="shared" si="257"/>
        <v>0</v>
      </c>
      <c r="DD524" t="s">
        <v>6</v>
      </c>
      <c r="DE524" t="s">
        <v>6</v>
      </c>
      <c r="DF524">
        <f t="shared" si="262"/>
        <v>2.1</v>
      </c>
      <c r="DG524">
        <f t="shared" si="226"/>
        <v>0</v>
      </c>
      <c r="DH524">
        <f t="shared" si="253"/>
        <v>0</v>
      </c>
      <c r="DI524">
        <f t="shared" si="254"/>
        <v>0</v>
      </c>
      <c r="DJ524">
        <f t="shared" si="263"/>
        <v>2.1</v>
      </c>
      <c r="DK524">
        <v>0</v>
      </c>
      <c r="DL524" t="s">
        <v>6</v>
      </c>
      <c r="DM524">
        <v>0</v>
      </c>
      <c r="DN524" t="s">
        <v>6</v>
      </c>
      <c r="DO524">
        <v>0</v>
      </c>
    </row>
    <row r="525" spans="1:119">
      <c r="A525">
        <f>ROW(Source!A303)</f>
        <v>303</v>
      </c>
      <c r="B525">
        <v>41874946</v>
      </c>
      <c r="C525">
        <v>41876523</v>
      </c>
      <c r="D525">
        <v>41036706</v>
      </c>
      <c r="E525">
        <v>1</v>
      </c>
      <c r="F525">
        <v>1</v>
      </c>
      <c r="G525">
        <v>1</v>
      </c>
      <c r="H525">
        <v>3</v>
      </c>
      <c r="I525" t="s">
        <v>871</v>
      </c>
      <c r="J525" t="s">
        <v>872</v>
      </c>
      <c r="K525" t="s">
        <v>873</v>
      </c>
      <c r="L525">
        <v>1455</v>
      </c>
      <c r="N525">
        <v>1013</v>
      </c>
      <c r="O525" t="s">
        <v>874</v>
      </c>
      <c r="P525" t="s">
        <v>874</v>
      </c>
      <c r="Q525">
        <v>1</v>
      </c>
      <c r="W525">
        <v>0</v>
      </c>
      <c r="X525">
        <v>1465968117</v>
      </c>
      <c r="Y525">
        <f t="shared" si="255"/>
        <v>0.6</v>
      </c>
      <c r="AA525">
        <v>991.92</v>
      </c>
      <c r="AB525">
        <v>0</v>
      </c>
      <c r="AC525">
        <v>0</v>
      </c>
      <c r="AD525">
        <v>0</v>
      </c>
      <c r="AE525">
        <v>944.69</v>
      </c>
      <c r="AF525">
        <v>0</v>
      </c>
      <c r="AG525">
        <v>0</v>
      </c>
      <c r="AH525">
        <v>0</v>
      </c>
      <c r="AI525">
        <v>1.05</v>
      </c>
      <c r="AJ525">
        <v>1</v>
      </c>
      <c r="AK525">
        <v>1</v>
      </c>
      <c r="AL525">
        <v>1</v>
      </c>
      <c r="AM525">
        <v>2</v>
      </c>
      <c r="AN525">
        <v>0</v>
      </c>
      <c r="AO525">
        <v>0</v>
      </c>
      <c r="AP525">
        <v>1</v>
      </c>
      <c r="AQ525">
        <v>1</v>
      </c>
      <c r="AR525">
        <v>0</v>
      </c>
      <c r="AS525" t="s">
        <v>6</v>
      </c>
      <c r="AT525">
        <v>0.6</v>
      </c>
      <c r="AU525" t="s">
        <v>6</v>
      </c>
      <c r="AV525">
        <v>0</v>
      </c>
      <c r="AW525">
        <v>2</v>
      </c>
      <c r="AX525">
        <v>41876546</v>
      </c>
      <c r="AY525">
        <v>1</v>
      </c>
      <c r="AZ525">
        <v>0</v>
      </c>
      <c r="BA525">
        <v>525</v>
      </c>
      <c r="BB525">
        <v>1</v>
      </c>
      <c r="BC525">
        <v>0</v>
      </c>
      <c r="BD525">
        <v>0</v>
      </c>
      <c r="BE525">
        <v>0</v>
      </c>
      <c r="BF525">
        <v>0</v>
      </c>
      <c r="BG525">
        <v>0</v>
      </c>
      <c r="BH525">
        <v>0</v>
      </c>
      <c r="BI525">
        <v>0</v>
      </c>
      <c r="BJ525">
        <v>566.81399999999996</v>
      </c>
      <c r="BK525">
        <v>0</v>
      </c>
      <c r="BL525">
        <v>0</v>
      </c>
      <c r="BM525">
        <v>0</v>
      </c>
      <c r="BN525">
        <v>0</v>
      </c>
      <c r="BO525">
        <v>0</v>
      </c>
      <c r="BP525">
        <v>1</v>
      </c>
      <c r="BQ525">
        <v>566.81399999999996</v>
      </c>
      <c r="BR525">
        <v>0</v>
      </c>
      <c r="BS525">
        <v>0</v>
      </c>
      <c r="BT525">
        <v>0</v>
      </c>
      <c r="BU525">
        <v>0</v>
      </c>
      <c r="BV525">
        <v>0</v>
      </c>
      <c r="BW525">
        <v>1</v>
      </c>
      <c r="CV525">
        <v>0</v>
      </c>
      <c r="CW525">
        <v>0</v>
      </c>
      <c r="CX525">
        <f>ROUND(Y525*Source!I303,7)</f>
        <v>6.0000000000000001E-3</v>
      </c>
      <c r="CY525">
        <f t="shared" si="259"/>
        <v>991.92</v>
      </c>
      <c r="CZ525">
        <f t="shared" si="260"/>
        <v>944.69</v>
      </c>
      <c r="DA525">
        <f t="shared" si="261"/>
        <v>1.05</v>
      </c>
      <c r="DB525">
        <f t="shared" si="256"/>
        <v>566.80999999999995</v>
      </c>
      <c r="DC525">
        <f t="shared" si="257"/>
        <v>0</v>
      </c>
      <c r="DD525" t="s">
        <v>6</v>
      </c>
      <c r="DE525" t="s">
        <v>6</v>
      </c>
      <c r="DF525">
        <f t="shared" si="262"/>
        <v>5.95</v>
      </c>
      <c r="DG525">
        <f t="shared" si="226"/>
        <v>0</v>
      </c>
      <c r="DH525">
        <f t="shared" si="253"/>
        <v>0</v>
      </c>
      <c r="DI525">
        <f t="shared" si="254"/>
        <v>0</v>
      </c>
      <c r="DJ525">
        <f t="shared" si="263"/>
        <v>5.95</v>
      </c>
      <c r="DK525">
        <v>0</v>
      </c>
      <c r="DL525" t="s">
        <v>6</v>
      </c>
      <c r="DM525">
        <v>0</v>
      </c>
      <c r="DN525" t="s">
        <v>6</v>
      </c>
      <c r="DO525">
        <v>0</v>
      </c>
    </row>
    <row r="526" spans="1:119">
      <c r="A526">
        <f>ROW(Source!A303)</f>
        <v>303</v>
      </c>
      <c r="B526">
        <v>41874946</v>
      </c>
      <c r="C526">
        <v>41876523</v>
      </c>
      <c r="D526">
        <v>41036917</v>
      </c>
      <c r="E526">
        <v>1</v>
      </c>
      <c r="F526">
        <v>1</v>
      </c>
      <c r="G526">
        <v>1</v>
      </c>
      <c r="H526">
        <v>3</v>
      </c>
      <c r="I526" t="s">
        <v>875</v>
      </c>
      <c r="J526" t="s">
        <v>876</v>
      </c>
      <c r="K526" t="s">
        <v>877</v>
      </c>
      <c r="L526">
        <v>1455</v>
      </c>
      <c r="N526">
        <v>1013</v>
      </c>
      <c r="O526" t="s">
        <v>874</v>
      </c>
      <c r="P526" t="s">
        <v>874</v>
      </c>
      <c r="Q526">
        <v>1</v>
      </c>
      <c r="W526">
        <v>0</v>
      </c>
      <c r="X526">
        <v>-2051308976</v>
      </c>
      <c r="Y526">
        <f t="shared" si="255"/>
        <v>1.02</v>
      </c>
      <c r="AA526">
        <v>7.46</v>
      </c>
      <c r="AB526">
        <v>0</v>
      </c>
      <c r="AC526">
        <v>0</v>
      </c>
      <c r="AD526">
        <v>0</v>
      </c>
      <c r="AE526">
        <v>7.1</v>
      </c>
      <c r="AF526">
        <v>0</v>
      </c>
      <c r="AG526">
        <v>0</v>
      </c>
      <c r="AH526">
        <v>0</v>
      </c>
      <c r="AI526">
        <v>1.05</v>
      </c>
      <c r="AJ526">
        <v>1</v>
      </c>
      <c r="AK526">
        <v>1</v>
      </c>
      <c r="AL526">
        <v>1</v>
      </c>
      <c r="AM526">
        <v>2</v>
      </c>
      <c r="AN526">
        <v>0</v>
      </c>
      <c r="AO526">
        <v>0</v>
      </c>
      <c r="AP526">
        <v>1</v>
      </c>
      <c r="AQ526">
        <v>1</v>
      </c>
      <c r="AR526">
        <v>0</v>
      </c>
      <c r="AS526" t="s">
        <v>6</v>
      </c>
      <c r="AT526">
        <v>1.02</v>
      </c>
      <c r="AU526" t="s">
        <v>6</v>
      </c>
      <c r="AV526">
        <v>0</v>
      </c>
      <c r="AW526">
        <v>2</v>
      </c>
      <c r="AX526">
        <v>41876547</v>
      </c>
      <c r="AY526">
        <v>1</v>
      </c>
      <c r="AZ526">
        <v>0</v>
      </c>
      <c r="BA526">
        <v>526</v>
      </c>
      <c r="BB526">
        <v>1</v>
      </c>
      <c r="BC526">
        <v>0</v>
      </c>
      <c r="BD526">
        <v>0</v>
      </c>
      <c r="BE526">
        <v>0</v>
      </c>
      <c r="BF526">
        <v>0</v>
      </c>
      <c r="BG526">
        <v>0</v>
      </c>
      <c r="BH526">
        <v>0</v>
      </c>
      <c r="BI526">
        <v>0</v>
      </c>
      <c r="BJ526">
        <v>7.242</v>
      </c>
      <c r="BK526">
        <v>0</v>
      </c>
      <c r="BL526">
        <v>0</v>
      </c>
      <c r="BM526">
        <v>0</v>
      </c>
      <c r="BN526">
        <v>0</v>
      </c>
      <c r="BO526">
        <v>0</v>
      </c>
      <c r="BP526">
        <v>1</v>
      </c>
      <c r="BQ526">
        <v>7.242</v>
      </c>
      <c r="BR526">
        <v>0</v>
      </c>
      <c r="BS526">
        <v>0</v>
      </c>
      <c r="BT526">
        <v>0</v>
      </c>
      <c r="BU526">
        <v>0</v>
      </c>
      <c r="BV526">
        <v>0</v>
      </c>
      <c r="BW526">
        <v>1</v>
      </c>
      <c r="CV526">
        <v>0</v>
      </c>
      <c r="CW526">
        <v>0</v>
      </c>
      <c r="CX526">
        <f>ROUND(Y526*Source!I303,7)</f>
        <v>1.0200000000000001E-2</v>
      </c>
      <c r="CY526">
        <f t="shared" si="259"/>
        <v>7.46</v>
      </c>
      <c r="CZ526">
        <f t="shared" si="260"/>
        <v>7.1</v>
      </c>
      <c r="DA526">
        <f t="shared" si="261"/>
        <v>1.05</v>
      </c>
      <c r="DB526">
        <f t="shared" si="256"/>
        <v>7.24</v>
      </c>
      <c r="DC526">
        <f t="shared" si="257"/>
        <v>0</v>
      </c>
      <c r="DD526" t="s">
        <v>6</v>
      </c>
      <c r="DE526" t="s">
        <v>6</v>
      </c>
      <c r="DF526">
        <f t="shared" si="262"/>
        <v>0.08</v>
      </c>
      <c r="DG526">
        <f t="shared" si="226"/>
        <v>0</v>
      </c>
      <c r="DH526">
        <f t="shared" si="253"/>
        <v>0</v>
      </c>
      <c r="DI526">
        <f t="shared" si="254"/>
        <v>0</v>
      </c>
      <c r="DJ526">
        <f t="shared" si="263"/>
        <v>0.08</v>
      </c>
      <c r="DK526">
        <v>0</v>
      </c>
      <c r="DL526" t="s">
        <v>6</v>
      </c>
      <c r="DM526">
        <v>0</v>
      </c>
      <c r="DN526" t="s">
        <v>6</v>
      </c>
      <c r="DO526">
        <v>0</v>
      </c>
    </row>
    <row r="527" spans="1:119">
      <c r="A527">
        <f>ROW(Source!A303)</f>
        <v>303</v>
      </c>
      <c r="B527">
        <v>41874946</v>
      </c>
      <c r="C527">
        <v>41876523</v>
      </c>
      <c r="D527">
        <v>41052089</v>
      </c>
      <c r="E527">
        <v>1</v>
      </c>
      <c r="F527">
        <v>1</v>
      </c>
      <c r="G527">
        <v>1</v>
      </c>
      <c r="H527">
        <v>3</v>
      </c>
      <c r="I527" t="s">
        <v>878</v>
      </c>
      <c r="J527" t="s">
        <v>879</v>
      </c>
      <c r="K527" t="s">
        <v>880</v>
      </c>
      <c r="L527">
        <v>1425</v>
      </c>
      <c r="N527">
        <v>1013</v>
      </c>
      <c r="O527" t="s">
        <v>94</v>
      </c>
      <c r="P527" t="s">
        <v>94</v>
      </c>
      <c r="Q527">
        <v>1</v>
      </c>
      <c r="W527">
        <v>0</v>
      </c>
      <c r="X527">
        <v>2118851935</v>
      </c>
      <c r="Y527">
        <f t="shared" si="255"/>
        <v>0.25</v>
      </c>
      <c r="AA527">
        <v>1025.6600000000001</v>
      </c>
      <c r="AB527">
        <v>0</v>
      </c>
      <c r="AC527">
        <v>0</v>
      </c>
      <c r="AD527">
        <v>0</v>
      </c>
      <c r="AE527">
        <v>884.19</v>
      </c>
      <c r="AF527">
        <v>0</v>
      </c>
      <c r="AG527">
        <v>0</v>
      </c>
      <c r="AH527">
        <v>0</v>
      </c>
      <c r="AI527">
        <v>1.1599999999999999</v>
      </c>
      <c r="AJ527">
        <v>1</v>
      </c>
      <c r="AK527">
        <v>1</v>
      </c>
      <c r="AL527">
        <v>1</v>
      </c>
      <c r="AM527">
        <v>2</v>
      </c>
      <c r="AN527">
        <v>0</v>
      </c>
      <c r="AO527">
        <v>0</v>
      </c>
      <c r="AP527">
        <v>1</v>
      </c>
      <c r="AQ527">
        <v>1</v>
      </c>
      <c r="AR527">
        <v>0</v>
      </c>
      <c r="AS527" t="s">
        <v>6</v>
      </c>
      <c r="AT527">
        <v>0.25</v>
      </c>
      <c r="AU527" t="s">
        <v>6</v>
      </c>
      <c r="AV527">
        <v>0</v>
      </c>
      <c r="AW527">
        <v>2</v>
      </c>
      <c r="AX527">
        <v>41876548</v>
      </c>
      <c r="AY527">
        <v>1</v>
      </c>
      <c r="AZ527">
        <v>0</v>
      </c>
      <c r="BA527">
        <v>527</v>
      </c>
      <c r="BB527">
        <v>1</v>
      </c>
      <c r="BC527">
        <v>0</v>
      </c>
      <c r="BD527">
        <v>0</v>
      </c>
      <c r="BE527">
        <v>0</v>
      </c>
      <c r="BF527">
        <v>0</v>
      </c>
      <c r="BG527">
        <v>0</v>
      </c>
      <c r="BH527">
        <v>0</v>
      </c>
      <c r="BI527">
        <v>0</v>
      </c>
      <c r="BJ527">
        <v>221.04750000000001</v>
      </c>
      <c r="BK527">
        <v>0</v>
      </c>
      <c r="BL527">
        <v>0</v>
      </c>
      <c r="BM527">
        <v>0</v>
      </c>
      <c r="BN527">
        <v>0</v>
      </c>
      <c r="BO527">
        <v>0</v>
      </c>
      <c r="BP527">
        <v>1</v>
      </c>
      <c r="BQ527">
        <v>221.04750000000001</v>
      </c>
      <c r="BR527">
        <v>0</v>
      </c>
      <c r="BS527">
        <v>0</v>
      </c>
      <c r="BT527">
        <v>0</v>
      </c>
      <c r="BU527">
        <v>0</v>
      </c>
      <c r="BV527">
        <v>0</v>
      </c>
      <c r="BW527">
        <v>1</v>
      </c>
      <c r="CV527">
        <v>0</v>
      </c>
      <c r="CW527">
        <v>0</v>
      </c>
      <c r="CX527">
        <f>ROUND(Y527*Source!I303,7)</f>
        <v>2.5000000000000001E-3</v>
      </c>
      <c r="CY527">
        <f t="shared" si="259"/>
        <v>1025.6600000000001</v>
      </c>
      <c r="CZ527">
        <f t="shared" si="260"/>
        <v>884.19</v>
      </c>
      <c r="DA527">
        <f t="shared" si="261"/>
        <v>1.1599999999999999</v>
      </c>
      <c r="DB527">
        <f t="shared" si="256"/>
        <v>221.05</v>
      </c>
      <c r="DC527">
        <f t="shared" si="257"/>
        <v>0</v>
      </c>
      <c r="DD527" t="s">
        <v>6</v>
      </c>
      <c r="DE527" t="s">
        <v>6</v>
      </c>
      <c r="DF527">
        <f t="shared" si="262"/>
        <v>2.56</v>
      </c>
      <c r="DG527">
        <f t="shared" si="226"/>
        <v>0</v>
      </c>
      <c r="DH527">
        <f t="shared" si="253"/>
        <v>0</v>
      </c>
      <c r="DI527">
        <f t="shared" si="254"/>
        <v>0</v>
      </c>
      <c r="DJ527">
        <f t="shared" si="263"/>
        <v>2.56</v>
      </c>
      <c r="DK527">
        <v>0</v>
      </c>
      <c r="DL527" t="s">
        <v>6</v>
      </c>
      <c r="DM527">
        <v>0</v>
      </c>
      <c r="DN527" t="s">
        <v>6</v>
      </c>
      <c r="DO527">
        <v>0</v>
      </c>
    </row>
    <row r="528" spans="1:119">
      <c r="A528">
        <f>ROW(Source!A303)</f>
        <v>303</v>
      </c>
      <c r="B528">
        <v>41874946</v>
      </c>
      <c r="C528">
        <v>41876523</v>
      </c>
      <c r="D528">
        <v>40676108</v>
      </c>
      <c r="E528">
        <v>108</v>
      </c>
      <c r="F528">
        <v>1</v>
      </c>
      <c r="G528">
        <v>1</v>
      </c>
      <c r="H528">
        <v>3</v>
      </c>
      <c r="I528" t="s">
        <v>30</v>
      </c>
      <c r="J528" t="s">
        <v>6</v>
      </c>
      <c r="K528" t="s">
        <v>31</v>
      </c>
      <c r="L528">
        <v>3277935</v>
      </c>
      <c r="N528">
        <v>1013</v>
      </c>
      <c r="O528" t="s">
        <v>32</v>
      </c>
      <c r="P528" t="s">
        <v>32</v>
      </c>
      <c r="Q528">
        <v>1</v>
      </c>
      <c r="W528">
        <v>0</v>
      </c>
      <c r="X528">
        <v>274903907</v>
      </c>
      <c r="Y528">
        <f t="shared" si="255"/>
        <v>2</v>
      </c>
      <c r="AA528">
        <v>0</v>
      </c>
      <c r="AB528">
        <v>0</v>
      </c>
      <c r="AC528">
        <v>0</v>
      </c>
      <c r="AD528">
        <v>0</v>
      </c>
      <c r="AE528">
        <v>0</v>
      </c>
      <c r="AF528">
        <v>0</v>
      </c>
      <c r="AG528">
        <v>0</v>
      </c>
      <c r="AH528">
        <v>0</v>
      </c>
      <c r="AI528">
        <v>1</v>
      </c>
      <c r="AJ528">
        <v>1</v>
      </c>
      <c r="AK528">
        <v>1</v>
      </c>
      <c r="AL528">
        <v>1</v>
      </c>
      <c r="AM528">
        <v>0</v>
      </c>
      <c r="AN528">
        <v>0</v>
      </c>
      <c r="AO528">
        <v>0</v>
      </c>
      <c r="AP528">
        <v>0</v>
      </c>
      <c r="AQ528">
        <v>0</v>
      </c>
      <c r="AR528">
        <v>0</v>
      </c>
      <c r="AS528" t="s">
        <v>6</v>
      </c>
      <c r="AT528">
        <v>2</v>
      </c>
      <c r="AU528" t="s">
        <v>6</v>
      </c>
      <c r="AV528">
        <v>0</v>
      </c>
      <c r="AW528">
        <v>2</v>
      </c>
      <c r="AX528">
        <v>41876549</v>
      </c>
      <c r="AY528">
        <v>1</v>
      </c>
      <c r="AZ528">
        <v>0</v>
      </c>
      <c r="BA528">
        <v>528</v>
      </c>
      <c r="BB528">
        <v>0</v>
      </c>
      <c r="BC528">
        <v>0</v>
      </c>
      <c r="BD528">
        <v>0</v>
      </c>
      <c r="BE528">
        <v>0</v>
      </c>
      <c r="BF528">
        <v>0</v>
      </c>
      <c r="BG528">
        <v>0</v>
      </c>
      <c r="BH528">
        <v>0</v>
      </c>
      <c r="BI528">
        <v>0</v>
      </c>
      <c r="BJ528">
        <v>0</v>
      </c>
      <c r="BK528">
        <v>0</v>
      </c>
      <c r="BL528">
        <v>0</v>
      </c>
      <c r="BM528">
        <v>0</v>
      </c>
      <c r="BN528">
        <v>0</v>
      </c>
      <c r="BO528">
        <v>0</v>
      </c>
      <c r="BP528">
        <v>0</v>
      </c>
      <c r="BQ528">
        <v>0</v>
      </c>
      <c r="BR528">
        <v>0</v>
      </c>
      <c r="BS528">
        <v>0</v>
      </c>
      <c r="BT528">
        <v>0</v>
      </c>
      <c r="BU528">
        <v>0</v>
      </c>
      <c r="BV528">
        <v>0</v>
      </c>
      <c r="BW528">
        <v>0</v>
      </c>
      <c r="CV528">
        <v>0</v>
      </c>
      <c r="CW528">
        <v>0</v>
      </c>
      <c r="CX528">
        <f>ROUND(Y528*Source!I303,7)</f>
        <v>0.02</v>
      </c>
      <c r="CY528">
        <f t="shared" si="259"/>
        <v>0</v>
      </c>
      <c r="CZ528">
        <f t="shared" si="260"/>
        <v>0</v>
      </c>
      <c r="DA528">
        <f t="shared" si="261"/>
        <v>1</v>
      </c>
      <c r="DB528">
        <f t="shared" si="256"/>
        <v>0</v>
      </c>
      <c r="DC528">
        <f t="shared" si="257"/>
        <v>0</v>
      </c>
      <c r="DD528" t="s">
        <v>6</v>
      </c>
      <c r="DE528" t="s">
        <v>6</v>
      </c>
      <c r="DF528">
        <f>ROUND(ROUND(AE528,2)*CX528,2)</f>
        <v>0</v>
      </c>
      <c r="DG528">
        <f t="shared" si="226"/>
        <v>0</v>
      </c>
      <c r="DH528">
        <f t="shared" si="253"/>
        <v>0</v>
      </c>
      <c r="DI528">
        <f t="shared" si="254"/>
        <v>0</v>
      </c>
      <c r="DJ528">
        <f t="shared" si="263"/>
        <v>0</v>
      </c>
      <c r="DK528">
        <v>0</v>
      </c>
      <c r="DL528" t="s">
        <v>6</v>
      </c>
      <c r="DM528">
        <v>0</v>
      </c>
      <c r="DN528" t="s">
        <v>6</v>
      </c>
      <c r="DO528">
        <v>0</v>
      </c>
    </row>
    <row r="529" spans="1:119">
      <c r="A529">
        <f>ROW(Source!A305)</f>
        <v>305</v>
      </c>
      <c r="B529">
        <v>41874946</v>
      </c>
      <c r="C529">
        <v>41876551</v>
      </c>
      <c r="D529">
        <v>40669968</v>
      </c>
      <c r="E529">
        <v>108</v>
      </c>
      <c r="F529">
        <v>1</v>
      </c>
      <c r="G529">
        <v>1</v>
      </c>
      <c r="H529">
        <v>1</v>
      </c>
      <c r="I529" t="s">
        <v>766</v>
      </c>
      <c r="J529" t="s">
        <v>6</v>
      </c>
      <c r="K529" t="s">
        <v>767</v>
      </c>
      <c r="L529">
        <v>1191</v>
      </c>
      <c r="N529">
        <v>1013</v>
      </c>
      <c r="O529" t="s">
        <v>688</v>
      </c>
      <c r="P529" t="s">
        <v>688</v>
      </c>
      <c r="Q529">
        <v>1</v>
      </c>
      <c r="W529">
        <v>0</v>
      </c>
      <c r="X529">
        <v>-2012709214</v>
      </c>
      <c r="Y529">
        <f>(AT529*ROUND(0.7,7))</f>
        <v>0.26599999999999996</v>
      </c>
      <c r="AA529">
        <v>0</v>
      </c>
      <c r="AB529">
        <v>0</v>
      </c>
      <c r="AC529">
        <v>0</v>
      </c>
      <c r="AD529">
        <v>296.32</v>
      </c>
      <c r="AE529">
        <v>0</v>
      </c>
      <c r="AF529">
        <v>0</v>
      </c>
      <c r="AG529">
        <v>0</v>
      </c>
      <c r="AH529">
        <v>296.32</v>
      </c>
      <c r="AI529">
        <v>1</v>
      </c>
      <c r="AJ529">
        <v>1</v>
      </c>
      <c r="AK529">
        <v>1</v>
      </c>
      <c r="AL529">
        <v>1</v>
      </c>
      <c r="AM529">
        <v>-2</v>
      </c>
      <c r="AN529">
        <v>0</v>
      </c>
      <c r="AO529">
        <v>0</v>
      </c>
      <c r="AP529">
        <v>1</v>
      </c>
      <c r="AQ529">
        <v>1</v>
      </c>
      <c r="AR529">
        <v>0</v>
      </c>
      <c r="AS529" t="s">
        <v>6</v>
      </c>
      <c r="AT529">
        <v>0.38</v>
      </c>
      <c r="AU529" t="s">
        <v>23</v>
      </c>
      <c r="AV529">
        <v>1</v>
      </c>
      <c r="AW529">
        <v>2</v>
      </c>
      <c r="AX529">
        <v>41876557</v>
      </c>
      <c r="AY529">
        <v>1</v>
      </c>
      <c r="AZ529">
        <v>0</v>
      </c>
      <c r="BA529">
        <v>529</v>
      </c>
      <c r="BB529">
        <v>1</v>
      </c>
      <c r="BC529">
        <v>0</v>
      </c>
      <c r="BD529">
        <v>0</v>
      </c>
      <c r="BE529">
        <v>0</v>
      </c>
      <c r="BF529">
        <v>0</v>
      </c>
      <c r="BG529">
        <v>0</v>
      </c>
      <c r="BH529">
        <v>0</v>
      </c>
      <c r="BI529">
        <v>0</v>
      </c>
      <c r="BJ529">
        <v>0</v>
      </c>
      <c r="BK529">
        <v>0</v>
      </c>
      <c r="BL529">
        <v>0</v>
      </c>
      <c r="BM529">
        <v>112.6016</v>
      </c>
      <c r="BN529">
        <v>0.38</v>
      </c>
      <c r="BO529">
        <v>0</v>
      </c>
      <c r="BP529">
        <v>1</v>
      </c>
      <c r="BQ529">
        <v>0</v>
      </c>
      <c r="BR529">
        <v>0</v>
      </c>
      <c r="BS529">
        <v>0</v>
      </c>
      <c r="BT529">
        <v>78.821119999999979</v>
      </c>
      <c r="BU529">
        <v>0.26599999999999996</v>
      </c>
      <c r="BV529">
        <v>0</v>
      </c>
      <c r="BW529">
        <v>1</v>
      </c>
      <c r="CU529">
        <f>ROUND(AT529*Source!I305*AH529*AL529,2)</f>
        <v>225.2</v>
      </c>
      <c r="CV529">
        <f>ROUND(Y529*Source!I305,7)</f>
        <v>0.53200000000000003</v>
      </c>
      <c r="CW529">
        <v>0</v>
      </c>
      <c r="CX529">
        <f>ROUND(Y529*Source!I305,7)</f>
        <v>0.53200000000000003</v>
      </c>
      <c r="CY529">
        <f>AD529</f>
        <v>296.32</v>
      </c>
      <c r="CZ529">
        <f>AH529</f>
        <v>296.32</v>
      </c>
      <c r="DA529">
        <f>AL529</f>
        <v>1</v>
      </c>
      <c r="DB529">
        <f>ROUND((ROUND(AT529*CZ529,2)*ROUND(0.7,7)),2)</f>
        <v>78.819999999999993</v>
      </c>
      <c r="DC529">
        <f>ROUND((ROUND(AT529*AG529,2)*ROUND(0.7,7)),2)</f>
        <v>0</v>
      </c>
      <c r="DD529" t="s">
        <v>6</v>
      </c>
      <c r="DE529" t="s">
        <v>6</v>
      </c>
      <c r="DF529">
        <f>ROUND(ROUND(AE529,2)*CX529,2)</f>
        <v>0</v>
      </c>
      <c r="DG529">
        <f t="shared" si="226"/>
        <v>0</v>
      </c>
      <c r="DH529">
        <f t="shared" si="253"/>
        <v>0</v>
      </c>
      <c r="DI529">
        <f t="shared" si="254"/>
        <v>157.63999999999999</v>
      </c>
      <c r="DJ529">
        <f>DI529</f>
        <v>157.63999999999999</v>
      </c>
      <c r="DK529">
        <v>1</v>
      </c>
      <c r="DL529" t="s">
        <v>6</v>
      </c>
      <c r="DM529">
        <v>0</v>
      </c>
      <c r="DN529" t="s">
        <v>6</v>
      </c>
      <c r="DO529">
        <v>0</v>
      </c>
    </row>
    <row r="530" spans="1:119">
      <c r="A530">
        <f>ROW(Source!A305)</f>
        <v>305</v>
      </c>
      <c r="B530">
        <v>41874946</v>
      </c>
      <c r="C530">
        <v>41876551</v>
      </c>
      <c r="D530">
        <v>40990643</v>
      </c>
      <c r="E530">
        <v>1</v>
      </c>
      <c r="F530">
        <v>1</v>
      </c>
      <c r="G530">
        <v>1</v>
      </c>
      <c r="H530">
        <v>3</v>
      </c>
      <c r="I530" t="s">
        <v>784</v>
      </c>
      <c r="J530" t="s">
        <v>785</v>
      </c>
      <c r="K530" t="s">
        <v>786</v>
      </c>
      <c r="L530">
        <v>1348</v>
      </c>
      <c r="N530">
        <v>1009</v>
      </c>
      <c r="O530" t="s">
        <v>324</v>
      </c>
      <c r="P530" t="s">
        <v>324</v>
      </c>
      <c r="Q530">
        <v>1000</v>
      </c>
      <c r="W530">
        <v>0</v>
      </c>
      <c r="X530">
        <v>1612360833</v>
      </c>
      <c r="Y530">
        <f>(AT530*ROUND(0,7))</f>
        <v>0</v>
      </c>
      <c r="AA530">
        <v>320305.18</v>
      </c>
      <c r="AB530">
        <v>0</v>
      </c>
      <c r="AC530">
        <v>0</v>
      </c>
      <c r="AD530">
        <v>0</v>
      </c>
      <c r="AE530">
        <v>305052.55</v>
      </c>
      <c r="AF530">
        <v>0</v>
      </c>
      <c r="AG530">
        <v>0</v>
      </c>
      <c r="AH530">
        <v>0</v>
      </c>
      <c r="AI530">
        <v>1.05</v>
      </c>
      <c r="AJ530">
        <v>1</v>
      </c>
      <c r="AK530">
        <v>1</v>
      </c>
      <c r="AL530">
        <v>1</v>
      </c>
      <c r="AM530">
        <v>2</v>
      </c>
      <c r="AN530">
        <v>0</v>
      </c>
      <c r="AO530">
        <v>0</v>
      </c>
      <c r="AP530">
        <v>1</v>
      </c>
      <c r="AQ530">
        <v>1</v>
      </c>
      <c r="AR530">
        <v>0</v>
      </c>
      <c r="AS530" t="s">
        <v>6</v>
      </c>
      <c r="AT530">
        <v>6.0000000000000002E-5</v>
      </c>
      <c r="AU530" t="s">
        <v>22</v>
      </c>
      <c r="AV530">
        <v>0</v>
      </c>
      <c r="AW530">
        <v>2</v>
      </c>
      <c r="AX530">
        <v>41876558</v>
      </c>
      <c r="AY530">
        <v>1</v>
      </c>
      <c r="AZ530">
        <v>0</v>
      </c>
      <c r="BA530">
        <v>530</v>
      </c>
      <c r="BB530">
        <v>1</v>
      </c>
      <c r="BC530">
        <v>0</v>
      </c>
      <c r="BD530">
        <v>0</v>
      </c>
      <c r="BE530">
        <v>0</v>
      </c>
      <c r="BF530">
        <v>0</v>
      </c>
      <c r="BG530">
        <v>0</v>
      </c>
      <c r="BH530">
        <v>0</v>
      </c>
      <c r="BI530">
        <v>0</v>
      </c>
      <c r="BJ530">
        <v>18.303152999999998</v>
      </c>
      <c r="BK530">
        <v>0</v>
      </c>
      <c r="BL530">
        <v>0</v>
      </c>
      <c r="BM530">
        <v>0</v>
      </c>
      <c r="BN530">
        <v>0</v>
      </c>
      <c r="BO530">
        <v>0</v>
      </c>
      <c r="BP530">
        <v>1</v>
      </c>
      <c r="BQ530">
        <v>0</v>
      </c>
      <c r="BR530">
        <v>0</v>
      </c>
      <c r="BS530">
        <v>0</v>
      </c>
      <c r="BT530">
        <v>0</v>
      </c>
      <c r="BU530">
        <v>0</v>
      </c>
      <c r="BV530">
        <v>0</v>
      </c>
      <c r="BW530">
        <v>0</v>
      </c>
      <c r="CV530">
        <v>0</v>
      </c>
      <c r="CW530">
        <v>0</v>
      </c>
      <c r="CX530">
        <f>ROUND(Y530*Source!I305,7)</f>
        <v>0</v>
      </c>
      <c r="CY530">
        <f>AA530</f>
        <v>320305.18</v>
      </c>
      <c r="CZ530">
        <f>AE530</f>
        <v>305052.55</v>
      </c>
      <c r="DA530">
        <f>AI530</f>
        <v>1.05</v>
      </c>
      <c r="DB530">
        <f>ROUND((ROUND(AT530*CZ530,2)*ROUND(0,7)),2)</f>
        <v>0</v>
      </c>
      <c r="DC530">
        <f>ROUND((ROUND(AT530*AG530,2)*ROUND(0,7)),2)</f>
        <v>0</v>
      </c>
      <c r="DD530" t="s">
        <v>6</v>
      </c>
      <c r="DE530" t="s">
        <v>6</v>
      </c>
      <c r="DF530">
        <f>ROUND(ROUND(AE530*AI530,2)*CX530,2)</f>
        <v>0</v>
      </c>
      <c r="DG530">
        <f t="shared" si="226"/>
        <v>0</v>
      </c>
      <c r="DH530">
        <f t="shared" si="253"/>
        <v>0</v>
      </c>
      <c r="DI530">
        <f t="shared" si="254"/>
        <v>0</v>
      </c>
      <c r="DJ530">
        <f>DF530</f>
        <v>0</v>
      </c>
      <c r="DK530">
        <v>0</v>
      </c>
      <c r="DL530" t="s">
        <v>6</v>
      </c>
      <c r="DM530">
        <v>0</v>
      </c>
      <c r="DN530" t="s">
        <v>6</v>
      </c>
      <c r="DO530">
        <v>0</v>
      </c>
    </row>
    <row r="531" spans="1:119">
      <c r="A531">
        <f>ROW(Source!A305)</f>
        <v>305</v>
      </c>
      <c r="B531">
        <v>41874946</v>
      </c>
      <c r="C531">
        <v>41876551</v>
      </c>
      <c r="D531">
        <v>40994765</v>
      </c>
      <c r="E531">
        <v>1</v>
      </c>
      <c r="F531">
        <v>1</v>
      </c>
      <c r="G531">
        <v>1</v>
      </c>
      <c r="H531">
        <v>3</v>
      </c>
      <c r="I531" t="s">
        <v>787</v>
      </c>
      <c r="J531" t="s">
        <v>788</v>
      </c>
      <c r="K531" t="s">
        <v>789</v>
      </c>
      <c r="L531">
        <v>1346</v>
      </c>
      <c r="N531">
        <v>1009</v>
      </c>
      <c r="O531" t="s">
        <v>703</v>
      </c>
      <c r="P531" t="s">
        <v>703</v>
      </c>
      <c r="Q531">
        <v>1</v>
      </c>
      <c r="W531">
        <v>0</v>
      </c>
      <c r="X531">
        <v>-209790717</v>
      </c>
      <c r="Y531">
        <f>(AT531*ROUND(0,7))</f>
        <v>0</v>
      </c>
      <c r="AA531">
        <v>105.03</v>
      </c>
      <c r="AB531">
        <v>0</v>
      </c>
      <c r="AC531">
        <v>0</v>
      </c>
      <c r="AD531">
        <v>0</v>
      </c>
      <c r="AE531">
        <v>92.95</v>
      </c>
      <c r="AF531">
        <v>0</v>
      </c>
      <c r="AG531">
        <v>0</v>
      </c>
      <c r="AH531">
        <v>0</v>
      </c>
      <c r="AI531">
        <v>1.1299999999999999</v>
      </c>
      <c r="AJ531">
        <v>1</v>
      </c>
      <c r="AK531">
        <v>1</v>
      </c>
      <c r="AL531">
        <v>1</v>
      </c>
      <c r="AM531">
        <v>2</v>
      </c>
      <c r="AN531">
        <v>0</v>
      </c>
      <c r="AO531">
        <v>0</v>
      </c>
      <c r="AP531">
        <v>1</v>
      </c>
      <c r="AQ531">
        <v>1</v>
      </c>
      <c r="AR531">
        <v>0</v>
      </c>
      <c r="AS531" t="s">
        <v>6</v>
      </c>
      <c r="AT531">
        <v>0.15</v>
      </c>
      <c r="AU531" t="s">
        <v>22</v>
      </c>
      <c r="AV531">
        <v>0</v>
      </c>
      <c r="AW531">
        <v>2</v>
      </c>
      <c r="AX531">
        <v>41876559</v>
      </c>
      <c r="AY531">
        <v>1</v>
      </c>
      <c r="AZ531">
        <v>0</v>
      </c>
      <c r="BA531">
        <v>531</v>
      </c>
      <c r="BB531">
        <v>1</v>
      </c>
      <c r="BC531">
        <v>0</v>
      </c>
      <c r="BD531">
        <v>0</v>
      </c>
      <c r="BE531">
        <v>0</v>
      </c>
      <c r="BF531">
        <v>0</v>
      </c>
      <c r="BG531">
        <v>0</v>
      </c>
      <c r="BH531">
        <v>0</v>
      </c>
      <c r="BI531">
        <v>0</v>
      </c>
      <c r="BJ531">
        <v>13.942500000000001</v>
      </c>
      <c r="BK531">
        <v>0</v>
      </c>
      <c r="BL531">
        <v>0</v>
      </c>
      <c r="BM531">
        <v>0</v>
      </c>
      <c r="BN531">
        <v>0</v>
      </c>
      <c r="BO531">
        <v>0</v>
      </c>
      <c r="BP531">
        <v>1</v>
      </c>
      <c r="BQ531">
        <v>0</v>
      </c>
      <c r="BR531">
        <v>0</v>
      </c>
      <c r="BS531">
        <v>0</v>
      </c>
      <c r="BT531">
        <v>0</v>
      </c>
      <c r="BU531">
        <v>0</v>
      </c>
      <c r="BV531">
        <v>0</v>
      </c>
      <c r="BW531">
        <v>0</v>
      </c>
      <c r="CV531">
        <v>0</v>
      </c>
      <c r="CW531">
        <v>0</v>
      </c>
      <c r="CX531">
        <f>ROUND(Y531*Source!I305,7)</f>
        <v>0</v>
      </c>
      <c r="CY531">
        <f>AA531</f>
        <v>105.03</v>
      </c>
      <c r="CZ531">
        <f>AE531</f>
        <v>92.95</v>
      </c>
      <c r="DA531">
        <f>AI531</f>
        <v>1.1299999999999999</v>
      </c>
      <c r="DB531">
        <f>ROUND((ROUND(AT531*CZ531,2)*ROUND(0,7)),2)</f>
        <v>0</v>
      </c>
      <c r="DC531">
        <f>ROUND((ROUND(AT531*AG531,2)*ROUND(0,7)),2)</f>
        <v>0</v>
      </c>
      <c r="DD531" t="s">
        <v>6</v>
      </c>
      <c r="DE531" t="s">
        <v>6</v>
      </c>
      <c r="DF531">
        <f>ROUND(ROUND(AE531*AI531,2)*CX531,2)</f>
        <v>0</v>
      </c>
      <c r="DG531">
        <f t="shared" si="226"/>
        <v>0</v>
      </c>
      <c r="DH531">
        <f t="shared" si="253"/>
        <v>0</v>
      </c>
      <c r="DI531">
        <f t="shared" si="254"/>
        <v>0</v>
      </c>
      <c r="DJ531">
        <f>DF531</f>
        <v>0</v>
      </c>
      <c r="DK531">
        <v>0</v>
      </c>
      <c r="DL531" t="s">
        <v>6</v>
      </c>
      <c r="DM531">
        <v>0</v>
      </c>
      <c r="DN531" t="s">
        <v>6</v>
      </c>
      <c r="DO531">
        <v>0</v>
      </c>
    </row>
    <row r="532" spans="1:119">
      <c r="A532">
        <f>ROW(Source!A305)</f>
        <v>305</v>
      </c>
      <c r="B532">
        <v>41874946</v>
      </c>
      <c r="C532">
        <v>41876551</v>
      </c>
      <c r="D532">
        <v>40994776</v>
      </c>
      <c r="E532">
        <v>1</v>
      </c>
      <c r="F532">
        <v>1</v>
      </c>
      <c r="G532">
        <v>1</v>
      </c>
      <c r="H532">
        <v>3</v>
      </c>
      <c r="I532" t="s">
        <v>790</v>
      </c>
      <c r="J532" t="s">
        <v>791</v>
      </c>
      <c r="K532" t="s">
        <v>792</v>
      </c>
      <c r="L532">
        <v>1346</v>
      </c>
      <c r="N532">
        <v>1009</v>
      </c>
      <c r="O532" t="s">
        <v>703</v>
      </c>
      <c r="P532" t="s">
        <v>703</v>
      </c>
      <c r="Q532">
        <v>1</v>
      </c>
      <c r="W532">
        <v>0</v>
      </c>
      <c r="X532">
        <v>190441895</v>
      </c>
      <c r="Y532">
        <f>(AT532*ROUND(0,7))</f>
        <v>0</v>
      </c>
      <c r="AA532">
        <v>524.30999999999995</v>
      </c>
      <c r="AB532">
        <v>0</v>
      </c>
      <c r="AC532">
        <v>0</v>
      </c>
      <c r="AD532">
        <v>0</v>
      </c>
      <c r="AE532">
        <v>490.01</v>
      </c>
      <c r="AF532">
        <v>0</v>
      </c>
      <c r="AG532">
        <v>0</v>
      </c>
      <c r="AH532">
        <v>0</v>
      </c>
      <c r="AI532">
        <v>1.07</v>
      </c>
      <c r="AJ532">
        <v>1</v>
      </c>
      <c r="AK532">
        <v>1</v>
      </c>
      <c r="AL532">
        <v>1</v>
      </c>
      <c r="AM532">
        <v>2</v>
      </c>
      <c r="AN532">
        <v>0</v>
      </c>
      <c r="AO532">
        <v>0</v>
      </c>
      <c r="AP532">
        <v>1</v>
      </c>
      <c r="AQ532">
        <v>1</v>
      </c>
      <c r="AR532">
        <v>0</v>
      </c>
      <c r="AS532" t="s">
        <v>6</v>
      </c>
      <c r="AT532">
        <v>0.72</v>
      </c>
      <c r="AU532" t="s">
        <v>22</v>
      </c>
      <c r="AV532">
        <v>0</v>
      </c>
      <c r="AW532">
        <v>2</v>
      </c>
      <c r="AX532">
        <v>41876560</v>
      </c>
      <c r="AY532">
        <v>1</v>
      </c>
      <c r="AZ532">
        <v>0</v>
      </c>
      <c r="BA532">
        <v>532</v>
      </c>
      <c r="BB532">
        <v>1</v>
      </c>
      <c r="BC532">
        <v>0</v>
      </c>
      <c r="BD532">
        <v>0</v>
      </c>
      <c r="BE532">
        <v>0</v>
      </c>
      <c r="BF532">
        <v>0</v>
      </c>
      <c r="BG532">
        <v>0</v>
      </c>
      <c r="BH532">
        <v>0</v>
      </c>
      <c r="BI532">
        <v>0</v>
      </c>
      <c r="BJ532">
        <v>352.80719999999997</v>
      </c>
      <c r="BK532">
        <v>0</v>
      </c>
      <c r="BL532">
        <v>0</v>
      </c>
      <c r="BM532">
        <v>0</v>
      </c>
      <c r="BN532">
        <v>0</v>
      </c>
      <c r="BO532">
        <v>0</v>
      </c>
      <c r="BP532">
        <v>1</v>
      </c>
      <c r="BQ532">
        <v>0</v>
      </c>
      <c r="BR532">
        <v>0</v>
      </c>
      <c r="BS532">
        <v>0</v>
      </c>
      <c r="BT532">
        <v>0</v>
      </c>
      <c r="BU532">
        <v>0</v>
      </c>
      <c r="BV532">
        <v>0</v>
      </c>
      <c r="BW532">
        <v>0</v>
      </c>
      <c r="CV532">
        <v>0</v>
      </c>
      <c r="CW532">
        <v>0</v>
      </c>
      <c r="CX532">
        <f>ROUND(Y532*Source!I305,7)</f>
        <v>0</v>
      </c>
      <c r="CY532">
        <f>AA532</f>
        <v>524.30999999999995</v>
      </c>
      <c r="CZ532">
        <f>AE532</f>
        <v>490.01</v>
      </c>
      <c r="DA532">
        <f>AI532</f>
        <v>1.07</v>
      </c>
      <c r="DB532">
        <f>ROUND((ROUND(AT532*CZ532,2)*ROUND(0,7)),2)</f>
        <v>0</v>
      </c>
      <c r="DC532">
        <f>ROUND((ROUND(AT532*AG532,2)*ROUND(0,7)),2)</f>
        <v>0</v>
      </c>
      <c r="DD532" t="s">
        <v>6</v>
      </c>
      <c r="DE532" t="s">
        <v>6</v>
      </c>
      <c r="DF532">
        <f>ROUND(ROUND(AE532*AI532,2)*CX532,2)</f>
        <v>0</v>
      </c>
      <c r="DG532">
        <f t="shared" si="226"/>
        <v>0</v>
      </c>
      <c r="DH532">
        <f t="shared" si="253"/>
        <v>0</v>
      </c>
      <c r="DI532">
        <f t="shared" si="254"/>
        <v>0</v>
      </c>
      <c r="DJ532">
        <f>DF532</f>
        <v>0</v>
      </c>
      <c r="DK532">
        <v>0</v>
      </c>
      <c r="DL532" t="s">
        <v>6</v>
      </c>
      <c r="DM532">
        <v>0</v>
      </c>
      <c r="DN532" t="s">
        <v>6</v>
      </c>
      <c r="DO532">
        <v>0</v>
      </c>
    </row>
    <row r="533" spans="1:119">
      <c r="A533">
        <f>ROW(Source!A305)</f>
        <v>305</v>
      </c>
      <c r="B533">
        <v>41874946</v>
      </c>
      <c r="C533">
        <v>41876551</v>
      </c>
      <c r="D533">
        <v>40676108</v>
      </c>
      <c r="E533">
        <v>108</v>
      </c>
      <c r="F533">
        <v>1</v>
      </c>
      <c r="G533">
        <v>1</v>
      </c>
      <c r="H533">
        <v>3</v>
      </c>
      <c r="I533" t="s">
        <v>30</v>
      </c>
      <c r="J533" t="s">
        <v>6</v>
      </c>
      <c r="K533" t="s">
        <v>31</v>
      </c>
      <c r="L533">
        <v>3277935</v>
      </c>
      <c r="N533">
        <v>1013</v>
      </c>
      <c r="O533" t="s">
        <v>32</v>
      </c>
      <c r="P533" t="s">
        <v>32</v>
      </c>
      <c r="Q533">
        <v>1</v>
      </c>
      <c r="W533">
        <v>0</v>
      </c>
      <c r="X533">
        <v>274903907</v>
      </c>
      <c r="Y533">
        <f t="shared" ref="Y533:Y538" si="264">AT533</f>
        <v>2</v>
      </c>
      <c r="AA533">
        <v>0</v>
      </c>
      <c r="AB533">
        <v>0</v>
      </c>
      <c r="AC533">
        <v>0</v>
      </c>
      <c r="AD533">
        <v>0</v>
      </c>
      <c r="AE533">
        <v>0</v>
      </c>
      <c r="AF533">
        <v>0</v>
      </c>
      <c r="AG533">
        <v>0</v>
      </c>
      <c r="AH533">
        <v>0</v>
      </c>
      <c r="AI533">
        <v>1</v>
      </c>
      <c r="AJ533">
        <v>1</v>
      </c>
      <c r="AK533">
        <v>1</v>
      </c>
      <c r="AL533">
        <v>1</v>
      </c>
      <c r="AM533">
        <v>0</v>
      </c>
      <c r="AN533">
        <v>0</v>
      </c>
      <c r="AO533">
        <v>0</v>
      </c>
      <c r="AP533">
        <v>0</v>
      </c>
      <c r="AQ533">
        <v>0</v>
      </c>
      <c r="AR533">
        <v>0</v>
      </c>
      <c r="AS533" t="s">
        <v>6</v>
      </c>
      <c r="AT533">
        <v>2</v>
      </c>
      <c r="AU533" t="s">
        <v>6</v>
      </c>
      <c r="AV533">
        <v>0</v>
      </c>
      <c r="AW533">
        <v>2</v>
      </c>
      <c r="AX533">
        <v>41876561</v>
      </c>
      <c r="AY533">
        <v>1</v>
      </c>
      <c r="AZ533">
        <v>2048</v>
      </c>
      <c r="BA533">
        <v>533</v>
      </c>
      <c r="BB533">
        <v>0</v>
      </c>
      <c r="BC533">
        <v>0</v>
      </c>
      <c r="BD533">
        <v>0</v>
      </c>
      <c r="BE533">
        <v>0</v>
      </c>
      <c r="BF533">
        <v>0</v>
      </c>
      <c r="BG533">
        <v>0</v>
      </c>
      <c r="BH533">
        <v>0</v>
      </c>
      <c r="BI533">
        <v>0</v>
      </c>
      <c r="BJ533">
        <v>0</v>
      </c>
      <c r="BK533">
        <v>0</v>
      </c>
      <c r="BL533">
        <v>0</v>
      </c>
      <c r="BM533">
        <v>0</v>
      </c>
      <c r="BN533">
        <v>0</v>
      </c>
      <c r="BO533">
        <v>0</v>
      </c>
      <c r="BP533">
        <v>0</v>
      </c>
      <c r="BQ533">
        <v>0</v>
      </c>
      <c r="BR533">
        <v>0</v>
      </c>
      <c r="BS533">
        <v>0</v>
      </c>
      <c r="BT533">
        <v>0</v>
      </c>
      <c r="BU533">
        <v>0</v>
      </c>
      <c r="BV533">
        <v>0</v>
      </c>
      <c r="BW533">
        <v>0</v>
      </c>
      <c r="CV533">
        <v>0</v>
      </c>
      <c r="CW533">
        <v>0</v>
      </c>
      <c r="CX533">
        <f>ROUND(Y533*Source!I305,7)</f>
        <v>4</v>
      </c>
      <c r="CY533">
        <f>AA533</f>
        <v>0</v>
      </c>
      <c r="CZ533">
        <f>AE533</f>
        <v>0</v>
      </c>
      <c r="DA533">
        <f>AI533</f>
        <v>1</v>
      </c>
      <c r="DB533">
        <f t="shared" ref="DB533:DB538" si="265">ROUND(ROUND(AT533*CZ533,2),2)</f>
        <v>0</v>
      </c>
      <c r="DC533">
        <f t="shared" ref="DC533:DC538" si="266">ROUND(ROUND(AT533*AG533,2),2)</f>
        <v>0</v>
      </c>
      <c r="DD533" t="s">
        <v>6</v>
      </c>
      <c r="DE533" t="s">
        <v>6</v>
      </c>
      <c r="DF533">
        <f>ROUND(ROUND(AE533,2)*CX533,2)</f>
        <v>0</v>
      </c>
      <c r="DG533">
        <f t="shared" si="226"/>
        <v>0</v>
      </c>
      <c r="DH533">
        <f t="shared" si="253"/>
        <v>0</v>
      </c>
      <c r="DI533">
        <f t="shared" si="254"/>
        <v>0</v>
      </c>
      <c r="DJ533">
        <f>DF533</f>
        <v>0</v>
      </c>
      <c r="DK533">
        <v>0</v>
      </c>
      <c r="DL533" t="s">
        <v>6</v>
      </c>
      <c r="DM533">
        <v>0</v>
      </c>
      <c r="DN533" t="s">
        <v>6</v>
      </c>
      <c r="DO533">
        <v>0</v>
      </c>
    </row>
    <row r="534" spans="1:119">
      <c r="A534">
        <f>ROW(Source!A307)</f>
        <v>307</v>
      </c>
      <c r="B534">
        <v>41874946</v>
      </c>
      <c r="C534">
        <v>41876563</v>
      </c>
      <c r="D534">
        <v>40669968</v>
      </c>
      <c r="E534">
        <v>108</v>
      </c>
      <c r="F534">
        <v>1</v>
      </c>
      <c r="G534">
        <v>1</v>
      </c>
      <c r="H534">
        <v>1</v>
      </c>
      <c r="I534" t="s">
        <v>766</v>
      </c>
      <c r="J534" t="s">
        <v>6</v>
      </c>
      <c r="K534" t="s">
        <v>767</v>
      </c>
      <c r="L534">
        <v>1191</v>
      </c>
      <c r="N534">
        <v>1013</v>
      </c>
      <c r="O534" t="s">
        <v>688</v>
      </c>
      <c r="P534" t="s">
        <v>688</v>
      </c>
      <c r="Q534">
        <v>1</v>
      </c>
      <c r="W534">
        <v>0</v>
      </c>
      <c r="X534">
        <v>-2012709214</v>
      </c>
      <c r="Y534">
        <f t="shared" si="264"/>
        <v>0.38</v>
      </c>
      <c r="AA534">
        <v>0</v>
      </c>
      <c r="AB534">
        <v>0</v>
      </c>
      <c r="AC534">
        <v>0</v>
      </c>
      <c r="AD534">
        <v>296.32</v>
      </c>
      <c r="AE534">
        <v>0</v>
      </c>
      <c r="AF534">
        <v>0</v>
      </c>
      <c r="AG534">
        <v>0</v>
      </c>
      <c r="AH534">
        <v>296.32</v>
      </c>
      <c r="AI534">
        <v>1</v>
      </c>
      <c r="AJ534">
        <v>1</v>
      </c>
      <c r="AK534">
        <v>1</v>
      </c>
      <c r="AL534">
        <v>1</v>
      </c>
      <c r="AM534">
        <v>-2</v>
      </c>
      <c r="AN534">
        <v>0</v>
      </c>
      <c r="AO534">
        <v>0</v>
      </c>
      <c r="AP534">
        <v>1</v>
      </c>
      <c r="AQ534">
        <v>1</v>
      </c>
      <c r="AR534">
        <v>0</v>
      </c>
      <c r="AS534" t="s">
        <v>6</v>
      </c>
      <c r="AT534">
        <v>0.38</v>
      </c>
      <c r="AU534" t="s">
        <v>6</v>
      </c>
      <c r="AV534">
        <v>1</v>
      </c>
      <c r="AW534">
        <v>2</v>
      </c>
      <c r="AX534">
        <v>41876569</v>
      </c>
      <c r="AY534">
        <v>1</v>
      </c>
      <c r="AZ534">
        <v>0</v>
      </c>
      <c r="BA534">
        <v>534</v>
      </c>
      <c r="BB534">
        <v>1</v>
      </c>
      <c r="BC534">
        <v>0</v>
      </c>
      <c r="BD534">
        <v>0</v>
      </c>
      <c r="BE534">
        <v>0</v>
      </c>
      <c r="BF534">
        <v>0</v>
      </c>
      <c r="BG534">
        <v>0</v>
      </c>
      <c r="BH534">
        <v>0</v>
      </c>
      <c r="BI534">
        <v>0</v>
      </c>
      <c r="BJ534">
        <v>0</v>
      </c>
      <c r="BK534">
        <v>0</v>
      </c>
      <c r="BL534">
        <v>0</v>
      </c>
      <c r="BM534">
        <v>112.6016</v>
      </c>
      <c r="BN534">
        <v>0.38</v>
      </c>
      <c r="BO534">
        <v>0</v>
      </c>
      <c r="BP534">
        <v>1</v>
      </c>
      <c r="BQ534">
        <v>0</v>
      </c>
      <c r="BR534">
        <v>0</v>
      </c>
      <c r="BS534">
        <v>0</v>
      </c>
      <c r="BT534">
        <v>112.6016</v>
      </c>
      <c r="BU534">
        <v>0.38</v>
      </c>
      <c r="BV534">
        <v>0</v>
      </c>
      <c r="BW534">
        <v>1</v>
      </c>
      <c r="CU534">
        <f>ROUND(AT534*Source!I307*AH534*AL534,2)</f>
        <v>225.2</v>
      </c>
      <c r="CV534">
        <f>ROUND(Y534*Source!I307,7)</f>
        <v>0.76</v>
      </c>
      <c r="CW534">
        <v>0</v>
      </c>
      <c r="CX534">
        <f>ROUND(Y534*Source!I307,7)</f>
        <v>0.76</v>
      </c>
      <c r="CY534">
        <f>AD534</f>
        <v>296.32</v>
      </c>
      <c r="CZ534">
        <f>AH534</f>
        <v>296.32</v>
      </c>
      <c r="DA534">
        <f>AL534</f>
        <v>1</v>
      </c>
      <c r="DB534">
        <f t="shared" si="265"/>
        <v>112.6</v>
      </c>
      <c r="DC534">
        <f t="shared" si="266"/>
        <v>0</v>
      </c>
      <c r="DD534" t="s">
        <v>6</v>
      </c>
      <c r="DE534" t="s">
        <v>6</v>
      </c>
      <c r="DF534">
        <f>ROUND(ROUND(AE534,2)*CX534,2)</f>
        <v>0</v>
      </c>
      <c r="DG534">
        <f t="shared" si="226"/>
        <v>0</v>
      </c>
      <c r="DH534">
        <f t="shared" si="253"/>
        <v>0</v>
      </c>
      <c r="DI534">
        <f t="shared" si="254"/>
        <v>225.2</v>
      </c>
      <c r="DJ534">
        <f>DI534</f>
        <v>225.2</v>
      </c>
      <c r="DK534">
        <v>1</v>
      </c>
      <c r="DL534" t="s">
        <v>6</v>
      </c>
      <c r="DM534">
        <v>0</v>
      </c>
      <c r="DN534" t="s">
        <v>6</v>
      </c>
      <c r="DO534">
        <v>0</v>
      </c>
    </row>
    <row r="535" spans="1:119">
      <c r="A535">
        <f>ROW(Source!A307)</f>
        <v>307</v>
      </c>
      <c r="B535">
        <v>41874946</v>
      </c>
      <c r="C535">
        <v>41876563</v>
      </c>
      <c r="D535">
        <v>40990643</v>
      </c>
      <c r="E535">
        <v>1</v>
      </c>
      <c r="F535">
        <v>1</v>
      </c>
      <c r="G535">
        <v>1</v>
      </c>
      <c r="H535">
        <v>3</v>
      </c>
      <c r="I535" t="s">
        <v>784</v>
      </c>
      <c r="J535" t="s">
        <v>785</v>
      </c>
      <c r="K535" t="s">
        <v>786</v>
      </c>
      <c r="L535">
        <v>1348</v>
      </c>
      <c r="N535">
        <v>1009</v>
      </c>
      <c r="O535" t="s">
        <v>324</v>
      </c>
      <c r="P535" t="s">
        <v>324</v>
      </c>
      <c r="Q535">
        <v>1000</v>
      </c>
      <c r="W535">
        <v>0</v>
      </c>
      <c r="X535">
        <v>1612360833</v>
      </c>
      <c r="Y535">
        <f t="shared" si="264"/>
        <v>6.0000000000000002E-5</v>
      </c>
      <c r="AA535">
        <v>320305.18</v>
      </c>
      <c r="AB535">
        <v>0</v>
      </c>
      <c r="AC535">
        <v>0</v>
      </c>
      <c r="AD535">
        <v>0</v>
      </c>
      <c r="AE535">
        <v>305052.55</v>
      </c>
      <c r="AF535">
        <v>0</v>
      </c>
      <c r="AG535">
        <v>0</v>
      </c>
      <c r="AH535">
        <v>0</v>
      </c>
      <c r="AI535">
        <v>1.05</v>
      </c>
      <c r="AJ535">
        <v>1</v>
      </c>
      <c r="AK535">
        <v>1</v>
      </c>
      <c r="AL535">
        <v>1</v>
      </c>
      <c r="AM535">
        <v>2</v>
      </c>
      <c r="AN535">
        <v>0</v>
      </c>
      <c r="AO535">
        <v>0</v>
      </c>
      <c r="AP535">
        <v>1</v>
      </c>
      <c r="AQ535">
        <v>1</v>
      </c>
      <c r="AR535">
        <v>0</v>
      </c>
      <c r="AS535" t="s">
        <v>6</v>
      </c>
      <c r="AT535">
        <v>6.0000000000000002E-5</v>
      </c>
      <c r="AU535" t="s">
        <v>6</v>
      </c>
      <c r="AV535">
        <v>0</v>
      </c>
      <c r="AW535">
        <v>2</v>
      </c>
      <c r="AX535">
        <v>41876570</v>
      </c>
      <c r="AY535">
        <v>1</v>
      </c>
      <c r="AZ535">
        <v>0</v>
      </c>
      <c r="BA535">
        <v>535</v>
      </c>
      <c r="BB535">
        <v>1</v>
      </c>
      <c r="BC535">
        <v>0</v>
      </c>
      <c r="BD535">
        <v>0</v>
      </c>
      <c r="BE535">
        <v>0</v>
      </c>
      <c r="BF535">
        <v>0</v>
      </c>
      <c r="BG535">
        <v>0</v>
      </c>
      <c r="BH535">
        <v>0</v>
      </c>
      <c r="BI535">
        <v>0</v>
      </c>
      <c r="BJ535">
        <v>18.303152999999998</v>
      </c>
      <c r="BK535">
        <v>0</v>
      </c>
      <c r="BL535">
        <v>0</v>
      </c>
      <c r="BM535">
        <v>0</v>
      </c>
      <c r="BN535">
        <v>0</v>
      </c>
      <c r="BO535">
        <v>0</v>
      </c>
      <c r="BP535">
        <v>1</v>
      </c>
      <c r="BQ535">
        <v>18.303152999999998</v>
      </c>
      <c r="BR535">
        <v>0</v>
      </c>
      <c r="BS535">
        <v>0</v>
      </c>
      <c r="BT535">
        <v>0</v>
      </c>
      <c r="BU535">
        <v>0</v>
      </c>
      <c r="BV535">
        <v>0</v>
      </c>
      <c r="BW535">
        <v>1</v>
      </c>
      <c r="CV535">
        <v>0</v>
      </c>
      <c r="CW535">
        <v>0</v>
      </c>
      <c r="CX535">
        <f>ROUND(Y535*Source!I307,7)</f>
        <v>1.2E-4</v>
      </c>
      <c r="CY535">
        <f>AA535</f>
        <v>320305.18</v>
      </c>
      <c r="CZ535">
        <f>AE535</f>
        <v>305052.55</v>
      </c>
      <c r="DA535">
        <f>AI535</f>
        <v>1.05</v>
      </c>
      <c r="DB535">
        <f t="shared" si="265"/>
        <v>18.3</v>
      </c>
      <c r="DC535">
        <f t="shared" si="266"/>
        <v>0</v>
      </c>
      <c r="DD535" t="s">
        <v>6</v>
      </c>
      <c r="DE535" t="s">
        <v>6</v>
      </c>
      <c r="DF535">
        <f>ROUND(ROUND(AE535*AI535,2)*CX535,2)</f>
        <v>38.44</v>
      </c>
      <c r="DG535">
        <f t="shared" si="226"/>
        <v>0</v>
      </c>
      <c r="DH535">
        <f t="shared" si="253"/>
        <v>0</v>
      </c>
      <c r="DI535">
        <f t="shared" si="254"/>
        <v>0</v>
      </c>
      <c r="DJ535">
        <f>DF535</f>
        <v>38.44</v>
      </c>
      <c r="DK535">
        <v>0</v>
      </c>
      <c r="DL535" t="s">
        <v>6</v>
      </c>
      <c r="DM535">
        <v>0</v>
      </c>
      <c r="DN535" t="s">
        <v>6</v>
      </c>
      <c r="DO535">
        <v>0</v>
      </c>
    </row>
    <row r="536" spans="1:119">
      <c r="A536">
        <f>ROW(Source!A307)</f>
        <v>307</v>
      </c>
      <c r="B536">
        <v>41874946</v>
      </c>
      <c r="C536">
        <v>41876563</v>
      </c>
      <c r="D536">
        <v>40994765</v>
      </c>
      <c r="E536">
        <v>1</v>
      </c>
      <c r="F536">
        <v>1</v>
      </c>
      <c r="G536">
        <v>1</v>
      </c>
      <c r="H536">
        <v>3</v>
      </c>
      <c r="I536" t="s">
        <v>787</v>
      </c>
      <c r="J536" t="s">
        <v>788</v>
      </c>
      <c r="K536" t="s">
        <v>789</v>
      </c>
      <c r="L536">
        <v>1346</v>
      </c>
      <c r="N536">
        <v>1009</v>
      </c>
      <c r="O536" t="s">
        <v>703</v>
      </c>
      <c r="P536" t="s">
        <v>703</v>
      </c>
      <c r="Q536">
        <v>1</v>
      </c>
      <c r="W536">
        <v>0</v>
      </c>
      <c r="X536">
        <v>-209790717</v>
      </c>
      <c r="Y536">
        <f t="shared" si="264"/>
        <v>0.15</v>
      </c>
      <c r="AA536">
        <v>105.03</v>
      </c>
      <c r="AB536">
        <v>0</v>
      </c>
      <c r="AC536">
        <v>0</v>
      </c>
      <c r="AD536">
        <v>0</v>
      </c>
      <c r="AE536">
        <v>92.95</v>
      </c>
      <c r="AF536">
        <v>0</v>
      </c>
      <c r="AG536">
        <v>0</v>
      </c>
      <c r="AH536">
        <v>0</v>
      </c>
      <c r="AI536">
        <v>1.1299999999999999</v>
      </c>
      <c r="AJ536">
        <v>1</v>
      </c>
      <c r="AK536">
        <v>1</v>
      </c>
      <c r="AL536">
        <v>1</v>
      </c>
      <c r="AM536">
        <v>2</v>
      </c>
      <c r="AN536">
        <v>0</v>
      </c>
      <c r="AO536">
        <v>0</v>
      </c>
      <c r="AP536">
        <v>1</v>
      </c>
      <c r="AQ536">
        <v>1</v>
      </c>
      <c r="AR536">
        <v>0</v>
      </c>
      <c r="AS536" t="s">
        <v>6</v>
      </c>
      <c r="AT536">
        <v>0.15</v>
      </c>
      <c r="AU536" t="s">
        <v>6</v>
      </c>
      <c r="AV536">
        <v>0</v>
      </c>
      <c r="AW536">
        <v>2</v>
      </c>
      <c r="AX536">
        <v>41876571</v>
      </c>
      <c r="AY536">
        <v>1</v>
      </c>
      <c r="AZ536">
        <v>0</v>
      </c>
      <c r="BA536">
        <v>536</v>
      </c>
      <c r="BB536">
        <v>1</v>
      </c>
      <c r="BC536">
        <v>0</v>
      </c>
      <c r="BD536">
        <v>0</v>
      </c>
      <c r="BE536">
        <v>0</v>
      </c>
      <c r="BF536">
        <v>0</v>
      </c>
      <c r="BG536">
        <v>0</v>
      </c>
      <c r="BH536">
        <v>0</v>
      </c>
      <c r="BI536">
        <v>0</v>
      </c>
      <c r="BJ536">
        <v>13.942500000000001</v>
      </c>
      <c r="BK536">
        <v>0</v>
      </c>
      <c r="BL536">
        <v>0</v>
      </c>
      <c r="BM536">
        <v>0</v>
      </c>
      <c r="BN536">
        <v>0</v>
      </c>
      <c r="BO536">
        <v>0</v>
      </c>
      <c r="BP536">
        <v>1</v>
      </c>
      <c r="BQ536">
        <v>13.942500000000001</v>
      </c>
      <c r="BR536">
        <v>0</v>
      </c>
      <c r="BS536">
        <v>0</v>
      </c>
      <c r="BT536">
        <v>0</v>
      </c>
      <c r="BU536">
        <v>0</v>
      </c>
      <c r="BV536">
        <v>0</v>
      </c>
      <c r="BW536">
        <v>1</v>
      </c>
      <c r="CV536">
        <v>0</v>
      </c>
      <c r="CW536">
        <v>0</v>
      </c>
      <c r="CX536">
        <f>ROUND(Y536*Source!I307,7)</f>
        <v>0.3</v>
      </c>
      <c r="CY536">
        <f>AA536</f>
        <v>105.03</v>
      </c>
      <c r="CZ536">
        <f>AE536</f>
        <v>92.95</v>
      </c>
      <c r="DA536">
        <f>AI536</f>
        <v>1.1299999999999999</v>
      </c>
      <c r="DB536">
        <f t="shared" si="265"/>
        <v>13.94</v>
      </c>
      <c r="DC536">
        <f t="shared" si="266"/>
        <v>0</v>
      </c>
      <c r="DD536" t="s">
        <v>6</v>
      </c>
      <c r="DE536" t="s">
        <v>6</v>
      </c>
      <c r="DF536">
        <f>ROUND(ROUND(AE536*AI536,2)*CX536,2)</f>
        <v>31.51</v>
      </c>
      <c r="DG536">
        <f t="shared" si="226"/>
        <v>0</v>
      </c>
      <c r="DH536">
        <f t="shared" si="253"/>
        <v>0</v>
      </c>
      <c r="DI536">
        <f t="shared" si="254"/>
        <v>0</v>
      </c>
      <c r="DJ536">
        <f>DF536</f>
        <v>31.51</v>
      </c>
      <c r="DK536">
        <v>0</v>
      </c>
      <c r="DL536" t="s">
        <v>6</v>
      </c>
      <c r="DM536">
        <v>0</v>
      </c>
      <c r="DN536" t="s">
        <v>6</v>
      </c>
      <c r="DO536">
        <v>0</v>
      </c>
    </row>
    <row r="537" spans="1:119">
      <c r="A537">
        <f>ROW(Source!A307)</f>
        <v>307</v>
      </c>
      <c r="B537">
        <v>41874946</v>
      </c>
      <c r="C537">
        <v>41876563</v>
      </c>
      <c r="D537">
        <v>40994776</v>
      </c>
      <c r="E537">
        <v>1</v>
      </c>
      <c r="F537">
        <v>1</v>
      </c>
      <c r="G537">
        <v>1</v>
      </c>
      <c r="H537">
        <v>3</v>
      </c>
      <c r="I537" t="s">
        <v>790</v>
      </c>
      <c r="J537" t="s">
        <v>791</v>
      </c>
      <c r="K537" t="s">
        <v>792</v>
      </c>
      <c r="L537">
        <v>1346</v>
      </c>
      <c r="N537">
        <v>1009</v>
      </c>
      <c r="O537" t="s">
        <v>703</v>
      </c>
      <c r="P537" t="s">
        <v>703</v>
      </c>
      <c r="Q537">
        <v>1</v>
      </c>
      <c r="W537">
        <v>0</v>
      </c>
      <c r="X537">
        <v>190441895</v>
      </c>
      <c r="Y537">
        <f t="shared" si="264"/>
        <v>0.72</v>
      </c>
      <c r="AA537">
        <v>524.30999999999995</v>
      </c>
      <c r="AB537">
        <v>0</v>
      </c>
      <c r="AC537">
        <v>0</v>
      </c>
      <c r="AD537">
        <v>0</v>
      </c>
      <c r="AE537">
        <v>490.01</v>
      </c>
      <c r="AF537">
        <v>0</v>
      </c>
      <c r="AG537">
        <v>0</v>
      </c>
      <c r="AH537">
        <v>0</v>
      </c>
      <c r="AI537">
        <v>1.07</v>
      </c>
      <c r="AJ537">
        <v>1</v>
      </c>
      <c r="AK537">
        <v>1</v>
      </c>
      <c r="AL537">
        <v>1</v>
      </c>
      <c r="AM537">
        <v>2</v>
      </c>
      <c r="AN537">
        <v>0</v>
      </c>
      <c r="AO537">
        <v>0</v>
      </c>
      <c r="AP537">
        <v>1</v>
      </c>
      <c r="AQ537">
        <v>1</v>
      </c>
      <c r="AR537">
        <v>0</v>
      </c>
      <c r="AS537" t="s">
        <v>6</v>
      </c>
      <c r="AT537">
        <v>0.72</v>
      </c>
      <c r="AU537" t="s">
        <v>6</v>
      </c>
      <c r="AV537">
        <v>0</v>
      </c>
      <c r="AW537">
        <v>2</v>
      </c>
      <c r="AX537">
        <v>41876572</v>
      </c>
      <c r="AY537">
        <v>1</v>
      </c>
      <c r="AZ537">
        <v>0</v>
      </c>
      <c r="BA537">
        <v>537</v>
      </c>
      <c r="BB537">
        <v>1</v>
      </c>
      <c r="BC537">
        <v>0</v>
      </c>
      <c r="BD537">
        <v>0</v>
      </c>
      <c r="BE537">
        <v>0</v>
      </c>
      <c r="BF537">
        <v>0</v>
      </c>
      <c r="BG537">
        <v>0</v>
      </c>
      <c r="BH537">
        <v>0</v>
      </c>
      <c r="BI537">
        <v>0</v>
      </c>
      <c r="BJ537">
        <v>352.80719999999997</v>
      </c>
      <c r="BK537">
        <v>0</v>
      </c>
      <c r="BL537">
        <v>0</v>
      </c>
      <c r="BM537">
        <v>0</v>
      </c>
      <c r="BN537">
        <v>0</v>
      </c>
      <c r="BO537">
        <v>0</v>
      </c>
      <c r="BP537">
        <v>1</v>
      </c>
      <c r="BQ537">
        <v>352.80719999999997</v>
      </c>
      <c r="BR537">
        <v>0</v>
      </c>
      <c r="BS537">
        <v>0</v>
      </c>
      <c r="BT537">
        <v>0</v>
      </c>
      <c r="BU537">
        <v>0</v>
      </c>
      <c r="BV537">
        <v>0</v>
      </c>
      <c r="BW537">
        <v>1</v>
      </c>
      <c r="CV537">
        <v>0</v>
      </c>
      <c r="CW537">
        <v>0</v>
      </c>
      <c r="CX537">
        <f>ROUND(Y537*Source!I307,7)</f>
        <v>1.44</v>
      </c>
      <c r="CY537">
        <f>AA537</f>
        <v>524.30999999999995</v>
      </c>
      <c r="CZ537">
        <f>AE537</f>
        <v>490.01</v>
      </c>
      <c r="DA537">
        <f>AI537</f>
        <v>1.07</v>
      </c>
      <c r="DB537">
        <f t="shared" si="265"/>
        <v>352.81</v>
      </c>
      <c r="DC537">
        <f t="shared" si="266"/>
        <v>0</v>
      </c>
      <c r="DD537" t="s">
        <v>6</v>
      </c>
      <c r="DE537" t="s">
        <v>6</v>
      </c>
      <c r="DF537">
        <f>ROUND(ROUND(AE537*AI537,2)*CX537,2)</f>
        <v>755.01</v>
      </c>
      <c r="DG537">
        <f t="shared" si="226"/>
        <v>0</v>
      </c>
      <c r="DH537">
        <f t="shared" si="253"/>
        <v>0</v>
      </c>
      <c r="DI537">
        <f t="shared" si="254"/>
        <v>0</v>
      </c>
      <c r="DJ537">
        <f>DF537</f>
        <v>755.01</v>
      </c>
      <c r="DK537">
        <v>0</v>
      </c>
      <c r="DL537" t="s">
        <v>6</v>
      </c>
      <c r="DM537">
        <v>0</v>
      </c>
      <c r="DN537" t="s">
        <v>6</v>
      </c>
      <c r="DO537">
        <v>0</v>
      </c>
    </row>
    <row r="538" spans="1:119">
      <c r="A538">
        <f>ROW(Source!A307)</f>
        <v>307</v>
      </c>
      <c r="B538">
        <v>41874946</v>
      </c>
      <c r="C538">
        <v>41876563</v>
      </c>
      <c r="D538">
        <v>40676108</v>
      </c>
      <c r="E538">
        <v>108</v>
      </c>
      <c r="F538">
        <v>1</v>
      </c>
      <c r="G538">
        <v>1</v>
      </c>
      <c r="H538">
        <v>3</v>
      </c>
      <c r="I538" t="s">
        <v>30</v>
      </c>
      <c r="J538" t="s">
        <v>6</v>
      </c>
      <c r="K538" t="s">
        <v>31</v>
      </c>
      <c r="L538">
        <v>3277935</v>
      </c>
      <c r="N538">
        <v>1013</v>
      </c>
      <c r="O538" t="s">
        <v>32</v>
      </c>
      <c r="P538" t="s">
        <v>32</v>
      </c>
      <c r="Q538">
        <v>1</v>
      </c>
      <c r="W538">
        <v>0</v>
      </c>
      <c r="X538">
        <v>274903907</v>
      </c>
      <c r="Y538">
        <f t="shared" si="264"/>
        <v>2</v>
      </c>
      <c r="AA538">
        <v>0</v>
      </c>
      <c r="AB538">
        <v>0</v>
      </c>
      <c r="AC538">
        <v>0</v>
      </c>
      <c r="AD538">
        <v>0</v>
      </c>
      <c r="AE538">
        <v>0</v>
      </c>
      <c r="AF538">
        <v>0</v>
      </c>
      <c r="AG538">
        <v>0</v>
      </c>
      <c r="AH538">
        <v>0</v>
      </c>
      <c r="AI538">
        <v>1</v>
      </c>
      <c r="AJ538">
        <v>1</v>
      </c>
      <c r="AK538">
        <v>1</v>
      </c>
      <c r="AL538">
        <v>1</v>
      </c>
      <c r="AM538">
        <v>0</v>
      </c>
      <c r="AN538">
        <v>0</v>
      </c>
      <c r="AO538">
        <v>0</v>
      </c>
      <c r="AP538">
        <v>0</v>
      </c>
      <c r="AQ538">
        <v>0</v>
      </c>
      <c r="AR538">
        <v>0</v>
      </c>
      <c r="AS538" t="s">
        <v>6</v>
      </c>
      <c r="AT538">
        <v>2</v>
      </c>
      <c r="AU538" t="s">
        <v>6</v>
      </c>
      <c r="AV538">
        <v>0</v>
      </c>
      <c r="AW538">
        <v>2</v>
      </c>
      <c r="AX538">
        <v>41876573</v>
      </c>
      <c r="AY538">
        <v>1</v>
      </c>
      <c r="AZ538">
        <v>0</v>
      </c>
      <c r="BA538">
        <v>538</v>
      </c>
      <c r="BB538">
        <v>0</v>
      </c>
      <c r="BC538">
        <v>0</v>
      </c>
      <c r="BD538">
        <v>0</v>
      </c>
      <c r="BE538">
        <v>0</v>
      </c>
      <c r="BF538">
        <v>0</v>
      </c>
      <c r="BG538">
        <v>0</v>
      </c>
      <c r="BH538">
        <v>0</v>
      </c>
      <c r="BI538">
        <v>0</v>
      </c>
      <c r="BJ538">
        <v>0</v>
      </c>
      <c r="BK538">
        <v>0</v>
      </c>
      <c r="BL538">
        <v>0</v>
      </c>
      <c r="BM538">
        <v>0</v>
      </c>
      <c r="BN538">
        <v>0</v>
      </c>
      <c r="BO538">
        <v>0</v>
      </c>
      <c r="BP538">
        <v>0</v>
      </c>
      <c r="BQ538">
        <v>0</v>
      </c>
      <c r="BR538">
        <v>0</v>
      </c>
      <c r="BS538">
        <v>0</v>
      </c>
      <c r="BT538">
        <v>0</v>
      </c>
      <c r="BU538">
        <v>0</v>
      </c>
      <c r="BV538">
        <v>0</v>
      </c>
      <c r="BW538">
        <v>0</v>
      </c>
      <c r="CV538">
        <v>0</v>
      </c>
      <c r="CW538">
        <v>0</v>
      </c>
      <c r="CX538">
        <f>ROUND(Y538*Source!I307,7)</f>
        <v>4</v>
      </c>
      <c r="CY538">
        <f>AA538</f>
        <v>0</v>
      </c>
      <c r="CZ538">
        <f>AE538</f>
        <v>0</v>
      </c>
      <c r="DA538">
        <f>AI538</f>
        <v>1</v>
      </c>
      <c r="DB538">
        <f t="shared" si="265"/>
        <v>0</v>
      </c>
      <c r="DC538">
        <f t="shared" si="266"/>
        <v>0</v>
      </c>
      <c r="DD538" t="s">
        <v>6</v>
      </c>
      <c r="DE538" t="s">
        <v>6</v>
      </c>
      <c r="DF538">
        <f t="shared" ref="DF538:DF544" si="267">ROUND(ROUND(AE538,2)*CX538,2)</f>
        <v>0</v>
      </c>
      <c r="DG538">
        <f t="shared" si="226"/>
        <v>0</v>
      </c>
      <c r="DH538">
        <f t="shared" si="253"/>
        <v>0</v>
      </c>
      <c r="DI538">
        <f t="shared" si="254"/>
        <v>0</v>
      </c>
      <c r="DJ538">
        <f>DF538</f>
        <v>0</v>
      </c>
      <c r="DK538">
        <v>0</v>
      </c>
      <c r="DL538" t="s">
        <v>6</v>
      </c>
      <c r="DM538">
        <v>0</v>
      </c>
      <c r="DN538" t="s">
        <v>6</v>
      </c>
      <c r="DO538">
        <v>0</v>
      </c>
    </row>
    <row r="539" spans="1:119">
      <c r="A539">
        <f>ROW(Source!A309)</f>
        <v>309</v>
      </c>
      <c r="B539">
        <v>41874946</v>
      </c>
      <c r="C539">
        <v>41876575</v>
      </c>
      <c r="D539">
        <v>40669968</v>
      </c>
      <c r="E539">
        <v>108</v>
      </c>
      <c r="F539">
        <v>1</v>
      </c>
      <c r="G539">
        <v>1</v>
      </c>
      <c r="H539">
        <v>1</v>
      </c>
      <c r="I539" t="s">
        <v>766</v>
      </c>
      <c r="J539" t="s">
        <v>6</v>
      </c>
      <c r="K539" t="s">
        <v>767</v>
      </c>
      <c r="L539">
        <v>1191</v>
      </c>
      <c r="N539">
        <v>1013</v>
      </c>
      <c r="O539" t="s">
        <v>688</v>
      </c>
      <c r="P539" t="s">
        <v>688</v>
      </c>
      <c r="Q539">
        <v>1</v>
      </c>
      <c r="W539">
        <v>0</v>
      </c>
      <c r="X539">
        <v>-2012709214</v>
      </c>
      <c r="Y539">
        <f t="shared" ref="Y539:Y544" si="268">(AT539*ROUND(0.7,7))</f>
        <v>6.944</v>
      </c>
      <c r="AA539">
        <v>0</v>
      </c>
      <c r="AB539">
        <v>0</v>
      </c>
      <c r="AC539">
        <v>0</v>
      </c>
      <c r="AD539">
        <v>296.32</v>
      </c>
      <c r="AE539">
        <v>0</v>
      </c>
      <c r="AF539">
        <v>0</v>
      </c>
      <c r="AG539">
        <v>0</v>
      </c>
      <c r="AH539">
        <v>296.32</v>
      </c>
      <c r="AI539">
        <v>1</v>
      </c>
      <c r="AJ539">
        <v>1</v>
      </c>
      <c r="AK539">
        <v>1</v>
      </c>
      <c r="AL539">
        <v>1</v>
      </c>
      <c r="AM539">
        <v>-2</v>
      </c>
      <c r="AN539">
        <v>0</v>
      </c>
      <c r="AO539">
        <v>0</v>
      </c>
      <c r="AP539">
        <v>1</v>
      </c>
      <c r="AQ539">
        <v>1</v>
      </c>
      <c r="AR539">
        <v>0</v>
      </c>
      <c r="AS539" t="s">
        <v>6</v>
      </c>
      <c r="AT539">
        <v>9.92</v>
      </c>
      <c r="AU539" t="s">
        <v>23</v>
      </c>
      <c r="AV539">
        <v>1</v>
      </c>
      <c r="AW539">
        <v>2</v>
      </c>
      <c r="AX539">
        <v>41876586</v>
      </c>
      <c r="AY539">
        <v>1</v>
      </c>
      <c r="AZ539">
        <v>0</v>
      </c>
      <c r="BA539">
        <v>539</v>
      </c>
      <c r="BB539">
        <v>1</v>
      </c>
      <c r="BC539">
        <v>0</v>
      </c>
      <c r="BD539">
        <v>0</v>
      </c>
      <c r="BE539">
        <v>0</v>
      </c>
      <c r="BF539">
        <v>0</v>
      </c>
      <c r="BG539">
        <v>0</v>
      </c>
      <c r="BH539">
        <v>0</v>
      </c>
      <c r="BI539">
        <v>0</v>
      </c>
      <c r="BJ539">
        <v>0</v>
      </c>
      <c r="BK539">
        <v>0</v>
      </c>
      <c r="BL539">
        <v>0</v>
      </c>
      <c r="BM539">
        <v>2939.4944</v>
      </c>
      <c r="BN539">
        <v>9.92</v>
      </c>
      <c r="BO539">
        <v>0</v>
      </c>
      <c r="BP539">
        <v>1</v>
      </c>
      <c r="BQ539">
        <v>0</v>
      </c>
      <c r="BR539">
        <v>0</v>
      </c>
      <c r="BS539">
        <v>0</v>
      </c>
      <c r="BT539">
        <v>2057.64608</v>
      </c>
      <c r="BU539">
        <v>6.944</v>
      </c>
      <c r="BV539">
        <v>0</v>
      </c>
      <c r="BW539">
        <v>1</v>
      </c>
      <c r="CU539">
        <f>ROUND(AT539*Source!I309*AH539*AL539,2)</f>
        <v>7495.71</v>
      </c>
      <c r="CV539">
        <f>ROUND(Y539*Source!I309,7)</f>
        <v>17.7072</v>
      </c>
      <c r="CW539">
        <v>0</v>
      </c>
      <c r="CX539">
        <f>ROUND(Y539*Source!I309,7)</f>
        <v>17.7072</v>
      </c>
      <c r="CY539">
        <f>AD539</f>
        <v>296.32</v>
      </c>
      <c r="CZ539">
        <f>AH539</f>
        <v>296.32</v>
      </c>
      <c r="DA539">
        <f>AL539</f>
        <v>1</v>
      </c>
      <c r="DB539">
        <f t="shared" ref="DB539:DB544" si="269">ROUND((ROUND(AT539*CZ539,2)*ROUND(0.7,7)),2)</f>
        <v>2057.64</v>
      </c>
      <c r="DC539">
        <f t="shared" ref="DC539:DC544" si="270">ROUND((ROUND(AT539*AG539,2)*ROUND(0.7,7)),2)</f>
        <v>0</v>
      </c>
      <c r="DD539" t="s">
        <v>6</v>
      </c>
      <c r="DE539" t="s">
        <v>6</v>
      </c>
      <c r="DF539">
        <f t="shared" si="267"/>
        <v>0</v>
      </c>
      <c r="DG539">
        <f t="shared" si="226"/>
        <v>0</v>
      </c>
      <c r="DH539">
        <f t="shared" si="253"/>
        <v>0</v>
      </c>
      <c r="DI539">
        <f t="shared" si="254"/>
        <v>5247</v>
      </c>
      <c r="DJ539">
        <f>DI539</f>
        <v>5247</v>
      </c>
      <c r="DK539">
        <v>1</v>
      </c>
      <c r="DL539" t="s">
        <v>6</v>
      </c>
      <c r="DM539">
        <v>0</v>
      </c>
      <c r="DN539" t="s">
        <v>6</v>
      </c>
      <c r="DO539">
        <v>0</v>
      </c>
    </row>
    <row r="540" spans="1:119">
      <c r="A540">
        <f>ROW(Source!A309)</f>
        <v>309</v>
      </c>
      <c r="B540">
        <v>41874946</v>
      </c>
      <c r="C540">
        <v>41876575</v>
      </c>
      <c r="D540">
        <v>40670210</v>
      </c>
      <c r="E540">
        <v>108</v>
      </c>
      <c r="F540">
        <v>1</v>
      </c>
      <c r="G540">
        <v>1</v>
      </c>
      <c r="H540">
        <v>1</v>
      </c>
      <c r="I540" t="s">
        <v>689</v>
      </c>
      <c r="J540" t="s">
        <v>6</v>
      </c>
      <c r="K540" t="s">
        <v>690</v>
      </c>
      <c r="L540">
        <v>1191</v>
      </c>
      <c r="N540">
        <v>1013</v>
      </c>
      <c r="O540" t="s">
        <v>688</v>
      </c>
      <c r="P540" t="s">
        <v>688</v>
      </c>
      <c r="Q540">
        <v>1</v>
      </c>
      <c r="W540">
        <v>0</v>
      </c>
      <c r="X540">
        <v>-1417349443</v>
      </c>
      <c r="Y540">
        <f t="shared" si="268"/>
        <v>0.27999999999999997</v>
      </c>
      <c r="AA540">
        <v>0</v>
      </c>
      <c r="AB540">
        <v>0</v>
      </c>
      <c r="AC540">
        <v>0</v>
      </c>
      <c r="AD540">
        <v>0</v>
      </c>
      <c r="AE540">
        <v>0</v>
      </c>
      <c r="AF540">
        <v>0</v>
      </c>
      <c r="AG540">
        <v>0</v>
      </c>
      <c r="AH540">
        <v>0</v>
      </c>
      <c r="AI540">
        <v>1</v>
      </c>
      <c r="AJ540">
        <v>1</v>
      </c>
      <c r="AK540">
        <v>1</v>
      </c>
      <c r="AL540">
        <v>1</v>
      </c>
      <c r="AM540">
        <v>-2</v>
      </c>
      <c r="AN540">
        <v>0</v>
      </c>
      <c r="AO540">
        <v>0</v>
      </c>
      <c r="AP540">
        <v>1</v>
      </c>
      <c r="AQ540">
        <v>1</v>
      </c>
      <c r="AR540">
        <v>0</v>
      </c>
      <c r="AS540" t="s">
        <v>6</v>
      </c>
      <c r="AT540">
        <v>0.4</v>
      </c>
      <c r="AU540" t="s">
        <v>23</v>
      </c>
      <c r="AV540">
        <v>2</v>
      </c>
      <c r="AW540">
        <v>2</v>
      </c>
      <c r="AX540">
        <v>41876587</v>
      </c>
      <c r="AY540">
        <v>1</v>
      </c>
      <c r="AZ540">
        <v>0</v>
      </c>
      <c r="BA540">
        <v>540</v>
      </c>
      <c r="BB540">
        <v>1</v>
      </c>
      <c r="BC540">
        <v>0</v>
      </c>
      <c r="BD540">
        <v>0</v>
      </c>
      <c r="BE540">
        <v>0</v>
      </c>
      <c r="BF540">
        <v>0</v>
      </c>
      <c r="BG540">
        <v>0</v>
      </c>
      <c r="BH540">
        <v>0</v>
      </c>
      <c r="BI540">
        <v>0</v>
      </c>
      <c r="BJ540">
        <v>0</v>
      </c>
      <c r="BK540">
        <v>0</v>
      </c>
      <c r="BL540">
        <v>0</v>
      </c>
      <c r="BM540">
        <v>0</v>
      </c>
      <c r="BN540">
        <v>0</v>
      </c>
      <c r="BO540">
        <v>0</v>
      </c>
      <c r="BP540">
        <v>0</v>
      </c>
      <c r="BQ540">
        <v>0</v>
      </c>
      <c r="BR540">
        <v>0</v>
      </c>
      <c r="BS540">
        <v>0</v>
      </c>
      <c r="BT540">
        <v>0</v>
      </c>
      <c r="BU540">
        <v>0</v>
      </c>
      <c r="BV540">
        <v>0</v>
      </c>
      <c r="BW540">
        <v>0</v>
      </c>
      <c r="CV540">
        <v>0</v>
      </c>
      <c r="CW540">
        <v>0</v>
      </c>
      <c r="CX540">
        <f>ROUND(Y540*Source!I309,7)</f>
        <v>0.71399999999999997</v>
      </c>
      <c r="CY540">
        <f>AD540</f>
        <v>0</v>
      </c>
      <c r="CZ540">
        <f>AH540</f>
        <v>0</v>
      </c>
      <c r="DA540">
        <f>AL540</f>
        <v>1</v>
      </c>
      <c r="DB540">
        <f t="shared" si="269"/>
        <v>0</v>
      </c>
      <c r="DC540">
        <f t="shared" si="270"/>
        <v>0</v>
      </c>
      <c r="DD540" t="s">
        <v>6</v>
      </c>
      <c r="DE540" t="s">
        <v>6</v>
      </c>
      <c r="DF540">
        <f t="shared" si="267"/>
        <v>0</v>
      </c>
      <c r="DG540">
        <f t="shared" si="226"/>
        <v>0</v>
      </c>
      <c r="DH540">
        <f t="shared" si="253"/>
        <v>0</v>
      </c>
      <c r="DI540">
        <f t="shared" si="254"/>
        <v>0</v>
      </c>
      <c r="DJ540">
        <f>DI540</f>
        <v>0</v>
      </c>
      <c r="DK540">
        <v>0</v>
      </c>
      <c r="DL540" t="s">
        <v>6</v>
      </c>
      <c r="DM540">
        <v>0</v>
      </c>
      <c r="DN540" t="s">
        <v>6</v>
      </c>
      <c r="DO540">
        <v>0</v>
      </c>
    </row>
    <row r="541" spans="1:119">
      <c r="A541">
        <f>ROW(Source!A309)</f>
        <v>309</v>
      </c>
      <c r="B541">
        <v>41874946</v>
      </c>
      <c r="C541">
        <v>41876575</v>
      </c>
      <c r="D541">
        <v>40987978</v>
      </c>
      <c r="E541">
        <v>1</v>
      </c>
      <c r="F541">
        <v>1</v>
      </c>
      <c r="G541">
        <v>1</v>
      </c>
      <c r="H541">
        <v>2</v>
      </c>
      <c r="I541" t="s">
        <v>691</v>
      </c>
      <c r="J541" t="s">
        <v>692</v>
      </c>
      <c r="K541" t="s">
        <v>693</v>
      </c>
      <c r="L541">
        <v>1368</v>
      </c>
      <c r="N541">
        <v>1011</v>
      </c>
      <c r="O541" t="s">
        <v>694</v>
      </c>
      <c r="P541" t="s">
        <v>694</v>
      </c>
      <c r="Q541">
        <v>1</v>
      </c>
      <c r="W541">
        <v>0</v>
      </c>
      <c r="X541">
        <v>-848025172</v>
      </c>
      <c r="Y541">
        <f t="shared" si="268"/>
        <v>0.13999999999999999</v>
      </c>
      <c r="AA541">
        <v>0</v>
      </c>
      <c r="AB541">
        <v>1442.85</v>
      </c>
      <c r="AC541">
        <v>407.16</v>
      </c>
      <c r="AD541">
        <v>0</v>
      </c>
      <c r="AE541">
        <v>0</v>
      </c>
      <c r="AF541">
        <v>1442.85</v>
      </c>
      <c r="AG541">
        <v>407.16</v>
      </c>
      <c r="AH541">
        <v>0</v>
      </c>
      <c r="AI541">
        <v>1</v>
      </c>
      <c r="AJ541">
        <v>1</v>
      </c>
      <c r="AK541">
        <v>1</v>
      </c>
      <c r="AL541">
        <v>1</v>
      </c>
      <c r="AM541">
        <v>-2</v>
      </c>
      <c r="AN541">
        <v>0</v>
      </c>
      <c r="AO541">
        <v>0</v>
      </c>
      <c r="AP541">
        <v>1</v>
      </c>
      <c r="AQ541">
        <v>1</v>
      </c>
      <c r="AR541">
        <v>0</v>
      </c>
      <c r="AS541" t="s">
        <v>6</v>
      </c>
      <c r="AT541">
        <v>0.2</v>
      </c>
      <c r="AU541" t="s">
        <v>23</v>
      </c>
      <c r="AV541">
        <v>1</v>
      </c>
      <c r="AW541">
        <v>2</v>
      </c>
      <c r="AX541">
        <v>41876588</v>
      </c>
      <c r="AY541">
        <v>1</v>
      </c>
      <c r="AZ541">
        <v>0</v>
      </c>
      <c r="BA541">
        <v>541</v>
      </c>
      <c r="BB541">
        <v>1</v>
      </c>
      <c r="BC541">
        <v>0</v>
      </c>
      <c r="BD541">
        <v>0</v>
      </c>
      <c r="BE541">
        <v>0</v>
      </c>
      <c r="BF541">
        <v>0</v>
      </c>
      <c r="BG541">
        <v>0</v>
      </c>
      <c r="BH541">
        <v>0</v>
      </c>
      <c r="BI541">
        <v>0</v>
      </c>
      <c r="BJ541">
        <v>0</v>
      </c>
      <c r="BK541">
        <v>288.57</v>
      </c>
      <c r="BL541">
        <v>81.432000000000016</v>
      </c>
      <c r="BM541">
        <v>0</v>
      </c>
      <c r="BN541">
        <v>0</v>
      </c>
      <c r="BO541">
        <v>0.2</v>
      </c>
      <c r="BP541">
        <v>1</v>
      </c>
      <c r="BQ541">
        <v>0</v>
      </c>
      <c r="BR541">
        <v>201.99899999999997</v>
      </c>
      <c r="BS541">
        <v>57.002399999999994</v>
      </c>
      <c r="BT541">
        <v>0</v>
      </c>
      <c r="BU541">
        <v>0</v>
      </c>
      <c r="BV541">
        <v>0.13999999999999999</v>
      </c>
      <c r="BW541">
        <v>1</v>
      </c>
      <c r="CV541">
        <v>0</v>
      </c>
      <c r="CW541">
        <f>ROUND(Y541*Source!I309,7)</f>
        <v>0.35699999999999998</v>
      </c>
      <c r="CX541">
        <f>ROUND(Y541*Source!I309,7)</f>
        <v>0.35699999999999998</v>
      </c>
      <c r="CY541">
        <f>AB541</f>
        <v>1442.85</v>
      </c>
      <c r="CZ541">
        <f>AF541</f>
        <v>1442.85</v>
      </c>
      <c r="DA541">
        <f>AJ541</f>
        <v>1</v>
      </c>
      <c r="DB541">
        <f t="shared" si="269"/>
        <v>202</v>
      </c>
      <c r="DC541">
        <f t="shared" si="270"/>
        <v>57</v>
      </c>
      <c r="DD541" t="s">
        <v>6</v>
      </c>
      <c r="DE541" t="s">
        <v>6</v>
      </c>
      <c r="DF541">
        <f t="shared" si="267"/>
        <v>0</v>
      </c>
      <c r="DG541">
        <f t="shared" si="226"/>
        <v>515.1</v>
      </c>
      <c r="DH541">
        <f t="shared" si="253"/>
        <v>145.36000000000001</v>
      </c>
      <c r="DI541">
        <f t="shared" si="254"/>
        <v>0</v>
      </c>
      <c r="DJ541">
        <f>DG541+DH541</f>
        <v>660.46</v>
      </c>
      <c r="DK541">
        <v>1</v>
      </c>
      <c r="DL541" t="s">
        <v>695</v>
      </c>
      <c r="DM541">
        <v>6</v>
      </c>
      <c r="DN541" t="s">
        <v>688</v>
      </c>
      <c r="DO541">
        <v>1</v>
      </c>
    </row>
    <row r="542" spans="1:119">
      <c r="A542">
        <f>ROW(Source!A309)</f>
        <v>309</v>
      </c>
      <c r="B542">
        <v>41874946</v>
      </c>
      <c r="C542">
        <v>41876575</v>
      </c>
      <c r="D542">
        <v>40988121</v>
      </c>
      <c r="E542">
        <v>1</v>
      </c>
      <c r="F542">
        <v>1</v>
      </c>
      <c r="G542">
        <v>1</v>
      </c>
      <c r="H542">
        <v>2</v>
      </c>
      <c r="I542" t="s">
        <v>768</v>
      </c>
      <c r="J542" t="s">
        <v>769</v>
      </c>
      <c r="K542" t="s">
        <v>770</v>
      </c>
      <c r="L542">
        <v>1368</v>
      </c>
      <c r="N542">
        <v>1011</v>
      </c>
      <c r="O542" t="s">
        <v>694</v>
      </c>
      <c r="P542" t="s">
        <v>694</v>
      </c>
      <c r="Q542">
        <v>1</v>
      </c>
      <c r="W542">
        <v>0</v>
      </c>
      <c r="X542">
        <v>30357429</v>
      </c>
      <c r="Y542">
        <f t="shared" si="268"/>
        <v>1.68</v>
      </c>
      <c r="AA542">
        <v>0</v>
      </c>
      <c r="AB542">
        <v>2.42</v>
      </c>
      <c r="AC542">
        <v>0</v>
      </c>
      <c r="AD542">
        <v>0</v>
      </c>
      <c r="AE542">
        <v>0</v>
      </c>
      <c r="AF542">
        <v>1.75</v>
      </c>
      <c r="AG542">
        <v>0</v>
      </c>
      <c r="AH542">
        <v>0</v>
      </c>
      <c r="AI542">
        <v>1</v>
      </c>
      <c r="AJ542">
        <v>1.38</v>
      </c>
      <c r="AK542">
        <v>1</v>
      </c>
      <c r="AL542">
        <v>1</v>
      </c>
      <c r="AM542">
        <v>2</v>
      </c>
      <c r="AN542">
        <v>0</v>
      </c>
      <c r="AO542">
        <v>0</v>
      </c>
      <c r="AP542">
        <v>1</v>
      </c>
      <c r="AQ542">
        <v>1</v>
      </c>
      <c r="AR542">
        <v>0</v>
      </c>
      <c r="AS542" t="s">
        <v>6</v>
      </c>
      <c r="AT542">
        <v>2.4</v>
      </c>
      <c r="AU542" t="s">
        <v>23</v>
      </c>
      <c r="AV542">
        <v>1</v>
      </c>
      <c r="AW542">
        <v>2</v>
      </c>
      <c r="AX542">
        <v>41876589</v>
      </c>
      <c r="AY542">
        <v>1</v>
      </c>
      <c r="AZ542">
        <v>0</v>
      </c>
      <c r="BA542">
        <v>542</v>
      </c>
      <c r="BB542">
        <v>1</v>
      </c>
      <c r="BC542">
        <v>0</v>
      </c>
      <c r="BD542">
        <v>0</v>
      </c>
      <c r="BE542">
        <v>0</v>
      </c>
      <c r="BF542">
        <v>0</v>
      </c>
      <c r="BG542">
        <v>0</v>
      </c>
      <c r="BH542">
        <v>0</v>
      </c>
      <c r="BI542">
        <v>0</v>
      </c>
      <c r="BJ542">
        <v>0</v>
      </c>
      <c r="BK542">
        <v>4.2</v>
      </c>
      <c r="BL542">
        <v>0</v>
      </c>
      <c r="BM542">
        <v>0</v>
      </c>
      <c r="BN542">
        <v>0</v>
      </c>
      <c r="BO542">
        <v>0</v>
      </c>
      <c r="BP542">
        <v>1</v>
      </c>
      <c r="BQ542">
        <v>0</v>
      </c>
      <c r="BR542">
        <v>2.94</v>
      </c>
      <c r="BS542">
        <v>0</v>
      </c>
      <c r="BT542">
        <v>0</v>
      </c>
      <c r="BU542">
        <v>0</v>
      </c>
      <c r="BV542">
        <v>0</v>
      </c>
      <c r="BW542">
        <v>1</v>
      </c>
      <c r="CV542">
        <v>0</v>
      </c>
      <c r="CW542">
        <f>ROUND(Y542*Source!I309,7)</f>
        <v>4.2839999999999998</v>
      </c>
      <c r="CX542">
        <f>ROUND(Y542*Source!I309,7)</f>
        <v>4.2839999999999998</v>
      </c>
      <c r="CY542">
        <f>AB542</f>
        <v>2.42</v>
      </c>
      <c r="CZ542">
        <f>AF542</f>
        <v>1.75</v>
      </c>
      <c r="DA542">
        <f>AJ542</f>
        <v>1.38</v>
      </c>
      <c r="DB542">
        <f t="shared" si="269"/>
        <v>2.94</v>
      </c>
      <c r="DC542">
        <f t="shared" si="270"/>
        <v>0</v>
      </c>
      <c r="DD542" t="s">
        <v>6</v>
      </c>
      <c r="DE542" t="s">
        <v>6</v>
      </c>
      <c r="DF542">
        <f t="shared" si="267"/>
        <v>0</v>
      </c>
      <c r="DG542">
        <f>ROUND(ROUND(AF542*AJ542,2)*CX542,2)</f>
        <v>10.37</v>
      </c>
      <c r="DH542">
        <f t="shared" si="253"/>
        <v>0</v>
      </c>
      <c r="DI542">
        <f t="shared" si="254"/>
        <v>0</v>
      </c>
      <c r="DJ542">
        <f>DG542+DH542</f>
        <v>10.37</v>
      </c>
      <c r="DK542">
        <v>1</v>
      </c>
      <c r="DL542" t="s">
        <v>6</v>
      </c>
      <c r="DM542">
        <v>0</v>
      </c>
      <c r="DN542" t="s">
        <v>6</v>
      </c>
      <c r="DO542">
        <v>0</v>
      </c>
    </row>
    <row r="543" spans="1:119">
      <c r="A543">
        <f>ROW(Source!A309)</f>
        <v>309</v>
      </c>
      <c r="B543">
        <v>41874946</v>
      </c>
      <c r="C543">
        <v>41876575</v>
      </c>
      <c r="D543">
        <v>40988171</v>
      </c>
      <c r="E543">
        <v>1</v>
      </c>
      <c r="F543">
        <v>1</v>
      </c>
      <c r="G543">
        <v>1</v>
      </c>
      <c r="H543">
        <v>2</v>
      </c>
      <c r="I543" t="s">
        <v>771</v>
      </c>
      <c r="J543" t="s">
        <v>772</v>
      </c>
      <c r="K543" t="s">
        <v>773</v>
      </c>
      <c r="L543">
        <v>1368</v>
      </c>
      <c r="N543">
        <v>1011</v>
      </c>
      <c r="O543" t="s">
        <v>694</v>
      </c>
      <c r="P543" t="s">
        <v>694</v>
      </c>
      <c r="Q543">
        <v>1</v>
      </c>
      <c r="W543">
        <v>0</v>
      </c>
      <c r="X543">
        <v>1027374887</v>
      </c>
      <c r="Y543">
        <f t="shared" si="268"/>
        <v>1.68</v>
      </c>
      <c r="AA543">
        <v>0</v>
      </c>
      <c r="AB543">
        <v>11.4</v>
      </c>
      <c r="AC543">
        <v>0</v>
      </c>
      <c r="AD543">
        <v>0</v>
      </c>
      <c r="AE543">
        <v>0</v>
      </c>
      <c r="AF543">
        <v>8.84</v>
      </c>
      <c r="AG543">
        <v>0</v>
      </c>
      <c r="AH543">
        <v>0</v>
      </c>
      <c r="AI543">
        <v>1</v>
      </c>
      <c r="AJ543">
        <v>1.29</v>
      </c>
      <c r="AK543">
        <v>1</v>
      </c>
      <c r="AL543">
        <v>1</v>
      </c>
      <c r="AM543">
        <v>2</v>
      </c>
      <c r="AN543">
        <v>0</v>
      </c>
      <c r="AO543">
        <v>0</v>
      </c>
      <c r="AP543">
        <v>1</v>
      </c>
      <c r="AQ543">
        <v>1</v>
      </c>
      <c r="AR543">
        <v>0</v>
      </c>
      <c r="AS543" t="s">
        <v>6</v>
      </c>
      <c r="AT543">
        <v>2.4</v>
      </c>
      <c r="AU543" t="s">
        <v>23</v>
      </c>
      <c r="AV543">
        <v>1</v>
      </c>
      <c r="AW543">
        <v>2</v>
      </c>
      <c r="AX543">
        <v>41876590</v>
      </c>
      <c r="AY543">
        <v>1</v>
      </c>
      <c r="AZ543">
        <v>0</v>
      </c>
      <c r="BA543">
        <v>543</v>
      </c>
      <c r="BB543">
        <v>1</v>
      </c>
      <c r="BC543">
        <v>0</v>
      </c>
      <c r="BD543">
        <v>0</v>
      </c>
      <c r="BE543">
        <v>0</v>
      </c>
      <c r="BF543">
        <v>0</v>
      </c>
      <c r="BG543">
        <v>0</v>
      </c>
      <c r="BH543">
        <v>0</v>
      </c>
      <c r="BI543">
        <v>0</v>
      </c>
      <c r="BJ543">
        <v>0</v>
      </c>
      <c r="BK543">
        <v>21.215999999999998</v>
      </c>
      <c r="BL543">
        <v>0</v>
      </c>
      <c r="BM543">
        <v>0</v>
      </c>
      <c r="BN543">
        <v>0</v>
      </c>
      <c r="BO543">
        <v>0</v>
      </c>
      <c r="BP543">
        <v>1</v>
      </c>
      <c r="BQ543">
        <v>0</v>
      </c>
      <c r="BR543">
        <v>14.851199999999999</v>
      </c>
      <c r="BS543">
        <v>0</v>
      </c>
      <c r="BT543">
        <v>0</v>
      </c>
      <c r="BU543">
        <v>0</v>
      </c>
      <c r="BV543">
        <v>0</v>
      </c>
      <c r="BW543">
        <v>1</v>
      </c>
      <c r="CV543">
        <v>0</v>
      </c>
      <c r="CW543">
        <f>ROUND(Y543*Source!I309,7)</f>
        <v>4.2839999999999998</v>
      </c>
      <c r="CX543">
        <f>ROUND(Y543*Source!I309,7)</f>
        <v>4.2839999999999998</v>
      </c>
      <c r="CY543">
        <f>AB543</f>
        <v>11.4</v>
      </c>
      <c r="CZ543">
        <f>AF543</f>
        <v>8.84</v>
      </c>
      <c r="DA543">
        <f>AJ543</f>
        <v>1.29</v>
      </c>
      <c r="DB543">
        <f t="shared" si="269"/>
        <v>14.85</v>
      </c>
      <c r="DC543">
        <f t="shared" si="270"/>
        <v>0</v>
      </c>
      <c r="DD543" t="s">
        <v>6</v>
      </c>
      <c r="DE543" t="s">
        <v>6</v>
      </c>
      <c r="DF543">
        <f t="shared" si="267"/>
        <v>0</v>
      </c>
      <c r="DG543">
        <f>ROUND(ROUND(AF543*AJ543,2)*CX543,2)</f>
        <v>48.84</v>
      </c>
      <c r="DH543">
        <f t="shared" si="253"/>
        <v>0</v>
      </c>
      <c r="DI543">
        <f t="shared" si="254"/>
        <v>0</v>
      </c>
      <c r="DJ543">
        <f>DG543+DH543</f>
        <v>48.84</v>
      </c>
      <c r="DK543">
        <v>1</v>
      </c>
      <c r="DL543" t="s">
        <v>6</v>
      </c>
      <c r="DM543">
        <v>0</v>
      </c>
      <c r="DN543" t="s">
        <v>6</v>
      </c>
      <c r="DO543">
        <v>0</v>
      </c>
    </row>
    <row r="544" spans="1:119">
      <c r="A544">
        <f>ROW(Source!A309)</f>
        <v>309</v>
      </c>
      <c r="B544">
        <v>41874946</v>
      </c>
      <c r="C544">
        <v>41876575</v>
      </c>
      <c r="D544">
        <v>40989217</v>
      </c>
      <c r="E544">
        <v>1</v>
      </c>
      <c r="F544">
        <v>1</v>
      </c>
      <c r="G544">
        <v>1</v>
      </c>
      <c r="H544">
        <v>2</v>
      </c>
      <c r="I544" t="s">
        <v>696</v>
      </c>
      <c r="J544" t="s">
        <v>697</v>
      </c>
      <c r="K544" t="s">
        <v>698</v>
      </c>
      <c r="L544">
        <v>1368</v>
      </c>
      <c r="N544">
        <v>1011</v>
      </c>
      <c r="O544" t="s">
        <v>694</v>
      </c>
      <c r="P544" t="s">
        <v>694</v>
      </c>
      <c r="Q544">
        <v>1</v>
      </c>
      <c r="W544">
        <v>0</v>
      </c>
      <c r="X544">
        <v>1230426758</v>
      </c>
      <c r="Y544">
        <f t="shared" si="268"/>
        <v>0.13999999999999999</v>
      </c>
      <c r="AA544">
        <v>0</v>
      </c>
      <c r="AB544">
        <v>557.94000000000005</v>
      </c>
      <c r="AC544">
        <v>303.11</v>
      </c>
      <c r="AD544">
        <v>0</v>
      </c>
      <c r="AE544">
        <v>0</v>
      </c>
      <c r="AF544">
        <v>557.94000000000005</v>
      </c>
      <c r="AG544">
        <v>303.11</v>
      </c>
      <c r="AH544">
        <v>0</v>
      </c>
      <c r="AI544">
        <v>1</v>
      </c>
      <c r="AJ544">
        <v>1</v>
      </c>
      <c r="AK544">
        <v>1</v>
      </c>
      <c r="AL544">
        <v>1</v>
      </c>
      <c r="AM544">
        <v>-2</v>
      </c>
      <c r="AN544">
        <v>0</v>
      </c>
      <c r="AO544">
        <v>0</v>
      </c>
      <c r="AP544">
        <v>1</v>
      </c>
      <c r="AQ544">
        <v>1</v>
      </c>
      <c r="AR544">
        <v>0</v>
      </c>
      <c r="AS544" t="s">
        <v>6</v>
      </c>
      <c r="AT544">
        <v>0.2</v>
      </c>
      <c r="AU544" t="s">
        <v>23</v>
      </c>
      <c r="AV544">
        <v>1</v>
      </c>
      <c r="AW544">
        <v>2</v>
      </c>
      <c r="AX544">
        <v>41876591</v>
      </c>
      <c r="AY544">
        <v>1</v>
      </c>
      <c r="AZ544">
        <v>0</v>
      </c>
      <c r="BA544">
        <v>544</v>
      </c>
      <c r="BB544">
        <v>1</v>
      </c>
      <c r="BC544">
        <v>0</v>
      </c>
      <c r="BD544">
        <v>0</v>
      </c>
      <c r="BE544">
        <v>0</v>
      </c>
      <c r="BF544">
        <v>0</v>
      </c>
      <c r="BG544">
        <v>0</v>
      </c>
      <c r="BH544">
        <v>0</v>
      </c>
      <c r="BI544">
        <v>0</v>
      </c>
      <c r="BJ544">
        <v>0</v>
      </c>
      <c r="BK544">
        <v>111.58800000000002</v>
      </c>
      <c r="BL544">
        <v>60.622000000000007</v>
      </c>
      <c r="BM544">
        <v>0</v>
      </c>
      <c r="BN544">
        <v>0</v>
      </c>
      <c r="BO544">
        <v>0.2</v>
      </c>
      <c r="BP544">
        <v>1</v>
      </c>
      <c r="BQ544">
        <v>0</v>
      </c>
      <c r="BR544">
        <v>78.111599999999996</v>
      </c>
      <c r="BS544">
        <v>42.435399999999994</v>
      </c>
      <c r="BT544">
        <v>0</v>
      </c>
      <c r="BU544">
        <v>0</v>
      </c>
      <c r="BV544">
        <v>0.13999999999999999</v>
      </c>
      <c r="BW544">
        <v>1</v>
      </c>
      <c r="CV544">
        <v>0</v>
      </c>
      <c r="CW544">
        <f>ROUND(Y544*Source!I309,7)</f>
        <v>0.35699999999999998</v>
      </c>
      <c r="CX544">
        <f>ROUND(Y544*Source!I309,7)</f>
        <v>0.35699999999999998</v>
      </c>
      <c r="CY544">
        <f>AB544</f>
        <v>557.94000000000005</v>
      </c>
      <c r="CZ544">
        <f>AF544</f>
        <v>557.94000000000005</v>
      </c>
      <c r="DA544">
        <f>AJ544</f>
        <v>1</v>
      </c>
      <c r="DB544">
        <f t="shared" si="269"/>
        <v>78.11</v>
      </c>
      <c r="DC544">
        <f t="shared" si="270"/>
        <v>42.43</v>
      </c>
      <c r="DD544" t="s">
        <v>6</v>
      </c>
      <c r="DE544" t="s">
        <v>6</v>
      </c>
      <c r="DF544">
        <f t="shared" si="267"/>
        <v>0</v>
      </c>
      <c r="DG544">
        <f t="shared" ref="DG544:DG551" si="271">ROUND(ROUND(AF544,2)*CX544,2)</f>
        <v>199.18</v>
      </c>
      <c r="DH544">
        <f t="shared" si="253"/>
        <v>108.21</v>
      </c>
      <c r="DI544">
        <f t="shared" si="254"/>
        <v>0</v>
      </c>
      <c r="DJ544">
        <f>DG544+DH544</f>
        <v>307.39</v>
      </c>
      <c r="DK544">
        <v>1</v>
      </c>
      <c r="DL544" t="s">
        <v>699</v>
      </c>
      <c r="DM544">
        <v>4</v>
      </c>
      <c r="DN544" t="s">
        <v>688</v>
      </c>
      <c r="DO544">
        <v>1</v>
      </c>
    </row>
    <row r="545" spans="1:119">
      <c r="A545">
        <f>ROW(Source!A309)</f>
        <v>309</v>
      </c>
      <c r="B545">
        <v>41874946</v>
      </c>
      <c r="C545">
        <v>41876575</v>
      </c>
      <c r="D545">
        <v>40994286</v>
      </c>
      <c r="E545">
        <v>1</v>
      </c>
      <c r="F545">
        <v>1</v>
      </c>
      <c r="G545">
        <v>1</v>
      </c>
      <c r="H545">
        <v>3</v>
      </c>
      <c r="I545" t="s">
        <v>774</v>
      </c>
      <c r="J545" t="s">
        <v>775</v>
      </c>
      <c r="K545" t="s">
        <v>776</v>
      </c>
      <c r="L545">
        <v>1302</v>
      </c>
      <c r="N545">
        <v>1003</v>
      </c>
      <c r="O545" t="s">
        <v>777</v>
      </c>
      <c r="P545" t="s">
        <v>777</v>
      </c>
      <c r="Q545">
        <v>10</v>
      </c>
      <c r="W545">
        <v>0</v>
      </c>
      <c r="X545">
        <v>-2131833725</v>
      </c>
      <c r="Y545">
        <f>(AT545*ROUND(0,7))</f>
        <v>0</v>
      </c>
      <c r="AA545">
        <v>53.17</v>
      </c>
      <c r="AB545">
        <v>0</v>
      </c>
      <c r="AC545">
        <v>0</v>
      </c>
      <c r="AD545">
        <v>0</v>
      </c>
      <c r="AE545">
        <v>37.71</v>
      </c>
      <c r="AF545">
        <v>0</v>
      </c>
      <c r="AG545">
        <v>0</v>
      </c>
      <c r="AH545">
        <v>0</v>
      </c>
      <c r="AI545">
        <v>1.41</v>
      </c>
      <c r="AJ545">
        <v>1</v>
      </c>
      <c r="AK545">
        <v>1</v>
      </c>
      <c r="AL545">
        <v>1</v>
      </c>
      <c r="AM545">
        <v>2</v>
      </c>
      <c r="AN545">
        <v>0</v>
      </c>
      <c r="AO545">
        <v>0</v>
      </c>
      <c r="AP545">
        <v>1</v>
      </c>
      <c r="AQ545">
        <v>1</v>
      </c>
      <c r="AR545">
        <v>0</v>
      </c>
      <c r="AS545" t="s">
        <v>6</v>
      </c>
      <c r="AT545">
        <v>9.6000000000000002E-2</v>
      </c>
      <c r="AU545" t="s">
        <v>22</v>
      </c>
      <c r="AV545">
        <v>0</v>
      </c>
      <c r="AW545">
        <v>2</v>
      </c>
      <c r="AX545">
        <v>41876592</v>
      </c>
      <c r="AY545">
        <v>1</v>
      </c>
      <c r="AZ545">
        <v>0</v>
      </c>
      <c r="BA545">
        <v>545</v>
      </c>
      <c r="BB545">
        <v>1</v>
      </c>
      <c r="BC545">
        <v>0</v>
      </c>
      <c r="BD545">
        <v>0</v>
      </c>
      <c r="BE545">
        <v>0</v>
      </c>
      <c r="BF545">
        <v>0</v>
      </c>
      <c r="BG545">
        <v>0</v>
      </c>
      <c r="BH545">
        <v>0</v>
      </c>
      <c r="BI545">
        <v>0</v>
      </c>
      <c r="BJ545">
        <v>3.6201600000000003</v>
      </c>
      <c r="BK545">
        <v>0</v>
      </c>
      <c r="BL545">
        <v>0</v>
      </c>
      <c r="BM545">
        <v>0</v>
      </c>
      <c r="BN545">
        <v>0</v>
      </c>
      <c r="BO545">
        <v>0</v>
      </c>
      <c r="BP545">
        <v>1</v>
      </c>
      <c r="BQ545">
        <v>0</v>
      </c>
      <c r="BR545">
        <v>0</v>
      </c>
      <c r="BS545">
        <v>0</v>
      </c>
      <c r="BT545">
        <v>0</v>
      </c>
      <c r="BU545">
        <v>0</v>
      </c>
      <c r="BV545">
        <v>0</v>
      </c>
      <c r="BW545">
        <v>0</v>
      </c>
      <c r="CV545">
        <v>0</v>
      </c>
      <c r="CW545">
        <v>0</v>
      </c>
      <c r="CX545">
        <f>ROUND(Y545*Source!I309,7)</f>
        <v>0</v>
      </c>
      <c r="CY545">
        <f>AA545</f>
        <v>53.17</v>
      </c>
      <c r="CZ545">
        <f>AE545</f>
        <v>37.71</v>
      </c>
      <c r="DA545">
        <f>AI545</f>
        <v>1.41</v>
      </c>
      <c r="DB545">
        <f>ROUND((ROUND(AT545*CZ545,2)*ROUND(0,7)),2)</f>
        <v>0</v>
      </c>
      <c r="DC545">
        <f>ROUND((ROUND(AT545*AG545,2)*ROUND(0,7)),2)</f>
        <v>0</v>
      </c>
      <c r="DD545" t="s">
        <v>6</v>
      </c>
      <c r="DE545" t="s">
        <v>6</v>
      </c>
      <c r="DF545">
        <f>ROUND(ROUND(AE545*AI545,2)*CX545,2)</f>
        <v>0</v>
      </c>
      <c r="DG545">
        <f t="shared" si="271"/>
        <v>0</v>
      </c>
      <c r="DH545">
        <f t="shared" si="253"/>
        <v>0</v>
      </c>
      <c r="DI545">
        <f t="shared" si="254"/>
        <v>0</v>
      </c>
      <c r="DJ545">
        <f>DF545</f>
        <v>0</v>
      </c>
      <c r="DK545">
        <v>0</v>
      </c>
      <c r="DL545" t="s">
        <v>6</v>
      </c>
      <c r="DM545">
        <v>0</v>
      </c>
      <c r="DN545" t="s">
        <v>6</v>
      </c>
      <c r="DO545">
        <v>0</v>
      </c>
    </row>
    <row r="546" spans="1:119">
      <c r="A546">
        <f>ROW(Source!A309)</f>
        <v>309</v>
      </c>
      <c r="B546">
        <v>41874946</v>
      </c>
      <c r="C546">
        <v>41876575</v>
      </c>
      <c r="D546">
        <v>41010390</v>
      </c>
      <c r="E546">
        <v>1</v>
      </c>
      <c r="F546">
        <v>1</v>
      </c>
      <c r="G546">
        <v>1</v>
      </c>
      <c r="H546">
        <v>3</v>
      </c>
      <c r="I546" t="s">
        <v>778</v>
      </c>
      <c r="J546" t="s">
        <v>779</v>
      </c>
      <c r="K546" t="s">
        <v>780</v>
      </c>
      <c r="L546">
        <v>1346</v>
      </c>
      <c r="N546">
        <v>1009</v>
      </c>
      <c r="O546" t="s">
        <v>703</v>
      </c>
      <c r="P546" t="s">
        <v>703</v>
      </c>
      <c r="Q546">
        <v>1</v>
      </c>
      <c r="W546">
        <v>0</v>
      </c>
      <c r="X546">
        <v>-1430972015</v>
      </c>
      <c r="Y546">
        <f>(AT546*ROUND(0,7))</f>
        <v>0</v>
      </c>
      <c r="AA546">
        <v>810.07</v>
      </c>
      <c r="AB546">
        <v>0</v>
      </c>
      <c r="AC546">
        <v>0</v>
      </c>
      <c r="AD546">
        <v>0</v>
      </c>
      <c r="AE546">
        <v>931.11</v>
      </c>
      <c r="AF546">
        <v>0</v>
      </c>
      <c r="AG546">
        <v>0</v>
      </c>
      <c r="AH546">
        <v>0</v>
      </c>
      <c r="AI546">
        <v>0.87</v>
      </c>
      <c r="AJ546">
        <v>1</v>
      </c>
      <c r="AK546">
        <v>1</v>
      </c>
      <c r="AL546">
        <v>1</v>
      </c>
      <c r="AM546">
        <v>2</v>
      </c>
      <c r="AN546">
        <v>0</v>
      </c>
      <c r="AO546">
        <v>0</v>
      </c>
      <c r="AP546">
        <v>1</v>
      </c>
      <c r="AQ546">
        <v>1</v>
      </c>
      <c r="AR546">
        <v>0</v>
      </c>
      <c r="AS546" t="s">
        <v>6</v>
      </c>
      <c r="AT546">
        <v>0.5</v>
      </c>
      <c r="AU546" t="s">
        <v>22</v>
      </c>
      <c r="AV546">
        <v>0</v>
      </c>
      <c r="AW546">
        <v>2</v>
      </c>
      <c r="AX546">
        <v>41876593</v>
      </c>
      <c r="AY546">
        <v>1</v>
      </c>
      <c r="AZ546">
        <v>0</v>
      </c>
      <c r="BA546">
        <v>546</v>
      </c>
      <c r="BB546">
        <v>1</v>
      </c>
      <c r="BC546">
        <v>0</v>
      </c>
      <c r="BD546">
        <v>0</v>
      </c>
      <c r="BE546">
        <v>0</v>
      </c>
      <c r="BF546">
        <v>0</v>
      </c>
      <c r="BG546">
        <v>0</v>
      </c>
      <c r="BH546">
        <v>0</v>
      </c>
      <c r="BI546">
        <v>0</v>
      </c>
      <c r="BJ546">
        <v>465.55500000000001</v>
      </c>
      <c r="BK546">
        <v>0</v>
      </c>
      <c r="BL546">
        <v>0</v>
      </c>
      <c r="BM546">
        <v>0</v>
      </c>
      <c r="BN546">
        <v>0</v>
      </c>
      <c r="BO546">
        <v>0</v>
      </c>
      <c r="BP546">
        <v>1</v>
      </c>
      <c r="BQ546">
        <v>0</v>
      </c>
      <c r="BR546">
        <v>0</v>
      </c>
      <c r="BS546">
        <v>0</v>
      </c>
      <c r="BT546">
        <v>0</v>
      </c>
      <c r="BU546">
        <v>0</v>
      </c>
      <c r="BV546">
        <v>0</v>
      </c>
      <c r="BW546">
        <v>0</v>
      </c>
      <c r="CV546">
        <v>0</v>
      </c>
      <c r="CW546">
        <v>0</v>
      </c>
      <c r="CX546">
        <f>ROUND(Y546*Source!I309,7)</f>
        <v>0</v>
      </c>
      <c r="CY546">
        <f>AA546</f>
        <v>810.07</v>
      </c>
      <c r="CZ546">
        <f>AE546</f>
        <v>931.11</v>
      </c>
      <c r="DA546">
        <f>AI546</f>
        <v>0.87</v>
      </c>
      <c r="DB546">
        <f>ROUND((ROUND(AT546*CZ546,2)*ROUND(0,7)),2)</f>
        <v>0</v>
      </c>
      <c r="DC546">
        <f>ROUND((ROUND(AT546*AG546,2)*ROUND(0,7)),2)</f>
        <v>0</v>
      </c>
      <c r="DD546" t="s">
        <v>6</v>
      </c>
      <c r="DE546" t="s">
        <v>6</v>
      </c>
      <c r="DF546">
        <f>ROUND(ROUND(AE546*AI546,2)*CX546,2)</f>
        <v>0</v>
      </c>
      <c r="DG546">
        <f t="shared" si="271"/>
        <v>0</v>
      </c>
      <c r="DH546">
        <f t="shared" si="253"/>
        <v>0</v>
      </c>
      <c r="DI546">
        <f t="shared" si="254"/>
        <v>0</v>
      </c>
      <c r="DJ546">
        <f>DF546</f>
        <v>0</v>
      </c>
      <c r="DK546">
        <v>0</v>
      </c>
      <c r="DL546" t="s">
        <v>6</v>
      </c>
      <c r="DM546">
        <v>0</v>
      </c>
      <c r="DN546" t="s">
        <v>6</v>
      </c>
      <c r="DO546">
        <v>0</v>
      </c>
    </row>
    <row r="547" spans="1:119">
      <c r="A547">
        <f>ROW(Source!A309)</f>
        <v>309</v>
      </c>
      <c r="B547">
        <v>41874946</v>
      </c>
      <c r="C547">
        <v>41876575</v>
      </c>
      <c r="D547">
        <v>41024923</v>
      </c>
      <c r="E547">
        <v>1</v>
      </c>
      <c r="F547">
        <v>1</v>
      </c>
      <c r="G547">
        <v>1</v>
      </c>
      <c r="H547">
        <v>3</v>
      </c>
      <c r="I547" t="s">
        <v>781</v>
      </c>
      <c r="J547" t="s">
        <v>782</v>
      </c>
      <c r="K547" t="s">
        <v>783</v>
      </c>
      <c r="L547">
        <v>1348</v>
      </c>
      <c r="N547">
        <v>1009</v>
      </c>
      <c r="O547" t="s">
        <v>324</v>
      </c>
      <c r="P547" t="s">
        <v>324</v>
      </c>
      <c r="Q547">
        <v>1000</v>
      </c>
      <c r="W547">
        <v>0</v>
      </c>
      <c r="X547">
        <v>-246350641</v>
      </c>
      <c r="Y547">
        <f>(AT547*ROUND(0,7))</f>
        <v>0</v>
      </c>
      <c r="AA547">
        <v>99237.77</v>
      </c>
      <c r="AB547">
        <v>0</v>
      </c>
      <c r="AC547">
        <v>0</v>
      </c>
      <c r="AD547">
        <v>0</v>
      </c>
      <c r="AE547">
        <v>82698.14</v>
      </c>
      <c r="AF547">
        <v>0</v>
      </c>
      <c r="AG547">
        <v>0</v>
      </c>
      <c r="AH547">
        <v>0</v>
      </c>
      <c r="AI547">
        <v>1.2</v>
      </c>
      <c r="AJ547">
        <v>1</v>
      </c>
      <c r="AK547">
        <v>1</v>
      </c>
      <c r="AL547">
        <v>1</v>
      </c>
      <c r="AM547">
        <v>2</v>
      </c>
      <c r="AN547">
        <v>0</v>
      </c>
      <c r="AO547">
        <v>0</v>
      </c>
      <c r="AP547">
        <v>1</v>
      </c>
      <c r="AQ547">
        <v>1</v>
      </c>
      <c r="AR547">
        <v>0</v>
      </c>
      <c r="AS547" t="s">
        <v>6</v>
      </c>
      <c r="AT547">
        <v>6.0000000000000002E-5</v>
      </c>
      <c r="AU547" t="s">
        <v>22</v>
      </c>
      <c r="AV547">
        <v>0</v>
      </c>
      <c r="AW547">
        <v>2</v>
      </c>
      <c r="AX547">
        <v>41876594</v>
      </c>
      <c r="AY547">
        <v>1</v>
      </c>
      <c r="AZ547">
        <v>0</v>
      </c>
      <c r="BA547">
        <v>547</v>
      </c>
      <c r="BB547">
        <v>1</v>
      </c>
      <c r="BC547">
        <v>0</v>
      </c>
      <c r="BD547">
        <v>0</v>
      </c>
      <c r="BE547">
        <v>0</v>
      </c>
      <c r="BF547">
        <v>0</v>
      </c>
      <c r="BG547">
        <v>0</v>
      </c>
      <c r="BH547">
        <v>0</v>
      </c>
      <c r="BI547">
        <v>0</v>
      </c>
      <c r="BJ547">
        <v>4.9618884000000003</v>
      </c>
      <c r="BK547">
        <v>0</v>
      </c>
      <c r="BL547">
        <v>0</v>
      </c>
      <c r="BM547">
        <v>0</v>
      </c>
      <c r="BN547">
        <v>0</v>
      </c>
      <c r="BO547">
        <v>0</v>
      </c>
      <c r="BP547">
        <v>1</v>
      </c>
      <c r="BQ547">
        <v>0</v>
      </c>
      <c r="BR547">
        <v>0</v>
      </c>
      <c r="BS547">
        <v>0</v>
      </c>
      <c r="BT547">
        <v>0</v>
      </c>
      <c r="BU547">
        <v>0</v>
      </c>
      <c r="BV547">
        <v>0</v>
      </c>
      <c r="BW547">
        <v>0</v>
      </c>
      <c r="CV547">
        <v>0</v>
      </c>
      <c r="CW547">
        <v>0</v>
      </c>
      <c r="CX547">
        <f>ROUND(Y547*Source!I309,7)</f>
        <v>0</v>
      </c>
      <c r="CY547">
        <f>AA547</f>
        <v>99237.77</v>
      </c>
      <c r="CZ547">
        <f>AE547</f>
        <v>82698.14</v>
      </c>
      <c r="DA547">
        <f>AI547</f>
        <v>1.2</v>
      </c>
      <c r="DB547">
        <f>ROUND((ROUND(AT547*CZ547,2)*ROUND(0,7)),2)</f>
        <v>0</v>
      </c>
      <c r="DC547">
        <f>ROUND((ROUND(AT547*AG547,2)*ROUND(0,7)),2)</f>
        <v>0</v>
      </c>
      <c r="DD547" t="s">
        <v>6</v>
      </c>
      <c r="DE547" t="s">
        <v>6</v>
      </c>
      <c r="DF547">
        <f>ROUND(ROUND(AE547*AI547,2)*CX547,2)</f>
        <v>0</v>
      </c>
      <c r="DG547">
        <f t="shared" si="271"/>
        <v>0</v>
      </c>
      <c r="DH547">
        <f t="shared" si="253"/>
        <v>0</v>
      </c>
      <c r="DI547">
        <f t="shared" si="254"/>
        <v>0</v>
      </c>
      <c r="DJ547">
        <f>DF547</f>
        <v>0</v>
      </c>
      <c r="DK547">
        <v>0</v>
      </c>
      <c r="DL547" t="s">
        <v>6</v>
      </c>
      <c r="DM547">
        <v>0</v>
      </c>
      <c r="DN547" t="s">
        <v>6</v>
      </c>
      <c r="DO547">
        <v>0</v>
      </c>
    </row>
    <row r="548" spans="1:119">
      <c r="A548">
        <f>ROW(Source!A309)</f>
        <v>309</v>
      </c>
      <c r="B548">
        <v>41874946</v>
      </c>
      <c r="C548">
        <v>41876575</v>
      </c>
      <c r="D548">
        <v>40676108</v>
      </c>
      <c r="E548">
        <v>108</v>
      </c>
      <c r="F548">
        <v>1</v>
      </c>
      <c r="G548">
        <v>1</v>
      </c>
      <c r="H548">
        <v>3</v>
      </c>
      <c r="I548" t="s">
        <v>30</v>
      </c>
      <c r="J548" t="s">
        <v>6</v>
      </c>
      <c r="K548" t="s">
        <v>31</v>
      </c>
      <c r="L548">
        <v>3277935</v>
      </c>
      <c r="N548">
        <v>1013</v>
      </c>
      <c r="O548" t="s">
        <v>32</v>
      </c>
      <c r="P548" t="s">
        <v>32</v>
      </c>
      <c r="Q548">
        <v>1</v>
      </c>
      <c r="W548">
        <v>0</v>
      </c>
      <c r="X548">
        <v>274903907</v>
      </c>
      <c r="Y548">
        <f t="shared" ref="Y548:Y558" si="272">AT548</f>
        <v>2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0</v>
      </c>
      <c r="AG548">
        <v>0</v>
      </c>
      <c r="AH548">
        <v>0</v>
      </c>
      <c r="AI548">
        <v>1</v>
      </c>
      <c r="AJ548">
        <v>1</v>
      </c>
      <c r="AK548">
        <v>1</v>
      </c>
      <c r="AL548">
        <v>1</v>
      </c>
      <c r="AM548">
        <v>0</v>
      </c>
      <c r="AN548">
        <v>0</v>
      </c>
      <c r="AO548">
        <v>0</v>
      </c>
      <c r="AP548">
        <v>0</v>
      </c>
      <c r="AQ548">
        <v>0</v>
      </c>
      <c r="AR548">
        <v>0</v>
      </c>
      <c r="AS548" t="s">
        <v>6</v>
      </c>
      <c r="AT548">
        <v>2</v>
      </c>
      <c r="AU548" t="s">
        <v>6</v>
      </c>
      <c r="AV548">
        <v>0</v>
      </c>
      <c r="AW548">
        <v>2</v>
      </c>
      <c r="AX548">
        <v>41876595</v>
      </c>
      <c r="AY548">
        <v>1</v>
      </c>
      <c r="AZ548">
        <v>2048</v>
      </c>
      <c r="BA548">
        <v>548</v>
      </c>
      <c r="BB548">
        <v>0</v>
      </c>
      <c r="BC548">
        <v>0</v>
      </c>
      <c r="BD548">
        <v>0</v>
      </c>
      <c r="BE548">
        <v>0</v>
      </c>
      <c r="BF548">
        <v>0</v>
      </c>
      <c r="BG548">
        <v>0</v>
      </c>
      <c r="BH548">
        <v>0</v>
      </c>
      <c r="BI548">
        <v>0</v>
      </c>
      <c r="BJ548">
        <v>0</v>
      </c>
      <c r="BK548">
        <v>0</v>
      </c>
      <c r="BL548">
        <v>0</v>
      </c>
      <c r="BM548">
        <v>0</v>
      </c>
      <c r="BN548">
        <v>0</v>
      </c>
      <c r="BO548">
        <v>0</v>
      </c>
      <c r="BP548">
        <v>0</v>
      </c>
      <c r="BQ548">
        <v>0</v>
      </c>
      <c r="BR548">
        <v>0</v>
      </c>
      <c r="BS548">
        <v>0</v>
      </c>
      <c r="BT548">
        <v>0</v>
      </c>
      <c r="BU548">
        <v>0</v>
      </c>
      <c r="BV548">
        <v>0</v>
      </c>
      <c r="BW548">
        <v>0</v>
      </c>
      <c r="CV548">
        <v>0</v>
      </c>
      <c r="CW548">
        <v>0</v>
      </c>
      <c r="CX548">
        <f>ROUND(Y548*Source!I309,7)</f>
        <v>5.0999999999999996</v>
      </c>
      <c r="CY548">
        <f>AA548</f>
        <v>0</v>
      </c>
      <c r="CZ548">
        <f>AE548</f>
        <v>0</v>
      </c>
      <c r="DA548">
        <f>AI548</f>
        <v>1</v>
      </c>
      <c r="DB548">
        <f t="shared" ref="DB548:DB558" si="273">ROUND(ROUND(AT548*CZ548,2),2)</f>
        <v>0</v>
      </c>
      <c r="DC548">
        <f t="shared" ref="DC548:DC558" si="274">ROUND(ROUND(AT548*AG548,2),2)</f>
        <v>0</v>
      </c>
      <c r="DD548" t="s">
        <v>6</v>
      </c>
      <c r="DE548" t="s">
        <v>6</v>
      </c>
      <c r="DF548">
        <f t="shared" ref="DF548:DF554" si="275">ROUND(ROUND(AE548,2)*CX548,2)</f>
        <v>0</v>
      </c>
      <c r="DG548">
        <f t="shared" si="271"/>
        <v>0</v>
      </c>
      <c r="DH548">
        <f t="shared" si="253"/>
        <v>0</v>
      </c>
      <c r="DI548">
        <f t="shared" si="254"/>
        <v>0</v>
      </c>
      <c r="DJ548">
        <f>DF548</f>
        <v>0</v>
      </c>
      <c r="DK548">
        <v>0</v>
      </c>
      <c r="DL548" t="s">
        <v>6</v>
      </c>
      <c r="DM548">
        <v>0</v>
      </c>
      <c r="DN548" t="s">
        <v>6</v>
      </c>
      <c r="DO548">
        <v>0</v>
      </c>
    </row>
    <row r="549" spans="1:119">
      <c r="A549">
        <f>ROW(Source!A311)</f>
        <v>311</v>
      </c>
      <c r="B549">
        <v>41874946</v>
      </c>
      <c r="C549">
        <v>41876597</v>
      </c>
      <c r="D549">
        <v>40669968</v>
      </c>
      <c r="E549">
        <v>108</v>
      </c>
      <c r="F549">
        <v>1</v>
      </c>
      <c r="G549">
        <v>1</v>
      </c>
      <c r="H549">
        <v>1</v>
      </c>
      <c r="I549" t="s">
        <v>766</v>
      </c>
      <c r="J549" t="s">
        <v>6</v>
      </c>
      <c r="K549" t="s">
        <v>767</v>
      </c>
      <c r="L549">
        <v>1191</v>
      </c>
      <c r="N549">
        <v>1013</v>
      </c>
      <c r="O549" t="s">
        <v>688</v>
      </c>
      <c r="P549" t="s">
        <v>688</v>
      </c>
      <c r="Q549">
        <v>1</v>
      </c>
      <c r="W549">
        <v>0</v>
      </c>
      <c r="X549">
        <v>-2012709214</v>
      </c>
      <c r="Y549">
        <f t="shared" si="272"/>
        <v>9.92</v>
      </c>
      <c r="AA549">
        <v>0</v>
      </c>
      <c r="AB549">
        <v>0</v>
      </c>
      <c r="AC549">
        <v>0</v>
      </c>
      <c r="AD549">
        <v>296.32</v>
      </c>
      <c r="AE549">
        <v>0</v>
      </c>
      <c r="AF549">
        <v>0</v>
      </c>
      <c r="AG549">
        <v>0</v>
      </c>
      <c r="AH549">
        <v>296.32</v>
      </c>
      <c r="AI549">
        <v>1</v>
      </c>
      <c r="AJ549">
        <v>1</v>
      </c>
      <c r="AK549">
        <v>1</v>
      </c>
      <c r="AL549">
        <v>1</v>
      </c>
      <c r="AM549">
        <v>-2</v>
      </c>
      <c r="AN549">
        <v>0</v>
      </c>
      <c r="AO549">
        <v>0</v>
      </c>
      <c r="AP549">
        <v>1</v>
      </c>
      <c r="AQ549">
        <v>1</v>
      </c>
      <c r="AR549">
        <v>0</v>
      </c>
      <c r="AS549" t="s">
        <v>6</v>
      </c>
      <c r="AT549">
        <v>9.92</v>
      </c>
      <c r="AU549" t="s">
        <v>6</v>
      </c>
      <c r="AV549">
        <v>1</v>
      </c>
      <c r="AW549">
        <v>2</v>
      </c>
      <c r="AX549">
        <v>41876608</v>
      </c>
      <c r="AY549">
        <v>1</v>
      </c>
      <c r="AZ549">
        <v>0</v>
      </c>
      <c r="BA549">
        <v>549</v>
      </c>
      <c r="BB549">
        <v>1</v>
      </c>
      <c r="BC549">
        <v>0</v>
      </c>
      <c r="BD549">
        <v>0</v>
      </c>
      <c r="BE549">
        <v>0</v>
      </c>
      <c r="BF549">
        <v>0</v>
      </c>
      <c r="BG549">
        <v>0</v>
      </c>
      <c r="BH549">
        <v>0</v>
      </c>
      <c r="BI549">
        <v>0</v>
      </c>
      <c r="BJ549">
        <v>0</v>
      </c>
      <c r="BK549">
        <v>0</v>
      </c>
      <c r="BL549">
        <v>0</v>
      </c>
      <c r="BM549">
        <v>2939.4944</v>
      </c>
      <c r="BN549">
        <v>9.92</v>
      </c>
      <c r="BO549">
        <v>0</v>
      </c>
      <c r="BP549">
        <v>1</v>
      </c>
      <c r="BQ549">
        <v>0</v>
      </c>
      <c r="BR549">
        <v>0</v>
      </c>
      <c r="BS549">
        <v>0</v>
      </c>
      <c r="BT549">
        <v>2939.4944</v>
      </c>
      <c r="BU549">
        <v>9.92</v>
      </c>
      <c r="BV549">
        <v>0</v>
      </c>
      <c r="BW549">
        <v>1</v>
      </c>
      <c r="CU549">
        <f>ROUND(AT549*Source!I311*AH549*AL549,2)</f>
        <v>7495.71</v>
      </c>
      <c r="CV549">
        <f>ROUND(Y549*Source!I311,7)</f>
        <v>25.295999999999999</v>
      </c>
      <c r="CW549">
        <v>0</v>
      </c>
      <c r="CX549">
        <f>ROUND(Y549*Source!I311,7)</f>
        <v>25.295999999999999</v>
      </c>
      <c r="CY549">
        <f>AD549</f>
        <v>296.32</v>
      </c>
      <c r="CZ549">
        <f>AH549</f>
        <v>296.32</v>
      </c>
      <c r="DA549">
        <f>AL549</f>
        <v>1</v>
      </c>
      <c r="DB549">
        <f t="shared" si="273"/>
        <v>2939.49</v>
      </c>
      <c r="DC549">
        <f t="shared" si="274"/>
        <v>0</v>
      </c>
      <c r="DD549" t="s">
        <v>6</v>
      </c>
      <c r="DE549" t="s">
        <v>6</v>
      </c>
      <c r="DF549">
        <f t="shared" si="275"/>
        <v>0</v>
      </c>
      <c r="DG549">
        <f t="shared" si="271"/>
        <v>0</v>
      </c>
      <c r="DH549">
        <f t="shared" si="253"/>
        <v>0</v>
      </c>
      <c r="DI549">
        <f t="shared" si="254"/>
        <v>7495.71</v>
      </c>
      <c r="DJ549">
        <f>DI549</f>
        <v>7495.71</v>
      </c>
      <c r="DK549">
        <v>1</v>
      </c>
      <c r="DL549" t="s">
        <v>6</v>
      </c>
      <c r="DM549">
        <v>0</v>
      </c>
      <c r="DN549" t="s">
        <v>6</v>
      </c>
      <c r="DO549">
        <v>0</v>
      </c>
    </row>
    <row r="550" spans="1:119">
      <c r="A550">
        <f>ROW(Source!A311)</f>
        <v>311</v>
      </c>
      <c r="B550">
        <v>41874946</v>
      </c>
      <c r="C550">
        <v>41876597</v>
      </c>
      <c r="D550">
        <v>40670210</v>
      </c>
      <c r="E550">
        <v>108</v>
      </c>
      <c r="F550">
        <v>1</v>
      </c>
      <c r="G550">
        <v>1</v>
      </c>
      <c r="H550">
        <v>1</v>
      </c>
      <c r="I550" t="s">
        <v>689</v>
      </c>
      <c r="J550" t="s">
        <v>6</v>
      </c>
      <c r="K550" t="s">
        <v>690</v>
      </c>
      <c r="L550">
        <v>1191</v>
      </c>
      <c r="N550">
        <v>1013</v>
      </c>
      <c r="O550" t="s">
        <v>688</v>
      </c>
      <c r="P550" t="s">
        <v>688</v>
      </c>
      <c r="Q550">
        <v>1</v>
      </c>
      <c r="W550">
        <v>0</v>
      </c>
      <c r="X550">
        <v>-1417349443</v>
      </c>
      <c r="Y550">
        <f t="shared" si="272"/>
        <v>0.4</v>
      </c>
      <c r="AA550">
        <v>0</v>
      </c>
      <c r="AB550">
        <v>0</v>
      </c>
      <c r="AC550">
        <v>0</v>
      </c>
      <c r="AD550">
        <v>0</v>
      </c>
      <c r="AE550">
        <v>0</v>
      </c>
      <c r="AF550">
        <v>0</v>
      </c>
      <c r="AG550">
        <v>0</v>
      </c>
      <c r="AH550">
        <v>0</v>
      </c>
      <c r="AI550">
        <v>1</v>
      </c>
      <c r="AJ550">
        <v>1</v>
      </c>
      <c r="AK550">
        <v>1</v>
      </c>
      <c r="AL550">
        <v>1</v>
      </c>
      <c r="AM550">
        <v>-2</v>
      </c>
      <c r="AN550">
        <v>0</v>
      </c>
      <c r="AO550">
        <v>0</v>
      </c>
      <c r="AP550">
        <v>1</v>
      </c>
      <c r="AQ550">
        <v>1</v>
      </c>
      <c r="AR550">
        <v>0</v>
      </c>
      <c r="AS550" t="s">
        <v>6</v>
      </c>
      <c r="AT550">
        <v>0.4</v>
      </c>
      <c r="AU550" t="s">
        <v>6</v>
      </c>
      <c r="AV550">
        <v>2</v>
      </c>
      <c r="AW550">
        <v>2</v>
      </c>
      <c r="AX550">
        <v>41876609</v>
      </c>
      <c r="AY550">
        <v>1</v>
      </c>
      <c r="AZ550">
        <v>0</v>
      </c>
      <c r="BA550">
        <v>550</v>
      </c>
      <c r="BB550">
        <v>1</v>
      </c>
      <c r="BC550">
        <v>0</v>
      </c>
      <c r="BD550">
        <v>0</v>
      </c>
      <c r="BE550">
        <v>0</v>
      </c>
      <c r="BF550">
        <v>0</v>
      </c>
      <c r="BG550">
        <v>0</v>
      </c>
      <c r="BH550">
        <v>0</v>
      </c>
      <c r="BI550">
        <v>0</v>
      </c>
      <c r="BJ550">
        <v>0</v>
      </c>
      <c r="BK550">
        <v>0</v>
      </c>
      <c r="BL550">
        <v>0</v>
      </c>
      <c r="BM550">
        <v>0</v>
      </c>
      <c r="BN550">
        <v>0</v>
      </c>
      <c r="BO550">
        <v>0</v>
      </c>
      <c r="BP550">
        <v>0</v>
      </c>
      <c r="BQ550">
        <v>0</v>
      </c>
      <c r="BR550">
        <v>0</v>
      </c>
      <c r="BS550">
        <v>0</v>
      </c>
      <c r="BT550">
        <v>0</v>
      </c>
      <c r="BU550">
        <v>0</v>
      </c>
      <c r="BV550">
        <v>0</v>
      </c>
      <c r="BW550">
        <v>0</v>
      </c>
      <c r="CV550">
        <v>0</v>
      </c>
      <c r="CW550">
        <v>0</v>
      </c>
      <c r="CX550">
        <f>ROUND(Y550*Source!I311,7)</f>
        <v>1.02</v>
      </c>
      <c r="CY550">
        <f>AD550</f>
        <v>0</v>
      </c>
      <c r="CZ550">
        <f>AH550</f>
        <v>0</v>
      </c>
      <c r="DA550">
        <f>AL550</f>
        <v>1</v>
      </c>
      <c r="DB550">
        <f t="shared" si="273"/>
        <v>0</v>
      </c>
      <c r="DC550">
        <f t="shared" si="274"/>
        <v>0</v>
      </c>
      <c r="DD550" t="s">
        <v>6</v>
      </c>
      <c r="DE550" t="s">
        <v>6</v>
      </c>
      <c r="DF550">
        <f t="shared" si="275"/>
        <v>0</v>
      </c>
      <c r="DG550">
        <f t="shared" si="271"/>
        <v>0</v>
      </c>
      <c r="DH550">
        <f t="shared" si="253"/>
        <v>0</v>
      </c>
      <c r="DI550">
        <f t="shared" si="254"/>
        <v>0</v>
      </c>
      <c r="DJ550">
        <f>DI550</f>
        <v>0</v>
      </c>
      <c r="DK550">
        <v>0</v>
      </c>
      <c r="DL550" t="s">
        <v>6</v>
      </c>
      <c r="DM550">
        <v>0</v>
      </c>
      <c r="DN550" t="s">
        <v>6</v>
      </c>
      <c r="DO550">
        <v>0</v>
      </c>
    </row>
    <row r="551" spans="1:119">
      <c r="A551">
        <f>ROW(Source!A311)</f>
        <v>311</v>
      </c>
      <c r="B551">
        <v>41874946</v>
      </c>
      <c r="C551">
        <v>41876597</v>
      </c>
      <c r="D551">
        <v>40987978</v>
      </c>
      <c r="E551">
        <v>1</v>
      </c>
      <c r="F551">
        <v>1</v>
      </c>
      <c r="G551">
        <v>1</v>
      </c>
      <c r="H551">
        <v>2</v>
      </c>
      <c r="I551" t="s">
        <v>691</v>
      </c>
      <c r="J551" t="s">
        <v>692</v>
      </c>
      <c r="K551" t="s">
        <v>693</v>
      </c>
      <c r="L551">
        <v>1368</v>
      </c>
      <c r="N551">
        <v>1011</v>
      </c>
      <c r="O551" t="s">
        <v>694</v>
      </c>
      <c r="P551" t="s">
        <v>694</v>
      </c>
      <c r="Q551">
        <v>1</v>
      </c>
      <c r="W551">
        <v>0</v>
      </c>
      <c r="X551">
        <v>-848025172</v>
      </c>
      <c r="Y551">
        <f t="shared" si="272"/>
        <v>0.2</v>
      </c>
      <c r="AA551">
        <v>0</v>
      </c>
      <c r="AB551">
        <v>1442.85</v>
      </c>
      <c r="AC551">
        <v>407.16</v>
      </c>
      <c r="AD551">
        <v>0</v>
      </c>
      <c r="AE551">
        <v>0</v>
      </c>
      <c r="AF551">
        <v>1442.85</v>
      </c>
      <c r="AG551">
        <v>407.16</v>
      </c>
      <c r="AH551">
        <v>0</v>
      </c>
      <c r="AI551">
        <v>1</v>
      </c>
      <c r="AJ551">
        <v>1</v>
      </c>
      <c r="AK551">
        <v>1</v>
      </c>
      <c r="AL551">
        <v>1</v>
      </c>
      <c r="AM551">
        <v>-2</v>
      </c>
      <c r="AN551">
        <v>0</v>
      </c>
      <c r="AO551">
        <v>0</v>
      </c>
      <c r="AP551">
        <v>1</v>
      </c>
      <c r="AQ551">
        <v>1</v>
      </c>
      <c r="AR551">
        <v>0</v>
      </c>
      <c r="AS551" t="s">
        <v>6</v>
      </c>
      <c r="AT551">
        <v>0.2</v>
      </c>
      <c r="AU551" t="s">
        <v>6</v>
      </c>
      <c r="AV551">
        <v>1</v>
      </c>
      <c r="AW551">
        <v>2</v>
      </c>
      <c r="AX551">
        <v>41876610</v>
      </c>
      <c r="AY551">
        <v>1</v>
      </c>
      <c r="AZ551">
        <v>0</v>
      </c>
      <c r="BA551">
        <v>551</v>
      </c>
      <c r="BB551">
        <v>1</v>
      </c>
      <c r="BC551">
        <v>0</v>
      </c>
      <c r="BD551">
        <v>0</v>
      </c>
      <c r="BE551">
        <v>0</v>
      </c>
      <c r="BF551">
        <v>0</v>
      </c>
      <c r="BG551">
        <v>0</v>
      </c>
      <c r="BH551">
        <v>0</v>
      </c>
      <c r="BI551">
        <v>0</v>
      </c>
      <c r="BJ551">
        <v>0</v>
      </c>
      <c r="BK551">
        <v>288.57</v>
      </c>
      <c r="BL551">
        <v>81.432000000000016</v>
      </c>
      <c r="BM551">
        <v>0</v>
      </c>
      <c r="BN551">
        <v>0</v>
      </c>
      <c r="BO551">
        <v>0.2</v>
      </c>
      <c r="BP551">
        <v>1</v>
      </c>
      <c r="BQ551">
        <v>0</v>
      </c>
      <c r="BR551">
        <v>288.57</v>
      </c>
      <c r="BS551">
        <v>81.432000000000016</v>
      </c>
      <c r="BT551">
        <v>0</v>
      </c>
      <c r="BU551">
        <v>0</v>
      </c>
      <c r="BV551">
        <v>0.2</v>
      </c>
      <c r="BW551">
        <v>1</v>
      </c>
      <c r="CV551">
        <v>0</v>
      </c>
      <c r="CW551">
        <f>ROUND(Y551*Source!I311,7)</f>
        <v>0.51</v>
      </c>
      <c r="CX551">
        <f>ROUND(Y551*Source!I311,7)</f>
        <v>0.51</v>
      </c>
      <c r="CY551">
        <f>AB551</f>
        <v>1442.85</v>
      </c>
      <c r="CZ551">
        <f>AF551</f>
        <v>1442.85</v>
      </c>
      <c r="DA551">
        <f>AJ551</f>
        <v>1</v>
      </c>
      <c r="DB551">
        <f t="shared" si="273"/>
        <v>288.57</v>
      </c>
      <c r="DC551">
        <f t="shared" si="274"/>
        <v>81.430000000000007</v>
      </c>
      <c r="DD551" t="s">
        <v>6</v>
      </c>
      <c r="DE551" t="s">
        <v>6</v>
      </c>
      <c r="DF551">
        <f t="shared" si="275"/>
        <v>0</v>
      </c>
      <c r="DG551">
        <f t="shared" si="271"/>
        <v>735.85</v>
      </c>
      <c r="DH551">
        <f t="shared" si="253"/>
        <v>207.65</v>
      </c>
      <c r="DI551">
        <f t="shared" si="254"/>
        <v>0</v>
      </c>
      <c r="DJ551">
        <f>DG551+DH551</f>
        <v>943.5</v>
      </c>
      <c r="DK551">
        <v>1</v>
      </c>
      <c r="DL551" t="s">
        <v>695</v>
      </c>
      <c r="DM551">
        <v>6</v>
      </c>
      <c r="DN551" t="s">
        <v>688</v>
      </c>
      <c r="DO551">
        <v>1</v>
      </c>
    </row>
    <row r="552" spans="1:119">
      <c r="A552">
        <f>ROW(Source!A311)</f>
        <v>311</v>
      </c>
      <c r="B552">
        <v>41874946</v>
      </c>
      <c r="C552">
        <v>41876597</v>
      </c>
      <c r="D552">
        <v>40988121</v>
      </c>
      <c r="E552">
        <v>1</v>
      </c>
      <c r="F552">
        <v>1</v>
      </c>
      <c r="G552">
        <v>1</v>
      </c>
      <c r="H552">
        <v>2</v>
      </c>
      <c r="I552" t="s">
        <v>768</v>
      </c>
      <c r="J552" t="s">
        <v>769</v>
      </c>
      <c r="K552" t="s">
        <v>770</v>
      </c>
      <c r="L552">
        <v>1368</v>
      </c>
      <c r="N552">
        <v>1011</v>
      </c>
      <c r="O552" t="s">
        <v>694</v>
      </c>
      <c r="P552" t="s">
        <v>694</v>
      </c>
      <c r="Q552">
        <v>1</v>
      </c>
      <c r="W552">
        <v>0</v>
      </c>
      <c r="X552">
        <v>30357429</v>
      </c>
      <c r="Y552">
        <f t="shared" si="272"/>
        <v>2.4</v>
      </c>
      <c r="AA552">
        <v>0</v>
      </c>
      <c r="AB552">
        <v>2.42</v>
      </c>
      <c r="AC552">
        <v>0</v>
      </c>
      <c r="AD552">
        <v>0</v>
      </c>
      <c r="AE552">
        <v>0</v>
      </c>
      <c r="AF552">
        <v>1.75</v>
      </c>
      <c r="AG552">
        <v>0</v>
      </c>
      <c r="AH552">
        <v>0</v>
      </c>
      <c r="AI552">
        <v>1</v>
      </c>
      <c r="AJ552">
        <v>1.38</v>
      </c>
      <c r="AK552">
        <v>1</v>
      </c>
      <c r="AL552">
        <v>1</v>
      </c>
      <c r="AM552">
        <v>2</v>
      </c>
      <c r="AN552">
        <v>0</v>
      </c>
      <c r="AO552">
        <v>0</v>
      </c>
      <c r="AP552">
        <v>1</v>
      </c>
      <c r="AQ552">
        <v>1</v>
      </c>
      <c r="AR552">
        <v>0</v>
      </c>
      <c r="AS552" t="s">
        <v>6</v>
      </c>
      <c r="AT552">
        <v>2.4</v>
      </c>
      <c r="AU552" t="s">
        <v>6</v>
      </c>
      <c r="AV552">
        <v>1</v>
      </c>
      <c r="AW552">
        <v>2</v>
      </c>
      <c r="AX552">
        <v>41876611</v>
      </c>
      <c r="AY552">
        <v>1</v>
      </c>
      <c r="AZ552">
        <v>0</v>
      </c>
      <c r="BA552">
        <v>552</v>
      </c>
      <c r="BB552">
        <v>1</v>
      </c>
      <c r="BC552">
        <v>0</v>
      </c>
      <c r="BD552">
        <v>0</v>
      </c>
      <c r="BE552">
        <v>0</v>
      </c>
      <c r="BF552">
        <v>0</v>
      </c>
      <c r="BG552">
        <v>0</v>
      </c>
      <c r="BH552">
        <v>0</v>
      </c>
      <c r="BI552">
        <v>0</v>
      </c>
      <c r="BJ552">
        <v>0</v>
      </c>
      <c r="BK552">
        <v>4.2</v>
      </c>
      <c r="BL552">
        <v>0</v>
      </c>
      <c r="BM552">
        <v>0</v>
      </c>
      <c r="BN552">
        <v>0</v>
      </c>
      <c r="BO552">
        <v>0</v>
      </c>
      <c r="BP552">
        <v>1</v>
      </c>
      <c r="BQ552">
        <v>0</v>
      </c>
      <c r="BR552">
        <v>4.2</v>
      </c>
      <c r="BS552">
        <v>0</v>
      </c>
      <c r="BT552">
        <v>0</v>
      </c>
      <c r="BU552">
        <v>0</v>
      </c>
      <c r="BV552">
        <v>0</v>
      </c>
      <c r="BW552">
        <v>1</v>
      </c>
      <c r="CV552">
        <v>0</v>
      </c>
      <c r="CW552">
        <f>ROUND(Y552*Source!I311,7)</f>
        <v>6.12</v>
      </c>
      <c r="CX552">
        <f>ROUND(Y552*Source!I311,7)</f>
        <v>6.12</v>
      </c>
      <c r="CY552">
        <f>AB552</f>
        <v>2.42</v>
      </c>
      <c r="CZ552">
        <f>AF552</f>
        <v>1.75</v>
      </c>
      <c r="DA552">
        <f>AJ552</f>
        <v>1.38</v>
      </c>
      <c r="DB552">
        <f t="shared" si="273"/>
        <v>4.2</v>
      </c>
      <c r="DC552">
        <f t="shared" si="274"/>
        <v>0</v>
      </c>
      <c r="DD552" t="s">
        <v>6</v>
      </c>
      <c r="DE552" t="s">
        <v>6</v>
      </c>
      <c r="DF552">
        <f t="shared" si="275"/>
        <v>0</v>
      </c>
      <c r="DG552">
        <f>ROUND(ROUND(AF552*AJ552,2)*CX552,2)</f>
        <v>14.81</v>
      </c>
      <c r="DH552">
        <f t="shared" si="253"/>
        <v>0</v>
      </c>
      <c r="DI552">
        <f t="shared" si="254"/>
        <v>0</v>
      </c>
      <c r="DJ552">
        <f>DG552+DH552</f>
        <v>14.81</v>
      </c>
      <c r="DK552">
        <v>1</v>
      </c>
      <c r="DL552" t="s">
        <v>6</v>
      </c>
      <c r="DM552">
        <v>0</v>
      </c>
      <c r="DN552" t="s">
        <v>6</v>
      </c>
      <c r="DO552">
        <v>0</v>
      </c>
    </row>
    <row r="553" spans="1:119">
      <c r="A553">
        <f>ROW(Source!A311)</f>
        <v>311</v>
      </c>
      <c r="B553">
        <v>41874946</v>
      </c>
      <c r="C553">
        <v>41876597</v>
      </c>
      <c r="D553">
        <v>40988171</v>
      </c>
      <c r="E553">
        <v>1</v>
      </c>
      <c r="F553">
        <v>1</v>
      </c>
      <c r="G553">
        <v>1</v>
      </c>
      <c r="H553">
        <v>2</v>
      </c>
      <c r="I553" t="s">
        <v>771</v>
      </c>
      <c r="J553" t="s">
        <v>772</v>
      </c>
      <c r="K553" t="s">
        <v>773</v>
      </c>
      <c r="L553">
        <v>1368</v>
      </c>
      <c r="N553">
        <v>1011</v>
      </c>
      <c r="O553" t="s">
        <v>694</v>
      </c>
      <c r="P553" t="s">
        <v>694</v>
      </c>
      <c r="Q553">
        <v>1</v>
      </c>
      <c r="W553">
        <v>0</v>
      </c>
      <c r="X553">
        <v>1027374887</v>
      </c>
      <c r="Y553">
        <f t="shared" si="272"/>
        <v>2.4</v>
      </c>
      <c r="AA553">
        <v>0</v>
      </c>
      <c r="AB553">
        <v>11.4</v>
      </c>
      <c r="AC553">
        <v>0</v>
      </c>
      <c r="AD553">
        <v>0</v>
      </c>
      <c r="AE553">
        <v>0</v>
      </c>
      <c r="AF553">
        <v>8.84</v>
      </c>
      <c r="AG553">
        <v>0</v>
      </c>
      <c r="AH553">
        <v>0</v>
      </c>
      <c r="AI553">
        <v>1</v>
      </c>
      <c r="AJ553">
        <v>1.29</v>
      </c>
      <c r="AK553">
        <v>1</v>
      </c>
      <c r="AL553">
        <v>1</v>
      </c>
      <c r="AM553">
        <v>2</v>
      </c>
      <c r="AN553">
        <v>0</v>
      </c>
      <c r="AO553">
        <v>0</v>
      </c>
      <c r="AP553">
        <v>1</v>
      </c>
      <c r="AQ553">
        <v>1</v>
      </c>
      <c r="AR553">
        <v>0</v>
      </c>
      <c r="AS553" t="s">
        <v>6</v>
      </c>
      <c r="AT553">
        <v>2.4</v>
      </c>
      <c r="AU553" t="s">
        <v>6</v>
      </c>
      <c r="AV553">
        <v>1</v>
      </c>
      <c r="AW553">
        <v>2</v>
      </c>
      <c r="AX553">
        <v>41876612</v>
      </c>
      <c r="AY553">
        <v>1</v>
      </c>
      <c r="AZ553">
        <v>0</v>
      </c>
      <c r="BA553">
        <v>553</v>
      </c>
      <c r="BB553">
        <v>1</v>
      </c>
      <c r="BC553">
        <v>0</v>
      </c>
      <c r="BD553">
        <v>0</v>
      </c>
      <c r="BE553">
        <v>0</v>
      </c>
      <c r="BF553">
        <v>0</v>
      </c>
      <c r="BG553">
        <v>0</v>
      </c>
      <c r="BH553">
        <v>0</v>
      </c>
      <c r="BI553">
        <v>0</v>
      </c>
      <c r="BJ553">
        <v>0</v>
      </c>
      <c r="BK553">
        <v>21.215999999999998</v>
      </c>
      <c r="BL553">
        <v>0</v>
      </c>
      <c r="BM553">
        <v>0</v>
      </c>
      <c r="BN553">
        <v>0</v>
      </c>
      <c r="BO553">
        <v>0</v>
      </c>
      <c r="BP553">
        <v>1</v>
      </c>
      <c r="BQ553">
        <v>0</v>
      </c>
      <c r="BR553">
        <v>21.215999999999998</v>
      </c>
      <c r="BS553">
        <v>0</v>
      </c>
      <c r="BT553">
        <v>0</v>
      </c>
      <c r="BU553">
        <v>0</v>
      </c>
      <c r="BV553">
        <v>0</v>
      </c>
      <c r="BW553">
        <v>1</v>
      </c>
      <c r="CV553">
        <v>0</v>
      </c>
      <c r="CW553">
        <f>ROUND(Y553*Source!I311,7)</f>
        <v>6.12</v>
      </c>
      <c r="CX553">
        <f>ROUND(Y553*Source!I311,7)</f>
        <v>6.12</v>
      </c>
      <c r="CY553">
        <f>AB553</f>
        <v>11.4</v>
      </c>
      <c r="CZ553">
        <f>AF553</f>
        <v>8.84</v>
      </c>
      <c r="DA553">
        <f>AJ553</f>
        <v>1.29</v>
      </c>
      <c r="DB553">
        <f t="shared" si="273"/>
        <v>21.22</v>
      </c>
      <c r="DC553">
        <f t="shared" si="274"/>
        <v>0</v>
      </c>
      <c r="DD553" t="s">
        <v>6</v>
      </c>
      <c r="DE553" t="s">
        <v>6</v>
      </c>
      <c r="DF553">
        <f t="shared" si="275"/>
        <v>0</v>
      </c>
      <c r="DG553">
        <f>ROUND(ROUND(AF553*AJ553,2)*CX553,2)</f>
        <v>69.77</v>
      </c>
      <c r="DH553">
        <f t="shared" si="253"/>
        <v>0</v>
      </c>
      <c r="DI553">
        <f t="shared" si="254"/>
        <v>0</v>
      </c>
      <c r="DJ553">
        <f>DG553+DH553</f>
        <v>69.77</v>
      </c>
      <c r="DK553">
        <v>1</v>
      </c>
      <c r="DL553" t="s">
        <v>6</v>
      </c>
      <c r="DM553">
        <v>0</v>
      </c>
      <c r="DN553" t="s">
        <v>6</v>
      </c>
      <c r="DO553">
        <v>0</v>
      </c>
    </row>
    <row r="554" spans="1:119">
      <c r="A554">
        <f>ROW(Source!A311)</f>
        <v>311</v>
      </c>
      <c r="B554">
        <v>41874946</v>
      </c>
      <c r="C554">
        <v>41876597</v>
      </c>
      <c r="D554">
        <v>40989217</v>
      </c>
      <c r="E554">
        <v>1</v>
      </c>
      <c r="F554">
        <v>1</v>
      </c>
      <c r="G554">
        <v>1</v>
      </c>
      <c r="H554">
        <v>2</v>
      </c>
      <c r="I554" t="s">
        <v>696</v>
      </c>
      <c r="J554" t="s">
        <v>697</v>
      </c>
      <c r="K554" t="s">
        <v>698</v>
      </c>
      <c r="L554">
        <v>1368</v>
      </c>
      <c r="N554">
        <v>1011</v>
      </c>
      <c r="O554" t="s">
        <v>694</v>
      </c>
      <c r="P554" t="s">
        <v>694</v>
      </c>
      <c r="Q554">
        <v>1</v>
      </c>
      <c r="W554">
        <v>0</v>
      </c>
      <c r="X554">
        <v>1230426758</v>
      </c>
      <c r="Y554">
        <f t="shared" si="272"/>
        <v>0.2</v>
      </c>
      <c r="AA554">
        <v>0</v>
      </c>
      <c r="AB554">
        <v>557.94000000000005</v>
      </c>
      <c r="AC554">
        <v>303.11</v>
      </c>
      <c r="AD554">
        <v>0</v>
      </c>
      <c r="AE554">
        <v>0</v>
      </c>
      <c r="AF554">
        <v>557.94000000000005</v>
      </c>
      <c r="AG554">
        <v>303.11</v>
      </c>
      <c r="AH554">
        <v>0</v>
      </c>
      <c r="AI554">
        <v>1</v>
      </c>
      <c r="AJ554">
        <v>1</v>
      </c>
      <c r="AK554">
        <v>1</v>
      </c>
      <c r="AL554">
        <v>1</v>
      </c>
      <c r="AM554">
        <v>-2</v>
      </c>
      <c r="AN554">
        <v>0</v>
      </c>
      <c r="AO554">
        <v>0</v>
      </c>
      <c r="AP554">
        <v>1</v>
      </c>
      <c r="AQ554">
        <v>1</v>
      </c>
      <c r="AR554">
        <v>0</v>
      </c>
      <c r="AS554" t="s">
        <v>6</v>
      </c>
      <c r="AT554">
        <v>0.2</v>
      </c>
      <c r="AU554" t="s">
        <v>6</v>
      </c>
      <c r="AV554">
        <v>1</v>
      </c>
      <c r="AW554">
        <v>2</v>
      </c>
      <c r="AX554">
        <v>41876613</v>
      </c>
      <c r="AY554">
        <v>1</v>
      </c>
      <c r="AZ554">
        <v>0</v>
      </c>
      <c r="BA554">
        <v>554</v>
      </c>
      <c r="BB554">
        <v>1</v>
      </c>
      <c r="BC554">
        <v>0</v>
      </c>
      <c r="BD554">
        <v>0</v>
      </c>
      <c r="BE554">
        <v>0</v>
      </c>
      <c r="BF554">
        <v>0</v>
      </c>
      <c r="BG554">
        <v>0</v>
      </c>
      <c r="BH554">
        <v>0</v>
      </c>
      <c r="BI554">
        <v>0</v>
      </c>
      <c r="BJ554">
        <v>0</v>
      </c>
      <c r="BK554">
        <v>111.58800000000002</v>
      </c>
      <c r="BL554">
        <v>60.622000000000007</v>
      </c>
      <c r="BM554">
        <v>0</v>
      </c>
      <c r="BN554">
        <v>0</v>
      </c>
      <c r="BO554">
        <v>0.2</v>
      </c>
      <c r="BP554">
        <v>1</v>
      </c>
      <c r="BQ554">
        <v>0</v>
      </c>
      <c r="BR554">
        <v>111.58800000000002</v>
      </c>
      <c r="BS554">
        <v>60.622000000000007</v>
      </c>
      <c r="BT554">
        <v>0</v>
      </c>
      <c r="BU554">
        <v>0</v>
      </c>
      <c r="BV554">
        <v>0.2</v>
      </c>
      <c r="BW554">
        <v>1</v>
      </c>
      <c r="CV554">
        <v>0</v>
      </c>
      <c r="CW554">
        <f>ROUND(Y554*Source!I311,7)</f>
        <v>0.51</v>
      </c>
      <c r="CX554">
        <f>ROUND(Y554*Source!I311,7)</f>
        <v>0.51</v>
      </c>
      <c r="CY554">
        <f>AB554</f>
        <v>557.94000000000005</v>
      </c>
      <c r="CZ554">
        <f>AF554</f>
        <v>557.94000000000005</v>
      </c>
      <c r="DA554">
        <f>AJ554</f>
        <v>1</v>
      </c>
      <c r="DB554">
        <f t="shared" si="273"/>
        <v>111.59</v>
      </c>
      <c r="DC554">
        <f t="shared" si="274"/>
        <v>60.62</v>
      </c>
      <c r="DD554" t="s">
        <v>6</v>
      </c>
      <c r="DE554" t="s">
        <v>6</v>
      </c>
      <c r="DF554">
        <f t="shared" si="275"/>
        <v>0</v>
      </c>
      <c r="DG554">
        <f t="shared" ref="DG554:DG582" si="276">ROUND(ROUND(AF554,2)*CX554,2)</f>
        <v>284.55</v>
      </c>
      <c r="DH554">
        <f t="shared" si="253"/>
        <v>154.59</v>
      </c>
      <c r="DI554">
        <f t="shared" si="254"/>
        <v>0</v>
      </c>
      <c r="DJ554">
        <f>DG554+DH554</f>
        <v>439.14</v>
      </c>
      <c r="DK554">
        <v>1</v>
      </c>
      <c r="DL554" t="s">
        <v>699</v>
      </c>
      <c r="DM554">
        <v>4</v>
      </c>
      <c r="DN554" t="s">
        <v>688</v>
      </c>
      <c r="DO554">
        <v>1</v>
      </c>
    </row>
    <row r="555" spans="1:119">
      <c r="A555">
        <f>ROW(Source!A311)</f>
        <v>311</v>
      </c>
      <c r="B555">
        <v>41874946</v>
      </c>
      <c r="C555">
        <v>41876597</v>
      </c>
      <c r="D555">
        <v>40994286</v>
      </c>
      <c r="E555">
        <v>1</v>
      </c>
      <c r="F555">
        <v>1</v>
      </c>
      <c r="G555">
        <v>1</v>
      </c>
      <c r="H555">
        <v>3</v>
      </c>
      <c r="I555" t="s">
        <v>774</v>
      </c>
      <c r="J555" t="s">
        <v>775</v>
      </c>
      <c r="K555" t="s">
        <v>776</v>
      </c>
      <c r="L555">
        <v>1302</v>
      </c>
      <c r="N555">
        <v>1003</v>
      </c>
      <c r="O555" t="s">
        <v>777</v>
      </c>
      <c r="P555" t="s">
        <v>777</v>
      </c>
      <c r="Q555">
        <v>10</v>
      </c>
      <c r="W555">
        <v>0</v>
      </c>
      <c r="X555">
        <v>-2131833725</v>
      </c>
      <c r="Y555">
        <f t="shared" si="272"/>
        <v>9.6000000000000002E-2</v>
      </c>
      <c r="AA555">
        <v>53.17</v>
      </c>
      <c r="AB555">
        <v>0</v>
      </c>
      <c r="AC555">
        <v>0</v>
      </c>
      <c r="AD555">
        <v>0</v>
      </c>
      <c r="AE555">
        <v>37.71</v>
      </c>
      <c r="AF555">
        <v>0</v>
      </c>
      <c r="AG555">
        <v>0</v>
      </c>
      <c r="AH555">
        <v>0</v>
      </c>
      <c r="AI555">
        <v>1.41</v>
      </c>
      <c r="AJ555">
        <v>1</v>
      </c>
      <c r="AK555">
        <v>1</v>
      </c>
      <c r="AL555">
        <v>1</v>
      </c>
      <c r="AM555">
        <v>2</v>
      </c>
      <c r="AN555">
        <v>0</v>
      </c>
      <c r="AO555">
        <v>0</v>
      </c>
      <c r="AP555">
        <v>1</v>
      </c>
      <c r="AQ555">
        <v>1</v>
      </c>
      <c r="AR555">
        <v>0</v>
      </c>
      <c r="AS555" t="s">
        <v>6</v>
      </c>
      <c r="AT555">
        <v>9.6000000000000002E-2</v>
      </c>
      <c r="AU555" t="s">
        <v>6</v>
      </c>
      <c r="AV555">
        <v>0</v>
      </c>
      <c r="AW555">
        <v>2</v>
      </c>
      <c r="AX555">
        <v>41876614</v>
      </c>
      <c r="AY555">
        <v>1</v>
      </c>
      <c r="AZ555">
        <v>0</v>
      </c>
      <c r="BA555">
        <v>555</v>
      </c>
      <c r="BB555">
        <v>1</v>
      </c>
      <c r="BC555">
        <v>0</v>
      </c>
      <c r="BD555">
        <v>0</v>
      </c>
      <c r="BE555">
        <v>0</v>
      </c>
      <c r="BF555">
        <v>0</v>
      </c>
      <c r="BG555">
        <v>0</v>
      </c>
      <c r="BH555">
        <v>0</v>
      </c>
      <c r="BI555">
        <v>0</v>
      </c>
      <c r="BJ555">
        <v>3.6201600000000003</v>
      </c>
      <c r="BK555">
        <v>0</v>
      </c>
      <c r="BL555">
        <v>0</v>
      </c>
      <c r="BM555">
        <v>0</v>
      </c>
      <c r="BN555">
        <v>0</v>
      </c>
      <c r="BO555">
        <v>0</v>
      </c>
      <c r="BP555">
        <v>1</v>
      </c>
      <c r="BQ555">
        <v>3.6201600000000003</v>
      </c>
      <c r="BR555">
        <v>0</v>
      </c>
      <c r="BS555">
        <v>0</v>
      </c>
      <c r="BT555">
        <v>0</v>
      </c>
      <c r="BU555">
        <v>0</v>
      </c>
      <c r="BV555">
        <v>0</v>
      </c>
      <c r="BW555">
        <v>1</v>
      </c>
      <c r="CV555">
        <v>0</v>
      </c>
      <c r="CW555">
        <v>0</v>
      </c>
      <c r="CX555">
        <f>ROUND(Y555*Source!I311,7)</f>
        <v>0.24479999999999999</v>
      </c>
      <c r="CY555">
        <f>AA555</f>
        <v>53.17</v>
      </c>
      <c r="CZ555">
        <f>AE555</f>
        <v>37.71</v>
      </c>
      <c r="DA555">
        <f>AI555</f>
        <v>1.41</v>
      </c>
      <c r="DB555">
        <f t="shared" si="273"/>
        <v>3.62</v>
      </c>
      <c r="DC555">
        <f t="shared" si="274"/>
        <v>0</v>
      </c>
      <c r="DD555" t="s">
        <v>6</v>
      </c>
      <c r="DE555" t="s">
        <v>6</v>
      </c>
      <c r="DF555">
        <f>ROUND(ROUND(AE555*AI555,2)*CX555,2)</f>
        <v>13.02</v>
      </c>
      <c r="DG555">
        <f t="shared" si="276"/>
        <v>0</v>
      </c>
      <c r="DH555">
        <f t="shared" si="253"/>
        <v>0</v>
      </c>
      <c r="DI555">
        <f t="shared" si="254"/>
        <v>0</v>
      </c>
      <c r="DJ555">
        <f>DF555</f>
        <v>13.02</v>
      </c>
      <c r="DK555">
        <v>0</v>
      </c>
      <c r="DL555" t="s">
        <v>6</v>
      </c>
      <c r="DM555">
        <v>0</v>
      </c>
      <c r="DN555" t="s">
        <v>6</v>
      </c>
      <c r="DO555">
        <v>0</v>
      </c>
    </row>
    <row r="556" spans="1:119">
      <c r="A556">
        <f>ROW(Source!A311)</f>
        <v>311</v>
      </c>
      <c r="B556">
        <v>41874946</v>
      </c>
      <c r="C556">
        <v>41876597</v>
      </c>
      <c r="D556">
        <v>41010390</v>
      </c>
      <c r="E556">
        <v>1</v>
      </c>
      <c r="F556">
        <v>1</v>
      </c>
      <c r="G556">
        <v>1</v>
      </c>
      <c r="H556">
        <v>3</v>
      </c>
      <c r="I556" t="s">
        <v>778</v>
      </c>
      <c r="J556" t="s">
        <v>779</v>
      </c>
      <c r="K556" t="s">
        <v>780</v>
      </c>
      <c r="L556">
        <v>1346</v>
      </c>
      <c r="N556">
        <v>1009</v>
      </c>
      <c r="O556" t="s">
        <v>703</v>
      </c>
      <c r="P556" t="s">
        <v>703</v>
      </c>
      <c r="Q556">
        <v>1</v>
      </c>
      <c r="W556">
        <v>0</v>
      </c>
      <c r="X556">
        <v>-1430972015</v>
      </c>
      <c r="Y556">
        <f t="shared" si="272"/>
        <v>0.5</v>
      </c>
      <c r="AA556">
        <v>810.07</v>
      </c>
      <c r="AB556">
        <v>0</v>
      </c>
      <c r="AC556">
        <v>0</v>
      </c>
      <c r="AD556">
        <v>0</v>
      </c>
      <c r="AE556">
        <v>931.11</v>
      </c>
      <c r="AF556">
        <v>0</v>
      </c>
      <c r="AG556">
        <v>0</v>
      </c>
      <c r="AH556">
        <v>0</v>
      </c>
      <c r="AI556">
        <v>0.87</v>
      </c>
      <c r="AJ556">
        <v>1</v>
      </c>
      <c r="AK556">
        <v>1</v>
      </c>
      <c r="AL556">
        <v>1</v>
      </c>
      <c r="AM556">
        <v>2</v>
      </c>
      <c r="AN556">
        <v>0</v>
      </c>
      <c r="AO556">
        <v>0</v>
      </c>
      <c r="AP556">
        <v>1</v>
      </c>
      <c r="AQ556">
        <v>1</v>
      </c>
      <c r="AR556">
        <v>0</v>
      </c>
      <c r="AS556" t="s">
        <v>6</v>
      </c>
      <c r="AT556">
        <v>0.5</v>
      </c>
      <c r="AU556" t="s">
        <v>6</v>
      </c>
      <c r="AV556">
        <v>0</v>
      </c>
      <c r="AW556">
        <v>2</v>
      </c>
      <c r="AX556">
        <v>41876615</v>
      </c>
      <c r="AY556">
        <v>1</v>
      </c>
      <c r="AZ556">
        <v>0</v>
      </c>
      <c r="BA556">
        <v>556</v>
      </c>
      <c r="BB556">
        <v>1</v>
      </c>
      <c r="BC556">
        <v>0</v>
      </c>
      <c r="BD556">
        <v>0</v>
      </c>
      <c r="BE556">
        <v>0</v>
      </c>
      <c r="BF556">
        <v>0</v>
      </c>
      <c r="BG556">
        <v>0</v>
      </c>
      <c r="BH556">
        <v>0</v>
      </c>
      <c r="BI556">
        <v>0</v>
      </c>
      <c r="BJ556">
        <v>465.55500000000001</v>
      </c>
      <c r="BK556">
        <v>0</v>
      </c>
      <c r="BL556">
        <v>0</v>
      </c>
      <c r="BM556">
        <v>0</v>
      </c>
      <c r="BN556">
        <v>0</v>
      </c>
      <c r="BO556">
        <v>0</v>
      </c>
      <c r="BP556">
        <v>1</v>
      </c>
      <c r="BQ556">
        <v>465.55500000000001</v>
      </c>
      <c r="BR556">
        <v>0</v>
      </c>
      <c r="BS556">
        <v>0</v>
      </c>
      <c r="BT556">
        <v>0</v>
      </c>
      <c r="BU556">
        <v>0</v>
      </c>
      <c r="BV556">
        <v>0</v>
      </c>
      <c r="BW556">
        <v>1</v>
      </c>
      <c r="CV556">
        <v>0</v>
      </c>
      <c r="CW556">
        <v>0</v>
      </c>
      <c r="CX556">
        <f>ROUND(Y556*Source!I311,7)</f>
        <v>1.2749999999999999</v>
      </c>
      <c r="CY556">
        <f>AA556</f>
        <v>810.07</v>
      </c>
      <c r="CZ556">
        <f>AE556</f>
        <v>931.11</v>
      </c>
      <c r="DA556">
        <f>AI556</f>
        <v>0.87</v>
      </c>
      <c r="DB556">
        <f t="shared" si="273"/>
        <v>465.56</v>
      </c>
      <c r="DC556">
        <f t="shared" si="274"/>
        <v>0</v>
      </c>
      <c r="DD556" t="s">
        <v>6</v>
      </c>
      <c r="DE556" t="s">
        <v>6</v>
      </c>
      <c r="DF556">
        <f>ROUND(ROUND(AE556*AI556,2)*CX556,2)</f>
        <v>1032.8399999999999</v>
      </c>
      <c r="DG556">
        <f t="shared" si="276"/>
        <v>0</v>
      </c>
      <c r="DH556">
        <f t="shared" si="253"/>
        <v>0</v>
      </c>
      <c r="DI556">
        <f t="shared" si="254"/>
        <v>0</v>
      </c>
      <c r="DJ556">
        <f>DF556</f>
        <v>1032.8399999999999</v>
      </c>
      <c r="DK556">
        <v>0</v>
      </c>
      <c r="DL556" t="s">
        <v>6</v>
      </c>
      <c r="DM556">
        <v>0</v>
      </c>
      <c r="DN556" t="s">
        <v>6</v>
      </c>
      <c r="DO556">
        <v>0</v>
      </c>
    </row>
    <row r="557" spans="1:119">
      <c r="A557">
        <f>ROW(Source!A311)</f>
        <v>311</v>
      </c>
      <c r="B557">
        <v>41874946</v>
      </c>
      <c r="C557">
        <v>41876597</v>
      </c>
      <c r="D557">
        <v>41024923</v>
      </c>
      <c r="E557">
        <v>1</v>
      </c>
      <c r="F557">
        <v>1</v>
      </c>
      <c r="G557">
        <v>1</v>
      </c>
      <c r="H557">
        <v>3</v>
      </c>
      <c r="I557" t="s">
        <v>781</v>
      </c>
      <c r="J557" t="s">
        <v>782</v>
      </c>
      <c r="K557" t="s">
        <v>783</v>
      </c>
      <c r="L557">
        <v>1348</v>
      </c>
      <c r="N557">
        <v>1009</v>
      </c>
      <c r="O557" t="s">
        <v>324</v>
      </c>
      <c r="P557" t="s">
        <v>324</v>
      </c>
      <c r="Q557">
        <v>1000</v>
      </c>
      <c r="W557">
        <v>0</v>
      </c>
      <c r="X557">
        <v>-246350641</v>
      </c>
      <c r="Y557">
        <f t="shared" si="272"/>
        <v>6.0000000000000002E-5</v>
      </c>
      <c r="AA557">
        <v>99237.77</v>
      </c>
      <c r="AB557">
        <v>0</v>
      </c>
      <c r="AC557">
        <v>0</v>
      </c>
      <c r="AD557">
        <v>0</v>
      </c>
      <c r="AE557">
        <v>82698.14</v>
      </c>
      <c r="AF557">
        <v>0</v>
      </c>
      <c r="AG557">
        <v>0</v>
      </c>
      <c r="AH557">
        <v>0</v>
      </c>
      <c r="AI557">
        <v>1.2</v>
      </c>
      <c r="AJ557">
        <v>1</v>
      </c>
      <c r="AK557">
        <v>1</v>
      </c>
      <c r="AL557">
        <v>1</v>
      </c>
      <c r="AM557">
        <v>2</v>
      </c>
      <c r="AN557">
        <v>0</v>
      </c>
      <c r="AO557">
        <v>0</v>
      </c>
      <c r="AP557">
        <v>1</v>
      </c>
      <c r="AQ557">
        <v>1</v>
      </c>
      <c r="AR557">
        <v>0</v>
      </c>
      <c r="AS557" t="s">
        <v>6</v>
      </c>
      <c r="AT557">
        <v>6.0000000000000002E-5</v>
      </c>
      <c r="AU557" t="s">
        <v>6</v>
      </c>
      <c r="AV557">
        <v>0</v>
      </c>
      <c r="AW557">
        <v>2</v>
      </c>
      <c r="AX557">
        <v>41876616</v>
      </c>
      <c r="AY557">
        <v>1</v>
      </c>
      <c r="AZ557">
        <v>0</v>
      </c>
      <c r="BA557">
        <v>557</v>
      </c>
      <c r="BB557">
        <v>1</v>
      </c>
      <c r="BC557">
        <v>0</v>
      </c>
      <c r="BD557">
        <v>0</v>
      </c>
      <c r="BE557">
        <v>0</v>
      </c>
      <c r="BF557">
        <v>0</v>
      </c>
      <c r="BG557">
        <v>0</v>
      </c>
      <c r="BH557">
        <v>0</v>
      </c>
      <c r="BI557">
        <v>0</v>
      </c>
      <c r="BJ557">
        <v>4.9618884000000003</v>
      </c>
      <c r="BK557">
        <v>0</v>
      </c>
      <c r="BL557">
        <v>0</v>
      </c>
      <c r="BM557">
        <v>0</v>
      </c>
      <c r="BN557">
        <v>0</v>
      </c>
      <c r="BO557">
        <v>0</v>
      </c>
      <c r="BP557">
        <v>1</v>
      </c>
      <c r="BQ557">
        <v>4.9618884000000003</v>
      </c>
      <c r="BR557">
        <v>0</v>
      </c>
      <c r="BS557">
        <v>0</v>
      </c>
      <c r="BT557">
        <v>0</v>
      </c>
      <c r="BU557">
        <v>0</v>
      </c>
      <c r="BV557">
        <v>0</v>
      </c>
      <c r="BW557">
        <v>1</v>
      </c>
      <c r="CV557">
        <v>0</v>
      </c>
      <c r="CW557">
        <v>0</v>
      </c>
      <c r="CX557">
        <f>ROUND(Y557*Source!I311,7)</f>
        <v>1.5300000000000001E-4</v>
      </c>
      <c r="CY557">
        <f>AA557</f>
        <v>99237.77</v>
      </c>
      <c r="CZ557">
        <f>AE557</f>
        <v>82698.14</v>
      </c>
      <c r="DA557">
        <f>AI557</f>
        <v>1.2</v>
      </c>
      <c r="DB557">
        <f t="shared" si="273"/>
        <v>4.96</v>
      </c>
      <c r="DC557">
        <f t="shared" si="274"/>
        <v>0</v>
      </c>
      <c r="DD557" t="s">
        <v>6</v>
      </c>
      <c r="DE557" t="s">
        <v>6</v>
      </c>
      <c r="DF557">
        <f>ROUND(ROUND(AE557*AI557,2)*CX557,2)</f>
        <v>15.18</v>
      </c>
      <c r="DG557">
        <f t="shared" si="276"/>
        <v>0</v>
      </c>
      <c r="DH557">
        <f t="shared" si="253"/>
        <v>0</v>
      </c>
      <c r="DI557">
        <f t="shared" si="254"/>
        <v>0</v>
      </c>
      <c r="DJ557">
        <f>DF557</f>
        <v>15.18</v>
      </c>
      <c r="DK557">
        <v>0</v>
      </c>
      <c r="DL557" t="s">
        <v>6</v>
      </c>
      <c r="DM557">
        <v>0</v>
      </c>
      <c r="DN557" t="s">
        <v>6</v>
      </c>
      <c r="DO557">
        <v>0</v>
      </c>
    </row>
    <row r="558" spans="1:119">
      <c r="A558">
        <f>ROW(Source!A311)</f>
        <v>311</v>
      </c>
      <c r="B558">
        <v>41874946</v>
      </c>
      <c r="C558">
        <v>41876597</v>
      </c>
      <c r="D558">
        <v>40676108</v>
      </c>
      <c r="E558">
        <v>108</v>
      </c>
      <c r="F558">
        <v>1</v>
      </c>
      <c r="G558">
        <v>1</v>
      </c>
      <c r="H558">
        <v>3</v>
      </c>
      <c r="I558" t="s">
        <v>30</v>
      </c>
      <c r="J558" t="s">
        <v>6</v>
      </c>
      <c r="K558" t="s">
        <v>31</v>
      </c>
      <c r="L558">
        <v>3277935</v>
      </c>
      <c r="N558">
        <v>1013</v>
      </c>
      <c r="O558" t="s">
        <v>32</v>
      </c>
      <c r="P558" t="s">
        <v>32</v>
      </c>
      <c r="Q558">
        <v>1</v>
      </c>
      <c r="W558">
        <v>0</v>
      </c>
      <c r="X558">
        <v>274903907</v>
      </c>
      <c r="Y558">
        <f t="shared" si="272"/>
        <v>2</v>
      </c>
      <c r="AA558">
        <v>0</v>
      </c>
      <c r="AB558">
        <v>0</v>
      </c>
      <c r="AC558">
        <v>0</v>
      </c>
      <c r="AD558">
        <v>0</v>
      </c>
      <c r="AE558">
        <v>0</v>
      </c>
      <c r="AF558">
        <v>0</v>
      </c>
      <c r="AG558">
        <v>0</v>
      </c>
      <c r="AH558">
        <v>0</v>
      </c>
      <c r="AI558">
        <v>1</v>
      </c>
      <c r="AJ558">
        <v>1</v>
      </c>
      <c r="AK558">
        <v>1</v>
      </c>
      <c r="AL558">
        <v>1</v>
      </c>
      <c r="AM558">
        <v>0</v>
      </c>
      <c r="AN558">
        <v>0</v>
      </c>
      <c r="AO558">
        <v>0</v>
      </c>
      <c r="AP558">
        <v>0</v>
      </c>
      <c r="AQ558">
        <v>0</v>
      </c>
      <c r="AR558">
        <v>0</v>
      </c>
      <c r="AS558" t="s">
        <v>6</v>
      </c>
      <c r="AT558">
        <v>2</v>
      </c>
      <c r="AU558" t="s">
        <v>6</v>
      </c>
      <c r="AV558">
        <v>0</v>
      </c>
      <c r="AW558">
        <v>2</v>
      </c>
      <c r="AX558">
        <v>41876617</v>
      </c>
      <c r="AY558">
        <v>1</v>
      </c>
      <c r="AZ558">
        <v>0</v>
      </c>
      <c r="BA558">
        <v>558</v>
      </c>
      <c r="BB558">
        <v>0</v>
      </c>
      <c r="BC558">
        <v>0</v>
      </c>
      <c r="BD558">
        <v>0</v>
      </c>
      <c r="BE558">
        <v>0</v>
      </c>
      <c r="BF558">
        <v>0</v>
      </c>
      <c r="BG558">
        <v>0</v>
      </c>
      <c r="BH558">
        <v>0</v>
      </c>
      <c r="BI558">
        <v>0</v>
      </c>
      <c r="BJ558">
        <v>0</v>
      </c>
      <c r="BK558">
        <v>0</v>
      </c>
      <c r="BL558">
        <v>0</v>
      </c>
      <c r="BM558">
        <v>0</v>
      </c>
      <c r="BN558">
        <v>0</v>
      </c>
      <c r="BO558">
        <v>0</v>
      </c>
      <c r="BP558">
        <v>0</v>
      </c>
      <c r="BQ558">
        <v>0</v>
      </c>
      <c r="BR558">
        <v>0</v>
      </c>
      <c r="BS558">
        <v>0</v>
      </c>
      <c r="BT558">
        <v>0</v>
      </c>
      <c r="BU558">
        <v>0</v>
      </c>
      <c r="BV558">
        <v>0</v>
      </c>
      <c r="BW558">
        <v>0</v>
      </c>
      <c r="CV558">
        <v>0</v>
      </c>
      <c r="CW558">
        <v>0</v>
      </c>
      <c r="CX558">
        <f>ROUND(Y558*Source!I311,7)</f>
        <v>5.0999999999999996</v>
      </c>
      <c r="CY558">
        <f>AA558</f>
        <v>0</v>
      </c>
      <c r="CZ558">
        <f>AE558</f>
        <v>0</v>
      </c>
      <c r="DA558">
        <f>AI558</f>
        <v>1</v>
      </c>
      <c r="DB558">
        <f t="shared" si="273"/>
        <v>0</v>
      </c>
      <c r="DC558">
        <f t="shared" si="274"/>
        <v>0</v>
      </c>
      <c r="DD558" t="s">
        <v>6</v>
      </c>
      <c r="DE558" t="s">
        <v>6</v>
      </c>
      <c r="DF558">
        <f t="shared" ref="DF558:DF563" si="277">ROUND(ROUND(AE558,2)*CX558,2)</f>
        <v>0</v>
      </c>
      <c r="DG558">
        <f t="shared" si="276"/>
        <v>0</v>
      </c>
      <c r="DH558">
        <f t="shared" si="253"/>
        <v>0</v>
      </c>
      <c r="DI558">
        <f t="shared" si="254"/>
        <v>0</v>
      </c>
      <c r="DJ558">
        <f>DF558</f>
        <v>0</v>
      </c>
      <c r="DK558">
        <v>0</v>
      </c>
      <c r="DL558" t="s">
        <v>6</v>
      </c>
      <c r="DM558">
        <v>0</v>
      </c>
      <c r="DN558" t="s">
        <v>6</v>
      </c>
      <c r="DO558">
        <v>0</v>
      </c>
    </row>
    <row r="559" spans="1:119">
      <c r="A559">
        <f>ROW(Source!A313)</f>
        <v>313</v>
      </c>
      <c r="B559">
        <v>41874946</v>
      </c>
      <c r="C559">
        <v>41876619</v>
      </c>
      <c r="D559">
        <v>40669968</v>
      </c>
      <c r="E559">
        <v>108</v>
      </c>
      <c r="F559">
        <v>1</v>
      </c>
      <c r="G559">
        <v>1</v>
      </c>
      <c r="H559">
        <v>1</v>
      </c>
      <c r="I559" t="s">
        <v>766</v>
      </c>
      <c r="J559" t="s">
        <v>6</v>
      </c>
      <c r="K559" t="s">
        <v>767</v>
      </c>
      <c r="L559">
        <v>1191</v>
      </c>
      <c r="N559">
        <v>1013</v>
      </c>
      <c r="O559" t="s">
        <v>688</v>
      </c>
      <c r="P559" t="s">
        <v>688</v>
      </c>
      <c r="Q559">
        <v>1</v>
      </c>
      <c r="W559">
        <v>0</v>
      </c>
      <c r="X559">
        <v>-2012709214</v>
      </c>
      <c r="Y559">
        <f>(AT559*ROUND(0.7,7))</f>
        <v>21.448</v>
      </c>
      <c r="AA559">
        <v>0</v>
      </c>
      <c r="AB559">
        <v>0</v>
      </c>
      <c r="AC559">
        <v>0</v>
      </c>
      <c r="AD559">
        <v>296.32</v>
      </c>
      <c r="AE559">
        <v>0</v>
      </c>
      <c r="AF559">
        <v>0</v>
      </c>
      <c r="AG559">
        <v>0</v>
      </c>
      <c r="AH559">
        <v>296.32</v>
      </c>
      <c r="AI559">
        <v>1</v>
      </c>
      <c r="AJ559">
        <v>1</v>
      </c>
      <c r="AK559">
        <v>1</v>
      </c>
      <c r="AL559">
        <v>1</v>
      </c>
      <c r="AM559">
        <v>-2</v>
      </c>
      <c r="AN559">
        <v>0</v>
      </c>
      <c r="AO559">
        <v>0</v>
      </c>
      <c r="AP559">
        <v>1</v>
      </c>
      <c r="AQ559">
        <v>1</v>
      </c>
      <c r="AR559">
        <v>0</v>
      </c>
      <c r="AS559" t="s">
        <v>6</v>
      </c>
      <c r="AT559">
        <v>30.64</v>
      </c>
      <c r="AU559" t="s">
        <v>23</v>
      </c>
      <c r="AV559">
        <v>1</v>
      </c>
      <c r="AW559">
        <v>2</v>
      </c>
      <c r="AX559">
        <v>41876631</v>
      </c>
      <c r="AY559">
        <v>1</v>
      </c>
      <c r="AZ559">
        <v>0</v>
      </c>
      <c r="BA559">
        <v>559</v>
      </c>
      <c r="BB559">
        <v>1</v>
      </c>
      <c r="BC559">
        <v>0</v>
      </c>
      <c r="BD559">
        <v>0</v>
      </c>
      <c r="BE559">
        <v>0</v>
      </c>
      <c r="BF559">
        <v>0</v>
      </c>
      <c r="BG559">
        <v>0</v>
      </c>
      <c r="BH559">
        <v>0</v>
      </c>
      <c r="BI559">
        <v>0</v>
      </c>
      <c r="BJ559">
        <v>0</v>
      </c>
      <c r="BK559">
        <v>0</v>
      </c>
      <c r="BL559">
        <v>0</v>
      </c>
      <c r="BM559">
        <v>9079.2448000000004</v>
      </c>
      <c r="BN559">
        <v>30.64</v>
      </c>
      <c r="BO559">
        <v>0</v>
      </c>
      <c r="BP559">
        <v>1</v>
      </c>
      <c r="BQ559">
        <v>0</v>
      </c>
      <c r="BR559">
        <v>0</v>
      </c>
      <c r="BS559">
        <v>0</v>
      </c>
      <c r="BT559">
        <v>6355.4713599999995</v>
      </c>
      <c r="BU559">
        <v>21.448</v>
      </c>
      <c r="BV559">
        <v>0</v>
      </c>
      <c r="BW559">
        <v>1</v>
      </c>
      <c r="CU559">
        <f>ROUND(AT559*Source!I313*AH559*AL559,2)</f>
        <v>1361.89</v>
      </c>
      <c r="CV559">
        <f>ROUND(Y559*Source!I313,7)</f>
        <v>3.2172000000000001</v>
      </c>
      <c r="CW559">
        <v>0</v>
      </c>
      <c r="CX559">
        <f>ROUND(Y559*Source!I313,7)</f>
        <v>3.2172000000000001</v>
      </c>
      <c r="CY559">
        <f>AD559</f>
        <v>296.32</v>
      </c>
      <c r="CZ559">
        <f>AH559</f>
        <v>296.32</v>
      </c>
      <c r="DA559">
        <f>AL559</f>
        <v>1</v>
      </c>
      <c r="DB559">
        <f>ROUND((ROUND(AT559*CZ559,2)*ROUND(0.7,7)),2)</f>
        <v>6355.47</v>
      </c>
      <c r="DC559">
        <f>ROUND((ROUND(AT559*AG559,2)*ROUND(0.7,7)),2)</f>
        <v>0</v>
      </c>
      <c r="DD559" t="s">
        <v>6</v>
      </c>
      <c r="DE559" t="s">
        <v>6</v>
      </c>
      <c r="DF559">
        <f t="shared" si="277"/>
        <v>0</v>
      </c>
      <c r="DG559">
        <f t="shared" si="276"/>
        <v>0</v>
      </c>
      <c r="DH559">
        <f t="shared" si="253"/>
        <v>0</v>
      </c>
      <c r="DI559">
        <f t="shared" si="254"/>
        <v>953.32</v>
      </c>
      <c r="DJ559">
        <f>DI559</f>
        <v>953.32</v>
      </c>
      <c r="DK559">
        <v>1</v>
      </c>
      <c r="DL559" t="s">
        <v>6</v>
      </c>
      <c r="DM559">
        <v>0</v>
      </c>
      <c r="DN559" t="s">
        <v>6</v>
      </c>
      <c r="DO559">
        <v>0</v>
      </c>
    </row>
    <row r="560" spans="1:119">
      <c r="A560">
        <f>ROW(Source!A313)</f>
        <v>313</v>
      </c>
      <c r="B560">
        <v>41874946</v>
      </c>
      <c r="C560">
        <v>41876619</v>
      </c>
      <c r="D560">
        <v>40670210</v>
      </c>
      <c r="E560">
        <v>108</v>
      </c>
      <c r="F560">
        <v>1</v>
      </c>
      <c r="G560">
        <v>1</v>
      </c>
      <c r="H560">
        <v>1</v>
      </c>
      <c r="I560" t="s">
        <v>689</v>
      </c>
      <c r="J560" t="s">
        <v>6</v>
      </c>
      <c r="K560" t="s">
        <v>690</v>
      </c>
      <c r="L560">
        <v>1191</v>
      </c>
      <c r="N560">
        <v>1013</v>
      </c>
      <c r="O560" t="s">
        <v>688</v>
      </c>
      <c r="P560" t="s">
        <v>688</v>
      </c>
      <c r="Q560">
        <v>1</v>
      </c>
      <c r="W560">
        <v>0</v>
      </c>
      <c r="X560">
        <v>-1417349443</v>
      </c>
      <c r="Y560">
        <f>(AT560*ROUND(0.7,7))</f>
        <v>0.22399999999999998</v>
      </c>
      <c r="AA560">
        <v>0</v>
      </c>
      <c r="AB560">
        <v>0</v>
      </c>
      <c r="AC560">
        <v>0</v>
      </c>
      <c r="AD560">
        <v>0</v>
      </c>
      <c r="AE560">
        <v>0</v>
      </c>
      <c r="AF560">
        <v>0</v>
      </c>
      <c r="AG560">
        <v>0</v>
      </c>
      <c r="AH560">
        <v>0</v>
      </c>
      <c r="AI560">
        <v>1</v>
      </c>
      <c r="AJ560">
        <v>1</v>
      </c>
      <c r="AK560">
        <v>1</v>
      </c>
      <c r="AL560">
        <v>1</v>
      </c>
      <c r="AM560">
        <v>-2</v>
      </c>
      <c r="AN560">
        <v>0</v>
      </c>
      <c r="AO560">
        <v>0</v>
      </c>
      <c r="AP560">
        <v>1</v>
      </c>
      <c r="AQ560">
        <v>1</v>
      </c>
      <c r="AR560">
        <v>0</v>
      </c>
      <c r="AS560" t="s">
        <v>6</v>
      </c>
      <c r="AT560">
        <v>0.32</v>
      </c>
      <c r="AU560" t="s">
        <v>23</v>
      </c>
      <c r="AV560">
        <v>2</v>
      </c>
      <c r="AW560">
        <v>2</v>
      </c>
      <c r="AX560">
        <v>41876632</v>
      </c>
      <c r="AY560">
        <v>1</v>
      </c>
      <c r="AZ560">
        <v>0</v>
      </c>
      <c r="BA560">
        <v>560</v>
      </c>
      <c r="BB560">
        <v>1</v>
      </c>
      <c r="BC560">
        <v>0</v>
      </c>
      <c r="BD560">
        <v>0</v>
      </c>
      <c r="BE560">
        <v>0</v>
      </c>
      <c r="BF560">
        <v>0</v>
      </c>
      <c r="BG560">
        <v>0</v>
      </c>
      <c r="BH560">
        <v>0</v>
      </c>
      <c r="BI560">
        <v>0</v>
      </c>
      <c r="BJ560">
        <v>0</v>
      </c>
      <c r="BK560">
        <v>0</v>
      </c>
      <c r="BL560">
        <v>0</v>
      </c>
      <c r="BM560">
        <v>0</v>
      </c>
      <c r="BN560">
        <v>0</v>
      </c>
      <c r="BO560">
        <v>0</v>
      </c>
      <c r="BP560">
        <v>0</v>
      </c>
      <c r="BQ560">
        <v>0</v>
      </c>
      <c r="BR560">
        <v>0</v>
      </c>
      <c r="BS560">
        <v>0</v>
      </c>
      <c r="BT560">
        <v>0</v>
      </c>
      <c r="BU560">
        <v>0</v>
      </c>
      <c r="BV560">
        <v>0</v>
      </c>
      <c r="BW560">
        <v>0</v>
      </c>
      <c r="CV560">
        <v>0</v>
      </c>
      <c r="CW560">
        <v>0</v>
      </c>
      <c r="CX560">
        <f>ROUND(Y560*Source!I313,7)</f>
        <v>3.3599999999999998E-2</v>
      </c>
      <c r="CY560">
        <f>AD560</f>
        <v>0</v>
      </c>
      <c r="CZ560">
        <f>AH560</f>
        <v>0</v>
      </c>
      <c r="DA560">
        <f>AL560</f>
        <v>1</v>
      </c>
      <c r="DB560">
        <f>ROUND((ROUND(AT560*CZ560,2)*ROUND(0.7,7)),2)</f>
        <v>0</v>
      </c>
      <c r="DC560">
        <f>ROUND((ROUND(AT560*AG560,2)*ROUND(0.7,7)),2)</f>
        <v>0</v>
      </c>
      <c r="DD560" t="s">
        <v>6</v>
      </c>
      <c r="DE560" t="s">
        <v>6</v>
      </c>
      <c r="DF560">
        <f t="shared" si="277"/>
        <v>0</v>
      </c>
      <c r="DG560">
        <f t="shared" si="276"/>
        <v>0</v>
      </c>
      <c r="DH560">
        <f t="shared" si="253"/>
        <v>0</v>
      </c>
      <c r="DI560">
        <f t="shared" si="254"/>
        <v>0</v>
      </c>
      <c r="DJ560">
        <f>DI560</f>
        <v>0</v>
      </c>
      <c r="DK560">
        <v>0</v>
      </c>
      <c r="DL560" t="s">
        <v>6</v>
      </c>
      <c r="DM560">
        <v>0</v>
      </c>
      <c r="DN560" t="s">
        <v>6</v>
      </c>
      <c r="DO560">
        <v>0</v>
      </c>
    </row>
    <row r="561" spans="1:119">
      <c r="A561">
        <f>ROW(Source!A313)</f>
        <v>313</v>
      </c>
      <c r="B561">
        <v>41874946</v>
      </c>
      <c r="C561">
        <v>41876619</v>
      </c>
      <c r="D561">
        <v>40987978</v>
      </c>
      <c r="E561">
        <v>1</v>
      </c>
      <c r="F561">
        <v>1</v>
      </c>
      <c r="G561">
        <v>1</v>
      </c>
      <c r="H561">
        <v>2</v>
      </c>
      <c r="I561" t="s">
        <v>691</v>
      </c>
      <c r="J561" t="s">
        <v>692</v>
      </c>
      <c r="K561" t="s">
        <v>693</v>
      </c>
      <c r="L561">
        <v>1368</v>
      </c>
      <c r="N561">
        <v>1011</v>
      </c>
      <c r="O561" t="s">
        <v>694</v>
      </c>
      <c r="P561" t="s">
        <v>694</v>
      </c>
      <c r="Q561">
        <v>1</v>
      </c>
      <c r="W561">
        <v>0</v>
      </c>
      <c r="X561">
        <v>-848025172</v>
      </c>
      <c r="Y561">
        <f>(AT561*ROUND(0.7,7))</f>
        <v>0.11199999999999999</v>
      </c>
      <c r="AA561">
        <v>0</v>
      </c>
      <c r="AB561">
        <v>1442.85</v>
      </c>
      <c r="AC561">
        <v>407.16</v>
      </c>
      <c r="AD561">
        <v>0</v>
      </c>
      <c r="AE561">
        <v>0</v>
      </c>
      <c r="AF561">
        <v>1442.85</v>
      </c>
      <c r="AG561">
        <v>407.16</v>
      </c>
      <c r="AH561">
        <v>0</v>
      </c>
      <c r="AI561">
        <v>1</v>
      </c>
      <c r="AJ561">
        <v>1</v>
      </c>
      <c r="AK561">
        <v>1</v>
      </c>
      <c r="AL561">
        <v>1</v>
      </c>
      <c r="AM561">
        <v>-2</v>
      </c>
      <c r="AN561">
        <v>0</v>
      </c>
      <c r="AO561">
        <v>0</v>
      </c>
      <c r="AP561">
        <v>1</v>
      </c>
      <c r="AQ561">
        <v>1</v>
      </c>
      <c r="AR561">
        <v>0</v>
      </c>
      <c r="AS561" t="s">
        <v>6</v>
      </c>
      <c r="AT561">
        <v>0.16</v>
      </c>
      <c r="AU561" t="s">
        <v>23</v>
      </c>
      <c r="AV561">
        <v>1</v>
      </c>
      <c r="AW561">
        <v>2</v>
      </c>
      <c r="AX561">
        <v>41876633</v>
      </c>
      <c r="AY561">
        <v>1</v>
      </c>
      <c r="AZ561">
        <v>0</v>
      </c>
      <c r="BA561">
        <v>561</v>
      </c>
      <c r="BB561">
        <v>1</v>
      </c>
      <c r="BC561">
        <v>0</v>
      </c>
      <c r="BD561">
        <v>0</v>
      </c>
      <c r="BE561">
        <v>0</v>
      </c>
      <c r="BF561">
        <v>0</v>
      </c>
      <c r="BG561">
        <v>0</v>
      </c>
      <c r="BH561">
        <v>0</v>
      </c>
      <c r="BI561">
        <v>0</v>
      </c>
      <c r="BJ561">
        <v>0</v>
      </c>
      <c r="BK561">
        <v>230.85599999999999</v>
      </c>
      <c r="BL561">
        <v>65.145600000000002</v>
      </c>
      <c r="BM561">
        <v>0</v>
      </c>
      <c r="BN561">
        <v>0</v>
      </c>
      <c r="BO561">
        <v>0.16</v>
      </c>
      <c r="BP561">
        <v>1</v>
      </c>
      <c r="BQ561">
        <v>0</v>
      </c>
      <c r="BR561">
        <v>161.59919999999997</v>
      </c>
      <c r="BS561">
        <v>45.60192</v>
      </c>
      <c r="BT561">
        <v>0</v>
      </c>
      <c r="BU561">
        <v>0</v>
      </c>
      <c r="BV561">
        <v>0.11199999999999999</v>
      </c>
      <c r="BW561">
        <v>1</v>
      </c>
      <c r="CV561">
        <v>0</v>
      </c>
      <c r="CW561">
        <f>ROUND(Y561*Source!I313,7)</f>
        <v>1.6799999999999999E-2</v>
      </c>
      <c r="CX561">
        <f>ROUND(Y561*Source!I313,7)</f>
        <v>1.6799999999999999E-2</v>
      </c>
      <c r="CY561">
        <f>AB561</f>
        <v>1442.85</v>
      </c>
      <c r="CZ561">
        <f>AF561</f>
        <v>1442.85</v>
      </c>
      <c r="DA561">
        <f>AJ561</f>
        <v>1</v>
      </c>
      <c r="DB561">
        <f>ROUND((ROUND(AT561*CZ561,2)*ROUND(0.7,7)),2)</f>
        <v>161.6</v>
      </c>
      <c r="DC561">
        <f>ROUND((ROUND(AT561*AG561,2)*ROUND(0.7,7)),2)</f>
        <v>45.61</v>
      </c>
      <c r="DD561" t="s">
        <v>6</v>
      </c>
      <c r="DE561" t="s">
        <v>6</v>
      </c>
      <c r="DF561">
        <f t="shared" si="277"/>
        <v>0</v>
      </c>
      <c r="DG561">
        <f t="shared" si="276"/>
        <v>24.24</v>
      </c>
      <c r="DH561">
        <f t="shared" si="253"/>
        <v>6.84</v>
      </c>
      <c r="DI561">
        <f t="shared" si="254"/>
        <v>0</v>
      </c>
      <c r="DJ561">
        <f>DG561+DH561</f>
        <v>31.08</v>
      </c>
      <c r="DK561">
        <v>1</v>
      </c>
      <c r="DL561" t="s">
        <v>695</v>
      </c>
      <c r="DM561">
        <v>6</v>
      </c>
      <c r="DN561" t="s">
        <v>688</v>
      </c>
      <c r="DO561">
        <v>1</v>
      </c>
    </row>
    <row r="562" spans="1:119">
      <c r="A562">
        <f>ROW(Source!A313)</f>
        <v>313</v>
      </c>
      <c r="B562">
        <v>41874946</v>
      </c>
      <c r="C562">
        <v>41876619</v>
      </c>
      <c r="D562">
        <v>40989217</v>
      </c>
      <c r="E562">
        <v>1</v>
      </c>
      <c r="F562">
        <v>1</v>
      </c>
      <c r="G562">
        <v>1</v>
      </c>
      <c r="H562">
        <v>2</v>
      </c>
      <c r="I562" t="s">
        <v>696</v>
      </c>
      <c r="J562" t="s">
        <v>697</v>
      </c>
      <c r="K562" t="s">
        <v>698</v>
      </c>
      <c r="L562">
        <v>1368</v>
      </c>
      <c r="N562">
        <v>1011</v>
      </c>
      <c r="O562" t="s">
        <v>694</v>
      </c>
      <c r="P562" t="s">
        <v>694</v>
      </c>
      <c r="Q562">
        <v>1</v>
      </c>
      <c r="W562">
        <v>0</v>
      </c>
      <c r="X562">
        <v>1230426758</v>
      </c>
      <c r="Y562">
        <f>(AT562*ROUND(0.7,7))</f>
        <v>0.11199999999999999</v>
      </c>
      <c r="AA562">
        <v>0</v>
      </c>
      <c r="AB562">
        <v>557.94000000000005</v>
      </c>
      <c r="AC562">
        <v>303.11</v>
      </c>
      <c r="AD562">
        <v>0</v>
      </c>
      <c r="AE562">
        <v>0</v>
      </c>
      <c r="AF562">
        <v>557.94000000000005</v>
      </c>
      <c r="AG562">
        <v>303.11</v>
      </c>
      <c r="AH562">
        <v>0</v>
      </c>
      <c r="AI562">
        <v>1</v>
      </c>
      <c r="AJ562">
        <v>1</v>
      </c>
      <c r="AK562">
        <v>1</v>
      </c>
      <c r="AL562">
        <v>1</v>
      </c>
      <c r="AM562">
        <v>-2</v>
      </c>
      <c r="AN562">
        <v>0</v>
      </c>
      <c r="AO562">
        <v>0</v>
      </c>
      <c r="AP562">
        <v>1</v>
      </c>
      <c r="AQ562">
        <v>1</v>
      </c>
      <c r="AR562">
        <v>0</v>
      </c>
      <c r="AS562" t="s">
        <v>6</v>
      </c>
      <c r="AT562">
        <v>0.16</v>
      </c>
      <c r="AU562" t="s">
        <v>23</v>
      </c>
      <c r="AV562">
        <v>1</v>
      </c>
      <c r="AW562">
        <v>2</v>
      </c>
      <c r="AX562">
        <v>41876634</v>
      </c>
      <c r="AY562">
        <v>1</v>
      </c>
      <c r="AZ562">
        <v>0</v>
      </c>
      <c r="BA562">
        <v>562</v>
      </c>
      <c r="BB562">
        <v>1</v>
      </c>
      <c r="BC562">
        <v>0</v>
      </c>
      <c r="BD562">
        <v>0</v>
      </c>
      <c r="BE562">
        <v>0</v>
      </c>
      <c r="BF562">
        <v>0</v>
      </c>
      <c r="BG562">
        <v>0</v>
      </c>
      <c r="BH562">
        <v>0</v>
      </c>
      <c r="BI562">
        <v>0</v>
      </c>
      <c r="BJ562">
        <v>0</v>
      </c>
      <c r="BK562">
        <v>89.270400000000009</v>
      </c>
      <c r="BL562">
        <v>48.497600000000006</v>
      </c>
      <c r="BM562">
        <v>0</v>
      </c>
      <c r="BN562">
        <v>0</v>
      </c>
      <c r="BO562">
        <v>0.16</v>
      </c>
      <c r="BP562">
        <v>1</v>
      </c>
      <c r="BQ562">
        <v>0</v>
      </c>
      <c r="BR562">
        <v>62.489280000000001</v>
      </c>
      <c r="BS562">
        <v>33.948319999999995</v>
      </c>
      <c r="BT562">
        <v>0</v>
      </c>
      <c r="BU562">
        <v>0</v>
      </c>
      <c r="BV562">
        <v>0.11199999999999999</v>
      </c>
      <c r="BW562">
        <v>1</v>
      </c>
      <c r="CV562">
        <v>0</v>
      </c>
      <c r="CW562">
        <f>ROUND(Y562*Source!I313,7)</f>
        <v>1.6799999999999999E-2</v>
      </c>
      <c r="CX562">
        <f>ROUND(Y562*Source!I313,7)</f>
        <v>1.6799999999999999E-2</v>
      </c>
      <c r="CY562">
        <f>AB562</f>
        <v>557.94000000000005</v>
      </c>
      <c r="CZ562">
        <f>AF562</f>
        <v>557.94000000000005</v>
      </c>
      <c r="DA562">
        <f>AJ562</f>
        <v>1</v>
      </c>
      <c r="DB562">
        <f>ROUND((ROUND(AT562*CZ562,2)*ROUND(0.7,7)),2)</f>
        <v>62.49</v>
      </c>
      <c r="DC562">
        <f>ROUND((ROUND(AT562*AG562,2)*ROUND(0.7,7)),2)</f>
        <v>33.950000000000003</v>
      </c>
      <c r="DD562" t="s">
        <v>6</v>
      </c>
      <c r="DE562" t="s">
        <v>6</v>
      </c>
      <c r="DF562">
        <f t="shared" si="277"/>
        <v>0</v>
      </c>
      <c r="DG562">
        <f t="shared" si="276"/>
        <v>9.3699999999999992</v>
      </c>
      <c r="DH562">
        <f t="shared" si="253"/>
        <v>5.09</v>
      </c>
      <c r="DI562">
        <f t="shared" si="254"/>
        <v>0</v>
      </c>
      <c r="DJ562">
        <f>DG562+DH562</f>
        <v>14.459999999999999</v>
      </c>
      <c r="DK562">
        <v>1</v>
      </c>
      <c r="DL562" t="s">
        <v>699</v>
      </c>
      <c r="DM562">
        <v>4</v>
      </c>
      <c r="DN562" t="s">
        <v>688</v>
      </c>
      <c r="DO562">
        <v>1</v>
      </c>
    </row>
    <row r="563" spans="1:119">
      <c r="A563">
        <f>ROW(Source!A313)</f>
        <v>313</v>
      </c>
      <c r="B563">
        <v>41874946</v>
      </c>
      <c r="C563">
        <v>41876619</v>
      </c>
      <c r="D563">
        <v>40989496</v>
      </c>
      <c r="E563">
        <v>1</v>
      </c>
      <c r="F563">
        <v>1</v>
      </c>
      <c r="G563">
        <v>1</v>
      </c>
      <c r="H563">
        <v>2</v>
      </c>
      <c r="I563" t="s">
        <v>714</v>
      </c>
      <c r="J563" t="s">
        <v>715</v>
      </c>
      <c r="K563" t="s">
        <v>716</v>
      </c>
      <c r="L563">
        <v>1368</v>
      </c>
      <c r="N563">
        <v>1011</v>
      </c>
      <c r="O563" t="s">
        <v>694</v>
      </c>
      <c r="P563" t="s">
        <v>694</v>
      </c>
      <c r="Q563">
        <v>1</v>
      </c>
      <c r="W563">
        <v>0</v>
      </c>
      <c r="X563">
        <v>1280601743</v>
      </c>
      <c r="Y563">
        <f>(AT563*ROUND(0.7,7))</f>
        <v>3.4580000000000002</v>
      </c>
      <c r="AA563">
        <v>0</v>
      </c>
      <c r="AB563">
        <v>17.78</v>
      </c>
      <c r="AC563">
        <v>0</v>
      </c>
      <c r="AD563">
        <v>0</v>
      </c>
      <c r="AE563">
        <v>0</v>
      </c>
      <c r="AF563">
        <v>17.78</v>
      </c>
      <c r="AG563">
        <v>0</v>
      </c>
      <c r="AH563">
        <v>0</v>
      </c>
      <c r="AI563">
        <v>1</v>
      </c>
      <c r="AJ563">
        <v>1</v>
      </c>
      <c r="AK563">
        <v>1</v>
      </c>
      <c r="AL563">
        <v>1</v>
      </c>
      <c r="AM563">
        <v>-2</v>
      </c>
      <c r="AN563">
        <v>0</v>
      </c>
      <c r="AO563">
        <v>0</v>
      </c>
      <c r="AP563">
        <v>1</v>
      </c>
      <c r="AQ563">
        <v>1</v>
      </c>
      <c r="AR563">
        <v>0</v>
      </c>
      <c r="AS563" t="s">
        <v>6</v>
      </c>
      <c r="AT563">
        <v>4.9400000000000004</v>
      </c>
      <c r="AU563" t="s">
        <v>23</v>
      </c>
      <c r="AV563">
        <v>1</v>
      </c>
      <c r="AW563">
        <v>2</v>
      </c>
      <c r="AX563">
        <v>41876635</v>
      </c>
      <c r="AY563">
        <v>1</v>
      </c>
      <c r="AZ563">
        <v>0</v>
      </c>
      <c r="BA563">
        <v>563</v>
      </c>
      <c r="BB563">
        <v>1</v>
      </c>
      <c r="BC563">
        <v>0</v>
      </c>
      <c r="BD563">
        <v>0</v>
      </c>
      <c r="BE563">
        <v>0</v>
      </c>
      <c r="BF563">
        <v>0</v>
      </c>
      <c r="BG563">
        <v>0</v>
      </c>
      <c r="BH563">
        <v>0</v>
      </c>
      <c r="BI563">
        <v>0</v>
      </c>
      <c r="BJ563">
        <v>0</v>
      </c>
      <c r="BK563">
        <v>87.833200000000019</v>
      </c>
      <c r="BL563">
        <v>0</v>
      </c>
      <c r="BM563">
        <v>0</v>
      </c>
      <c r="BN563">
        <v>0</v>
      </c>
      <c r="BO563">
        <v>0</v>
      </c>
      <c r="BP563">
        <v>1</v>
      </c>
      <c r="BQ563">
        <v>0</v>
      </c>
      <c r="BR563">
        <v>61.483240000000009</v>
      </c>
      <c r="BS563">
        <v>0</v>
      </c>
      <c r="BT563">
        <v>0</v>
      </c>
      <c r="BU563">
        <v>0</v>
      </c>
      <c r="BV563">
        <v>0</v>
      </c>
      <c r="BW563">
        <v>1</v>
      </c>
      <c r="CV563">
        <v>0</v>
      </c>
      <c r="CW563">
        <f>ROUND(Y563*Source!I313,7)</f>
        <v>0.51870000000000005</v>
      </c>
      <c r="CX563">
        <f>ROUND(Y563*Source!I313,7)</f>
        <v>0.51870000000000005</v>
      </c>
      <c r="CY563">
        <f>AB563</f>
        <v>17.78</v>
      </c>
      <c r="CZ563">
        <f>AF563</f>
        <v>17.78</v>
      </c>
      <c r="DA563">
        <f>AJ563</f>
        <v>1</v>
      </c>
      <c r="DB563">
        <f>ROUND((ROUND(AT563*CZ563,2)*ROUND(0.7,7)),2)</f>
        <v>61.48</v>
      </c>
      <c r="DC563">
        <f>ROUND((ROUND(AT563*AG563,2)*ROUND(0.7,7)),2)</f>
        <v>0</v>
      </c>
      <c r="DD563" t="s">
        <v>6</v>
      </c>
      <c r="DE563" t="s">
        <v>6</v>
      </c>
      <c r="DF563">
        <f t="shared" si="277"/>
        <v>0</v>
      </c>
      <c r="DG563">
        <f t="shared" si="276"/>
        <v>9.2200000000000006</v>
      </c>
      <c r="DH563">
        <f t="shared" si="253"/>
        <v>0</v>
      </c>
      <c r="DI563">
        <f t="shared" si="254"/>
        <v>0</v>
      </c>
      <c r="DJ563">
        <f>DG563+DH563</f>
        <v>9.2200000000000006</v>
      </c>
      <c r="DK563">
        <v>1</v>
      </c>
      <c r="DL563" t="s">
        <v>6</v>
      </c>
      <c r="DM563">
        <v>0</v>
      </c>
      <c r="DN563" t="s">
        <v>6</v>
      </c>
      <c r="DO563">
        <v>0</v>
      </c>
    </row>
    <row r="564" spans="1:119">
      <c r="A564">
        <f>ROW(Source!A313)</f>
        <v>313</v>
      </c>
      <c r="B564">
        <v>41874946</v>
      </c>
      <c r="C564">
        <v>41876619</v>
      </c>
      <c r="D564">
        <v>40993938</v>
      </c>
      <c r="E564">
        <v>1</v>
      </c>
      <c r="F564">
        <v>1</v>
      </c>
      <c r="G564">
        <v>1</v>
      </c>
      <c r="H564">
        <v>3</v>
      </c>
      <c r="I564" t="s">
        <v>799</v>
      </c>
      <c r="J564" t="s">
        <v>800</v>
      </c>
      <c r="K564" t="s">
        <v>801</v>
      </c>
      <c r="L564">
        <v>1346</v>
      </c>
      <c r="N564">
        <v>1009</v>
      </c>
      <c r="O564" t="s">
        <v>703</v>
      </c>
      <c r="P564" t="s">
        <v>703</v>
      </c>
      <c r="Q564">
        <v>1</v>
      </c>
      <c r="W564">
        <v>0</v>
      </c>
      <c r="X564">
        <v>-1935722651</v>
      </c>
      <c r="Y564">
        <f>(AT564*ROUND(0,7))</f>
        <v>0</v>
      </c>
      <c r="AA564">
        <v>161.15</v>
      </c>
      <c r="AB564">
        <v>0</v>
      </c>
      <c r="AC564">
        <v>0</v>
      </c>
      <c r="AD564">
        <v>0</v>
      </c>
      <c r="AE564">
        <v>177.09</v>
      </c>
      <c r="AF564">
        <v>0</v>
      </c>
      <c r="AG564">
        <v>0</v>
      </c>
      <c r="AH564">
        <v>0</v>
      </c>
      <c r="AI564">
        <v>0.91</v>
      </c>
      <c r="AJ564">
        <v>1</v>
      </c>
      <c r="AK564">
        <v>1</v>
      </c>
      <c r="AL564">
        <v>1</v>
      </c>
      <c r="AM564">
        <v>2</v>
      </c>
      <c r="AN564">
        <v>0</v>
      </c>
      <c r="AO564">
        <v>0</v>
      </c>
      <c r="AP564">
        <v>1</v>
      </c>
      <c r="AQ564">
        <v>1</v>
      </c>
      <c r="AR564">
        <v>0</v>
      </c>
      <c r="AS564" t="s">
        <v>6</v>
      </c>
      <c r="AT564">
        <v>0.55000000000000004</v>
      </c>
      <c r="AU564" t="s">
        <v>22</v>
      </c>
      <c r="AV564">
        <v>0</v>
      </c>
      <c r="AW564">
        <v>2</v>
      </c>
      <c r="AX564">
        <v>41876636</v>
      </c>
      <c r="AY564">
        <v>1</v>
      </c>
      <c r="AZ564">
        <v>0</v>
      </c>
      <c r="BA564">
        <v>564</v>
      </c>
      <c r="BB564">
        <v>1</v>
      </c>
      <c r="BC564">
        <v>0</v>
      </c>
      <c r="BD564">
        <v>0</v>
      </c>
      <c r="BE564">
        <v>0</v>
      </c>
      <c r="BF564">
        <v>0</v>
      </c>
      <c r="BG564">
        <v>0</v>
      </c>
      <c r="BH564">
        <v>0</v>
      </c>
      <c r="BI564">
        <v>0</v>
      </c>
      <c r="BJ564">
        <v>97.399500000000003</v>
      </c>
      <c r="BK564">
        <v>0</v>
      </c>
      <c r="BL564">
        <v>0</v>
      </c>
      <c r="BM564">
        <v>0</v>
      </c>
      <c r="BN564">
        <v>0</v>
      </c>
      <c r="BO564">
        <v>0</v>
      </c>
      <c r="BP564">
        <v>1</v>
      </c>
      <c r="BQ564">
        <v>0</v>
      </c>
      <c r="BR564">
        <v>0</v>
      </c>
      <c r="BS564">
        <v>0</v>
      </c>
      <c r="BT564">
        <v>0</v>
      </c>
      <c r="BU564">
        <v>0</v>
      </c>
      <c r="BV564">
        <v>0</v>
      </c>
      <c r="BW564">
        <v>0</v>
      </c>
      <c r="CV564">
        <v>0</v>
      </c>
      <c r="CW564">
        <v>0</v>
      </c>
      <c r="CX564">
        <f>ROUND(Y564*Source!I313,7)</f>
        <v>0</v>
      </c>
      <c r="CY564">
        <f t="shared" ref="CY564:CY569" si="278">AA564</f>
        <v>161.15</v>
      </c>
      <c r="CZ564">
        <f t="shared" ref="CZ564:CZ569" si="279">AE564</f>
        <v>177.09</v>
      </c>
      <c r="DA564">
        <f t="shared" ref="DA564:DA569" si="280">AI564</f>
        <v>0.91</v>
      </c>
      <c r="DB564">
        <f>ROUND((ROUND(AT564*CZ564,2)*ROUND(0,7)),2)</f>
        <v>0</v>
      </c>
      <c r="DC564">
        <f>ROUND((ROUND(AT564*AG564,2)*ROUND(0,7)),2)</f>
        <v>0</v>
      </c>
      <c r="DD564" t="s">
        <v>6</v>
      </c>
      <c r="DE564" t="s">
        <v>6</v>
      </c>
      <c r="DF564">
        <f>ROUND(ROUND(AE564*AI564,2)*CX564,2)</f>
        <v>0</v>
      </c>
      <c r="DG564">
        <f t="shared" si="276"/>
        <v>0</v>
      </c>
      <c r="DH564">
        <f t="shared" si="253"/>
        <v>0</v>
      </c>
      <c r="DI564">
        <f t="shared" si="254"/>
        <v>0</v>
      </c>
      <c r="DJ564">
        <f t="shared" ref="DJ564:DJ569" si="281">DF564</f>
        <v>0</v>
      </c>
      <c r="DK564">
        <v>0</v>
      </c>
      <c r="DL564" t="s">
        <v>6</v>
      </c>
      <c r="DM564">
        <v>0</v>
      </c>
      <c r="DN564" t="s">
        <v>6</v>
      </c>
      <c r="DO564">
        <v>0</v>
      </c>
    </row>
    <row r="565" spans="1:119">
      <c r="A565">
        <f>ROW(Source!A313)</f>
        <v>313</v>
      </c>
      <c r="B565">
        <v>41874946</v>
      </c>
      <c r="C565">
        <v>41876619</v>
      </c>
      <c r="D565">
        <v>40993972</v>
      </c>
      <c r="E565">
        <v>1</v>
      </c>
      <c r="F565">
        <v>1</v>
      </c>
      <c r="G565">
        <v>1</v>
      </c>
      <c r="H565">
        <v>3</v>
      </c>
      <c r="I565" t="s">
        <v>736</v>
      </c>
      <c r="J565" t="s">
        <v>737</v>
      </c>
      <c r="K565" t="s">
        <v>738</v>
      </c>
      <c r="L565">
        <v>1383</v>
      </c>
      <c r="N565">
        <v>1013</v>
      </c>
      <c r="O565" t="s">
        <v>739</v>
      </c>
      <c r="P565" t="s">
        <v>739</v>
      </c>
      <c r="Q565">
        <v>1</v>
      </c>
      <c r="W565">
        <v>0</v>
      </c>
      <c r="X565">
        <v>-218356995</v>
      </c>
      <c r="Y565">
        <f>(AT565*ROUND(0,7))</f>
        <v>0</v>
      </c>
      <c r="AA565">
        <v>6.45</v>
      </c>
      <c r="AB565">
        <v>0</v>
      </c>
      <c r="AC565">
        <v>0</v>
      </c>
      <c r="AD565">
        <v>0</v>
      </c>
      <c r="AE565">
        <v>6.45</v>
      </c>
      <c r="AF565">
        <v>0</v>
      </c>
      <c r="AG565">
        <v>0</v>
      </c>
      <c r="AH565">
        <v>0</v>
      </c>
      <c r="AI565">
        <v>1</v>
      </c>
      <c r="AJ565">
        <v>1</v>
      </c>
      <c r="AK565">
        <v>1</v>
      </c>
      <c r="AL565">
        <v>1</v>
      </c>
      <c r="AM565">
        <v>-2</v>
      </c>
      <c r="AN565">
        <v>0</v>
      </c>
      <c r="AO565">
        <v>0</v>
      </c>
      <c r="AP565">
        <v>1</v>
      </c>
      <c r="AQ565">
        <v>1</v>
      </c>
      <c r="AR565">
        <v>0</v>
      </c>
      <c r="AS565" t="s">
        <v>6</v>
      </c>
      <c r="AT565">
        <v>2.5428000000000002</v>
      </c>
      <c r="AU565" t="s">
        <v>22</v>
      </c>
      <c r="AV565">
        <v>0</v>
      </c>
      <c r="AW565">
        <v>2</v>
      </c>
      <c r="AX565">
        <v>41876637</v>
      </c>
      <c r="AY565">
        <v>1</v>
      </c>
      <c r="AZ565">
        <v>0</v>
      </c>
      <c r="BA565">
        <v>565</v>
      </c>
      <c r="BB565">
        <v>1</v>
      </c>
      <c r="BC565">
        <v>0</v>
      </c>
      <c r="BD565">
        <v>0</v>
      </c>
      <c r="BE565">
        <v>0</v>
      </c>
      <c r="BF565">
        <v>0</v>
      </c>
      <c r="BG565">
        <v>0</v>
      </c>
      <c r="BH565">
        <v>0</v>
      </c>
      <c r="BI565">
        <v>0</v>
      </c>
      <c r="BJ565">
        <v>16.401060000000001</v>
      </c>
      <c r="BK565">
        <v>0</v>
      </c>
      <c r="BL565">
        <v>0</v>
      </c>
      <c r="BM565">
        <v>0</v>
      </c>
      <c r="BN565">
        <v>0</v>
      </c>
      <c r="BO565">
        <v>0</v>
      </c>
      <c r="BP565">
        <v>1</v>
      </c>
      <c r="BQ565">
        <v>0</v>
      </c>
      <c r="BR565">
        <v>0</v>
      </c>
      <c r="BS565">
        <v>0</v>
      </c>
      <c r="BT565">
        <v>0</v>
      </c>
      <c r="BU565">
        <v>0</v>
      </c>
      <c r="BV565">
        <v>0</v>
      </c>
      <c r="BW565">
        <v>0</v>
      </c>
      <c r="CV565">
        <v>0</v>
      </c>
      <c r="CW565">
        <v>0</v>
      </c>
      <c r="CX565">
        <f>ROUND(Y565*Source!I313,7)</f>
        <v>0</v>
      </c>
      <c r="CY565">
        <f t="shared" si="278"/>
        <v>6.45</v>
      </c>
      <c r="CZ565">
        <f t="shared" si="279"/>
        <v>6.45</v>
      </c>
      <c r="DA565">
        <f t="shared" si="280"/>
        <v>1</v>
      </c>
      <c r="DB565">
        <f>ROUND((ROUND(AT565*CZ565,2)*ROUND(0,7)),2)</f>
        <v>0</v>
      </c>
      <c r="DC565">
        <f>ROUND((ROUND(AT565*AG565,2)*ROUND(0,7)),2)</f>
        <v>0</v>
      </c>
      <c r="DD565" t="s">
        <v>6</v>
      </c>
      <c r="DE565" t="s">
        <v>6</v>
      </c>
      <c r="DF565">
        <f>ROUND(ROUND(AE565,2)*CX565,2)</f>
        <v>0</v>
      </c>
      <c r="DG565">
        <f t="shared" si="276"/>
        <v>0</v>
      </c>
      <c r="DH565">
        <f t="shared" si="253"/>
        <v>0</v>
      </c>
      <c r="DI565">
        <f t="shared" si="254"/>
        <v>0</v>
      </c>
      <c r="DJ565">
        <f t="shared" si="281"/>
        <v>0</v>
      </c>
      <c r="DK565">
        <v>1</v>
      </c>
      <c r="DL565" t="s">
        <v>6</v>
      </c>
      <c r="DM565">
        <v>0</v>
      </c>
      <c r="DN565" t="s">
        <v>6</v>
      </c>
      <c r="DO565">
        <v>0</v>
      </c>
    </row>
    <row r="566" spans="1:119">
      <c r="A566">
        <f>ROW(Source!A313)</f>
        <v>313</v>
      </c>
      <c r="B566">
        <v>41874946</v>
      </c>
      <c r="C566">
        <v>41876619</v>
      </c>
      <c r="D566">
        <v>40995195</v>
      </c>
      <c r="E566">
        <v>1</v>
      </c>
      <c r="F566">
        <v>1</v>
      </c>
      <c r="G566">
        <v>1</v>
      </c>
      <c r="H566">
        <v>3</v>
      </c>
      <c r="I566" t="s">
        <v>717</v>
      </c>
      <c r="J566" t="s">
        <v>718</v>
      </c>
      <c r="K566" t="s">
        <v>719</v>
      </c>
      <c r="L566">
        <v>1346</v>
      </c>
      <c r="N566">
        <v>1009</v>
      </c>
      <c r="O566" t="s">
        <v>703</v>
      </c>
      <c r="P566" t="s">
        <v>703</v>
      </c>
      <c r="Q566">
        <v>1</v>
      </c>
      <c r="W566">
        <v>0</v>
      </c>
      <c r="X566">
        <v>-1545686836</v>
      </c>
      <c r="Y566">
        <f>(AT566*ROUND(0,7))</f>
        <v>0</v>
      </c>
      <c r="AA566">
        <v>160.30000000000001</v>
      </c>
      <c r="AB566">
        <v>0</v>
      </c>
      <c r="AC566">
        <v>0</v>
      </c>
      <c r="AD566">
        <v>0</v>
      </c>
      <c r="AE566">
        <v>155.63</v>
      </c>
      <c r="AF566">
        <v>0</v>
      </c>
      <c r="AG566">
        <v>0</v>
      </c>
      <c r="AH566">
        <v>0</v>
      </c>
      <c r="AI566">
        <v>1.03</v>
      </c>
      <c r="AJ566">
        <v>1</v>
      </c>
      <c r="AK566">
        <v>1</v>
      </c>
      <c r="AL566">
        <v>1</v>
      </c>
      <c r="AM566">
        <v>2</v>
      </c>
      <c r="AN566">
        <v>0</v>
      </c>
      <c r="AO566">
        <v>0</v>
      </c>
      <c r="AP566">
        <v>1</v>
      </c>
      <c r="AQ566">
        <v>1</v>
      </c>
      <c r="AR566">
        <v>0</v>
      </c>
      <c r="AS566" t="s">
        <v>6</v>
      </c>
      <c r="AT566">
        <v>3</v>
      </c>
      <c r="AU566" t="s">
        <v>22</v>
      </c>
      <c r="AV566">
        <v>0</v>
      </c>
      <c r="AW566">
        <v>2</v>
      </c>
      <c r="AX566">
        <v>41876638</v>
      </c>
      <c r="AY566">
        <v>1</v>
      </c>
      <c r="AZ566">
        <v>0</v>
      </c>
      <c r="BA566">
        <v>566</v>
      </c>
      <c r="BB566">
        <v>1</v>
      </c>
      <c r="BC566">
        <v>0</v>
      </c>
      <c r="BD566">
        <v>0</v>
      </c>
      <c r="BE566">
        <v>0</v>
      </c>
      <c r="BF566">
        <v>0</v>
      </c>
      <c r="BG566">
        <v>0</v>
      </c>
      <c r="BH566">
        <v>0</v>
      </c>
      <c r="BI566">
        <v>0</v>
      </c>
      <c r="BJ566">
        <v>466.89</v>
      </c>
      <c r="BK566">
        <v>0</v>
      </c>
      <c r="BL566">
        <v>0</v>
      </c>
      <c r="BM566">
        <v>0</v>
      </c>
      <c r="BN566">
        <v>0</v>
      </c>
      <c r="BO566">
        <v>0</v>
      </c>
      <c r="BP566">
        <v>1</v>
      </c>
      <c r="BQ566">
        <v>0</v>
      </c>
      <c r="BR566">
        <v>0</v>
      </c>
      <c r="BS566">
        <v>0</v>
      </c>
      <c r="BT566">
        <v>0</v>
      </c>
      <c r="BU566">
        <v>0</v>
      </c>
      <c r="BV566">
        <v>0</v>
      </c>
      <c r="BW566">
        <v>0</v>
      </c>
      <c r="CV566">
        <v>0</v>
      </c>
      <c r="CW566">
        <v>0</v>
      </c>
      <c r="CX566">
        <f>ROUND(Y566*Source!I313,7)</f>
        <v>0</v>
      </c>
      <c r="CY566">
        <f t="shared" si="278"/>
        <v>160.30000000000001</v>
      </c>
      <c r="CZ566">
        <f t="shared" si="279"/>
        <v>155.63</v>
      </c>
      <c r="DA566">
        <f t="shared" si="280"/>
        <v>1.03</v>
      </c>
      <c r="DB566">
        <f>ROUND((ROUND(AT566*CZ566,2)*ROUND(0,7)),2)</f>
        <v>0</v>
      </c>
      <c r="DC566">
        <f>ROUND((ROUND(AT566*AG566,2)*ROUND(0,7)),2)</f>
        <v>0</v>
      </c>
      <c r="DD566" t="s">
        <v>6</v>
      </c>
      <c r="DE566" t="s">
        <v>6</v>
      </c>
      <c r="DF566">
        <f>ROUND(ROUND(AE566*AI566,2)*CX566,2)</f>
        <v>0</v>
      </c>
      <c r="DG566">
        <f t="shared" si="276"/>
        <v>0</v>
      </c>
      <c r="DH566">
        <f t="shared" si="253"/>
        <v>0</v>
      </c>
      <c r="DI566">
        <f t="shared" si="254"/>
        <v>0</v>
      </c>
      <c r="DJ566">
        <f t="shared" si="281"/>
        <v>0</v>
      </c>
      <c r="DK566">
        <v>0</v>
      </c>
      <c r="DL566" t="s">
        <v>6</v>
      </c>
      <c r="DM566">
        <v>0</v>
      </c>
      <c r="DN566" t="s">
        <v>6</v>
      </c>
      <c r="DO566">
        <v>0</v>
      </c>
    </row>
    <row r="567" spans="1:119">
      <c r="A567">
        <f>ROW(Source!A313)</f>
        <v>313</v>
      </c>
      <c r="B567">
        <v>41874946</v>
      </c>
      <c r="C567">
        <v>41876619</v>
      </c>
      <c r="D567">
        <v>40996271</v>
      </c>
      <c r="E567">
        <v>1</v>
      </c>
      <c r="F567">
        <v>1</v>
      </c>
      <c r="G567">
        <v>1</v>
      </c>
      <c r="H567">
        <v>3</v>
      </c>
      <c r="I567" t="s">
        <v>760</v>
      </c>
      <c r="J567" t="s">
        <v>761</v>
      </c>
      <c r="K567" t="s">
        <v>762</v>
      </c>
      <c r="L567">
        <v>1348</v>
      </c>
      <c r="N567">
        <v>1009</v>
      </c>
      <c r="O567" t="s">
        <v>324</v>
      </c>
      <c r="P567" t="s">
        <v>324</v>
      </c>
      <c r="Q567">
        <v>1000</v>
      </c>
      <c r="W567">
        <v>0</v>
      </c>
      <c r="X567">
        <v>1683435163</v>
      </c>
      <c r="Y567">
        <f>(AT567*ROUND(0,7))</f>
        <v>0</v>
      </c>
      <c r="AA567">
        <v>147790.96</v>
      </c>
      <c r="AB567">
        <v>0</v>
      </c>
      <c r="AC567">
        <v>0</v>
      </c>
      <c r="AD567">
        <v>0</v>
      </c>
      <c r="AE567">
        <v>127406</v>
      </c>
      <c r="AF567">
        <v>0</v>
      </c>
      <c r="AG567">
        <v>0</v>
      </c>
      <c r="AH567">
        <v>0</v>
      </c>
      <c r="AI567">
        <v>1.1599999999999999</v>
      </c>
      <c r="AJ567">
        <v>1</v>
      </c>
      <c r="AK567">
        <v>1</v>
      </c>
      <c r="AL567">
        <v>1</v>
      </c>
      <c r="AM567">
        <v>2</v>
      </c>
      <c r="AN567">
        <v>0</v>
      </c>
      <c r="AO567">
        <v>0</v>
      </c>
      <c r="AP567">
        <v>1</v>
      </c>
      <c r="AQ567">
        <v>1</v>
      </c>
      <c r="AR567">
        <v>0</v>
      </c>
      <c r="AS567" t="s">
        <v>6</v>
      </c>
      <c r="AT567">
        <v>5.8E-4</v>
      </c>
      <c r="AU567" t="s">
        <v>22</v>
      </c>
      <c r="AV567">
        <v>0</v>
      </c>
      <c r="AW567">
        <v>2</v>
      </c>
      <c r="AX567">
        <v>41876639</v>
      </c>
      <c r="AY567">
        <v>1</v>
      </c>
      <c r="AZ567">
        <v>0</v>
      </c>
      <c r="BA567">
        <v>567</v>
      </c>
      <c r="BB567">
        <v>1</v>
      </c>
      <c r="BC567">
        <v>0</v>
      </c>
      <c r="BD567">
        <v>0</v>
      </c>
      <c r="BE567">
        <v>0</v>
      </c>
      <c r="BF567">
        <v>0</v>
      </c>
      <c r="BG567">
        <v>0</v>
      </c>
      <c r="BH567">
        <v>0</v>
      </c>
      <c r="BI567">
        <v>0</v>
      </c>
      <c r="BJ567">
        <v>73.895480000000006</v>
      </c>
      <c r="BK567">
        <v>0</v>
      </c>
      <c r="BL567">
        <v>0</v>
      </c>
      <c r="BM567">
        <v>0</v>
      </c>
      <c r="BN567">
        <v>0</v>
      </c>
      <c r="BO567">
        <v>0</v>
      </c>
      <c r="BP567">
        <v>1</v>
      </c>
      <c r="BQ567">
        <v>0</v>
      </c>
      <c r="BR567">
        <v>0</v>
      </c>
      <c r="BS567">
        <v>0</v>
      </c>
      <c r="BT567">
        <v>0</v>
      </c>
      <c r="BU567">
        <v>0</v>
      </c>
      <c r="BV567">
        <v>0</v>
      </c>
      <c r="BW567">
        <v>0</v>
      </c>
      <c r="CV567">
        <v>0</v>
      </c>
      <c r="CW567">
        <v>0</v>
      </c>
      <c r="CX567">
        <f>ROUND(Y567*Source!I313,7)</f>
        <v>0</v>
      </c>
      <c r="CY567">
        <f t="shared" si="278"/>
        <v>147790.96</v>
      </c>
      <c r="CZ567">
        <f t="shared" si="279"/>
        <v>127406</v>
      </c>
      <c r="DA567">
        <f t="shared" si="280"/>
        <v>1.1599999999999999</v>
      </c>
      <c r="DB567">
        <f>ROUND((ROUND(AT567*CZ567,2)*ROUND(0,7)),2)</f>
        <v>0</v>
      </c>
      <c r="DC567">
        <f>ROUND((ROUND(AT567*AG567,2)*ROUND(0,7)),2)</f>
        <v>0</v>
      </c>
      <c r="DD567" t="s">
        <v>6</v>
      </c>
      <c r="DE567" t="s">
        <v>6</v>
      </c>
      <c r="DF567">
        <f>ROUND(ROUND(AE567*AI567,2)*CX567,2)</f>
        <v>0</v>
      </c>
      <c r="DG567">
        <f t="shared" si="276"/>
        <v>0</v>
      </c>
      <c r="DH567">
        <f t="shared" si="253"/>
        <v>0</v>
      </c>
      <c r="DI567">
        <f t="shared" si="254"/>
        <v>0</v>
      </c>
      <c r="DJ567">
        <f t="shared" si="281"/>
        <v>0</v>
      </c>
      <c r="DK567">
        <v>0</v>
      </c>
      <c r="DL567" t="s">
        <v>6</v>
      </c>
      <c r="DM567">
        <v>0</v>
      </c>
      <c r="DN567" t="s">
        <v>6</v>
      </c>
      <c r="DO567">
        <v>0</v>
      </c>
    </row>
    <row r="568" spans="1:119">
      <c r="A568">
        <f>ROW(Source!A313)</f>
        <v>313</v>
      </c>
      <c r="B568">
        <v>41874946</v>
      </c>
      <c r="C568">
        <v>41876619</v>
      </c>
      <c r="D568">
        <v>41024880</v>
      </c>
      <c r="E568">
        <v>1</v>
      </c>
      <c r="F568">
        <v>1</v>
      </c>
      <c r="G568">
        <v>1</v>
      </c>
      <c r="H568">
        <v>3</v>
      </c>
      <c r="I568" t="s">
        <v>707</v>
      </c>
      <c r="J568" t="s">
        <v>708</v>
      </c>
      <c r="K568" t="s">
        <v>709</v>
      </c>
      <c r="L568">
        <v>1346</v>
      </c>
      <c r="N568">
        <v>1009</v>
      </c>
      <c r="O568" t="s">
        <v>703</v>
      </c>
      <c r="P568" t="s">
        <v>703</v>
      </c>
      <c r="Q568">
        <v>1</v>
      </c>
      <c r="W568">
        <v>0</v>
      </c>
      <c r="X568">
        <v>50985725</v>
      </c>
      <c r="Y568">
        <f>(AT568*ROUND(0,7))</f>
        <v>0</v>
      </c>
      <c r="AA568">
        <v>109.44</v>
      </c>
      <c r="AB568">
        <v>0</v>
      </c>
      <c r="AC568">
        <v>0</v>
      </c>
      <c r="AD568">
        <v>0</v>
      </c>
      <c r="AE568">
        <v>79.88</v>
      </c>
      <c r="AF568">
        <v>0</v>
      </c>
      <c r="AG568">
        <v>0</v>
      </c>
      <c r="AH568">
        <v>0</v>
      </c>
      <c r="AI568">
        <v>1.37</v>
      </c>
      <c r="AJ568">
        <v>1</v>
      </c>
      <c r="AK568">
        <v>1</v>
      </c>
      <c r="AL568">
        <v>1</v>
      </c>
      <c r="AM568">
        <v>2</v>
      </c>
      <c r="AN568">
        <v>0</v>
      </c>
      <c r="AO568">
        <v>0</v>
      </c>
      <c r="AP568">
        <v>1</v>
      </c>
      <c r="AQ568">
        <v>1</v>
      </c>
      <c r="AR568">
        <v>0</v>
      </c>
      <c r="AS568" t="s">
        <v>6</v>
      </c>
      <c r="AT568">
        <v>0.1</v>
      </c>
      <c r="AU568" t="s">
        <v>22</v>
      </c>
      <c r="AV568">
        <v>0</v>
      </c>
      <c r="AW568">
        <v>2</v>
      </c>
      <c r="AX568">
        <v>41876640</v>
      </c>
      <c r="AY568">
        <v>1</v>
      </c>
      <c r="AZ568">
        <v>0</v>
      </c>
      <c r="BA568">
        <v>568</v>
      </c>
      <c r="BB568">
        <v>1</v>
      </c>
      <c r="BC568">
        <v>0</v>
      </c>
      <c r="BD568">
        <v>0</v>
      </c>
      <c r="BE568">
        <v>0</v>
      </c>
      <c r="BF568">
        <v>0</v>
      </c>
      <c r="BG568">
        <v>0</v>
      </c>
      <c r="BH568">
        <v>0</v>
      </c>
      <c r="BI568">
        <v>0</v>
      </c>
      <c r="BJ568">
        <v>7.9879999999999995</v>
      </c>
      <c r="BK568">
        <v>0</v>
      </c>
      <c r="BL568">
        <v>0</v>
      </c>
      <c r="BM568">
        <v>0</v>
      </c>
      <c r="BN568">
        <v>0</v>
      </c>
      <c r="BO568">
        <v>0</v>
      </c>
      <c r="BP568">
        <v>1</v>
      </c>
      <c r="BQ568">
        <v>0</v>
      </c>
      <c r="BR568">
        <v>0</v>
      </c>
      <c r="BS568">
        <v>0</v>
      </c>
      <c r="BT568">
        <v>0</v>
      </c>
      <c r="BU568">
        <v>0</v>
      </c>
      <c r="BV568">
        <v>0</v>
      </c>
      <c r="BW568">
        <v>0</v>
      </c>
      <c r="CV568">
        <v>0</v>
      </c>
      <c r="CW568">
        <v>0</v>
      </c>
      <c r="CX568">
        <f>ROUND(Y568*Source!I313,7)</f>
        <v>0</v>
      </c>
      <c r="CY568">
        <f t="shared" si="278"/>
        <v>109.44</v>
      </c>
      <c r="CZ568">
        <f t="shared" si="279"/>
        <v>79.88</v>
      </c>
      <c r="DA568">
        <f t="shared" si="280"/>
        <v>1.37</v>
      </c>
      <c r="DB568">
        <f>ROUND((ROUND(AT568*CZ568,2)*ROUND(0,7)),2)</f>
        <v>0</v>
      </c>
      <c r="DC568">
        <f>ROUND((ROUND(AT568*AG568,2)*ROUND(0,7)),2)</f>
        <v>0</v>
      </c>
      <c r="DD568" t="s">
        <v>6</v>
      </c>
      <c r="DE568" t="s">
        <v>6</v>
      </c>
      <c r="DF568">
        <f>ROUND(ROUND(AE568*AI568,2)*CX568,2)</f>
        <v>0</v>
      </c>
      <c r="DG568">
        <f t="shared" si="276"/>
        <v>0</v>
      </c>
      <c r="DH568">
        <f t="shared" si="253"/>
        <v>0</v>
      </c>
      <c r="DI568">
        <f t="shared" si="254"/>
        <v>0</v>
      </c>
      <c r="DJ568">
        <f t="shared" si="281"/>
        <v>0</v>
      </c>
      <c r="DK568">
        <v>0</v>
      </c>
      <c r="DL568" t="s">
        <v>6</v>
      </c>
      <c r="DM568">
        <v>0</v>
      </c>
      <c r="DN568" t="s">
        <v>6</v>
      </c>
      <c r="DO568">
        <v>0</v>
      </c>
    </row>
    <row r="569" spans="1:119">
      <c r="A569">
        <f>ROW(Source!A313)</f>
        <v>313</v>
      </c>
      <c r="B569">
        <v>41874946</v>
      </c>
      <c r="C569">
        <v>41876619</v>
      </c>
      <c r="D569">
        <v>40676108</v>
      </c>
      <c r="E569">
        <v>108</v>
      </c>
      <c r="F569">
        <v>1</v>
      </c>
      <c r="G569">
        <v>1</v>
      </c>
      <c r="H569">
        <v>3</v>
      </c>
      <c r="I569" t="s">
        <v>30</v>
      </c>
      <c r="J569" t="s">
        <v>6</v>
      </c>
      <c r="K569" t="s">
        <v>31</v>
      </c>
      <c r="L569">
        <v>3277935</v>
      </c>
      <c r="N569">
        <v>1013</v>
      </c>
      <c r="O569" t="s">
        <v>32</v>
      </c>
      <c r="P569" t="s">
        <v>32</v>
      </c>
      <c r="Q569">
        <v>1</v>
      </c>
      <c r="W569">
        <v>0</v>
      </c>
      <c r="X569">
        <v>274903907</v>
      </c>
      <c r="Y569">
        <f t="shared" ref="Y569:Y580" si="282">AT569</f>
        <v>2</v>
      </c>
      <c r="AA569">
        <v>0</v>
      </c>
      <c r="AB569">
        <v>0</v>
      </c>
      <c r="AC569">
        <v>0</v>
      </c>
      <c r="AD569">
        <v>0</v>
      </c>
      <c r="AE569">
        <v>0</v>
      </c>
      <c r="AF569">
        <v>0</v>
      </c>
      <c r="AG569">
        <v>0</v>
      </c>
      <c r="AH569">
        <v>0</v>
      </c>
      <c r="AI569">
        <v>1</v>
      </c>
      <c r="AJ569">
        <v>1</v>
      </c>
      <c r="AK569">
        <v>1</v>
      </c>
      <c r="AL569">
        <v>1</v>
      </c>
      <c r="AM569">
        <v>0</v>
      </c>
      <c r="AN569">
        <v>0</v>
      </c>
      <c r="AO569">
        <v>0</v>
      </c>
      <c r="AP569">
        <v>0</v>
      </c>
      <c r="AQ569">
        <v>0</v>
      </c>
      <c r="AR569">
        <v>0</v>
      </c>
      <c r="AS569" t="s">
        <v>6</v>
      </c>
      <c r="AT569">
        <v>2</v>
      </c>
      <c r="AU569" t="s">
        <v>6</v>
      </c>
      <c r="AV569">
        <v>0</v>
      </c>
      <c r="AW569">
        <v>2</v>
      </c>
      <c r="AX569">
        <v>41876641</v>
      </c>
      <c r="AY569">
        <v>1</v>
      </c>
      <c r="AZ569">
        <v>2048</v>
      </c>
      <c r="BA569">
        <v>569</v>
      </c>
      <c r="BB569">
        <v>0</v>
      </c>
      <c r="BC569">
        <v>0</v>
      </c>
      <c r="BD569">
        <v>0</v>
      </c>
      <c r="BE569">
        <v>0</v>
      </c>
      <c r="BF569">
        <v>0</v>
      </c>
      <c r="BG569">
        <v>0</v>
      </c>
      <c r="BH569">
        <v>0</v>
      </c>
      <c r="BI569">
        <v>0</v>
      </c>
      <c r="BJ569">
        <v>0</v>
      </c>
      <c r="BK569">
        <v>0</v>
      </c>
      <c r="BL569">
        <v>0</v>
      </c>
      <c r="BM569">
        <v>0</v>
      </c>
      <c r="BN569">
        <v>0</v>
      </c>
      <c r="BO569">
        <v>0</v>
      </c>
      <c r="BP569">
        <v>0</v>
      </c>
      <c r="BQ569">
        <v>0</v>
      </c>
      <c r="BR569">
        <v>0</v>
      </c>
      <c r="BS569">
        <v>0</v>
      </c>
      <c r="BT569">
        <v>0</v>
      </c>
      <c r="BU569">
        <v>0</v>
      </c>
      <c r="BV569">
        <v>0</v>
      </c>
      <c r="BW569">
        <v>0</v>
      </c>
      <c r="CV569">
        <v>0</v>
      </c>
      <c r="CW569">
        <v>0</v>
      </c>
      <c r="CX569">
        <f>ROUND(Y569*Source!I313,7)</f>
        <v>0.3</v>
      </c>
      <c r="CY569">
        <f t="shared" si="278"/>
        <v>0</v>
      </c>
      <c r="CZ569">
        <f t="shared" si="279"/>
        <v>0</v>
      </c>
      <c r="DA569">
        <f t="shared" si="280"/>
        <v>1</v>
      </c>
      <c r="DB569">
        <f t="shared" ref="DB569:DB580" si="283">ROUND(ROUND(AT569*CZ569,2),2)</f>
        <v>0</v>
      </c>
      <c r="DC569">
        <f t="shared" ref="DC569:DC580" si="284">ROUND(ROUND(AT569*AG569,2),2)</f>
        <v>0</v>
      </c>
      <c r="DD569" t="s">
        <v>6</v>
      </c>
      <c r="DE569" t="s">
        <v>6</v>
      </c>
      <c r="DF569">
        <f t="shared" ref="DF569:DF574" si="285">ROUND(ROUND(AE569,2)*CX569,2)</f>
        <v>0</v>
      </c>
      <c r="DG569">
        <f t="shared" si="276"/>
        <v>0</v>
      </c>
      <c r="DH569">
        <f t="shared" si="253"/>
        <v>0</v>
      </c>
      <c r="DI569">
        <f t="shared" si="254"/>
        <v>0</v>
      </c>
      <c r="DJ569">
        <f t="shared" si="281"/>
        <v>0</v>
      </c>
      <c r="DK569">
        <v>0</v>
      </c>
      <c r="DL569" t="s">
        <v>6</v>
      </c>
      <c r="DM569">
        <v>0</v>
      </c>
      <c r="DN569" t="s">
        <v>6</v>
      </c>
      <c r="DO569">
        <v>0</v>
      </c>
    </row>
    <row r="570" spans="1:119">
      <c r="A570">
        <f>ROW(Source!A315)</f>
        <v>315</v>
      </c>
      <c r="B570">
        <v>41874946</v>
      </c>
      <c r="C570">
        <v>41876643</v>
      </c>
      <c r="D570">
        <v>40669968</v>
      </c>
      <c r="E570">
        <v>108</v>
      </c>
      <c r="F570">
        <v>1</v>
      </c>
      <c r="G570">
        <v>1</v>
      </c>
      <c r="H570">
        <v>1</v>
      </c>
      <c r="I570" t="s">
        <v>766</v>
      </c>
      <c r="J570" t="s">
        <v>6</v>
      </c>
      <c r="K570" t="s">
        <v>767</v>
      </c>
      <c r="L570">
        <v>1191</v>
      </c>
      <c r="N570">
        <v>1013</v>
      </c>
      <c r="O570" t="s">
        <v>688</v>
      </c>
      <c r="P570" t="s">
        <v>688</v>
      </c>
      <c r="Q570">
        <v>1</v>
      </c>
      <c r="W570">
        <v>0</v>
      </c>
      <c r="X570">
        <v>-2012709214</v>
      </c>
      <c r="Y570">
        <f t="shared" si="282"/>
        <v>30.64</v>
      </c>
      <c r="AA570">
        <v>0</v>
      </c>
      <c r="AB570">
        <v>0</v>
      </c>
      <c r="AC570">
        <v>0</v>
      </c>
      <c r="AD570">
        <v>296.32</v>
      </c>
      <c r="AE570">
        <v>0</v>
      </c>
      <c r="AF570">
        <v>0</v>
      </c>
      <c r="AG570">
        <v>0</v>
      </c>
      <c r="AH570">
        <v>296.32</v>
      </c>
      <c r="AI570">
        <v>1</v>
      </c>
      <c r="AJ570">
        <v>1</v>
      </c>
      <c r="AK570">
        <v>1</v>
      </c>
      <c r="AL570">
        <v>1</v>
      </c>
      <c r="AM570">
        <v>-2</v>
      </c>
      <c r="AN570">
        <v>0</v>
      </c>
      <c r="AO570">
        <v>0</v>
      </c>
      <c r="AP570">
        <v>1</v>
      </c>
      <c r="AQ570">
        <v>1</v>
      </c>
      <c r="AR570">
        <v>0</v>
      </c>
      <c r="AS570" t="s">
        <v>6</v>
      </c>
      <c r="AT570">
        <v>30.64</v>
      </c>
      <c r="AU570" t="s">
        <v>6</v>
      </c>
      <c r="AV570">
        <v>1</v>
      </c>
      <c r="AW570">
        <v>2</v>
      </c>
      <c r="AX570">
        <v>41876655</v>
      </c>
      <c r="AY570">
        <v>1</v>
      </c>
      <c r="AZ570">
        <v>0</v>
      </c>
      <c r="BA570">
        <v>570</v>
      </c>
      <c r="BB570">
        <v>1</v>
      </c>
      <c r="BC570">
        <v>0</v>
      </c>
      <c r="BD570">
        <v>0</v>
      </c>
      <c r="BE570">
        <v>0</v>
      </c>
      <c r="BF570">
        <v>0</v>
      </c>
      <c r="BG570">
        <v>0</v>
      </c>
      <c r="BH570">
        <v>0</v>
      </c>
      <c r="BI570">
        <v>0</v>
      </c>
      <c r="BJ570">
        <v>0</v>
      </c>
      <c r="BK570">
        <v>0</v>
      </c>
      <c r="BL570">
        <v>0</v>
      </c>
      <c r="BM570">
        <v>9079.2448000000004</v>
      </c>
      <c r="BN570">
        <v>30.64</v>
      </c>
      <c r="BO570">
        <v>0</v>
      </c>
      <c r="BP570">
        <v>1</v>
      </c>
      <c r="BQ570">
        <v>0</v>
      </c>
      <c r="BR570">
        <v>0</v>
      </c>
      <c r="BS570">
        <v>0</v>
      </c>
      <c r="BT570">
        <v>9079.2448000000004</v>
      </c>
      <c r="BU570">
        <v>30.64</v>
      </c>
      <c r="BV570">
        <v>0</v>
      </c>
      <c r="BW570">
        <v>1</v>
      </c>
      <c r="CU570">
        <f>ROUND(AT570*Source!I315*AH570*AL570,2)</f>
        <v>1361.89</v>
      </c>
      <c r="CV570">
        <f>ROUND(Y570*Source!I315,7)</f>
        <v>4.5960000000000001</v>
      </c>
      <c r="CW570">
        <v>0</v>
      </c>
      <c r="CX570">
        <f>ROUND(Y570*Source!I315,7)</f>
        <v>4.5960000000000001</v>
      </c>
      <c r="CY570">
        <f>AD570</f>
        <v>296.32</v>
      </c>
      <c r="CZ570">
        <f>AH570</f>
        <v>296.32</v>
      </c>
      <c r="DA570">
        <f>AL570</f>
        <v>1</v>
      </c>
      <c r="DB570">
        <f t="shared" si="283"/>
        <v>9079.24</v>
      </c>
      <c r="DC570">
        <f t="shared" si="284"/>
        <v>0</v>
      </c>
      <c r="DD570" t="s">
        <v>6</v>
      </c>
      <c r="DE570" t="s">
        <v>6</v>
      </c>
      <c r="DF570">
        <f t="shared" si="285"/>
        <v>0</v>
      </c>
      <c r="DG570">
        <f t="shared" si="276"/>
        <v>0</v>
      </c>
      <c r="DH570">
        <f t="shared" si="253"/>
        <v>0</v>
      </c>
      <c r="DI570">
        <f t="shared" si="254"/>
        <v>1361.89</v>
      </c>
      <c r="DJ570">
        <f>DI570</f>
        <v>1361.89</v>
      </c>
      <c r="DK570">
        <v>1</v>
      </c>
      <c r="DL570" t="s">
        <v>6</v>
      </c>
      <c r="DM570">
        <v>0</v>
      </c>
      <c r="DN570" t="s">
        <v>6</v>
      </c>
      <c r="DO570">
        <v>0</v>
      </c>
    </row>
    <row r="571" spans="1:119">
      <c r="A571">
        <f>ROW(Source!A315)</f>
        <v>315</v>
      </c>
      <c r="B571">
        <v>41874946</v>
      </c>
      <c r="C571">
        <v>41876643</v>
      </c>
      <c r="D571">
        <v>40670210</v>
      </c>
      <c r="E571">
        <v>108</v>
      </c>
      <c r="F571">
        <v>1</v>
      </c>
      <c r="G571">
        <v>1</v>
      </c>
      <c r="H571">
        <v>1</v>
      </c>
      <c r="I571" t="s">
        <v>689</v>
      </c>
      <c r="J571" t="s">
        <v>6</v>
      </c>
      <c r="K571" t="s">
        <v>690</v>
      </c>
      <c r="L571">
        <v>1191</v>
      </c>
      <c r="N571">
        <v>1013</v>
      </c>
      <c r="O571" t="s">
        <v>688</v>
      </c>
      <c r="P571" t="s">
        <v>688</v>
      </c>
      <c r="Q571">
        <v>1</v>
      </c>
      <c r="W571">
        <v>0</v>
      </c>
      <c r="X571">
        <v>-1417349443</v>
      </c>
      <c r="Y571">
        <f t="shared" si="282"/>
        <v>0.32</v>
      </c>
      <c r="AA571">
        <v>0</v>
      </c>
      <c r="AB571">
        <v>0</v>
      </c>
      <c r="AC571">
        <v>0</v>
      </c>
      <c r="AD571">
        <v>0</v>
      </c>
      <c r="AE571">
        <v>0</v>
      </c>
      <c r="AF571">
        <v>0</v>
      </c>
      <c r="AG571">
        <v>0</v>
      </c>
      <c r="AH571">
        <v>0</v>
      </c>
      <c r="AI571">
        <v>1</v>
      </c>
      <c r="AJ571">
        <v>1</v>
      </c>
      <c r="AK571">
        <v>1</v>
      </c>
      <c r="AL571">
        <v>1</v>
      </c>
      <c r="AM571">
        <v>-2</v>
      </c>
      <c r="AN571">
        <v>0</v>
      </c>
      <c r="AO571">
        <v>0</v>
      </c>
      <c r="AP571">
        <v>1</v>
      </c>
      <c r="AQ571">
        <v>1</v>
      </c>
      <c r="AR571">
        <v>0</v>
      </c>
      <c r="AS571" t="s">
        <v>6</v>
      </c>
      <c r="AT571">
        <v>0.32</v>
      </c>
      <c r="AU571" t="s">
        <v>6</v>
      </c>
      <c r="AV571">
        <v>2</v>
      </c>
      <c r="AW571">
        <v>2</v>
      </c>
      <c r="AX571">
        <v>41876656</v>
      </c>
      <c r="AY571">
        <v>1</v>
      </c>
      <c r="AZ571">
        <v>0</v>
      </c>
      <c r="BA571">
        <v>571</v>
      </c>
      <c r="BB571">
        <v>1</v>
      </c>
      <c r="BC571">
        <v>0</v>
      </c>
      <c r="BD571">
        <v>0</v>
      </c>
      <c r="BE571">
        <v>0</v>
      </c>
      <c r="BF571">
        <v>0</v>
      </c>
      <c r="BG571">
        <v>0</v>
      </c>
      <c r="BH571">
        <v>0</v>
      </c>
      <c r="BI571">
        <v>0</v>
      </c>
      <c r="BJ571">
        <v>0</v>
      </c>
      <c r="BK571">
        <v>0</v>
      </c>
      <c r="BL571">
        <v>0</v>
      </c>
      <c r="BM571">
        <v>0</v>
      </c>
      <c r="BN571">
        <v>0</v>
      </c>
      <c r="BO571">
        <v>0</v>
      </c>
      <c r="BP571">
        <v>0</v>
      </c>
      <c r="BQ571">
        <v>0</v>
      </c>
      <c r="BR571">
        <v>0</v>
      </c>
      <c r="BS571">
        <v>0</v>
      </c>
      <c r="BT571">
        <v>0</v>
      </c>
      <c r="BU571">
        <v>0</v>
      </c>
      <c r="BV571">
        <v>0</v>
      </c>
      <c r="BW571">
        <v>0</v>
      </c>
      <c r="CV571">
        <v>0</v>
      </c>
      <c r="CW571">
        <v>0</v>
      </c>
      <c r="CX571">
        <f>ROUND(Y571*Source!I315,7)</f>
        <v>4.8000000000000001E-2</v>
      </c>
      <c r="CY571">
        <f>AD571</f>
        <v>0</v>
      </c>
      <c r="CZ571">
        <f>AH571</f>
        <v>0</v>
      </c>
      <c r="DA571">
        <f>AL571</f>
        <v>1</v>
      </c>
      <c r="DB571">
        <f t="shared" si="283"/>
        <v>0</v>
      </c>
      <c r="DC571">
        <f t="shared" si="284"/>
        <v>0</v>
      </c>
      <c r="DD571" t="s">
        <v>6</v>
      </c>
      <c r="DE571" t="s">
        <v>6</v>
      </c>
      <c r="DF571">
        <f t="shared" si="285"/>
        <v>0</v>
      </c>
      <c r="DG571">
        <f t="shared" si="276"/>
        <v>0</v>
      </c>
      <c r="DH571">
        <f t="shared" si="253"/>
        <v>0</v>
      </c>
      <c r="DI571">
        <f t="shared" si="254"/>
        <v>0</v>
      </c>
      <c r="DJ571">
        <f>DI571</f>
        <v>0</v>
      </c>
      <c r="DK571">
        <v>0</v>
      </c>
      <c r="DL571" t="s">
        <v>6</v>
      </c>
      <c r="DM571">
        <v>0</v>
      </c>
      <c r="DN571" t="s">
        <v>6</v>
      </c>
      <c r="DO571">
        <v>0</v>
      </c>
    </row>
    <row r="572" spans="1:119">
      <c r="A572">
        <f>ROW(Source!A315)</f>
        <v>315</v>
      </c>
      <c r="B572">
        <v>41874946</v>
      </c>
      <c r="C572">
        <v>41876643</v>
      </c>
      <c r="D572">
        <v>40987978</v>
      </c>
      <c r="E572">
        <v>1</v>
      </c>
      <c r="F572">
        <v>1</v>
      </c>
      <c r="G572">
        <v>1</v>
      </c>
      <c r="H572">
        <v>2</v>
      </c>
      <c r="I572" t="s">
        <v>691</v>
      </c>
      <c r="J572" t="s">
        <v>692</v>
      </c>
      <c r="K572" t="s">
        <v>693</v>
      </c>
      <c r="L572">
        <v>1368</v>
      </c>
      <c r="N572">
        <v>1011</v>
      </c>
      <c r="O572" t="s">
        <v>694</v>
      </c>
      <c r="P572" t="s">
        <v>694</v>
      </c>
      <c r="Q572">
        <v>1</v>
      </c>
      <c r="W572">
        <v>0</v>
      </c>
      <c r="X572">
        <v>-848025172</v>
      </c>
      <c r="Y572">
        <f t="shared" si="282"/>
        <v>0.16</v>
      </c>
      <c r="AA572">
        <v>0</v>
      </c>
      <c r="AB572">
        <v>1442.85</v>
      </c>
      <c r="AC572">
        <v>407.16</v>
      </c>
      <c r="AD572">
        <v>0</v>
      </c>
      <c r="AE572">
        <v>0</v>
      </c>
      <c r="AF572">
        <v>1442.85</v>
      </c>
      <c r="AG572">
        <v>407.16</v>
      </c>
      <c r="AH572">
        <v>0</v>
      </c>
      <c r="AI572">
        <v>1</v>
      </c>
      <c r="AJ572">
        <v>1</v>
      </c>
      <c r="AK572">
        <v>1</v>
      </c>
      <c r="AL572">
        <v>1</v>
      </c>
      <c r="AM572">
        <v>-2</v>
      </c>
      <c r="AN572">
        <v>0</v>
      </c>
      <c r="AO572">
        <v>0</v>
      </c>
      <c r="AP572">
        <v>1</v>
      </c>
      <c r="AQ572">
        <v>1</v>
      </c>
      <c r="AR572">
        <v>0</v>
      </c>
      <c r="AS572" t="s">
        <v>6</v>
      </c>
      <c r="AT572">
        <v>0.16</v>
      </c>
      <c r="AU572" t="s">
        <v>6</v>
      </c>
      <c r="AV572">
        <v>1</v>
      </c>
      <c r="AW572">
        <v>2</v>
      </c>
      <c r="AX572">
        <v>41876657</v>
      </c>
      <c r="AY572">
        <v>1</v>
      </c>
      <c r="AZ572">
        <v>0</v>
      </c>
      <c r="BA572">
        <v>572</v>
      </c>
      <c r="BB572">
        <v>1</v>
      </c>
      <c r="BC572">
        <v>0</v>
      </c>
      <c r="BD572">
        <v>0</v>
      </c>
      <c r="BE572">
        <v>0</v>
      </c>
      <c r="BF572">
        <v>0</v>
      </c>
      <c r="BG572">
        <v>0</v>
      </c>
      <c r="BH572">
        <v>0</v>
      </c>
      <c r="BI572">
        <v>0</v>
      </c>
      <c r="BJ572">
        <v>0</v>
      </c>
      <c r="BK572">
        <v>230.85599999999999</v>
      </c>
      <c r="BL572">
        <v>65.145600000000002</v>
      </c>
      <c r="BM572">
        <v>0</v>
      </c>
      <c r="BN572">
        <v>0</v>
      </c>
      <c r="BO572">
        <v>0.16</v>
      </c>
      <c r="BP572">
        <v>1</v>
      </c>
      <c r="BQ572">
        <v>0</v>
      </c>
      <c r="BR572">
        <v>230.85599999999999</v>
      </c>
      <c r="BS572">
        <v>65.145600000000002</v>
      </c>
      <c r="BT572">
        <v>0</v>
      </c>
      <c r="BU572">
        <v>0</v>
      </c>
      <c r="BV572">
        <v>0.16</v>
      </c>
      <c r="BW572">
        <v>1</v>
      </c>
      <c r="CV572">
        <v>0</v>
      </c>
      <c r="CW572">
        <f>ROUND(Y572*Source!I315,7)</f>
        <v>2.4E-2</v>
      </c>
      <c r="CX572">
        <f>ROUND(Y572*Source!I315,7)</f>
        <v>2.4E-2</v>
      </c>
      <c r="CY572">
        <f>AB572</f>
        <v>1442.85</v>
      </c>
      <c r="CZ572">
        <f>AF572</f>
        <v>1442.85</v>
      </c>
      <c r="DA572">
        <f>AJ572</f>
        <v>1</v>
      </c>
      <c r="DB572">
        <f t="shared" si="283"/>
        <v>230.86</v>
      </c>
      <c r="DC572">
        <f t="shared" si="284"/>
        <v>65.150000000000006</v>
      </c>
      <c r="DD572" t="s">
        <v>6</v>
      </c>
      <c r="DE572" t="s">
        <v>6</v>
      </c>
      <c r="DF572">
        <f t="shared" si="285"/>
        <v>0</v>
      </c>
      <c r="DG572">
        <f t="shared" si="276"/>
        <v>34.630000000000003</v>
      </c>
      <c r="DH572">
        <f t="shared" si="253"/>
        <v>9.77</v>
      </c>
      <c r="DI572">
        <f t="shared" si="254"/>
        <v>0</v>
      </c>
      <c r="DJ572">
        <f>DG572+DH572</f>
        <v>44.400000000000006</v>
      </c>
      <c r="DK572">
        <v>1</v>
      </c>
      <c r="DL572" t="s">
        <v>695</v>
      </c>
      <c r="DM572">
        <v>6</v>
      </c>
      <c r="DN572" t="s">
        <v>688</v>
      </c>
      <c r="DO572">
        <v>1</v>
      </c>
    </row>
    <row r="573" spans="1:119">
      <c r="A573">
        <f>ROW(Source!A315)</f>
        <v>315</v>
      </c>
      <c r="B573">
        <v>41874946</v>
      </c>
      <c r="C573">
        <v>41876643</v>
      </c>
      <c r="D573">
        <v>40989217</v>
      </c>
      <c r="E573">
        <v>1</v>
      </c>
      <c r="F573">
        <v>1</v>
      </c>
      <c r="G573">
        <v>1</v>
      </c>
      <c r="H573">
        <v>2</v>
      </c>
      <c r="I573" t="s">
        <v>696</v>
      </c>
      <c r="J573" t="s">
        <v>697</v>
      </c>
      <c r="K573" t="s">
        <v>698</v>
      </c>
      <c r="L573">
        <v>1368</v>
      </c>
      <c r="N573">
        <v>1011</v>
      </c>
      <c r="O573" t="s">
        <v>694</v>
      </c>
      <c r="P573" t="s">
        <v>694</v>
      </c>
      <c r="Q573">
        <v>1</v>
      </c>
      <c r="W573">
        <v>0</v>
      </c>
      <c r="X573">
        <v>1230426758</v>
      </c>
      <c r="Y573">
        <f t="shared" si="282"/>
        <v>0.16</v>
      </c>
      <c r="AA573">
        <v>0</v>
      </c>
      <c r="AB573">
        <v>557.94000000000005</v>
      </c>
      <c r="AC573">
        <v>303.11</v>
      </c>
      <c r="AD573">
        <v>0</v>
      </c>
      <c r="AE573">
        <v>0</v>
      </c>
      <c r="AF573">
        <v>557.94000000000005</v>
      </c>
      <c r="AG573">
        <v>303.11</v>
      </c>
      <c r="AH573">
        <v>0</v>
      </c>
      <c r="AI573">
        <v>1</v>
      </c>
      <c r="AJ573">
        <v>1</v>
      </c>
      <c r="AK573">
        <v>1</v>
      </c>
      <c r="AL573">
        <v>1</v>
      </c>
      <c r="AM573">
        <v>-2</v>
      </c>
      <c r="AN573">
        <v>0</v>
      </c>
      <c r="AO573">
        <v>0</v>
      </c>
      <c r="AP573">
        <v>1</v>
      </c>
      <c r="AQ573">
        <v>1</v>
      </c>
      <c r="AR573">
        <v>0</v>
      </c>
      <c r="AS573" t="s">
        <v>6</v>
      </c>
      <c r="AT573">
        <v>0.16</v>
      </c>
      <c r="AU573" t="s">
        <v>6</v>
      </c>
      <c r="AV573">
        <v>1</v>
      </c>
      <c r="AW573">
        <v>2</v>
      </c>
      <c r="AX573">
        <v>41876658</v>
      </c>
      <c r="AY573">
        <v>1</v>
      </c>
      <c r="AZ573">
        <v>0</v>
      </c>
      <c r="BA573">
        <v>573</v>
      </c>
      <c r="BB573">
        <v>1</v>
      </c>
      <c r="BC573">
        <v>0</v>
      </c>
      <c r="BD573">
        <v>0</v>
      </c>
      <c r="BE573">
        <v>0</v>
      </c>
      <c r="BF573">
        <v>0</v>
      </c>
      <c r="BG573">
        <v>0</v>
      </c>
      <c r="BH573">
        <v>0</v>
      </c>
      <c r="BI573">
        <v>0</v>
      </c>
      <c r="BJ573">
        <v>0</v>
      </c>
      <c r="BK573">
        <v>89.270400000000009</v>
      </c>
      <c r="BL573">
        <v>48.497600000000006</v>
      </c>
      <c r="BM573">
        <v>0</v>
      </c>
      <c r="BN573">
        <v>0</v>
      </c>
      <c r="BO573">
        <v>0.16</v>
      </c>
      <c r="BP573">
        <v>1</v>
      </c>
      <c r="BQ573">
        <v>0</v>
      </c>
      <c r="BR573">
        <v>89.270400000000009</v>
      </c>
      <c r="BS573">
        <v>48.497600000000006</v>
      </c>
      <c r="BT573">
        <v>0</v>
      </c>
      <c r="BU573">
        <v>0</v>
      </c>
      <c r="BV573">
        <v>0.16</v>
      </c>
      <c r="BW573">
        <v>1</v>
      </c>
      <c r="CV573">
        <v>0</v>
      </c>
      <c r="CW573">
        <f>ROUND(Y573*Source!I315,7)</f>
        <v>2.4E-2</v>
      </c>
      <c r="CX573">
        <f>ROUND(Y573*Source!I315,7)</f>
        <v>2.4E-2</v>
      </c>
      <c r="CY573">
        <f>AB573</f>
        <v>557.94000000000005</v>
      </c>
      <c r="CZ573">
        <f>AF573</f>
        <v>557.94000000000005</v>
      </c>
      <c r="DA573">
        <f>AJ573</f>
        <v>1</v>
      </c>
      <c r="DB573">
        <f t="shared" si="283"/>
        <v>89.27</v>
      </c>
      <c r="DC573">
        <f t="shared" si="284"/>
        <v>48.5</v>
      </c>
      <c r="DD573" t="s">
        <v>6</v>
      </c>
      <c r="DE573" t="s">
        <v>6</v>
      </c>
      <c r="DF573">
        <f t="shared" si="285"/>
        <v>0</v>
      </c>
      <c r="DG573">
        <f t="shared" si="276"/>
        <v>13.39</v>
      </c>
      <c r="DH573">
        <f t="shared" si="253"/>
        <v>7.27</v>
      </c>
      <c r="DI573">
        <f t="shared" si="254"/>
        <v>0</v>
      </c>
      <c r="DJ573">
        <f>DG573+DH573</f>
        <v>20.66</v>
      </c>
      <c r="DK573">
        <v>1</v>
      </c>
      <c r="DL573" t="s">
        <v>699</v>
      </c>
      <c r="DM573">
        <v>4</v>
      </c>
      <c r="DN573" t="s">
        <v>688</v>
      </c>
      <c r="DO573">
        <v>1</v>
      </c>
    </row>
    <row r="574" spans="1:119">
      <c r="A574">
        <f>ROW(Source!A315)</f>
        <v>315</v>
      </c>
      <c r="B574">
        <v>41874946</v>
      </c>
      <c r="C574">
        <v>41876643</v>
      </c>
      <c r="D574">
        <v>40989496</v>
      </c>
      <c r="E574">
        <v>1</v>
      </c>
      <c r="F574">
        <v>1</v>
      </c>
      <c r="G574">
        <v>1</v>
      </c>
      <c r="H574">
        <v>2</v>
      </c>
      <c r="I574" t="s">
        <v>714</v>
      </c>
      <c r="J574" t="s">
        <v>715</v>
      </c>
      <c r="K574" t="s">
        <v>716</v>
      </c>
      <c r="L574">
        <v>1368</v>
      </c>
      <c r="N574">
        <v>1011</v>
      </c>
      <c r="O574" t="s">
        <v>694</v>
      </c>
      <c r="P574" t="s">
        <v>694</v>
      </c>
      <c r="Q574">
        <v>1</v>
      </c>
      <c r="W574">
        <v>0</v>
      </c>
      <c r="X574">
        <v>1280601743</v>
      </c>
      <c r="Y574">
        <f t="shared" si="282"/>
        <v>4.9400000000000004</v>
      </c>
      <c r="AA574">
        <v>0</v>
      </c>
      <c r="AB574">
        <v>17.78</v>
      </c>
      <c r="AC574">
        <v>0</v>
      </c>
      <c r="AD574">
        <v>0</v>
      </c>
      <c r="AE574">
        <v>0</v>
      </c>
      <c r="AF574">
        <v>17.78</v>
      </c>
      <c r="AG574">
        <v>0</v>
      </c>
      <c r="AH574">
        <v>0</v>
      </c>
      <c r="AI574">
        <v>1</v>
      </c>
      <c r="AJ574">
        <v>1</v>
      </c>
      <c r="AK574">
        <v>1</v>
      </c>
      <c r="AL574">
        <v>1</v>
      </c>
      <c r="AM574">
        <v>-2</v>
      </c>
      <c r="AN574">
        <v>0</v>
      </c>
      <c r="AO574">
        <v>0</v>
      </c>
      <c r="AP574">
        <v>1</v>
      </c>
      <c r="AQ574">
        <v>1</v>
      </c>
      <c r="AR574">
        <v>0</v>
      </c>
      <c r="AS574" t="s">
        <v>6</v>
      </c>
      <c r="AT574">
        <v>4.9400000000000004</v>
      </c>
      <c r="AU574" t="s">
        <v>6</v>
      </c>
      <c r="AV574">
        <v>1</v>
      </c>
      <c r="AW574">
        <v>2</v>
      </c>
      <c r="AX574">
        <v>41876659</v>
      </c>
      <c r="AY574">
        <v>1</v>
      </c>
      <c r="AZ574">
        <v>0</v>
      </c>
      <c r="BA574">
        <v>574</v>
      </c>
      <c r="BB574">
        <v>1</v>
      </c>
      <c r="BC574">
        <v>0</v>
      </c>
      <c r="BD574">
        <v>0</v>
      </c>
      <c r="BE574">
        <v>0</v>
      </c>
      <c r="BF574">
        <v>0</v>
      </c>
      <c r="BG574">
        <v>0</v>
      </c>
      <c r="BH574">
        <v>0</v>
      </c>
      <c r="BI574">
        <v>0</v>
      </c>
      <c r="BJ574">
        <v>0</v>
      </c>
      <c r="BK574">
        <v>87.833200000000019</v>
      </c>
      <c r="BL574">
        <v>0</v>
      </c>
      <c r="BM574">
        <v>0</v>
      </c>
      <c r="BN574">
        <v>0</v>
      </c>
      <c r="BO574">
        <v>0</v>
      </c>
      <c r="BP574">
        <v>1</v>
      </c>
      <c r="BQ574">
        <v>0</v>
      </c>
      <c r="BR574">
        <v>87.833200000000019</v>
      </c>
      <c r="BS574">
        <v>0</v>
      </c>
      <c r="BT574">
        <v>0</v>
      </c>
      <c r="BU574">
        <v>0</v>
      </c>
      <c r="BV574">
        <v>0</v>
      </c>
      <c r="BW574">
        <v>1</v>
      </c>
      <c r="CV574">
        <v>0</v>
      </c>
      <c r="CW574">
        <f>ROUND(Y574*Source!I315,7)</f>
        <v>0.74099999999999999</v>
      </c>
      <c r="CX574">
        <f>ROUND(Y574*Source!I315,7)</f>
        <v>0.74099999999999999</v>
      </c>
      <c r="CY574">
        <f>AB574</f>
        <v>17.78</v>
      </c>
      <c r="CZ574">
        <f>AF574</f>
        <v>17.78</v>
      </c>
      <c r="DA574">
        <f>AJ574</f>
        <v>1</v>
      </c>
      <c r="DB574">
        <f t="shared" si="283"/>
        <v>87.83</v>
      </c>
      <c r="DC574">
        <f t="shared" si="284"/>
        <v>0</v>
      </c>
      <c r="DD574" t="s">
        <v>6</v>
      </c>
      <c r="DE574" t="s">
        <v>6</v>
      </c>
      <c r="DF574">
        <f t="shared" si="285"/>
        <v>0</v>
      </c>
      <c r="DG574">
        <f t="shared" si="276"/>
        <v>13.17</v>
      </c>
      <c r="DH574">
        <f t="shared" si="253"/>
        <v>0</v>
      </c>
      <c r="DI574">
        <f t="shared" si="254"/>
        <v>0</v>
      </c>
      <c r="DJ574">
        <f>DG574+DH574</f>
        <v>13.17</v>
      </c>
      <c r="DK574">
        <v>1</v>
      </c>
      <c r="DL574" t="s">
        <v>6</v>
      </c>
      <c r="DM574">
        <v>0</v>
      </c>
      <c r="DN574" t="s">
        <v>6</v>
      </c>
      <c r="DO574">
        <v>0</v>
      </c>
    </row>
    <row r="575" spans="1:119">
      <c r="A575">
        <f>ROW(Source!A315)</f>
        <v>315</v>
      </c>
      <c r="B575">
        <v>41874946</v>
      </c>
      <c r="C575">
        <v>41876643</v>
      </c>
      <c r="D575">
        <v>40993938</v>
      </c>
      <c r="E575">
        <v>1</v>
      </c>
      <c r="F575">
        <v>1</v>
      </c>
      <c r="G575">
        <v>1</v>
      </c>
      <c r="H575">
        <v>3</v>
      </c>
      <c r="I575" t="s">
        <v>799</v>
      </c>
      <c r="J575" t="s">
        <v>800</v>
      </c>
      <c r="K575" t="s">
        <v>801</v>
      </c>
      <c r="L575">
        <v>1346</v>
      </c>
      <c r="N575">
        <v>1009</v>
      </c>
      <c r="O575" t="s">
        <v>703</v>
      </c>
      <c r="P575" t="s">
        <v>703</v>
      </c>
      <c r="Q575">
        <v>1</v>
      </c>
      <c r="W575">
        <v>0</v>
      </c>
      <c r="X575">
        <v>-1935722651</v>
      </c>
      <c r="Y575">
        <f t="shared" si="282"/>
        <v>0.55000000000000004</v>
      </c>
      <c r="AA575">
        <v>161.15</v>
      </c>
      <c r="AB575">
        <v>0</v>
      </c>
      <c r="AC575">
        <v>0</v>
      </c>
      <c r="AD575">
        <v>0</v>
      </c>
      <c r="AE575">
        <v>177.09</v>
      </c>
      <c r="AF575">
        <v>0</v>
      </c>
      <c r="AG575">
        <v>0</v>
      </c>
      <c r="AH575">
        <v>0</v>
      </c>
      <c r="AI575">
        <v>0.91</v>
      </c>
      <c r="AJ575">
        <v>1</v>
      </c>
      <c r="AK575">
        <v>1</v>
      </c>
      <c r="AL575">
        <v>1</v>
      </c>
      <c r="AM575">
        <v>2</v>
      </c>
      <c r="AN575">
        <v>0</v>
      </c>
      <c r="AO575">
        <v>0</v>
      </c>
      <c r="AP575">
        <v>1</v>
      </c>
      <c r="AQ575">
        <v>1</v>
      </c>
      <c r="AR575">
        <v>0</v>
      </c>
      <c r="AS575" t="s">
        <v>6</v>
      </c>
      <c r="AT575">
        <v>0.55000000000000004</v>
      </c>
      <c r="AU575" t="s">
        <v>6</v>
      </c>
      <c r="AV575">
        <v>0</v>
      </c>
      <c r="AW575">
        <v>2</v>
      </c>
      <c r="AX575">
        <v>41876660</v>
      </c>
      <c r="AY575">
        <v>1</v>
      </c>
      <c r="AZ575">
        <v>0</v>
      </c>
      <c r="BA575">
        <v>575</v>
      </c>
      <c r="BB575">
        <v>1</v>
      </c>
      <c r="BC575">
        <v>0</v>
      </c>
      <c r="BD575">
        <v>0</v>
      </c>
      <c r="BE575">
        <v>0</v>
      </c>
      <c r="BF575">
        <v>0</v>
      </c>
      <c r="BG575">
        <v>0</v>
      </c>
      <c r="BH575">
        <v>0</v>
      </c>
      <c r="BI575">
        <v>0</v>
      </c>
      <c r="BJ575">
        <v>97.399500000000003</v>
      </c>
      <c r="BK575">
        <v>0</v>
      </c>
      <c r="BL575">
        <v>0</v>
      </c>
      <c r="BM575">
        <v>0</v>
      </c>
      <c r="BN575">
        <v>0</v>
      </c>
      <c r="BO575">
        <v>0</v>
      </c>
      <c r="BP575">
        <v>1</v>
      </c>
      <c r="BQ575">
        <v>97.399500000000003</v>
      </c>
      <c r="BR575">
        <v>0</v>
      </c>
      <c r="BS575">
        <v>0</v>
      </c>
      <c r="BT575">
        <v>0</v>
      </c>
      <c r="BU575">
        <v>0</v>
      </c>
      <c r="BV575">
        <v>0</v>
      </c>
      <c r="BW575">
        <v>1</v>
      </c>
      <c r="CV575">
        <v>0</v>
      </c>
      <c r="CW575">
        <v>0</v>
      </c>
      <c r="CX575">
        <f>ROUND(Y575*Source!I315,7)</f>
        <v>8.2500000000000004E-2</v>
      </c>
      <c r="CY575">
        <f t="shared" ref="CY575:CY580" si="286">AA575</f>
        <v>161.15</v>
      </c>
      <c r="CZ575">
        <f t="shared" ref="CZ575:CZ580" si="287">AE575</f>
        <v>177.09</v>
      </c>
      <c r="DA575">
        <f t="shared" ref="DA575:DA580" si="288">AI575</f>
        <v>0.91</v>
      </c>
      <c r="DB575">
        <f t="shared" si="283"/>
        <v>97.4</v>
      </c>
      <c r="DC575">
        <f t="shared" si="284"/>
        <v>0</v>
      </c>
      <c r="DD575" t="s">
        <v>6</v>
      </c>
      <c r="DE575" t="s">
        <v>6</v>
      </c>
      <c r="DF575">
        <f>ROUND(ROUND(AE575*AI575,2)*CX575,2)</f>
        <v>13.29</v>
      </c>
      <c r="DG575">
        <f t="shared" si="276"/>
        <v>0</v>
      </c>
      <c r="DH575">
        <f t="shared" si="253"/>
        <v>0</v>
      </c>
      <c r="DI575">
        <f t="shared" si="254"/>
        <v>0</v>
      </c>
      <c r="DJ575">
        <f t="shared" ref="DJ575:DJ580" si="289">DF575</f>
        <v>13.29</v>
      </c>
      <c r="DK575">
        <v>0</v>
      </c>
      <c r="DL575" t="s">
        <v>6</v>
      </c>
      <c r="DM575">
        <v>0</v>
      </c>
      <c r="DN575" t="s">
        <v>6</v>
      </c>
      <c r="DO575">
        <v>0</v>
      </c>
    </row>
    <row r="576" spans="1:119">
      <c r="A576">
        <f>ROW(Source!A315)</f>
        <v>315</v>
      </c>
      <c r="B576">
        <v>41874946</v>
      </c>
      <c r="C576">
        <v>41876643</v>
      </c>
      <c r="D576">
        <v>40993972</v>
      </c>
      <c r="E576">
        <v>1</v>
      </c>
      <c r="F576">
        <v>1</v>
      </c>
      <c r="G576">
        <v>1</v>
      </c>
      <c r="H576">
        <v>3</v>
      </c>
      <c r="I576" t="s">
        <v>736</v>
      </c>
      <c r="J576" t="s">
        <v>737</v>
      </c>
      <c r="K576" t="s">
        <v>738</v>
      </c>
      <c r="L576">
        <v>1383</v>
      </c>
      <c r="N576">
        <v>1013</v>
      </c>
      <c r="O576" t="s">
        <v>739</v>
      </c>
      <c r="P576" t="s">
        <v>739</v>
      </c>
      <c r="Q576">
        <v>1</v>
      </c>
      <c r="W576">
        <v>0</v>
      </c>
      <c r="X576">
        <v>-218356995</v>
      </c>
      <c r="Y576">
        <f t="shared" si="282"/>
        <v>2.5428000000000002</v>
      </c>
      <c r="AA576">
        <v>6.45</v>
      </c>
      <c r="AB576">
        <v>0</v>
      </c>
      <c r="AC576">
        <v>0</v>
      </c>
      <c r="AD576">
        <v>0</v>
      </c>
      <c r="AE576">
        <v>6.45</v>
      </c>
      <c r="AF576">
        <v>0</v>
      </c>
      <c r="AG576">
        <v>0</v>
      </c>
      <c r="AH576">
        <v>0</v>
      </c>
      <c r="AI576">
        <v>1</v>
      </c>
      <c r="AJ576">
        <v>1</v>
      </c>
      <c r="AK576">
        <v>1</v>
      </c>
      <c r="AL576">
        <v>1</v>
      </c>
      <c r="AM576">
        <v>-2</v>
      </c>
      <c r="AN576">
        <v>0</v>
      </c>
      <c r="AO576">
        <v>0</v>
      </c>
      <c r="AP576">
        <v>1</v>
      </c>
      <c r="AQ576">
        <v>1</v>
      </c>
      <c r="AR576">
        <v>0</v>
      </c>
      <c r="AS576" t="s">
        <v>6</v>
      </c>
      <c r="AT576">
        <v>2.5428000000000002</v>
      </c>
      <c r="AU576" t="s">
        <v>6</v>
      </c>
      <c r="AV576">
        <v>0</v>
      </c>
      <c r="AW576">
        <v>2</v>
      </c>
      <c r="AX576">
        <v>41876661</v>
      </c>
      <c r="AY576">
        <v>1</v>
      </c>
      <c r="AZ576">
        <v>0</v>
      </c>
      <c r="BA576">
        <v>576</v>
      </c>
      <c r="BB576">
        <v>1</v>
      </c>
      <c r="BC576">
        <v>0</v>
      </c>
      <c r="BD576">
        <v>0</v>
      </c>
      <c r="BE576">
        <v>0</v>
      </c>
      <c r="BF576">
        <v>0</v>
      </c>
      <c r="BG576">
        <v>0</v>
      </c>
      <c r="BH576">
        <v>0</v>
      </c>
      <c r="BI576">
        <v>0</v>
      </c>
      <c r="BJ576">
        <v>16.401060000000001</v>
      </c>
      <c r="BK576">
        <v>0</v>
      </c>
      <c r="BL576">
        <v>0</v>
      </c>
      <c r="BM576">
        <v>0</v>
      </c>
      <c r="BN576">
        <v>0</v>
      </c>
      <c r="BO576">
        <v>0</v>
      </c>
      <c r="BP576">
        <v>1</v>
      </c>
      <c r="BQ576">
        <v>16.401060000000001</v>
      </c>
      <c r="BR576">
        <v>0</v>
      </c>
      <c r="BS576">
        <v>0</v>
      </c>
      <c r="BT576">
        <v>0</v>
      </c>
      <c r="BU576">
        <v>0</v>
      </c>
      <c r="BV576">
        <v>0</v>
      </c>
      <c r="BW576">
        <v>1</v>
      </c>
      <c r="CV576">
        <v>0</v>
      </c>
      <c r="CW576">
        <v>0</v>
      </c>
      <c r="CX576">
        <f>ROUND(Y576*Source!I315,7)</f>
        <v>0.38141999999999998</v>
      </c>
      <c r="CY576">
        <f t="shared" si="286"/>
        <v>6.45</v>
      </c>
      <c r="CZ576">
        <f t="shared" si="287"/>
        <v>6.45</v>
      </c>
      <c r="DA576">
        <f t="shared" si="288"/>
        <v>1</v>
      </c>
      <c r="DB576">
        <f t="shared" si="283"/>
        <v>16.399999999999999</v>
      </c>
      <c r="DC576">
        <f t="shared" si="284"/>
        <v>0</v>
      </c>
      <c r="DD576" t="s">
        <v>6</v>
      </c>
      <c r="DE576" t="s">
        <v>6</v>
      </c>
      <c r="DF576">
        <f>ROUND(ROUND(AE576,2)*CX576,2)</f>
        <v>2.46</v>
      </c>
      <c r="DG576">
        <f t="shared" si="276"/>
        <v>0</v>
      </c>
      <c r="DH576">
        <f t="shared" si="253"/>
        <v>0</v>
      </c>
      <c r="DI576">
        <f t="shared" si="254"/>
        <v>0</v>
      </c>
      <c r="DJ576">
        <f t="shared" si="289"/>
        <v>2.46</v>
      </c>
      <c r="DK576">
        <v>1</v>
      </c>
      <c r="DL576" t="s">
        <v>6</v>
      </c>
      <c r="DM576">
        <v>0</v>
      </c>
      <c r="DN576" t="s">
        <v>6</v>
      </c>
      <c r="DO576">
        <v>0</v>
      </c>
    </row>
    <row r="577" spans="1:119">
      <c r="A577">
        <f>ROW(Source!A315)</f>
        <v>315</v>
      </c>
      <c r="B577">
        <v>41874946</v>
      </c>
      <c r="C577">
        <v>41876643</v>
      </c>
      <c r="D577">
        <v>40995195</v>
      </c>
      <c r="E577">
        <v>1</v>
      </c>
      <c r="F577">
        <v>1</v>
      </c>
      <c r="G577">
        <v>1</v>
      </c>
      <c r="H577">
        <v>3</v>
      </c>
      <c r="I577" t="s">
        <v>717</v>
      </c>
      <c r="J577" t="s">
        <v>718</v>
      </c>
      <c r="K577" t="s">
        <v>719</v>
      </c>
      <c r="L577">
        <v>1346</v>
      </c>
      <c r="N577">
        <v>1009</v>
      </c>
      <c r="O577" t="s">
        <v>703</v>
      </c>
      <c r="P577" t="s">
        <v>703</v>
      </c>
      <c r="Q577">
        <v>1</v>
      </c>
      <c r="W577">
        <v>0</v>
      </c>
      <c r="X577">
        <v>-1545686836</v>
      </c>
      <c r="Y577">
        <f t="shared" si="282"/>
        <v>3</v>
      </c>
      <c r="AA577">
        <v>160.30000000000001</v>
      </c>
      <c r="AB577">
        <v>0</v>
      </c>
      <c r="AC577">
        <v>0</v>
      </c>
      <c r="AD577">
        <v>0</v>
      </c>
      <c r="AE577">
        <v>155.63</v>
      </c>
      <c r="AF577">
        <v>0</v>
      </c>
      <c r="AG577">
        <v>0</v>
      </c>
      <c r="AH577">
        <v>0</v>
      </c>
      <c r="AI577">
        <v>1.03</v>
      </c>
      <c r="AJ577">
        <v>1</v>
      </c>
      <c r="AK577">
        <v>1</v>
      </c>
      <c r="AL577">
        <v>1</v>
      </c>
      <c r="AM577">
        <v>2</v>
      </c>
      <c r="AN577">
        <v>0</v>
      </c>
      <c r="AO577">
        <v>0</v>
      </c>
      <c r="AP577">
        <v>1</v>
      </c>
      <c r="AQ577">
        <v>1</v>
      </c>
      <c r="AR577">
        <v>0</v>
      </c>
      <c r="AS577" t="s">
        <v>6</v>
      </c>
      <c r="AT577">
        <v>3</v>
      </c>
      <c r="AU577" t="s">
        <v>6</v>
      </c>
      <c r="AV577">
        <v>0</v>
      </c>
      <c r="AW577">
        <v>2</v>
      </c>
      <c r="AX577">
        <v>41876662</v>
      </c>
      <c r="AY577">
        <v>1</v>
      </c>
      <c r="AZ577">
        <v>0</v>
      </c>
      <c r="BA577">
        <v>577</v>
      </c>
      <c r="BB577">
        <v>1</v>
      </c>
      <c r="BC577">
        <v>0</v>
      </c>
      <c r="BD577">
        <v>0</v>
      </c>
      <c r="BE577">
        <v>0</v>
      </c>
      <c r="BF577">
        <v>0</v>
      </c>
      <c r="BG577">
        <v>0</v>
      </c>
      <c r="BH577">
        <v>0</v>
      </c>
      <c r="BI577">
        <v>0</v>
      </c>
      <c r="BJ577">
        <v>466.89</v>
      </c>
      <c r="BK577">
        <v>0</v>
      </c>
      <c r="BL577">
        <v>0</v>
      </c>
      <c r="BM577">
        <v>0</v>
      </c>
      <c r="BN577">
        <v>0</v>
      </c>
      <c r="BO577">
        <v>0</v>
      </c>
      <c r="BP577">
        <v>1</v>
      </c>
      <c r="BQ577">
        <v>466.89</v>
      </c>
      <c r="BR577">
        <v>0</v>
      </c>
      <c r="BS577">
        <v>0</v>
      </c>
      <c r="BT577">
        <v>0</v>
      </c>
      <c r="BU577">
        <v>0</v>
      </c>
      <c r="BV577">
        <v>0</v>
      </c>
      <c r="BW577">
        <v>1</v>
      </c>
      <c r="CV577">
        <v>0</v>
      </c>
      <c r="CW577">
        <v>0</v>
      </c>
      <c r="CX577">
        <f>ROUND(Y577*Source!I315,7)</f>
        <v>0.45</v>
      </c>
      <c r="CY577">
        <f t="shared" si="286"/>
        <v>160.30000000000001</v>
      </c>
      <c r="CZ577">
        <f t="shared" si="287"/>
        <v>155.63</v>
      </c>
      <c r="DA577">
        <f t="shared" si="288"/>
        <v>1.03</v>
      </c>
      <c r="DB577">
        <f t="shared" si="283"/>
        <v>466.89</v>
      </c>
      <c r="DC577">
        <f t="shared" si="284"/>
        <v>0</v>
      </c>
      <c r="DD577" t="s">
        <v>6</v>
      </c>
      <c r="DE577" t="s">
        <v>6</v>
      </c>
      <c r="DF577">
        <f>ROUND(ROUND(AE577*AI577,2)*CX577,2)</f>
        <v>72.14</v>
      </c>
      <c r="DG577">
        <f t="shared" si="276"/>
        <v>0</v>
      </c>
      <c r="DH577">
        <f t="shared" ref="DH577:DH640" si="290">ROUND(ROUND(AG577,2)*CX577,2)</f>
        <v>0</v>
      </c>
      <c r="DI577">
        <f t="shared" ref="DI577:DI640" si="291">ROUND(ROUND(AH577,2)*CX577,2)</f>
        <v>0</v>
      </c>
      <c r="DJ577">
        <f t="shared" si="289"/>
        <v>72.14</v>
      </c>
      <c r="DK577">
        <v>0</v>
      </c>
      <c r="DL577" t="s">
        <v>6</v>
      </c>
      <c r="DM577">
        <v>0</v>
      </c>
      <c r="DN577" t="s">
        <v>6</v>
      </c>
      <c r="DO577">
        <v>0</v>
      </c>
    </row>
    <row r="578" spans="1:119">
      <c r="A578">
        <f>ROW(Source!A315)</f>
        <v>315</v>
      </c>
      <c r="B578">
        <v>41874946</v>
      </c>
      <c r="C578">
        <v>41876643</v>
      </c>
      <c r="D578">
        <v>40996271</v>
      </c>
      <c r="E578">
        <v>1</v>
      </c>
      <c r="F578">
        <v>1</v>
      </c>
      <c r="G578">
        <v>1</v>
      </c>
      <c r="H578">
        <v>3</v>
      </c>
      <c r="I578" t="s">
        <v>760</v>
      </c>
      <c r="J578" t="s">
        <v>761</v>
      </c>
      <c r="K578" t="s">
        <v>762</v>
      </c>
      <c r="L578">
        <v>1348</v>
      </c>
      <c r="N578">
        <v>1009</v>
      </c>
      <c r="O578" t="s">
        <v>324</v>
      </c>
      <c r="P578" t="s">
        <v>324</v>
      </c>
      <c r="Q578">
        <v>1000</v>
      </c>
      <c r="W578">
        <v>0</v>
      </c>
      <c r="X578">
        <v>1683435163</v>
      </c>
      <c r="Y578">
        <f t="shared" si="282"/>
        <v>5.8E-4</v>
      </c>
      <c r="AA578">
        <v>147790.96</v>
      </c>
      <c r="AB578">
        <v>0</v>
      </c>
      <c r="AC578">
        <v>0</v>
      </c>
      <c r="AD578">
        <v>0</v>
      </c>
      <c r="AE578">
        <v>127406</v>
      </c>
      <c r="AF578">
        <v>0</v>
      </c>
      <c r="AG578">
        <v>0</v>
      </c>
      <c r="AH578">
        <v>0</v>
      </c>
      <c r="AI578">
        <v>1.1599999999999999</v>
      </c>
      <c r="AJ578">
        <v>1</v>
      </c>
      <c r="AK578">
        <v>1</v>
      </c>
      <c r="AL578">
        <v>1</v>
      </c>
      <c r="AM578">
        <v>2</v>
      </c>
      <c r="AN578">
        <v>0</v>
      </c>
      <c r="AO578">
        <v>0</v>
      </c>
      <c r="AP578">
        <v>1</v>
      </c>
      <c r="AQ578">
        <v>1</v>
      </c>
      <c r="AR578">
        <v>0</v>
      </c>
      <c r="AS578" t="s">
        <v>6</v>
      </c>
      <c r="AT578">
        <v>5.8E-4</v>
      </c>
      <c r="AU578" t="s">
        <v>6</v>
      </c>
      <c r="AV578">
        <v>0</v>
      </c>
      <c r="AW578">
        <v>2</v>
      </c>
      <c r="AX578">
        <v>41876663</v>
      </c>
      <c r="AY578">
        <v>1</v>
      </c>
      <c r="AZ578">
        <v>0</v>
      </c>
      <c r="BA578">
        <v>578</v>
      </c>
      <c r="BB578">
        <v>1</v>
      </c>
      <c r="BC578">
        <v>0</v>
      </c>
      <c r="BD578">
        <v>0</v>
      </c>
      <c r="BE578">
        <v>0</v>
      </c>
      <c r="BF578">
        <v>0</v>
      </c>
      <c r="BG578">
        <v>0</v>
      </c>
      <c r="BH578">
        <v>0</v>
      </c>
      <c r="BI578">
        <v>0</v>
      </c>
      <c r="BJ578">
        <v>73.895480000000006</v>
      </c>
      <c r="BK578">
        <v>0</v>
      </c>
      <c r="BL578">
        <v>0</v>
      </c>
      <c r="BM578">
        <v>0</v>
      </c>
      <c r="BN578">
        <v>0</v>
      </c>
      <c r="BO578">
        <v>0</v>
      </c>
      <c r="BP578">
        <v>1</v>
      </c>
      <c r="BQ578">
        <v>73.895480000000006</v>
      </c>
      <c r="BR578">
        <v>0</v>
      </c>
      <c r="BS578">
        <v>0</v>
      </c>
      <c r="BT578">
        <v>0</v>
      </c>
      <c r="BU578">
        <v>0</v>
      </c>
      <c r="BV578">
        <v>0</v>
      </c>
      <c r="BW578">
        <v>1</v>
      </c>
      <c r="CV578">
        <v>0</v>
      </c>
      <c r="CW578">
        <v>0</v>
      </c>
      <c r="CX578">
        <f>ROUND(Y578*Source!I315,7)</f>
        <v>8.7000000000000001E-5</v>
      </c>
      <c r="CY578">
        <f t="shared" si="286"/>
        <v>147790.96</v>
      </c>
      <c r="CZ578">
        <f t="shared" si="287"/>
        <v>127406</v>
      </c>
      <c r="DA578">
        <f t="shared" si="288"/>
        <v>1.1599999999999999</v>
      </c>
      <c r="DB578">
        <f t="shared" si="283"/>
        <v>73.900000000000006</v>
      </c>
      <c r="DC578">
        <f t="shared" si="284"/>
        <v>0</v>
      </c>
      <c r="DD578" t="s">
        <v>6</v>
      </c>
      <c r="DE578" t="s">
        <v>6</v>
      </c>
      <c r="DF578">
        <f>ROUND(ROUND(AE578*AI578,2)*CX578,2)</f>
        <v>12.86</v>
      </c>
      <c r="DG578">
        <f t="shared" si="276"/>
        <v>0</v>
      </c>
      <c r="DH578">
        <f t="shared" si="290"/>
        <v>0</v>
      </c>
      <c r="DI578">
        <f t="shared" si="291"/>
        <v>0</v>
      </c>
      <c r="DJ578">
        <f t="shared" si="289"/>
        <v>12.86</v>
      </c>
      <c r="DK578">
        <v>0</v>
      </c>
      <c r="DL578" t="s">
        <v>6</v>
      </c>
      <c r="DM578">
        <v>0</v>
      </c>
      <c r="DN578" t="s">
        <v>6</v>
      </c>
      <c r="DO578">
        <v>0</v>
      </c>
    </row>
    <row r="579" spans="1:119">
      <c r="A579">
        <f>ROW(Source!A315)</f>
        <v>315</v>
      </c>
      <c r="B579">
        <v>41874946</v>
      </c>
      <c r="C579">
        <v>41876643</v>
      </c>
      <c r="D579">
        <v>41024880</v>
      </c>
      <c r="E579">
        <v>1</v>
      </c>
      <c r="F579">
        <v>1</v>
      </c>
      <c r="G579">
        <v>1</v>
      </c>
      <c r="H579">
        <v>3</v>
      </c>
      <c r="I579" t="s">
        <v>707</v>
      </c>
      <c r="J579" t="s">
        <v>708</v>
      </c>
      <c r="K579" t="s">
        <v>709</v>
      </c>
      <c r="L579">
        <v>1346</v>
      </c>
      <c r="N579">
        <v>1009</v>
      </c>
      <c r="O579" t="s">
        <v>703</v>
      </c>
      <c r="P579" t="s">
        <v>703</v>
      </c>
      <c r="Q579">
        <v>1</v>
      </c>
      <c r="W579">
        <v>0</v>
      </c>
      <c r="X579">
        <v>50985725</v>
      </c>
      <c r="Y579">
        <f t="shared" si="282"/>
        <v>0.1</v>
      </c>
      <c r="AA579">
        <v>109.44</v>
      </c>
      <c r="AB579">
        <v>0</v>
      </c>
      <c r="AC579">
        <v>0</v>
      </c>
      <c r="AD579">
        <v>0</v>
      </c>
      <c r="AE579">
        <v>79.88</v>
      </c>
      <c r="AF579">
        <v>0</v>
      </c>
      <c r="AG579">
        <v>0</v>
      </c>
      <c r="AH579">
        <v>0</v>
      </c>
      <c r="AI579">
        <v>1.37</v>
      </c>
      <c r="AJ579">
        <v>1</v>
      </c>
      <c r="AK579">
        <v>1</v>
      </c>
      <c r="AL579">
        <v>1</v>
      </c>
      <c r="AM579">
        <v>2</v>
      </c>
      <c r="AN579">
        <v>0</v>
      </c>
      <c r="AO579">
        <v>0</v>
      </c>
      <c r="AP579">
        <v>1</v>
      </c>
      <c r="AQ579">
        <v>1</v>
      </c>
      <c r="AR579">
        <v>0</v>
      </c>
      <c r="AS579" t="s">
        <v>6</v>
      </c>
      <c r="AT579">
        <v>0.1</v>
      </c>
      <c r="AU579" t="s">
        <v>6</v>
      </c>
      <c r="AV579">
        <v>0</v>
      </c>
      <c r="AW579">
        <v>2</v>
      </c>
      <c r="AX579">
        <v>41876664</v>
      </c>
      <c r="AY579">
        <v>1</v>
      </c>
      <c r="AZ579">
        <v>0</v>
      </c>
      <c r="BA579">
        <v>579</v>
      </c>
      <c r="BB579">
        <v>1</v>
      </c>
      <c r="BC579">
        <v>0</v>
      </c>
      <c r="BD579">
        <v>0</v>
      </c>
      <c r="BE579">
        <v>0</v>
      </c>
      <c r="BF579">
        <v>0</v>
      </c>
      <c r="BG579">
        <v>0</v>
      </c>
      <c r="BH579">
        <v>0</v>
      </c>
      <c r="BI579">
        <v>0</v>
      </c>
      <c r="BJ579">
        <v>7.9879999999999995</v>
      </c>
      <c r="BK579">
        <v>0</v>
      </c>
      <c r="BL579">
        <v>0</v>
      </c>
      <c r="BM579">
        <v>0</v>
      </c>
      <c r="BN579">
        <v>0</v>
      </c>
      <c r="BO579">
        <v>0</v>
      </c>
      <c r="BP579">
        <v>1</v>
      </c>
      <c r="BQ579">
        <v>7.9879999999999995</v>
      </c>
      <c r="BR579">
        <v>0</v>
      </c>
      <c r="BS579">
        <v>0</v>
      </c>
      <c r="BT579">
        <v>0</v>
      </c>
      <c r="BU579">
        <v>0</v>
      </c>
      <c r="BV579">
        <v>0</v>
      </c>
      <c r="BW579">
        <v>1</v>
      </c>
      <c r="CV579">
        <v>0</v>
      </c>
      <c r="CW579">
        <v>0</v>
      </c>
      <c r="CX579">
        <f>ROUND(Y579*Source!I315,7)</f>
        <v>1.4999999999999999E-2</v>
      </c>
      <c r="CY579">
        <f t="shared" si="286"/>
        <v>109.44</v>
      </c>
      <c r="CZ579">
        <f t="shared" si="287"/>
        <v>79.88</v>
      </c>
      <c r="DA579">
        <f t="shared" si="288"/>
        <v>1.37</v>
      </c>
      <c r="DB579">
        <f t="shared" si="283"/>
        <v>7.99</v>
      </c>
      <c r="DC579">
        <f t="shared" si="284"/>
        <v>0</v>
      </c>
      <c r="DD579" t="s">
        <v>6</v>
      </c>
      <c r="DE579" t="s">
        <v>6</v>
      </c>
      <c r="DF579">
        <f>ROUND(ROUND(AE579*AI579,2)*CX579,2)</f>
        <v>1.64</v>
      </c>
      <c r="DG579">
        <f t="shared" si="276"/>
        <v>0</v>
      </c>
      <c r="DH579">
        <f t="shared" si="290"/>
        <v>0</v>
      </c>
      <c r="DI579">
        <f t="shared" si="291"/>
        <v>0</v>
      </c>
      <c r="DJ579">
        <f t="shared" si="289"/>
        <v>1.64</v>
      </c>
      <c r="DK579">
        <v>0</v>
      </c>
      <c r="DL579" t="s">
        <v>6</v>
      </c>
      <c r="DM579">
        <v>0</v>
      </c>
      <c r="DN579" t="s">
        <v>6</v>
      </c>
      <c r="DO579">
        <v>0</v>
      </c>
    </row>
    <row r="580" spans="1:119">
      <c r="A580">
        <f>ROW(Source!A315)</f>
        <v>315</v>
      </c>
      <c r="B580">
        <v>41874946</v>
      </c>
      <c r="C580">
        <v>41876643</v>
      </c>
      <c r="D580">
        <v>40676108</v>
      </c>
      <c r="E580">
        <v>108</v>
      </c>
      <c r="F580">
        <v>1</v>
      </c>
      <c r="G580">
        <v>1</v>
      </c>
      <c r="H580">
        <v>3</v>
      </c>
      <c r="I580" t="s">
        <v>30</v>
      </c>
      <c r="J580" t="s">
        <v>6</v>
      </c>
      <c r="K580" t="s">
        <v>31</v>
      </c>
      <c r="L580">
        <v>3277935</v>
      </c>
      <c r="N580">
        <v>1013</v>
      </c>
      <c r="O580" t="s">
        <v>32</v>
      </c>
      <c r="P580" t="s">
        <v>32</v>
      </c>
      <c r="Q580">
        <v>1</v>
      </c>
      <c r="W580">
        <v>0</v>
      </c>
      <c r="X580">
        <v>274903907</v>
      </c>
      <c r="Y580">
        <f t="shared" si="282"/>
        <v>2</v>
      </c>
      <c r="AA580">
        <v>0</v>
      </c>
      <c r="AB580">
        <v>0</v>
      </c>
      <c r="AC580">
        <v>0</v>
      </c>
      <c r="AD580">
        <v>0</v>
      </c>
      <c r="AE580">
        <v>0</v>
      </c>
      <c r="AF580">
        <v>0</v>
      </c>
      <c r="AG580">
        <v>0</v>
      </c>
      <c r="AH580">
        <v>0</v>
      </c>
      <c r="AI580">
        <v>1</v>
      </c>
      <c r="AJ580">
        <v>1</v>
      </c>
      <c r="AK580">
        <v>1</v>
      </c>
      <c r="AL580">
        <v>1</v>
      </c>
      <c r="AM580">
        <v>0</v>
      </c>
      <c r="AN580">
        <v>0</v>
      </c>
      <c r="AO580">
        <v>0</v>
      </c>
      <c r="AP580">
        <v>0</v>
      </c>
      <c r="AQ580">
        <v>0</v>
      </c>
      <c r="AR580">
        <v>0</v>
      </c>
      <c r="AS580" t="s">
        <v>6</v>
      </c>
      <c r="AT580">
        <v>2</v>
      </c>
      <c r="AU580" t="s">
        <v>6</v>
      </c>
      <c r="AV580">
        <v>0</v>
      </c>
      <c r="AW580">
        <v>2</v>
      </c>
      <c r="AX580">
        <v>41876665</v>
      </c>
      <c r="AY580">
        <v>1</v>
      </c>
      <c r="AZ580">
        <v>0</v>
      </c>
      <c r="BA580">
        <v>580</v>
      </c>
      <c r="BB580">
        <v>0</v>
      </c>
      <c r="BC580">
        <v>0</v>
      </c>
      <c r="BD580">
        <v>0</v>
      </c>
      <c r="BE580">
        <v>0</v>
      </c>
      <c r="BF580">
        <v>0</v>
      </c>
      <c r="BG580">
        <v>0</v>
      </c>
      <c r="BH580">
        <v>0</v>
      </c>
      <c r="BI580">
        <v>0</v>
      </c>
      <c r="BJ580">
        <v>0</v>
      </c>
      <c r="BK580">
        <v>0</v>
      </c>
      <c r="BL580">
        <v>0</v>
      </c>
      <c r="BM580">
        <v>0</v>
      </c>
      <c r="BN580">
        <v>0</v>
      </c>
      <c r="BO580">
        <v>0</v>
      </c>
      <c r="BP580">
        <v>0</v>
      </c>
      <c r="BQ580">
        <v>0</v>
      </c>
      <c r="BR580">
        <v>0</v>
      </c>
      <c r="BS580">
        <v>0</v>
      </c>
      <c r="BT580">
        <v>0</v>
      </c>
      <c r="BU580">
        <v>0</v>
      </c>
      <c r="BV580">
        <v>0</v>
      </c>
      <c r="BW580">
        <v>0</v>
      </c>
      <c r="CV580">
        <v>0</v>
      </c>
      <c r="CW580">
        <v>0</v>
      </c>
      <c r="CX580">
        <f>ROUND(Y580*Source!I315,7)</f>
        <v>0.3</v>
      </c>
      <c r="CY580">
        <f t="shared" si="286"/>
        <v>0</v>
      </c>
      <c r="CZ580">
        <f t="shared" si="287"/>
        <v>0</v>
      </c>
      <c r="DA580">
        <f t="shared" si="288"/>
        <v>1</v>
      </c>
      <c r="DB580">
        <f t="shared" si="283"/>
        <v>0</v>
      </c>
      <c r="DC580">
        <f t="shared" si="284"/>
        <v>0</v>
      </c>
      <c r="DD580" t="s">
        <v>6</v>
      </c>
      <c r="DE580" t="s">
        <v>6</v>
      </c>
      <c r="DF580">
        <f t="shared" ref="DF580:DF587" si="292">ROUND(ROUND(AE580,2)*CX580,2)</f>
        <v>0</v>
      </c>
      <c r="DG580">
        <f t="shared" si="276"/>
        <v>0</v>
      </c>
      <c r="DH580">
        <f t="shared" si="290"/>
        <v>0</v>
      </c>
      <c r="DI580">
        <f t="shared" si="291"/>
        <v>0</v>
      </c>
      <c r="DJ580">
        <f t="shared" si="289"/>
        <v>0</v>
      </c>
      <c r="DK580">
        <v>0</v>
      </c>
      <c r="DL580" t="s">
        <v>6</v>
      </c>
      <c r="DM580">
        <v>0</v>
      </c>
      <c r="DN580" t="s">
        <v>6</v>
      </c>
      <c r="DO580">
        <v>0</v>
      </c>
    </row>
    <row r="581" spans="1:119">
      <c r="A581">
        <f>ROW(Source!A364)</f>
        <v>364</v>
      </c>
      <c r="B581">
        <v>41874946</v>
      </c>
      <c r="C581">
        <v>41876667</v>
      </c>
      <c r="D581">
        <v>40669982</v>
      </c>
      <c r="E581">
        <v>108</v>
      </c>
      <c r="F581">
        <v>1</v>
      </c>
      <c r="G581">
        <v>1</v>
      </c>
      <c r="H581">
        <v>1</v>
      </c>
      <c r="I581" t="s">
        <v>726</v>
      </c>
      <c r="J581" t="s">
        <v>6</v>
      </c>
      <c r="K581" t="s">
        <v>727</v>
      </c>
      <c r="L581">
        <v>1191</v>
      </c>
      <c r="N581">
        <v>1013</v>
      </c>
      <c r="O581" t="s">
        <v>688</v>
      </c>
      <c r="P581" t="s">
        <v>688</v>
      </c>
      <c r="Q581">
        <v>1</v>
      </c>
      <c r="W581">
        <v>0</v>
      </c>
      <c r="X581">
        <v>-1936699058</v>
      </c>
      <c r="Y581">
        <f t="shared" ref="Y581:Y587" si="293">(AT581*ROUND(0.7,7))</f>
        <v>1.4419999999999999</v>
      </c>
      <c r="AA581">
        <v>0</v>
      </c>
      <c r="AB581">
        <v>0</v>
      </c>
      <c r="AC581">
        <v>0</v>
      </c>
      <c r="AD581">
        <v>312.16000000000003</v>
      </c>
      <c r="AE581">
        <v>0</v>
      </c>
      <c r="AF581">
        <v>0</v>
      </c>
      <c r="AG581">
        <v>0</v>
      </c>
      <c r="AH581">
        <v>312.16000000000003</v>
      </c>
      <c r="AI581">
        <v>1</v>
      </c>
      <c r="AJ581">
        <v>1</v>
      </c>
      <c r="AK581">
        <v>1</v>
      </c>
      <c r="AL581">
        <v>1</v>
      </c>
      <c r="AM581">
        <v>-2</v>
      </c>
      <c r="AN581">
        <v>0</v>
      </c>
      <c r="AO581">
        <v>0</v>
      </c>
      <c r="AP581">
        <v>1</v>
      </c>
      <c r="AQ581">
        <v>1</v>
      </c>
      <c r="AR581">
        <v>0</v>
      </c>
      <c r="AS581" t="s">
        <v>6</v>
      </c>
      <c r="AT581">
        <v>2.06</v>
      </c>
      <c r="AU581" t="s">
        <v>23</v>
      </c>
      <c r="AV581">
        <v>1</v>
      </c>
      <c r="AW581">
        <v>2</v>
      </c>
      <c r="AX581">
        <v>41876679</v>
      </c>
      <c r="AY581">
        <v>1</v>
      </c>
      <c r="AZ581">
        <v>0</v>
      </c>
      <c r="BA581">
        <v>581</v>
      </c>
      <c r="BB581">
        <v>1</v>
      </c>
      <c r="BC581">
        <v>0</v>
      </c>
      <c r="BD581">
        <v>0</v>
      </c>
      <c r="BE581">
        <v>0</v>
      </c>
      <c r="BF581">
        <v>0</v>
      </c>
      <c r="BG581">
        <v>0</v>
      </c>
      <c r="BH581">
        <v>0</v>
      </c>
      <c r="BI581">
        <v>0</v>
      </c>
      <c r="BJ581">
        <v>0</v>
      </c>
      <c r="BK581">
        <v>0</v>
      </c>
      <c r="BL581">
        <v>0</v>
      </c>
      <c r="BM581">
        <v>643.04960000000005</v>
      </c>
      <c r="BN581">
        <v>2.06</v>
      </c>
      <c r="BO581">
        <v>0</v>
      </c>
      <c r="BP581">
        <v>1</v>
      </c>
      <c r="BQ581">
        <v>0</v>
      </c>
      <c r="BR581">
        <v>0</v>
      </c>
      <c r="BS581">
        <v>0</v>
      </c>
      <c r="BT581">
        <v>450.13472000000002</v>
      </c>
      <c r="BU581">
        <v>1.4419999999999999</v>
      </c>
      <c r="BV581">
        <v>0</v>
      </c>
      <c r="BW581">
        <v>1</v>
      </c>
      <c r="CU581">
        <f>ROUND(AT581*Source!I364*AH581*AL581,2)</f>
        <v>1286.0999999999999</v>
      </c>
      <c r="CV581">
        <f>ROUND(Y581*Source!I364,7)</f>
        <v>2.8839999999999999</v>
      </c>
      <c r="CW581">
        <v>0</v>
      </c>
      <c r="CX581">
        <f>ROUND(Y581*Source!I364,7)</f>
        <v>2.8839999999999999</v>
      </c>
      <c r="CY581">
        <f>AD581</f>
        <v>312.16000000000003</v>
      </c>
      <c r="CZ581">
        <f>AH581</f>
        <v>312.16000000000003</v>
      </c>
      <c r="DA581">
        <f>AL581</f>
        <v>1</v>
      </c>
      <c r="DB581">
        <f t="shared" ref="DB581:DB587" si="294">ROUND((ROUND(AT581*CZ581,2)*ROUND(0.7,7)),2)</f>
        <v>450.14</v>
      </c>
      <c r="DC581">
        <f t="shared" ref="DC581:DC587" si="295">ROUND((ROUND(AT581*AG581,2)*ROUND(0.7,7)),2)</f>
        <v>0</v>
      </c>
      <c r="DD581" t="s">
        <v>6</v>
      </c>
      <c r="DE581" t="s">
        <v>6</v>
      </c>
      <c r="DF581">
        <f t="shared" si="292"/>
        <v>0</v>
      </c>
      <c r="DG581">
        <f t="shared" si="276"/>
        <v>0</v>
      </c>
      <c r="DH581">
        <f t="shared" si="290"/>
        <v>0</v>
      </c>
      <c r="DI581">
        <f t="shared" si="291"/>
        <v>900.27</v>
      </c>
      <c r="DJ581">
        <f>DI581</f>
        <v>900.27</v>
      </c>
      <c r="DK581">
        <v>1</v>
      </c>
      <c r="DL581" t="s">
        <v>6</v>
      </c>
      <c r="DM581">
        <v>0</v>
      </c>
      <c r="DN581" t="s">
        <v>6</v>
      </c>
      <c r="DO581">
        <v>0</v>
      </c>
    </row>
    <row r="582" spans="1:119">
      <c r="A582">
        <f>ROW(Source!A364)</f>
        <v>364</v>
      </c>
      <c r="B582">
        <v>41874946</v>
      </c>
      <c r="C582">
        <v>41876667</v>
      </c>
      <c r="D582">
        <v>40670210</v>
      </c>
      <c r="E582">
        <v>108</v>
      </c>
      <c r="F582">
        <v>1</v>
      </c>
      <c r="G582">
        <v>1</v>
      </c>
      <c r="H582">
        <v>1</v>
      </c>
      <c r="I582" t="s">
        <v>689</v>
      </c>
      <c r="J582" t="s">
        <v>6</v>
      </c>
      <c r="K582" t="s">
        <v>690</v>
      </c>
      <c r="L582">
        <v>1191</v>
      </c>
      <c r="N582">
        <v>1013</v>
      </c>
      <c r="O582" t="s">
        <v>688</v>
      </c>
      <c r="P582" t="s">
        <v>688</v>
      </c>
      <c r="Q582">
        <v>1</v>
      </c>
      <c r="W582">
        <v>0</v>
      </c>
      <c r="X582">
        <v>-1417349443</v>
      </c>
      <c r="Y582">
        <f t="shared" si="293"/>
        <v>0.217</v>
      </c>
      <c r="AA582">
        <v>0</v>
      </c>
      <c r="AB582">
        <v>0</v>
      </c>
      <c r="AC582">
        <v>0</v>
      </c>
      <c r="AD582">
        <v>0</v>
      </c>
      <c r="AE582">
        <v>0</v>
      </c>
      <c r="AF582">
        <v>0</v>
      </c>
      <c r="AG582">
        <v>0</v>
      </c>
      <c r="AH582">
        <v>0</v>
      </c>
      <c r="AI582">
        <v>1</v>
      </c>
      <c r="AJ582">
        <v>1</v>
      </c>
      <c r="AK582">
        <v>1</v>
      </c>
      <c r="AL582">
        <v>1</v>
      </c>
      <c r="AM582">
        <v>-2</v>
      </c>
      <c r="AN582">
        <v>0</v>
      </c>
      <c r="AO582">
        <v>0</v>
      </c>
      <c r="AP582">
        <v>1</v>
      </c>
      <c r="AQ582">
        <v>1</v>
      </c>
      <c r="AR582">
        <v>0</v>
      </c>
      <c r="AS582" t="s">
        <v>6</v>
      </c>
      <c r="AT582">
        <v>0.31</v>
      </c>
      <c r="AU582" t="s">
        <v>23</v>
      </c>
      <c r="AV582">
        <v>2</v>
      </c>
      <c r="AW582">
        <v>2</v>
      </c>
      <c r="AX582">
        <v>41876680</v>
      </c>
      <c r="AY582">
        <v>1</v>
      </c>
      <c r="AZ582">
        <v>0</v>
      </c>
      <c r="BA582">
        <v>582</v>
      </c>
      <c r="BB582">
        <v>1</v>
      </c>
      <c r="BC582">
        <v>0</v>
      </c>
      <c r="BD582">
        <v>0</v>
      </c>
      <c r="BE582">
        <v>0</v>
      </c>
      <c r="BF582">
        <v>0</v>
      </c>
      <c r="BG582">
        <v>0</v>
      </c>
      <c r="BH582">
        <v>0</v>
      </c>
      <c r="BI582">
        <v>0</v>
      </c>
      <c r="BJ582">
        <v>0</v>
      </c>
      <c r="BK582">
        <v>0</v>
      </c>
      <c r="BL582">
        <v>0</v>
      </c>
      <c r="BM582">
        <v>0</v>
      </c>
      <c r="BN582">
        <v>0</v>
      </c>
      <c r="BO582">
        <v>0</v>
      </c>
      <c r="BP582">
        <v>0</v>
      </c>
      <c r="BQ582">
        <v>0</v>
      </c>
      <c r="BR582">
        <v>0</v>
      </c>
      <c r="BS582">
        <v>0</v>
      </c>
      <c r="BT582">
        <v>0</v>
      </c>
      <c r="BU582">
        <v>0</v>
      </c>
      <c r="BV582">
        <v>0</v>
      </c>
      <c r="BW582">
        <v>0</v>
      </c>
      <c r="CV582">
        <v>0</v>
      </c>
      <c r="CW582">
        <v>0</v>
      </c>
      <c r="CX582">
        <f>ROUND(Y582*Source!I364,7)</f>
        <v>0.434</v>
      </c>
      <c r="CY582">
        <f>AD582</f>
        <v>0</v>
      </c>
      <c r="CZ582">
        <f>AH582</f>
        <v>0</v>
      </c>
      <c r="DA582">
        <f>AL582</f>
        <v>1</v>
      </c>
      <c r="DB582">
        <f t="shared" si="294"/>
        <v>0</v>
      </c>
      <c r="DC582">
        <f t="shared" si="295"/>
        <v>0</v>
      </c>
      <c r="DD582" t="s">
        <v>6</v>
      </c>
      <c r="DE582" t="s">
        <v>6</v>
      </c>
      <c r="DF582">
        <f t="shared" si="292"/>
        <v>0</v>
      </c>
      <c r="DG582">
        <f t="shared" si="276"/>
        <v>0</v>
      </c>
      <c r="DH582">
        <f t="shared" si="290"/>
        <v>0</v>
      </c>
      <c r="DI582">
        <f t="shared" si="291"/>
        <v>0</v>
      </c>
      <c r="DJ582">
        <f>DI582</f>
        <v>0</v>
      </c>
      <c r="DK582">
        <v>0</v>
      </c>
      <c r="DL582" t="s">
        <v>6</v>
      </c>
      <c r="DM582">
        <v>0</v>
      </c>
      <c r="DN582" t="s">
        <v>6</v>
      </c>
      <c r="DO582">
        <v>0</v>
      </c>
    </row>
    <row r="583" spans="1:119">
      <c r="A583">
        <f>ROW(Source!A364)</f>
        <v>364</v>
      </c>
      <c r="B583">
        <v>41874946</v>
      </c>
      <c r="C583">
        <v>41876667</v>
      </c>
      <c r="D583">
        <v>40987839</v>
      </c>
      <c r="E583">
        <v>1</v>
      </c>
      <c r="F583">
        <v>1</v>
      </c>
      <c r="G583">
        <v>1</v>
      </c>
      <c r="H583">
        <v>2</v>
      </c>
      <c r="I583" t="s">
        <v>881</v>
      </c>
      <c r="J583" t="s">
        <v>882</v>
      </c>
      <c r="K583" t="s">
        <v>883</v>
      </c>
      <c r="L583">
        <v>1368</v>
      </c>
      <c r="N583">
        <v>1011</v>
      </c>
      <c r="O583" t="s">
        <v>694</v>
      </c>
      <c r="P583" t="s">
        <v>694</v>
      </c>
      <c r="Q583">
        <v>1</v>
      </c>
      <c r="W583">
        <v>0</v>
      </c>
      <c r="X583">
        <v>-1881301001</v>
      </c>
      <c r="Y583">
        <f t="shared" si="293"/>
        <v>0.13299999999999998</v>
      </c>
      <c r="AA583">
        <v>0</v>
      </c>
      <c r="AB583">
        <v>26.75</v>
      </c>
      <c r="AC583">
        <v>0</v>
      </c>
      <c r="AD583">
        <v>0</v>
      </c>
      <c r="AE583">
        <v>0</v>
      </c>
      <c r="AF583">
        <v>21.06</v>
      </c>
      <c r="AG583">
        <v>0</v>
      </c>
      <c r="AH583">
        <v>0</v>
      </c>
      <c r="AI583">
        <v>1</v>
      </c>
      <c r="AJ583">
        <v>1.27</v>
      </c>
      <c r="AK583">
        <v>1</v>
      </c>
      <c r="AL583">
        <v>1</v>
      </c>
      <c r="AM583">
        <v>2</v>
      </c>
      <c r="AN583">
        <v>0</v>
      </c>
      <c r="AO583">
        <v>0</v>
      </c>
      <c r="AP583">
        <v>1</v>
      </c>
      <c r="AQ583">
        <v>1</v>
      </c>
      <c r="AR583">
        <v>0</v>
      </c>
      <c r="AS583" t="s">
        <v>6</v>
      </c>
      <c r="AT583">
        <v>0.19</v>
      </c>
      <c r="AU583" t="s">
        <v>23</v>
      </c>
      <c r="AV583">
        <v>1</v>
      </c>
      <c r="AW583">
        <v>2</v>
      </c>
      <c r="AX583">
        <v>41876681</v>
      </c>
      <c r="AY583">
        <v>1</v>
      </c>
      <c r="AZ583">
        <v>0</v>
      </c>
      <c r="BA583">
        <v>583</v>
      </c>
      <c r="BB583">
        <v>1</v>
      </c>
      <c r="BC583">
        <v>0</v>
      </c>
      <c r="BD583">
        <v>0</v>
      </c>
      <c r="BE583">
        <v>0</v>
      </c>
      <c r="BF583">
        <v>0</v>
      </c>
      <c r="BG583">
        <v>0</v>
      </c>
      <c r="BH583">
        <v>0</v>
      </c>
      <c r="BI583">
        <v>0</v>
      </c>
      <c r="BJ583">
        <v>0</v>
      </c>
      <c r="BK583">
        <v>4.0013999999999994</v>
      </c>
      <c r="BL583">
        <v>0</v>
      </c>
      <c r="BM583">
        <v>0</v>
      </c>
      <c r="BN583">
        <v>0</v>
      </c>
      <c r="BO583">
        <v>0</v>
      </c>
      <c r="BP583">
        <v>1</v>
      </c>
      <c r="BQ583">
        <v>0</v>
      </c>
      <c r="BR583">
        <v>2.8009799999999996</v>
      </c>
      <c r="BS583">
        <v>0</v>
      </c>
      <c r="BT583">
        <v>0</v>
      </c>
      <c r="BU583">
        <v>0</v>
      </c>
      <c r="BV583">
        <v>0</v>
      </c>
      <c r="BW583">
        <v>1</v>
      </c>
      <c r="CV583">
        <v>0</v>
      </c>
      <c r="CW583">
        <f>ROUND(Y583*Source!I364,7)</f>
        <v>0.26600000000000001</v>
      </c>
      <c r="CX583">
        <f>ROUND(Y583*Source!I364,7)</f>
        <v>0.26600000000000001</v>
      </c>
      <c r="CY583">
        <f>AB583</f>
        <v>26.75</v>
      </c>
      <c r="CZ583">
        <f>AF583</f>
        <v>21.06</v>
      </c>
      <c r="DA583">
        <f>AJ583</f>
        <v>1.27</v>
      </c>
      <c r="DB583">
        <f t="shared" si="294"/>
        <v>2.8</v>
      </c>
      <c r="DC583">
        <f t="shared" si="295"/>
        <v>0</v>
      </c>
      <c r="DD583" t="s">
        <v>6</v>
      </c>
      <c r="DE583" t="s">
        <v>6</v>
      </c>
      <c r="DF583">
        <f t="shared" si="292"/>
        <v>0</v>
      </c>
      <c r="DG583">
        <f>ROUND(ROUND(AF583*AJ583,2)*CX583,2)</f>
        <v>7.12</v>
      </c>
      <c r="DH583">
        <f t="shared" si="290"/>
        <v>0</v>
      </c>
      <c r="DI583">
        <f t="shared" si="291"/>
        <v>0</v>
      </c>
      <c r="DJ583">
        <f>DG583+DH583</f>
        <v>7.12</v>
      </c>
      <c r="DK583">
        <v>1</v>
      </c>
      <c r="DL583" t="s">
        <v>6</v>
      </c>
      <c r="DM583">
        <v>0</v>
      </c>
      <c r="DN583" t="s">
        <v>6</v>
      </c>
      <c r="DO583">
        <v>0</v>
      </c>
    </row>
    <row r="584" spans="1:119">
      <c r="A584">
        <f>ROW(Source!A364)</f>
        <v>364</v>
      </c>
      <c r="B584">
        <v>41874946</v>
      </c>
      <c r="C584">
        <v>41876667</v>
      </c>
      <c r="D584">
        <v>40987978</v>
      </c>
      <c r="E584">
        <v>1</v>
      </c>
      <c r="F584">
        <v>1</v>
      </c>
      <c r="G584">
        <v>1</v>
      </c>
      <c r="H584">
        <v>2</v>
      </c>
      <c r="I584" t="s">
        <v>691</v>
      </c>
      <c r="J584" t="s">
        <v>692</v>
      </c>
      <c r="K584" t="s">
        <v>693</v>
      </c>
      <c r="L584">
        <v>1368</v>
      </c>
      <c r="N584">
        <v>1011</v>
      </c>
      <c r="O584" t="s">
        <v>694</v>
      </c>
      <c r="P584" t="s">
        <v>694</v>
      </c>
      <c r="Q584">
        <v>1</v>
      </c>
      <c r="W584">
        <v>0</v>
      </c>
      <c r="X584">
        <v>-848025172</v>
      </c>
      <c r="Y584">
        <f t="shared" si="293"/>
        <v>4.1999999999999996E-2</v>
      </c>
      <c r="AA584">
        <v>0</v>
      </c>
      <c r="AB584">
        <v>1442.85</v>
      </c>
      <c r="AC584">
        <v>407.16</v>
      </c>
      <c r="AD584">
        <v>0</v>
      </c>
      <c r="AE584">
        <v>0</v>
      </c>
      <c r="AF584">
        <v>1442.85</v>
      </c>
      <c r="AG584">
        <v>407.16</v>
      </c>
      <c r="AH584">
        <v>0</v>
      </c>
      <c r="AI584">
        <v>1</v>
      </c>
      <c r="AJ584">
        <v>1</v>
      </c>
      <c r="AK584">
        <v>1</v>
      </c>
      <c r="AL584">
        <v>1</v>
      </c>
      <c r="AM584">
        <v>-2</v>
      </c>
      <c r="AN584">
        <v>0</v>
      </c>
      <c r="AO584">
        <v>0</v>
      </c>
      <c r="AP584">
        <v>1</v>
      </c>
      <c r="AQ584">
        <v>1</v>
      </c>
      <c r="AR584">
        <v>0</v>
      </c>
      <c r="AS584" t="s">
        <v>6</v>
      </c>
      <c r="AT584">
        <v>0.06</v>
      </c>
      <c r="AU584" t="s">
        <v>23</v>
      </c>
      <c r="AV584">
        <v>1</v>
      </c>
      <c r="AW584">
        <v>2</v>
      </c>
      <c r="AX584">
        <v>41876682</v>
      </c>
      <c r="AY584">
        <v>1</v>
      </c>
      <c r="AZ584">
        <v>0</v>
      </c>
      <c r="BA584">
        <v>584</v>
      </c>
      <c r="BB584">
        <v>1</v>
      </c>
      <c r="BC584">
        <v>0</v>
      </c>
      <c r="BD584">
        <v>0</v>
      </c>
      <c r="BE584">
        <v>0</v>
      </c>
      <c r="BF584">
        <v>0</v>
      </c>
      <c r="BG584">
        <v>0</v>
      </c>
      <c r="BH584">
        <v>0</v>
      </c>
      <c r="BI584">
        <v>0</v>
      </c>
      <c r="BJ584">
        <v>0</v>
      </c>
      <c r="BK584">
        <v>86.570999999999998</v>
      </c>
      <c r="BL584">
        <v>24.429600000000001</v>
      </c>
      <c r="BM584">
        <v>0</v>
      </c>
      <c r="BN584">
        <v>0</v>
      </c>
      <c r="BO584">
        <v>0.06</v>
      </c>
      <c r="BP584">
        <v>1</v>
      </c>
      <c r="BQ584">
        <v>0</v>
      </c>
      <c r="BR584">
        <v>60.599699999999991</v>
      </c>
      <c r="BS584">
        <v>17.100719999999999</v>
      </c>
      <c r="BT584">
        <v>0</v>
      </c>
      <c r="BU584">
        <v>0</v>
      </c>
      <c r="BV584">
        <v>4.1999999999999996E-2</v>
      </c>
      <c r="BW584">
        <v>1</v>
      </c>
      <c r="CV584">
        <v>0</v>
      </c>
      <c r="CW584">
        <f>ROUND(Y584*Source!I364,7)</f>
        <v>8.4000000000000005E-2</v>
      </c>
      <c r="CX584">
        <f>ROUND(Y584*Source!I364,7)</f>
        <v>8.4000000000000005E-2</v>
      </c>
      <c r="CY584">
        <f>AB584</f>
        <v>1442.85</v>
      </c>
      <c r="CZ584">
        <f>AF584</f>
        <v>1442.85</v>
      </c>
      <c r="DA584">
        <f>AJ584</f>
        <v>1</v>
      </c>
      <c r="DB584">
        <f t="shared" si="294"/>
        <v>60.6</v>
      </c>
      <c r="DC584">
        <f t="shared" si="295"/>
        <v>17.100000000000001</v>
      </c>
      <c r="DD584" t="s">
        <v>6</v>
      </c>
      <c r="DE584" t="s">
        <v>6</v>
      </c>
      <c r="DF584">
        <f t="shared" si="292"/>
        <v>0</v>
      </c>
      <c r="DG584">
        <f t="shared" ref="DG584:DG593" si="296">ROUND(ROUND(AF584,2)*CX584,2)</f>
        <v>121.2</v>
      </c>
      <c r="DH584">
        <f t="shared" si="290"/>
        <v>34.200000000000003</v>
      </c>
      <c r="DI584">
        <f t="shared" si="291"/>
        <v>0</v>
      </c>
      <c r="DJ584">
        <f>DG584+DH584</f>
        <v>155.4</v>
      </c>
      <c r="DK584">
        <v>1</v>
      </c>
      <c r="DL584" t="s">
        <v>695</v>
      </c>
      <c r="DM584">
        <v>6</v>
      </c>
      <c r="DN584" t="s">
        <v>688</v>
      </c>
      <c r="DO584">
        <v>1</v>
      </c>
    </row>
    <row r="585" spans="1:119">
      <c r="A585">
        <f>ROW(Source!A364)</f>
        <v>364</v>
      </c>
      <c r="B585">
        <v>41874946</v>
      </c>
      <c r="C585">
        <v>41876667</v>
      </c>
      <c r="D585">
        <v>40989217</v>
      </c>
      <c r="E585">
        <v>1</v>
      </c>
      <c r="F585">
        <v>1</v>
      </c>
      <c r="G585">
        <v>1</v>
      </c>
      <c r="H585">
        <v>2</v>
      </c>
      <c r="I585" t="s">
        <v>696</v>
      </c>
      <c r="J585" t="s">
        <v>697</v>
      </c>
      <c r="K585" t="s">
        <v>698</v>
      </c>
      <c r="L585">
        <v>1368</v>
      </c>
      <c r="N585">
        <v>1011</v>
      </c>
      <c r="O585" t="s">
        <v>694</v>
      </c>
      <c r="P585" t="s">
        <v>694</v>
      </c>
      <c r="Q585">
        <v>1</v>
      </c>
      <c r="W585">
        <v>0</v>
      </c>
      <c r="X585">
        <v>1230426758</v>
      </c>
      <c r="Y585">
        <f t="shared" si="293"/>
        <v>4.1999999999999996E-2</v>
      </c>
      <c r="AA585">
        <v>0</v>
      </c>
      <c r="AB585">
        <v>557.94000000000005</v>
      </c>
      <c r="AC585">
        <v>303.11</v>
      </c>
      <c r="AD585">
        <v>0</v>
      </c>
      <c r="AE585">
        <v>0</v>
      </c>
      <c r="AF585">
        <v>557.94000000000005</v>
      </c>
      <c r="AG585">
        <v>303.11</v>
      </c>
      <c r="AH585">
        <v>0</v>
      </c>
      <c r="AI585">
        <v>1</v>
      </c>
      <c r="AJ585">
        <v>1</v>
      </c>
      <c r="AK585">
        <v>1</v>
      </c>
      <c r="AL585">
        <v>1</v>
      </c>
      <c r="AM585">
        <v>-2</v>
      </c>
      <c r="AN585">
        <v>0</v>
      </c>
      <c r="AO585">
        <v>0</v>
      </c>
      <c r="AP585">
        <v>1</v>
      </c>
      <c r="AQ585">
        <v>1</v>
      </c>
      <c r="AR585">
        <v>0</v>
      </c>
      <c r="AS585" t="s">
        <v>6</v>
      </c>
      <c r="AT585">
        <v>0.06</v>
      </c>
      <c r="AU585" t="s">
        <v>23</v>
      </c>
      <c r="AV585">
        <v>1</v>
      </c>
      <c r="AW585">
        <v>2</v>
      </c>
      <c r="AX585">
        <v>41876683</v>
      </c>
      <c r="AY585">
        <v>1</v>
      </c>
      <c r="AZ585">
        <v>0</v>
      </c>
      <c r="BA585">
        <v>585</v>
      </c>
      <c r="BB585">
        <v>1</v>
      </c>
      <c r="BC585">
        <v>0</v>
      </c>
      <c r="BD585">
        <v>0</v>
      </c>
      <c r="BE585">
        <v>0</v>
      </c>
      <c r="BF585">
        <v>0</v>
      </c>
      <c r="BG585">
        <v>0</v>
      </c>
      <c r="BH585">
        <v>0</v>
      </c>
      <c r="BI585">
        <v>0</v>
      </c>
      <c r="BJ585">
        <v>0</v>
      </c>
      <c r="BK585">
        <v>33.476400000000005</v>
      </c>
      <c r="BL585">
        <v>18.186599999999999</v>
      </c>
      <c r="BM585">
        <v>0</v>
      </c>
      <c r="BN585">
        <v>0</v>
      </c>
      <c r="BO585">
        <v>0.06</v>
      </c>
      <c r="BP585">
        <v>1</v>
      </c>
      <c r="BQ585">
        <v>0</v>
      </c>
      <c r="BR585">
        <v>23.433479999999999</v>
      </c>
      <c r="BS585">
        <v>12.73062</v>
      </c>
      <c r="BT585">
        <v>0</v>
      </c>
      <c r="BU585">
        <v>0</v>
      </c>
      <c r="BV585">
        <v>4.1999999999999996E-2</v>
      </c>
      <c r="BW585">
        <v>1</v>
      </c>
      <c r="CV585">
        <v>0</v>
      </c>
      <c r="CW585">
        <f>ROUND(Y585*Source!I364,7)</f>
        <v>8.4000000000000005E-2</v>
      </c>
      <c r="CX585">
        <f>ROUND(Y585*Source!I364,7)</f>
        <v>8.4000000000000005E-2</v>
      </c>
      <c r="CY585">
        <f>AB585</f>
        <v>557.94000000000005</v>
      </c>
      <c r="CZ585">
        <f>AF585</f>
        <v>557.94000000000005</v>
      </c>
      <c r="DA585">
        <f>AJ585</f>
        <v>1</v>
      </c>
      <c r="DB585">
        <f t="shared" si="294"/>
        <v>23.44</v>
      </c>
      <c r="DC585">
        <f t="shared" si="295"/>
        <v>12.73</v>
      </c>
      <c r="DD585" t="s">
        <v>6</v>
      </c>
      <c r="DE585" t="s">
        <v>6</v>
      </c>
      <c r="DF585">
        <f t="shared" si="292"/>
        <v>0</v>
      </c>
      <c r="DG585">
        <f t="shared" si="296"/>
        <v>46.87</v>
      </c>
      <c r="DH585">
        <f t="shared" si="290"/>
        <v>25.46</v>
      </c>
      <c r="DI585">
        <f t="shared" si="291"/>
        <v>0</v>
      </c>
      <c r="DJ585">
        <f>DG585+DH585</f>
        <v>72.33</v>
      </c>
      <c r="DK585">
        <v>1</v>
      </c>
      <c r="DL585" t="s">
        <v>699</v>
      </c>
      <c r="DM585">
        <v>4</v>
      </c>
      <c r="DN585" t="s">
        <v>688</v>
      </c>
      <c r="DO585">
        <v>1</v>
      </c>
    </row>
    <row r="586" spans="1:119">
      <c r="A586">
        <f>ROW(Source!A364)</f>
        <v>364</v>
      </c>
      <c r="B586">
        <v>41874946</v>
      </c>
      <c r="C586">
        <v>41876667</v>
      </c>
      <c r="D586">
        <v>40989496</v>
      </c>
      <c r="E586">
        <v>1</v>
      </c>
      <c r="F586">
        <v>1</v>
      </c>
      <c r="G586">
        <v>1</v>
      </c>
      <c r="H586">
        <v>2</v>
      </c>
      <c r="I586" t="s">
        <v>714</v>
      </c>
      <c r="J586" t="s">
        <v>715</v>
      </c>
      <c r="K586" t="s">
        <v>716</v>
      </c>
      <c r="L586">
        <v>1368</v>
      </c>
      <c r="N586">
        <v>1011</v>
      </c>
      <c r="O586" t="s">
        <v>694</v>
      </c>
      <c r="P586" t="s">
        <v>694</v>
      </c>
      <c r="Q586">
        <v>1</v>
      </c>
      <c r="W586">
        <v>0</v>
      </c>
      <c r="X586">
        <v>1280601743</v>
      </c>
      <c r="Y586">
        <f t="shared" si="293"/>
        <v>0.42699999999999999</v>
      </c>
      <c r="AA586">
        <v>0</v>
      </c>
      <c r="AB586">
        <v>17.78</v>
      </c>
      <c r="AC586">
        <v>0</v>
      </c>
      <c r="AD586">
        <v>0</v>
      </c>
      <c r="AE586">
        <v>0</v>
      </c>
      <c r="AF586">
        <v>17.78</v>
      </c>
      <c r="AG586">
        <v>0</v>
      </c>
      <c r="AH586">
        <v>0</v>
      </c>
      <c r="AI586">
        <v>1</v>
      </c>
      <c r="AJ586">
        <v>1</v>
      </c>
      <c r="AK586">
        <v>1</v>
      </c>
      <c r="AL586">
        <v>1</v>
      </c>
      <c r="AM586">
        <v>-2</v>
      </c>
      <c r="AN586">
        <v>0</v>
      </c>
      <c r="AO586">
        <v>0</v>
      </c>
      <c r="AP586">
        <v>1</v>
      </c>
      <c r="AQ586">
        <v>1</v>
      </c>
      <c r="AR586">
        <v>0</v>
      </c>
      <c r="AS586" t="s">
        <v>6</v>
      </c>
      <c r="AT586">
        <v>0.61</v>
      </c>
      <c r="AU586" t="s">
        <v>23</v>
      </c>
      <c r="AV586">
        <v>1</v>
      </c>
      <c r="AW586">
        <v>2</v>
      </c>
      <c r="AX586">
        <v>41876684</v>
      </c>
      <c r="AY586">
        <v>1</v>
      </c>
      <c r="AZ586">
        <v>0</v>
      </c>
      <c r="BA586">
        <v>586</v>
      </c>
      <c r="BB586">
        <v>1</v>
      </c>
      <c r="BC586">
        <v>0</v>
      </c>
      <c r="BD586">
        <v>0</v>
      </c>
      <c r="BE586">
        <v>0</v>
      </c>
      <c r="BF586">
        <v>0</v>
      </c>
      <c r="BG586">
        <v>0</v>
      </c>
      <c r="BH586">
        <v>0</v>
      </c>
      <c r="BI586">
        <v>0</v>
      </c>
      <c r="BJ586">
        <v>0</v>
      </c>
      <c r="BK586">
        <v>10.845800000000001</v>
      </c>
      <c r="BL586">
        <v>0</v>
      </c>
      <c r="BM586">
        <v>0</v>
      </c>
      <c r="BN586">
        <v>0</v>
      </c>
      <c r="BO586">
        <v>0</v>
      </c>
      <c r="BP586">
        <v>1</v>
      </c>
      <c r="BQ586">
        <v>0</v>
      </c>
      <c r="BR586">
        <v>7.59206</v>
      </c>
      <c r="BS586">
        <v>0</v>
      </c>
      <c r="BT586">
        <v>0</v>
      </c>
      <c r="BU586">
        <v>0</v>
      </c>
      <c r="BV586">
        <v>0</v>
      </c>
      <c r="BW586">
        <v>1</v>
      </c>
      <c r="CV586">
        <v>0</v>
      </c>
      <c r="CW586">
        <f>ROUND(Y586*Source!I364,7)</f>
        <v>0.85399999999999998</v>
      </c>
      <c r="CX586">
        <f>ROUND(Y586*Source!I364,7)</f>
        <v>0.85399999999999998</v>
      </c>
      <c r="CY586">
        <f>AB586</f>
        <v>17.78</v>
      </c>
      <c r="CZ586">
        <f>AF586</f>
        <v>17.78</v>
      </c>
      <c r="DA586">
        <f>AJ586</f>
        <v>1</v>
      </c>
      <c r="DB586">
        <f t="shared" si="294"/>
        <v>7.6</v>
      </c>
      <c r="DC586">
        <f t="shared" si="295"/>
        <v>0</v>
      </c>
      <c r="DD586" t="s">
        <v>6</v>
      </c>
      <c r="DE586" t="s">
        <v>6</v>
      </c>
      <c r="DF586">
        <f t="shared" si="292"/>
        <v>0</v>
      </c>
      <c r="DG586">
        <f t="shared" si="296"/>
        <v>15.18</v>
      </c>
      <c r="DH586">
        <f t="shared" si="290"/>
        <v>0</v>
      </c>
      <c r="DI586">
        <f t="shared" si="291"/>
        <v>0</v>
      </c>
      <c r="DJ586">
        <f>DG586+DH586</f>
        <v>15.18</v>
      </c>
      <c r="DK586">
        <v>1</v>
      </c>
      <c r="DL586" t="s">
        <v>6</v>
      </c>
      <c r="DM586">
        <v>0</v>
      </c>
      <c r="DN586" t="s">
        <v>6</v>
      </c>
      <c r="DO586">
        <v>0</v>
      </c>
    </row>
    <row r="587" spans="1:119">
      <c r="A587">
        <f>ROW(Source!A364)</f>
        <v>364</v>
      </c>
      <c r="B587">
        <v>41874946</v>
      </c>
      <c r="C587">
        <v>41876667</v>
      </c>
      <c r="D587">
        <v>40989514</v>
      </c>
      <c r="E587">
        <v>1</v>
      </c>
      <c r="F587">
        <v>1</v>
      </c>
      <c r="G587">
        <v>1</v>
      </c>
      <c r="H587">
        <v>2</v>
      </c>
      <c r="I587" t="s">
        <v>884</v>
      </c>
      <c r="J587" t="s">
        <v>885</v>
      </c>
      <c r="K587" t="s">
        <v>886</v>
      </c>
      <c r="L587">
        <v>1368</v>
      </c>
      <c r="N587">
        <v>1011</v>
      </c>
      <c r="O587" t="s">
        <v>694</v>
      </c>
      <c r="P587" t="s">
        <v>694</v>
      </c>
      <c r="Q587">
        <v>1</v>
      </c>
      <c r="W587">
        <v>0</v>
      </c>
      <c r="X587">
        <v>-951898368</v>
      </c>
      <c r="Y587">
        <f t="shared" si="293"/>
        <v>0.13299999999999998</v>
      </c>
      <c r="AA587">
        <v>0</v>
      </c>
      <c r="AB587">
        <v>342.61</v>
      </c>
      <c r="AC587">
        <v>303.11</v>
      </c>
      <c r="AD587">
        <v>0</v>
      </c>
      <c r="AE587">
        <v>0</v>
      </c>
      <c r="AF587">
        <v>342.61</v>
      </c>
      <c r="AG587">
        <v>303.11</v>
      </c>
      <c r="AH587">
        <v>0</v>
      </c>
      <c r="AI587">
        <v>1</v>
      </c>
      <c r="AJ587">
        <v>1</v>
      </c>
      <c r="AK587">
        <v>1</v>
      </c>
      <c r="AL587">
        <v>1</v>
      </c>
      <c r="AM587">
        <v>-2</v>
      </c>
      <c r="AN587">
        <v>0</v>
      </c>
      <c r="AO587">
        <v>0</v>
      </c>
      <c r="AP587">
        <v>1</v>
      </c>
      <c r="AQ587">
        <v>1</v>
      </c>
      <c r="AR587">
        <v>0</v>
      </c>
      <c r="AS587" t="s">
        <v>6</v>
      </c>
      <c r="AT587">
        <v>0.19</v>
      </c>
      <c r="AU587" t="s">
        <v>23</v>
      </c>
      <c r="AV587">
        <v>1</v>
      </c>
      <c r="AW587">
        <v>2</v>
      </c>
      <c r="AX587">
        <v>41876685</v>
      </c>
      <c r="AY587">
        <v>1</v>
      </c>
      <c r="AZ587">
        <v>0</v>
      </c>
      <c r="BA587">
        <v>587</v>
      </c>
      <c r="BB587">
        <v>1</v>
      </c>
      <c r="BC587">
        <v>0</v>
      </c>
      <c r="BD587">
        <v>0</v>
      </c>
      <c r="BE587">
        <v>0</v>
      </c>
      <c r="BF587">
        <v>0</v>
      </c>
      <c r="BG587">
        <v>0</v>
      </c>
      <c r="BH587">
        <v>0</v>
      </c>
      <c r="BI587">
        <v>0</v>
      </c>
      <c r="BJ587">
        <v>0</v>
      </c>
      <c r="BK587">
        <v>65.0959</v>
      </c>
      <c r="BL587">
        <v>57.590900000000005</v>
      </c>
      <c r="BM587">
        <v>0</v>
      </c>
      <c r="BN587">
        <v>0</v>
      </c>
      <c r="BO587">
        <v>0.19</v>
      </c>
      <c r="BP587">
        <v>1</v>
      </c>
      <c r="BQ587">
        <v>0</v>
      </c>
      <c r="BR587">
        <v>45.567129999999992</v>
      </c>
      <c r="BS587">
        <v>40.313629999999996</v>
      </c>
      <c r="BT587">
        <v>0</v>
      </c>
      <c r="BU587">
        <v>0</v>
      </c>
      <c r="BV587">
        <v>0.13299999999999998</v>
      </c>
      <c r="BW587">
        <v>1</v>
      </c>
      <c r="CV587">
        <v>0</v>
      </c>
      <c r="CW587">
        <f>ROUND(Y587*Source!I364,7)</f>
        <v>0.26600000000000001</v>
      </c>
      <c r="CX587">
        <f>ROUND(Y587*Source!I364,7)</f>
        <v>0.26600000000000001</v>
      </c>
      <c r="CY587">
        <f>AB587</f>
        <v>342.61</v>
      </c>
      <c r="CZ587">
        <f>AF587</f>
        <v>342.61</v>
      </c>
      <c r="DA587">
        <f>AJ587</f>
        <v>1</v>
      </c>
      <c r="DB587">
        <f t="shared" si="294"/>
        <v>45.57</v>
      </c>
      <c r="DC587">
        <f t="shared" si="295"/>
        <v>40.31</v>
      </c>
      <c r="DD587" t="s">
        <v>6</v>
      </c>
      <c r="DE587" t="s">
        <v>6</v>
      </c>
      <c r="DF587">
        <f t="shared" si="292"/>
        <v>0</v>
      </c>
      <c r="DG587">
        <f t="shared" si="296"/>
        <v>91.13</v>
      </c>
      <c r="DH587">
        <f t="shared" si="290"/>
        <v>80.63</v>
      </c>
      <c r="DI587">
        <f t="shared" si="291"/>
        <v>0</v>
      </c>
      <c r="DJ587">
        <f>DG587+DH587</f>
        <v>171.76</v>
      </c>
      <c r="DK587">
        <v>1</v>
      </c>
      <c r="DL587" t="s">
        <v>699</v>
      </c>
      <c r="DM587">
        <v>4</v>
      </c>
      <c r="DN587" t="s">
        <v>688</v>
      </c>
      <c r="DO587">
        <v>1</v>
      </c>
    </row>
    <row r="588" spans="1:119">
      <c r="A588">
        <f>ROW(Source!A364)</f>
        <v>364</v>
      </c>
      <c r="B588">
        <v>41874946</v>
      </c>
      <c r="C588">
        <v>41876667</v>
      </c>
      <c r="D588">
        <v>40995195</v>
      </c>
      <c r="E588">
        <v>1</v>
      </c>
      <c r="F588">
        <v>1</v>
      </c>
      <c r="G588">
        <v>1</v>
      </c>
      <c r="H588">
        <v>3</v>
      </c>
      <c r="I588" t="s">
        <v>717</v>
      </c>
      <c r="J588" t="s">
        <v>718</v>
      </c>
      <c r="K588" t="s">
        <v>719</v>
      </c>
      <c r="L588">
        <v>1346</v>
      </c>
      <c r="N588">
        <v>1009</v>
      </c>
      <c r="O588" t="s">
        <v>703</v>
      </c>
      <c r="P588" t="s">
        <v>703</v>
      </c>
      <c r="Q588">
        <v>1</v>
      </c>
      <c r="W588">
        <v>0</v>
      </c>
      <c r="X588">
        <v>-1545686836</v>
      </c>
      <c r="Y588">
        <f>(AT588*ROUND(0,7))</f>
        <v>0</v>
      </c>
      <c r="AA588">
        <v>160.30000000000001</v>
      </c>
      <c r="AB588">
        <v>0</v>
      </c>
      <c r="AC588">
        <v>0</v>
      </c>
      <c r="AD588">
        <v>0</v>
      </c>
      <c r="AE588">
        <v>155.63</v>
      </c>
      <c r="AF588">
        <v>0</v>
      </c>
      <c r="AG588">
        <v>0</v>
      </c>
      <c r="AH588">
        <v>0</v>
      </c>
      <c r="AI588">
        <v>1.03</v>
      </c>
      <c r="AJ588">
        <v>1</v>
      </c>
      <c r="AK588">
        <v>1</v>
      </c>
      <c r="AL588">
        <v>1</v>
      </c>
      <c r="AM588">
        <v>2</v>
      </c>
      <c r="AN588">
        <v>0</v>
      </c>
      <c r="AO588">
        <v>0</v>
      </c>
      <c r="AP588">
        <v>1</v>
      </c>
      <c r="AQ588">
        <v>1</v>
      </c>
      <c r="AR588">
        <v>0</v>
      </c>
      <c r="AS588" t="s">
        <v>6</v>
      </c>
      <c r="AT588">
        <v>0.1</v>
      </c>
      <c r="AU588" t="s">
        <v>22</v>
      </c>
      <c r="AV588">
        <v>0</v>
      </c>
      <c r="AW588">
        <v>2</v>
      </c>
      <c r="AX588">
        <v>41876686</v>
      </c>
      <c r="AY588">
        <v>1</v>
      </c>
      <c r="AZ588">
        <v>0</v>
      </c>
      <c r="BA588">
        <v>588</v>
      </c>
      <c r="BB588">
        <v>1</v>
      </c>
      <c r="BC588">
        <v>0</v>
      </c>
      <c r="BD588">
        <v>0</v>
      </c>
      <c r="BE588">
        <v>0</v>
      </c>
      <c r="BF588">
        <v>0</v>
      </c>
      <c r="BG588">
        <v>0</v>
      </c>
      <c r="BH588">
        <v>0</v>
      </c>
      <c r="BI588">
        <v>0</v>
      </c>
      <c r="BJ588">
        <v>15.563000000000001</v>
      </c>
      <c r="BK588">
        <v>0</v>
      </c>
      <c r="BL588">
        <v>0</v>
      </c>
      <c r="BM588">
        <v>0</v>
      </c>
      <c r="BN588">
        <v>0</v>
      </c>
      <c r="BO588">
        <v>0</v>
      </c>
      <c r="BP588">
        <v>1</v>
      </c>
      <c r="BQ588">
        <v>0</v>
      </c>
      <c r="BR588">
        <v>0</v>
      </c>
      <c r="BS588">
        <v>0</v>
      </c>
      <c r="BT588">
        <v>0</v>
      </c>
      <c r="BU588">
        <v>0</v>
      </c>
      <c r="BV588">
        <v>0</v>
      </c>
      <c r="BW588">
        <v>0</v>
      </c>
      <c r="CV588">
        <v>0</v>
      </c>
      <c r="CW588">
        <v>0</v>
      </c>
      <c r="CX588">
        <f>ROUND(Y588*Source!I364,7)</f>
        <v>0</v>
      </c>
      <c r="CY588">
        <f>AA588</f>
        <v>160.30000000000001</v>
      </c>
      <c r="CZ588">
        <f>AE588</f>
        <v>155.63</v>
      </c>
      <c r="DA588">
        <f>AI588</f>
        <v>1.03</v>
      </c>
      <c r="DB588">
        <f>ROUND((ROUND(AT588*CZ588,2)*ROUND(0,7)),2)</f>
        <v>0</v>
      </c>
      <c r="DC588">
        <f>ROUND((ROUND(AT588*AG588,2)*ROUND(0,7)),2)</f>
        <v>0</v>
      </c>
      <c r="DD588" t="s">
        <v>6</v>
      </c>
      <c r="DE588" t="s">
        <v>6</v>
      </c>
      <c r="DF588">
        <f>ROUND(ROUND(AE588*AI588,2)*CX588,2)</f>
        <v>0</v>
      </c>
      <c r="DG588">
        <f t="shared" si="296"/>
        <v>0</v>
      </c>
      <c r="DH588">
        <f t="shared" si="290"/>
        <v>0</v>
      </c>
      <c r="DI588">
        <f t="shared" si="291"/>
        <v>0</v>
      </c>
      <c r="DJ588">
        <f>DF588</f>
        <v>0</v>
      </c>
      <c r="DK588">
        <v>0</v>
      </c>
      <c r="DL588" t="s">
        <v>6</v>
      </c>
      <c r="DM588">
        <v>0</v>
      </c>
      <c r="DN588" t="s">
        <v>6</v>
      </c>
      <c r="DO588">
        <v>0</v>
      </c>
    </row>
    <row r="589" spans="1:119">
      <c r="A589">
        <f>ROW(Source!A364)</f>
        <v>364</v>
      </c>
      <c r="B589">
        <v>41874946</v>
      </c>
      <c r="C589">
        <v>41876667</v>
      </c>
      <c r="D589">
        <v>40996264</v>
      </c>
      <c r="E589">
        <v>1</v>
      </c>
      <c r="F589">
        <v>1</v>
      </c>
      <c r="G589">
        <v>1</v>
      </c>
      <c r="H589">
        <v>3</v>
      </c>
      <c r="I589" t="s">
        <v>700</v>
      </c>
      <c r="J589" t="s">
        <v>701</v>
      </c>
      <c r="K589" t="s">
        <v>702</v>
      </c>
      <c r="L589">
        <v>1346</v>
      </c>
      <c r="N589">
        <v>1009</v>
      </c>
      <c r="O589" t="s">
        <v>703</v>
      </c>
      <c r="P589" t="s">
        <v>703</v>
      </c>
      <c r="Q589">
        <v>1</v>
      </c>
      <c r="W589">
        <v>0</v>
      </c>
      <c r="X589">
        <v>-385218612</v>
      </c>
      <c r="Y589">
        <f>(AT589*ROUND(0,7))</f>
        <v>0</v>
      </c>
      <c r="AA589">
        <v>194.17</v>
      </c>
      <c r="AB589">
        <v>0</v>
      </c>
      <c r="AC589">
        <v>0</v>
      </c>
      <c r="AD589">
        <v>0</v>
      </c>
      <c r="AE589">
        <v>174.93</v>
      </c>
      <c r="AF589">
        <v>0</v>
      </c>
      <c r="AG589">
        <v>0</v>
      </c>
      <c r="AH589">
        <v>0</v>
      </c>
      <c r="AI589">
        <v>1.1100000000000001</v>
      </c>
      <c r="AJ589">
        <v>1</v>
      </c>
      <c r="AK589">
        <v>1</v>
      </c>
      <c r="AL589">
        <v>1</v>
      </c>
      <c r="AM589">
        <v>2</v>
      </c>
      <c r="AN589">
        <v>0</v>
      </c>
      <c r="AO589">
        <v>0</v>
      </c>
      <c r="AP589">
        <v>1</v>
      </c>
      <c r="AQ589">
        <v>1</v>
      </c>
      <c r="AR589">
        <v>0</v>
      </c>
      <c r="AS589" t="s">
        <v>6</v>
      </c>
      <c r="AT589">
        <v>0.1</v>
      </c>
      <c r="AU589" t="s">
        <v>22</v>
      </c>
      <c r="AV589">
        <v>0</v>
      </c>
      <c r="AW589">
        <v>2</v>
      </c>
      <c r="AX589">
        <v>41876687</v>
      </c>
      <c r="AY589">
        <v>1</v>
      </c>
      <c r="AZ589">
        <v>0</v>
      </c>
      <c r="BA589">
        <v>589</v>
      </c>
      <c r="BB589">
        <v>1</v>
      </c>
      <c r="BC589">
        <v>0</v>
      </c>
      <c r="BD589">
        <v>0</v>
      </c>
      <c r="BE589">
        <v>0</v>
      </c>
      <c r="BF589">
        <v>0</v>
      </c>
      <c r="BG589">
        <v>0</v>
      </c>
      <c r="BH589">
        <v>0</v>
      </c>
      <c r="BI589">
        <v>0</v>
      </c>
      <c r="BJ589">
        <v>17.493000000000002</v>
      </c>
      <c r="BK589">
        <v>0</v>
      </c>
      <c r="BL589">
        <v>0</v>
      </c>
      <c r="BM589">
        <v>0</v>
      </c>
      <c r="BN589">
        <v>0</v>
      </c>
      <c r="BO589">
        <v>0</v>
      </c>
      <c r="BP589">
        <v>1</v>
      </c>
      <c r="BQ589">
        <v>0</v>
      </c>
      <c r="BR589">
        <v>0</v>
      </c>
      <c r="BS589">
        <v>0</v>
      </c>
      <c r="BT589">
        <v>0</v>
      </c>
      <c r="BU589">
        <v>0</v>
      </c>
      <c r="BV589">
        <v>0</v>
      </c>
      <c r="BW589">
        <v>0</v>
      </c>
      <c r="CV589">
        <v>0</v>
      </c>
      <c r="CW589">
        <v>0</v>
      </c>
      <c r="CX589">
        <f>ROUND(Y589*Source!I364,7)</f>
        <v>0</v>
      </c>
      <c r="CY589">
        <f>AA589</f>
        <v>194.17</v>
      </c>
      <c r="CZ589">
        <f>AE589</f>
        <v>174.93</v>
      </c>
      <c r="DA589">
        <f>AI589</f>
        <v>1.1100000000000001</v>
      </c>
      <c r="DB589">
        <f>ROUND((ROUND(AT589*CZ589,2)*ROUND(0,7)),2)</f>
        <v>0</v>
      </c>
      <c r="DC589">
        <f>ROUND((ROUND(AT589*AG589,2)*ROUND(0,7)),2)</f>
        <v>0</v>
      </c>
      <c r="DD589" t="s">
        <v>6</v>
      </c>
      <c r="DE589" t="s">
        <v>6</v>
      </c>
      <c r="DF589">
        <f>ROUND(ROUND(AE589*AI589,2)*CX589,2)</f>
        <v>0</v>
      </c>
      <c r="DG589">
        <f t="shared" si="296"/>
        <v>0</v>
      </c>
      <c r="DH589">
        <f t="shared" si="290"/>
        <v>0</v>
      </c>
      <c r="DI589">
        <f t="shared" si="291"/>
        <v>0</v>
      </c>
      <c r="DJ589">
        <f>DF589</f>
        <v>0</v>
      </c>
      <c r="DK589">
        <v>0</v>
      </c>
      <c r="DL589" t="s">
        <v>6</v>
      </c>
      <c r="DM589">
        <v>0</v>
      </c>
      <c r="DN589" t="s">
        <v>6</v>
      </c>
      <c r="DO589">
        <v>0</v>
      </c>
    </row>
    <row r="590" spans="1:119">
      <c r="A590">
        <f>ROW(Source!A364)</f>
        <v>364</v>
      </c>
      <c r="B590">
        <v>41874946</v>
      </c>
      <c r="C590">
        <v>41876667</v>
      </c>
      <c r="D590">
        <v>41024880</v>
      </c>
      <c r="E590">
        <v>1</v>
      </c>
      <c r="F590">
        <v>1</v>
      </c>
      <c r="G590">
        <v>1</v>
      </c>
      <c r="H590">
        <v>3</v>
      </c>
      <c r="I590" t="s">
        <v>707</v>
      </c>
      <c r="J590" t="s">
        <v>708</v>
      </c>
      <c r="K590" t="s">
        <v>709</v>
      </c>
      <c r="L590">
        <v>1346</v>
      </c>
      <c r="N590">
        <v>1009</v>
      </c>
      <c r="O590" t="s">
        <v>703</v>
      </c>
      <c r="P590" t="s">
        <v>703</v>
      </c>
      <c r="Q590">
        <v>1</v>
      </c>
      <c r="W590">
        <v>0</v>
      </c>
      <c r="X590">
        <v>50985725</v>
      </c>
      <c r="Y590">
        <f>(AT590*ROUND(0,7))</f>
        <v>0</v>
      </c>
      <c r="AA590">
        <v>109.44</v>
      </c>
      <c r="AB590">
        <v>0</v>
      </c>
      <c r="AC590">
        <v>0</v>
      </c>
      <c r="AD590">
        <v>0</v>
      </c>
      <c r="AE590">
        <v>79.88</v>
      </c>
      <c r="AF590">
        <v>0</v>
      </c>
      <c r="AG590">
        <v>0</v>
      </c>
      <c r="AH590">
        <v>0</v>
      </c>
      <c r="AI590">
        <v>1.37</v>
      </c>
      <c r="AJ590">
        <v>1</v>
      </c>
      <c r="AK590">
        <v>1</v>
      </c>
      <c r="AL590">
        <v>1</v>
      </c>
      <c r="AM590">
        <v>2</v>
      </c>
      <c r="AN590">
        <v>0</v>
      </c>
      <c r="AO590">
        <v>0</v>
      </c>
      <c r="AP590">
        <v>1</v>
      </c>
      <c r="AQ590">
        <v>1</v>
      </c>
      <c r="AR590">
        <v>0</v>
      </c>
      <c r="AS590" t="s">
        <v>6</v>
      </c>
      <c r="AT590">
        <v>0.02</v>
      </c>
      <c r="AU590" t="s">
        <v>22</v>
      </c>
      <c r="AV590">
        <v>0</v>
      </c>
      <c r="AW590">
        <v>2</v>
      </c>
      <c r="AX590">
        <v>41876688</v>
      </c>
      <c r="AY590">
        <v>1</v>
      </c>
      <c r="AZ590">
        <v>0</v>
      </c>
      <c r="BA590">
        <v>590</v>
      </c>
      <c r="BB590">
        <v>1</v>
      </c>
      <c r="BC590">
        <v>0</v>
      </c>
      <c r="BD590">
        <v>0</v>
      </c>
      <c r="BE590">
        <v>0</v>
      </c>
      <c r="BF590">
        <v>0</v>
      </c>
      <c r="BG590">
        <v>0</v>
      </c>
      <c r="BH590">
        <v>0</v>
      </c>
      <c r="BI590">
        <v>0</v>
      </c>
      <c r="BJ590">
        <v>1.5975999999999999</v>
      </c>
      <c r="BK590">
        <v>0</v>
      </c>
      <c r="BL590">
        <v>0</v>
      </c>
      <c r="BM590">
        <v>0</v>
      </c>
      <c r="BN590">
        <v>0</v>
      </c>
      <c r="BO590">
        <v>0</v>
      </c>
      <c r="BP590">
        <v>1</v>
      </c>
      <c r="BQ590">
        <v>0</v>
      </c>
      <c r="BR590">
        <v>0</v>
      </c>
      <c r="BS590">
        <v>0</v>
      </c>
      <c r="BT590">
        <v>0</v>
      </c>
      <c r="BU590">
        <v>0</v>
      </c>
      <c r="BV590">
        <v>0</v>
      </c>
      <c r="BW590">
        <v>0</v>
      </c>
      <c r="CV590">
        <v>0</v>
      </c>
      <c r="CW590">
        <v>0</v>
      </c>
      <c r="CX590">
        <f>ROUND(Y590*Source!I364,7)</f>
        <v>0</v>
      </c>
      <c r="CY590">
        <f>AA590</f>
        <v>109.44</v>
      </c>
      <c r="CZ590">
        <f>AE590</f>
        <v>79.88</v>
      </c>
      <c r="DA590">
        <f>AI590</f>
        <v>1.37</v>
      </c>
      <c r="DB590">
        <f>ROUND((ROUND(AT590*CZ590,2)*ROUND(0,7)),2)</f>
        <v>0</v>
      </c>
      <c r="DC590">
        <f>ROUND((ROUND(AT590*AG590,2)*ROUND(0,7)),2)</f>
        <v>0</v>
      </c>
      <c r="DD590" t="s">
        <v>6</v>
      </c>
      <c r="DE590" t="s">
        <v>6</v>
      </c>
      <c r="DF590">
        <f>ROUND(ROUND(AE590*AI590,2)*CX590,2)</f>
        <v>0</v>
      </c>
      <c r="DG590">
        <f t="shared" si="296"/>
        <v>0</v>
      </c>
      <c r="DH590">
        <f t="shared" si="290"/>
        <v>0</v>
      </c>
      <c r="DI590">
        <f t="shared" si="291"/>
        <v>0</v>
      </c>
      <c r="DJ590">
        <f>DF590</f>
        <v>0</v>
      </c>
      <c r="DK590">
        <v>0</v>
      </c>
      <c r="DL590" t="s">
        <v>6</v>
      </c>
      <c r="DM590">
        <v>0</v>
      </c>
      <c r="DN590" t="s">
        <v>6</v>
      </c>
      <c r="DO590">
        <v>0</v>
      </c>
    </row>
    <row r="591" spans="1:119">
      <c r="A591">
        <f>ROW(Source!A364)</f>
        <v>364</v>
      </c>
      <c r="B591">
        <v>41874946</v>
      </c>
      <c r="C591">
        <v>41876667</v>
      </c>
      <c r="D591">
        <v>40676108</v>
      </c>
      <c r="E591">
        <v>108</v>
      </c>
      <c r="F591">
        <v>1</v>
      </c>
      <c r="G591">
        <v>1</v>
      </c>
      <c r="H591">
        <v>3</v>
      </c>
      <c r="I591" t="s">
        <v>30</v>
      </c>
      <c r="J591" t="s">
        <v>6</v>
      </c>
      <c r="K591" t="s">
        <v>31</v>
      </c>
      <c r="L591">
        <v>3277935</v>
      </c>
      <c r="N591">
        <v>1013</v>
      </c>
      <c r="O591" t="s">
        <v>32</v>
      </c>
      <c r="P591" t="s">
        <v>32</v>
      </c>
      <c r="Q591">
        <v>1</v>
      </c>
      <c r="W591">
        <v>0</v>
      </c>
      <c r="X591">
        <v>274903907</v>
      </c>
      <c r="Y591">
        <f t="shared" ref="Y591:Y603" si="297">AT591</f>
        <v>2</v>
      </c>
      <c r="AA591">
        <v>0</v>
      </c>
      <c r="AB591">
        <v>0</v>
      </c>
      <c r="AC591">
        <v>0</v>
      </c>
      <c r="AD591">
        <v>0</v>
      </c>
      <c r="AE591">
        <v>0</v>
      </c>
      <c r="AF591">
        <v>0</v>
      </c>
      <c r="AG591">
        <v>0</v>
      </c>
      <c r="AH591">
        <v>0</v>
      </c>
      <c r="AI591">
        <v>1</v>
      </c>
      <c r="AJ591">
        <v>1</v>
      </c>
      <c r="AK591">
        <v>1</v>
      </c>
      <c r="AL591">
        <v>1</v>
      </c>
      <c r="AM591">
        <v>0</v>
      </c>
      <c r="AN591">
        <v>0</v>
      </c>
      <c r="AO591">
        <v>0</v>
      </c>
      <c r="AP591">
        <v>0</v>
      </c>
      <c r="AQ591">
        <v>0</v>
      </c>
      <c r="AR591">
        <v>0</v>
      </c>
      <c r="AS591" t="s">
        <v>6</v>
      </c>
      <c r="AT591">
        <v>2</v>
      </c>
      <c r="AU591" t="s">
        <v>6</v>
      </c>
      <c r="AV591">
        <v>0</v>
      </c>
      <c r="AW591">
        <v>2</v>
      </c>
      <c r="AX591">
        <v>41876689</v>
      </c>
      <c r="AY591">
        <v>1</v>
      </c>
      <c r="AZ591">
        <v>2048</v>
      </c>
      <c r="BA591">
        <v>591</v>
      </c>
      <c r="BB591">
        <v>0</v>
      </c>
      <c r="BC591">
        <v>0</v>
      </c>
      <c r="BD591">
        <v>0</v>
      </c>
      <c r="BE591">
        <v>0</v>
      </c>
      <c r="BF591">
        <v>0</v>
      </c>
      <c r="BG591">
        <v>0</v>
      </c>
      <c r="BH591">
        <v>0</v>
      </c>
      <c r="BI591">
        <v>0</v>
      </c>
      <c r="BJ591">
        <v>0</v>
      </c>
      <c r="BK591">
        <v>0</v>
      </c>
      <c r="BL591">
        <v>0</v>
      </c>
      <c r="BM591">
        <v>0</v>
      </c>
      <c r="BN591">
        <v>0</v>
      </c>
      <c r="BO591">
        <v>0</v>
      </c>
      <c r="BP591">
        <v>0</v>
      </c>
      <c r="BQ591">
        <v>0</v>
      </c>
      <c r="BR591">
        <v>0</v>
      </c>
      <c r="BS591">
        <v>0</v>
      </c>
      <c r="BT591">
        <v>0</v>
      </c>
      <c r="BU591">
        <v>0</v>
      </c>
      <c r="BV591">
        <v>0</v>
      </c>
      <c r="BW591">
        <v>0</v>
      </c>
      <c r="CV591">
        <v>0</v>
      </c>
      <c r="CW591">
        <v>0</v>
      </c>
      <c r="CX591">
        <f>ROUND(Y591*Source!I364,7)</f>
        <v>4</v>
      </c>
      <c r="CY591">
        <f>AA591</f>
        <v>0</v>
      </c>
      <c r="CZ591">
        <f>AE591</f>
        <v>0</v>
      </c>
      <c r="DA591">
        <f>AI591</f>
        <v>1</v>
      </c>
      <c r="DB591">
        <f t="shared" ref="DB591:DB603" si="298">ROUND(ROUND(AT591*CZ591,2),2)</f>
        <v>0</v>
      </c>
      <c r="DC591">
        <f t="shared" ref="DC591:DC603" si="299">ROUND(ROUND(AT591*AG591,2),2)</f>
        <v>0</v>
      </c>
      <c r="DD591" t="s">
        <v>6</v>
      </c>
      <c r="DE591" t="s">
        <v>6</v>
      </c>
      <c r="DF591">
        <f t="shared" ref="DF591:DF598" si="300">ROUND(ROUND(AE591,2)*CX591,2)</f>
        <v>0</v>
      </c>
      <c r="DG591">
        <f t="shared" si="296"/>
        <v>0</v>
      </c>
      <c r="DH591">
        <f t="shared" si="290"/>
        <v>0</v>
      </c>
      <c r="DI591">
        <f t="shared" si="291"/>
        <v>0</v>
      </c>
      <c r="DJ591">
        <f>DF591</f>
        <v>0</v>
      </c>
      <c r="DK591">
        <v>0</v>
      </c>
      <c r="DL591" t="s">
        <v>6</v>
      </c>
      <c r="DM591">
        <v>0</v>
      </c>
      <c r="DN591" t="s">
        <v>6</v>
      </c>
      <c r="DO591">
        <v>0</v>
      </c>
    </row>
    <row r="592" spans="1:119">
      <c r="A592">
        <f>ROW(Source!A366)</f>
        <v>366</v>
      </c>
      <c r="B592">
        <v>41874946</v>
      </c>
      <c r="C592">
        <v>41876691</v>
      </c>
      <c r="D592">
        <v>40669982</v>
      </c>
      <c r="E592">
        <v>108</v>
      </c>
      <c r="F592">
        <v>1</v>
      </c>
      <c r="G592">
        <v>1</v>
      </c>
      <c r="H592">
        <v>1</v>
      </c>
      <c r="I592" t="s">
        <v>726</v>
      </c>
      <c r="J592" t="s">
        <v>6</v>
      </c>
      <c r="K592" t="s">
        <v>727</v>
      </c>
      <c r="L592">
        <v>1191</v>
      </c>
      <c r="N592">
        <v>1013</v>
      </c>
      <c r="O592" t="s">
        <v>688</v>
      </c>
      <c r="P592" t="s">
        <v>688</v>
      </c>
      <c r="Q592">
        <v>1</v>
      </c>
      <c r="W592">
        <v>0</v>
      </c>
      <c r="X592">
        <v>-1936699058</v>
      </c>
      <c r="Y592">
        <f t="shared" si="297"/>
        <v>2.06</v>
      </c>
      <c r="AA592">
        <v>0</v>
      </c>
      <c r="AB592">
        <v>0</v>
      </c>
      <c r="AC592">
        <v>0</v>
      </c>
      <c r="AD592">
        <v>312.16000000000003</v>
      </c>
      <c r="AE592">
        <v>0</v>
      </c>
      <c r="AF592">
        <v>0</v>
      </c>
      <c r="AG592">
        <v>0</v>
      </c>
      <c r="AH592">
        <v>312.16000000000003</v>
      </c>
      <c r="AI592">
        <v>1</v>
      </c>
      <c r="AJ592">
        <v>1</v>
      </c>
      <c r="AK592">
        <v>1</v>
      </c>
      <c r="AL592">
        <v>1</v>
      </c>
      <c r="AM592">
        <v>-2</v>
      </c>
      <c r="AN592">
        <v>0</v>
      </c>
      <c r="AO592">
        <v>0</v>
      </c>
      <c r="AP592">
        <v>1</v>
      </c>
      <c r="AQ592">
        <v>1</v>
      </c>
      <c r="AR592">
        <v>0</v>
      </c>
      <c r="AS592" t="s">
        <v>6</v>
      </c>
      <c r="AT592">
        <v>2.06</v>
      </c>
      <c r="AU592" t="s">
        <v>6</v>
      </c>
      <c r="AV592">
        <v>1</v>
      </c>
      <c r="AW592">
        <v>2</v>
      </c>
      <c r="AX592">
        <v>41876704</v>
      </c>
      <c r="AY592">
        <v>1</v>
      </c>
      <c r="AZ592">
        <v>0</v>
      </c>
      <c r="BA592">
        <v>592</v>
      </c>
      <c r="BB592">
        <v>1</v>
      </c>
      <c r="BC592">
        <v>0</v>
      </c>
      <c r="BD592">
        <v>0</v>
      </c>
      <c r="BE592">
        <v>0</v>
      </c>
      <c r="BF592">
        <v>0</v>
      </c>
      <c r="BG592">
        <v>0</v>
      </c>
      <c r="BH592">
        <v>0</v>
      </c>
      <c r="BI592">
        <v>0</v>
      </c>
      <c r="BJ592">
        <v>0</v>
      </c>
      <c r="BK592">
        <v>0</v>
      </c>
      <c r="BL592">
        <v>0</v>
      </c>
      <c r="BM592">
        <v>643.04960000000005</v>
      </c>
      <c r="BN592">
        <v>2.06</v>
      </c>
      <c r="BO592">
        <v>0</v>
      </c>
      <c r="BP592">
        <v>1</v>
      </c>
      <c r="BQ592">
        <v>0</v>
      </c>
      <c r="BR592">
        <v>0</v>
      </c>
      <c r="BS592">
        <v>0</v>
      </c>
      <c r="BT592">
        <v>643.04960000000005</v>
      </c>
      <c r="BU592">
        <v>2.06</v>
      </c>
      <c r="BV592">
        <v>0</v>
      </c>
      <c r="BW592">
        <v>1</v>
      </c>
      <c r="CU592">
        <f>ROUND(AT592*Source!I366*AH592*AL592,2)</f>
        <v>1286.0999999999999</v>
      </c>
      <c r="CV592">
        <f>ROUND(Y592*Source!I366,7)</f>
        <v>4.12</v>
      </c>
      <c r="CW592">
        <v>0</v>
      </c>
      <c r="CX592">
        <f>ROUND(Y592*Source!I366,7)</f>
        <v>4.12</v>
      </c>
      <c r="CY592">
        <f>AD592</f>
        <v>312.16000000000003</v>
      </c>
      <c r="CZ592">
        <f>AH592</f>
        <v>312.16000000000003</v>
      </c>
      <c r="DA592">
        <f>AL592</f>
        <v>1</v>
      </c>
      <c r="DB592">
        <f t="shared" si="298"/>
        <v>643.04999999999995</v>
      </c>
      <c r="DC592">
        <f t="shared" si="299"/>
        <v>0</v>
      </c>
      <c r="DD592" t="s">
        <v>6</v>
      </c>
      <c r="DE592" t="s">
        <v>6</v>
      </c>
      <c r="DF592">
        <f t="shared" si="300"/>
        <v>0</v>
      </c>
      <c r="DG592">
        <f t="shared" si="296"/>
        <v>0</v>
      </c>
      <c r="DH592">
        <f t="shared" si="290"/>
        <v>0</v>
      </c>
      <c r="DI592">
        <f t="shared" si="291"/>
        <v>1286.0999999999999</v>
      </c>
      <c r="DJ592">
        <f>DI592</f>
        <v>1286.0999999999999</v>
      </c>
      <c r="DK592">
        <v>1</v>
      </c>
      <c r="DL592" t="s">
        <v>6</v>
      </c>
      <c r="DM592">
        <v>0</v>
      </c>
      <c r="DN592" t="s">
        <v>6</v>
      </c>
      <c r="DO592">
        <v>0</v>
      </c>
    </row>
    <row r="593" spans="1:119">
      <c r="A593">
        <f>ROW(Source!A366)</f>
        <v>366</v>
      </c>
      <c r="B593">
        <v>41874946</v>
      </c>
      <c r="C593">
        <v>41876691</v>
      </c>
      <c r="D593">
        <v>40670210</v>
      </c>
      <c r="E593">
        <v>108</v>
      </c>
      <c r="F593">
        <v>1</v>
      </c>
      <c r="G593">
        <v>1</v>
      </c>
      <c r="H593">
        <v>1</v>
      </c>
      <c r="I593" t="s">
        <v>689</v>
      </c>
      <c r="J593" t="s">
        <v>6</v>
      </c>
      <c r="K593" t="s">
        <v>690</v>
      </c>
      <c r="L593">
        <v>1191</v>
      </c>
      <c r="N593">
        <v>1013</v>
      </c>
      <c r="O593" t="s">
        <v>688</v>
      </c>
      <c r="P593" t="s">
        <v>688</v>
      </c>
      <c r="Q593">
        <v>1</v>
      </c>
      <c r="W593">
        <v>0</v>
      </c>
      <c r="X593">
        <v>-1417349443</v>
      </c>
      <c r="Y593">
        <f t="shared" si="297"/>
        <v>0.74</v>
      </c>
      <c r="AA593">
        <v>0</v>
      </c>
      <c r="AB593">
        <v>0</v>
      </c>
      <c r="AC593">
        <v>0</v>
      </c>
      <c r="AD593">
        <v>0</v>
      </c>
      <c r="AE593">
        <v>0</v>
      </c>
      <c r="AF593">
        <v>0</v>
      </c>
      <c r="AG593">
        <v>0</v>
      </c>
      <c r="AH593">
        <v>0</v>
      </c>
      <c r="AI593">
        <v>1</v>
      </c>
      <c r="AJ593">
        <v>1</v>
      </c>
      <c r="AK593">
        <v>1</v>
      </c>
      <c r="AL593">
        <v>1</v>
      </c>
      <c r="AM593">
        <v>-2</v>
      </c>
      <c r="AN593">
        <v>0</v>
      </c>
      <c r="AO593">
        <v>0</v>
      </c>
      <c r="AP593">
        <v>1</v>
      </c>
      <c r="AQ593">
        <v>1</v>
      </c>
      <c r="AR593">
        <v>0</v>
      </c>
      <c r="AS593" t="s">
        <v>6</v>
      </c>
      <c r="AT593">
        <v>0.74</v>
      </c>
      <c r="AU593" t="s">
        <v>6</v>
      </c>
      <c r="AV593">
        <v>2</v>
      </c>
      <c r="AW593">
        <v>2</v>
      </c>
      <c r="AX593">
        <v>41876705</v>
      </c>
      <c r="AY593">
        <v>1</v>
      </c>
      <c r="AZ593">
        <v>0</v>
      </c>
      <c r="BA593">
        <v>593</v>
      </c>
      <c r="BB593">
        <v>1</v>
      </c>
      <c r="BC593">
        <v>0</v>
      </c>
      <c r="BD593">
        <v>0</v>
      </c>
      <c r="BE593">
        <v>0</v>
      </c>
      <c r="BF593">
        <v>0</v>
      </c>
      <c r="BG593">
        <v>0</v>
      </c>
      <c r="BH593">
        <v>0</v>
      </c>
      <c r="BI593">
        <v>0</v>
      </c>
      <c r="BJ593">
        <v>0</v>
      </c>
      <c r="BK593">
        <v>0</v>
      </c>
      <c r="BL593">
        <v>0</v>
      </c>
      <c r="BM593">
        <v>0</v>
      </c>
      <c r="BN593">
        <v>0</v>
      </c>
      <c r="BO593">
        <v>0</v>
      </c>
      <c r="BP593">
        <v>0</v>
      </c>
      <c r="BQ593">
        <v>0</v>
      </c>
      <c r="BR593">
        <v>0</v>
      </c>
      <c r="BS593">
        <v>0</v>
      </c>
      <c r="BT593">
        <v>0</v>
      </c>
      <c r="BU593">
        <v>0</v>
      </c>
      <c r="BV593">
        <v>0</v>
      </c>
      <c r="BW593">
        <v>0</v>
      </c>
      <c r="CV593">
        <v>0</v>
      </c>
      <c r="CW593">
        <v>0</v>
      </c>
      <c r="CX593">
        <f>ROUND(Y593*Source!I366,7)</f>
        <v>1.48</v>
      </c>
      <c r="CY593">
        <f>AD593</f>
        <v>0</v>
      </c>
      <c r="CZ593">
        <f>AH593</f>
        <v>0</v>
      </c>
      <c r="DA593">
        <f>AL593</f>
        <v>1</v>
      </c>
      <c r="DB593">
        <f t="shared" si="298"/>
        <v>0</v>
      </c>
      <c r="DC593">
        <f t="shared" si="299"/>
        <v>0</v>
      </c>
      <c r="DD593" t="s">
        <v>6</v>
      </c>
      <c r="DE593" t="s">
        <v>6</v>
      </c>
      <c r="DF593">
        <f t="shared" si="300"/>
        <v>0</v>
      </c>
      <c r="DG593">
        <f t="shared" si="296"/>
        <v>0</v>
      </c>
      <c r="DH593">
        <f t="shared" si="290"/>
        <v>0</v>
      </c>
      <c r="DI593">
        <f t="shared" si="291"/>
        <v>0</v>
      </c>
      <c r="DJ593">
        <f>DI593</f>
        <v>0</v>
      </c>
      <c r="DK593">
        <v>0</v>
      </c>
      <c r="DL593" t="s">
        <v>6</v>
      </c>
      <c r="DM593">
        <v>0</v>
      </c>
      <c r="DN593" t="s">
        <v>6</v>
      </c>
      <c r="DO593">
        <v>0</v>
      </c>
    </row>
    <row r="594" spans="1:119">
      <c r="A594">
        <f>ROW(Source!A366)</f>
        <v>366</v>
      </c>
      <c r="B594">
        <v>41874946</v>
      </c>
      <c r="C594">
        <v>41876691</v>
      </c>
      <c r="D594">
        <v>40987839</v>
      </c>
      <c r="E594">
        <v>1</v>
      </c>
      <c r="F594">
        <v>1</v>
      </c>
      <c r="G594">
        <v>1</v>
      </c>
      <c r="H594">
        <v>2</v>
      </c>
      <c r="I594" t="s">
        <v>881</v>
      </c>
      <c r="J594" t="s">
        <v>882</v>
      </c>
      <c r="K594" t="s">
        <v>883</v>
      </c>
      <c r="L594">
        <v>1368</v>
      </c>
      <c r="N594">
        <v>1011</v>
      </c>
      <c r="O594" t="s">
        <v>694</v>
      </c>
      <c r="P594" t="s">
        <v>694</v>
      </c>
      <c r="Q594">
        <v>1</v>
      </c>
      <c r="W594">
        <v>0</v>
      </c>
      <c r="X594">
        <v>-1881301001</v>
      </c>
      <c r="Y594">
        <f t="shared" si="297"/>
        <v>0.3</v>
      </c>
      <c r="AA594">
        <v>0</v>
      </c>
      <c r="AB594">
        <v>26.75</v>
      </c>
      <c r="AC594">
        <v>0</v>
      </c>
      <c r="AD594">
        <v>0</v>
      </c>
      <c r="AE594">
        <v>0</v>
      </c>
      <c r="AF594">
        <v>21.06</v>
      </c>
      <c r="AG594">
        <v>0</v>
      </c>
      <c r="AH594">
        <v>0</v>
      </c>
      <c r="AI594">
        <v>1</v>
      </c>
      <c r="AJ594">
        <v>1.27</v>
      </c>
      <c r="AK594">
        <v>1</v>
      </c>
      <c r="AL594">
        <v>1</v>
      </c>
      <c r="AM594">
        <v>2</v>
      </c>
      <c r="AN594">
        <v>0</v>
      </c>
      <c r="AO594">
        <v>0</v>
      </c>
      <c r="AP594">
        <v>1</v>
      </c>
      <c r="AQ594">
        <v>1</v>
      </c>
      <c r="AR594">
        <v>0</v>
      </c>
      <c r="AS594" t="s">
        <v>6</v>
      </c>
      <c r="AT594">
        <v>0.3</v>
      </c>
      <c r="AU594" t="s">
        <v>6</v>
      </c>
      <c r="AV594">
        <v>1</v>
      </c>
      <c r="AW594">
        <v>2</v>
      </c>
      <c r="AX594">
        <v>41876706</v>
      </c>
      <c r="AY594">
        <v>1</v>
      </c>
      <c r="AZ594">
        <v>0</v>
      </c>
      <c r="BA594">
        <v>594</v>
      </c>
      <c r="BB594">
        <v>1</v>
      </c>
      <c r="BC594">
        <v>0</v>
      </c>
      <c r="BD594">
        <v>0</v>
      </c>
      <c r="BE594">
        <v>0</v>
      </c>
      <c r="BF594">
        <v>0</v>
      </c>
      <c r="BG594">
        <v>0</v>
      </c>
      <c r="BH594">
        <v>0</v>
      </c>
      <c r="BI594">
        <v>0</v>
      </c>
      <c r="BJ594">
        <v>0</v>
      </c>
      <c r="BK594">
        <v>6.3179999999999996</v>
      </c>
      <c r="BL594">
        <v>0</v>
      </c>
      <c r="BM594">
        <v>0</v>
      </c>
      <c r="BN594">
        <v>0</v>
      </c>
      <c r="BO594">
        <v>0</v>
      </c>
      <c r="BP594">
        <v>1</v>
      </c>
      <c r="BQ594">
        <v>0</v>
      </c>
      <c r="BR594">
        <v>6.3179999999999996</v>
      </c>
      <c r="BS594">
        <v>0</v>
      </c>
      <c r="BT594">
        <v>0</v>
      </c>
      <c r="BU594">
        <v>0</v>
      </c>
      <c r="BV594">
        <v>0</v>
      </c>
      <c r="BW594">
        <v>1</v>
      </c>
      <c r="CV594">
        <v>0</v>
      </c>
      <c r="CW594">
        <f>ROUND(Y594*Source!I366,7)</f>
        <v>0.6</v>
      </c>
      <c r="CX594">
        <f>ROUND(Y594*Source!I366,7)</f>
        <v>0.6</v>
      </c>
      <c r="CY594">
        <f>AB594</f>
        <v>26.75</v>
      </c>
      <c r="CZ594">
        <f>AF594</f>
        <v>21.06</v>
      </c>
      <c r="DA594">
        <f>AJ594</f>
        <v>1.27</v>
      </c>
      <c r="DB594">
        <f t="shared" si="298"/>
        <v>6.32</v>
      </c>
      <c r="DC594">
        <f t="shared" si="299"/>
        <v>0</v>
      </c>
      <c r="DD594" t="s">
        <v>6</v>
      </c>
      <c r="DE594" t="s">
        <v>6</v>
      </c>
      <c r="DF594">
        <f t="shared" si="300"/>
        <v>0</v>
      </c>
      <c r="DG594">
        <f>ROUND(ROUND(AF594*AJ594,2)*CX594,2)</f>
        <v>16.05</v>
      </c>
      <c r="DH594">
        <f t="shared" si="290"/>
        <v>0</v>
      </c>
      <c r="DI594">
        <f t="shared" si="291"/>
        <v>0</v>
      </c>
      <c r="DJ594">
        <f>DG594+DH594</f>
        <v>16.05</v>
      </c>
      <c r="DK594">
        <v>1</v>
      </c>
      <c r="DL594" t="s">
        <v>6</v>
      </c>
      <c r="DM594">
        <v>0</v>
      </c>
      <c r="DN594" t="s">
        <v>6</v>
      </c>
      <c r="DO594">
        <v>0</v>
      </c>
    </row>
    <row r="595" spans="1:119">
      <c r="A595">
        <f>ROW(Source!A366)</f>
        <v>366</v>
      </c>
      <c r="B595">
        <v>41874946</v>
      </c>
      <c r="C595">
        <v>41876691</v>
      </c>
      <c r="D595">
        <v>40987978</v>
      </c>
      <c r="E595">
        <v>1</v>
      </c>
      <c r="F595">
        <v>1</v>
      </c>
      <c r="G595">
        <v>1</v>
      </c>
      <c r="H595">
        <v>2</v>
      </c>
      <c r="I595" t="s">
        <v>691</v>
      </c>
      <c r="J595" t="s">
        <v>692</v>
      </c>
      <c r="K595" t="s">
        <v>693</v>
      </c>
      <c r="L595">
        <v>1368</v>
      </c>
      <c r="N595">
        <v>1011</v>
      </c>
      <c r="O595" t="s">
        <v>694</v>
      </c>
      <c r="P595" t="s">
        <v>694</v>
      </c>
      <c r="Q595">
        <v>1</v>
      </c>
      <c r="W595">
        <v>0</v>
      </c>
      <c r="X595">
        <v>-848025172</v>
      </c>
      <c r="Y595">
        <f t="shared" si="297"/>
        <v>0.22</v>
      </c>
      <c r="AA595">
        <v>0</v>
      </c>
      <c r="AB595">
        <v>1442.85</v>
      </c>
      <c r="AC595">
        <v>407.16</v>
      </c>
      <c r="AD595">
        <v>0</v>
      </c>
      <c r="AE595">
        <v>0</v>
      </c>
      <c r="AF595">
        <v>1442.85</v>
      </c>
      <c r="AG595">
        <v>407.16</v>
      </c>
      <c r="AH595">
        <v>0</v>
      </c>
      <c r="AI595">
        <v>1</v>
      </c>
      <c r="AJ595">
        <v>1</v>
      </c>
      <c r="AK595">
        <v>1</v>
      </c>
      <c r="AL595">
        <v>1</v>
      </c>
      <c r="AM595">
        <v>-2</v>
      </c>
      <c r="AN595">
        <v>0</v>
      </c>
      <c r="AO595">
        <v>0</v>
      </c>
      <c r="AP595">
        <v>1</v>
      </c>
      <c r="AQ595">
        <v>1</v>
      </c>
      <c r="AR595">
        <v>0</v>
      </c>
      <c r="AS595" t="s">
        <v>6</v>
      </c>
      <c r="AT595">
        <v>0.22</v>
      </c>
      <c r="AU595" t="s">
        <v>6</v>
      </c>
      <c r="AV595">
        <v>1</v>
      </c>
      <c r="AW595">
        <v>2</v>
      </c>
      <c r="AX595">
        <v>41876707</v>
      </c>
      <c r="AY595">
        <v>1</v>
      </c>
      <c r="AZ595">
        <v>0</v>
      </c>
      <c r="BA595">
        <v>595</v>
      </c>
      <c r="BB595">
        <v>1</v>
      </c>
      <c r="BC595">
        <v>0</v>
      </c>
      <c r="BD595">
        <v>0</v>
      </c>
      <c r="BE595">
        <v>0</v>
      </c>
      <c r="BF595">
        <v>0</v>
      </c>
      <c r="BG595">
        <v>0</v>
      </c>
      <c r="BH595">
        <v>0</v>
      </c>
      <c r="BI595">
        <v>0</v>
      </c>
      <c r="BJ595">
        <v>0</v>
      </c>
      <c r="BK595">
        <v>317.42699999999996</v>
      </c>
      <c r="BL595">
        <v>89.575200000000009</v>
      </c>
      <c r="BM595">
        <v>0</v>
      </c>
      <c r="BN595">
        <v>0</v>
      </c>
      <c r="BO595">
        <v>0.22</v>
      </c>
      <c r="BP595">
        <v>1</v>
      </c>
      <c r="BQ595">
        <v>0</v>
      </c>
      <c r="BR595">
        <v>317.42699999999996</v>
      </c>
      <c r="BS595">
        <v>89.575200000000009</v>
      </c>
      <c r="BT595">
        <v>0</v>
      </c>
      <c r="BU595">
        <v>0</v>
      </c>
      <c r="BV595">
        <v>0.22</v>
      </c>
      <c r="BW595">
        <v>1</v>
      </c>
      <c r="CV595">
        <v>0</v>
      </c>
      <c r="CW595">
        <f>ROUND(Y595*Source!I366,7)</f>
        <v>0.44</v>
      </c>
      <c r="CX595">
        <f>ROUND(Y595*Source!I366,7)</f>
        <v>0.44</v>
      </c>
      <c r="CY595">
        <f>AB595</f>
        <v>1442.85</v>
      </c>
      <c r="CZ595">
        <f>AF595</f>
        <v>1442.85</v>
      </c>
      <c r="DA595">
        <f>AJ595</f>
        <v>1</v>
      </c>
      <c r="DB595">
        <f t="shared" si="298"/>
        <v>317.43</v>
      </c>
      <c r="DC595">
        <f t="shared" si="299"/>
        <v>89.58</v>
      </c>
      <c r="DD595" t="s">
        <v>6</v>
      </c>
      <c r="DE595" t="s">
        <v>6</v>
      </c>
      <c r="DF595">
        <f t="shared" si="300"/>
        <v>0</v>
      </c>
      <c r="DG595">
        <f t="shared" ref="DG595:DG612" si="301">ROUND(ROUND(AF595,2)*CX595,2)</f>
        <v>634.85</v>
      </c>
      <c r="DH595">
        <f t="shared" si="290"/>
        <v>179.15</v>
      </c>
      <c r="DI595">
        <f t="shared" si="291"/>
        <v>0</v>
      </c>
      <c r="DJ595">
        <f>DG595+DH595</f>
        <v>814</v>
      </c>
      <c r="DK595">
        <v>1</v>
      </c>
      <c r="DL595" t="s">
        <v>695</v>
      </c>
      <c r="DM595">
        <v>6</v>
      </c>
      <c r="DN595" t="s">
        <v>688</v>
      </c>
      <c r="DO595">
        <v>1</v>
      </c>
    </row>
    <row r="596" spans="1:119">
      <c r="A596">
        <f>ROW(Source!A366)</f>
        <v>366</v>
      </c>
      <c r="B596">
        <v>41874946</v>
      </c>
      <c r="C596">
        <v>41876691</v>
      </c>
      <c r="D596">
        <v>40989217</v>
      </c>
      <c r="E596">
        <v>1</v>
      </c>
      <c r="F596">
        <v>1</v>
      </c>
      <c r="G596">
        <v>1</v>
      </c>
      <c r="H596">
        <v>2</v>
      </c>
      <c r="I596" t="s">
        <v>696</v>
      </c>
      <c r="J596" t="s">
        <v>697</v>
      </c>
      <c r="K596" t="s">
        <v>698</v>
      </c>
      <c r="L596">
        <v>1368</v>
      </c>
      <c r="N596">
        <v>1011</v>
      </c>
      <c r="O596" t="s">
        <v>694</v>
      </c>
      <c r="P596" t="s">
        <v>694</v>
      </c>
      <c r="Q596">
        <v>1</v>
      </c>
      <c r="W596">
        <v>0</v>
      </c>
      <c r="X596">
        <v>1230426758</v>
      </c>
      <c r="Y596">
        <f t="shared" si="297"/>
        <v>0.22</v>
      </c>
      <c r="AA596">
        <v>0</v>
      </c>
      <c r="AB596">
        <v>557.94000000000005</v>
      </c>
      <c r="AC596">
        <v>303.11</v>
      </c>
      <c r="AD596">
        <v>0</v>
      </c>
      <c r="AE596">
        <v>0</v>
      </c>
      <c r="AF596">
        <v>557.94000000000005</v>
      </c>
      <c r="AG596">
        <v>303.11</v>
      </c>
      <c r="AH596">
        <v>0</v>
      </c>
      <c r="AI596">
        <v>1</v>
      </c>
      <c r="AJ596">
        <v>1</v>
      </c>
      <c r="AK596">
        <v>1</v>
      </c>
      <c r="AL596">
        <v>1</v>
      </c>
      <c r="AM596">
        <v>-2</v>
      </c>
      <c r="AN596">
        <v>0</v>
      </c>
      <c r="AO596">
        <v>0</v>
      </c>
      <c r="AP596">
        <v>1</v>
      </c>
      <c r="AQ596">
        <v>1</v>
      </c>
      <c r="AR596">
        <v>0</v>
      </c>
      <c r="AS596" t="s">
        <v>6</v>
      </c>
      <c r="AT596">
        <v>0.22</v>
      </c>
      <c r="AU596" t="s">
        <v>6</v>
      </c>
      <c r="AV596">
        <v>1</v>
      </c>
      <c r="AW596">
        <v>2</v>
      </c>
      <c r="AX596">
        <v>41876708</v>
      </c>
      <c r="AY596">
        <v>1</v>
      </c>
      <c r="AZ596">
        <v>0</v>
      </c>
      <c r="BA596">
        <v>596</v>
      </c>
      <c r="BB596">
        <v>1</v>
      </c>
      <c r="BC596">
        <v>0</v>
      </c>
      <c r="BD596">
        <v>0</v>
      </c>
      <c r="BE596">
        <v>0</v>
      </c>
      <c r="BF596">
        <v>0</v>
      </c>
      <c r="BG596">
        <v>0</v>
      </c>
      <c r="BH596">
        <v>0</v>
      </c>
      <c r="BI596">
        <v>0</v>
      </c>
      <c r="BJ596">
        <v>0</v>
      </c>
      <c r="BK596">
        <v>122.74680000000001</v>
      </c>
      <c r="BL596">
        <v>66.684200000000004</v>
      </c>
      <c r="BM596">
        <v>0</v>
      </c>
      <c r="BN596">
        <v>0</v>
      </c>
      <c r="BO596">
        <v>0.22</v>
      </c>
      <c r="BP596">
        <v>1</v>
      </c>
      <c r="BQ596">
        <v>0</v>
      </c>
      <c r="BR596">
        <v>122.74680000000001</v>
      </c>
      <c r="BS596">
        <v>66.684200000000004</v>
      </c>
      <c r="BT596">
        <v>0</v>
      </c>
      <c r="BU596">
        <v>0</v>
      </c>
      <c r="BV596">
        <v>0.22</v>
      </c>
      <c r="BW596">
        <v>1</v>
      </c>
      <c r="CV596">
        <v>0</v>
      </c>
      <c r="CW596">
        <f>ROUND(Y596*Source!I366,7)</f>
        <v>0.44</v>
      </c>
      <c r="CX596">
        <f>ROUND(Y596*Source!I366,7)</f>
        <v>0.44</v>
      </c>
      <c r="CY596">
        <f>AB596</f>
        <v>557.94000000000005</v>
      </c>
      <c r="CZ596">
        <f>AF596</f>
        <v>557.94000000000005</v>
      </c>
      <c r="DA596">
        <f>AJ596</f>
        <v>1</v>
      </c>
      <c r="DB596">
        <f t="shared" si="298"/>
        <v>122.75</v>
      </c>
      <c r="DC596">
        <f t="shared" si="299"/>
        <v>66.680000000000007</v>
      </c>
      <c r="DD596" t="s">
        <v>6</v>
      </c>
      <c r="DE596" t="s">
        <v>6</v>
      </c>
      <c r="DF596">
        <f t="shared" si="300"/>
        <v>0</v>
      </c>
      <c r="DG596">
        <f t="shared" si="301"/>
        <v>245.49</v>
      </c>
      <c r="DH596">
        <f t="shared" si="290"/>
        <v>133.37</v>
      </c>
      <c r="DI596">
        <f t="shared" si="291"/>
        <v>0</v>
      </c>
      <c r="DJ596">
        <f>DG596+DH596</f>
        <v>378.86</v>
      </c>
      <c r="DK596">
        <v>1</v>
      </c>
      <c r="DL596" t="s">
        <v>699</v>
      </c>
      <c r="DM596">
        <v>4</v>
      </c>
      <c r="DN596" t="s">
        <v>688</v>
      </c>
      <c r="DO596">
        <v>1</v>
      </c>
    </row>
    <row r="597" spans="1:119">
      <c r="A597">
        <f>ROW(Source!A366)</f>
        <v>366</v>
      </c>
      <c r="B597">
        <v>41874946</v>
      </c>
      <c r="C597">
        <v>41876691</v>
      </c>
      <c r="D597">
        <v>40989496</v>
      </c>
      <c r="E597">
        <v>1</v>
      </c>
      <c r="F597">
        <v>1</v>
      </c>
      <c r="G597">
        <v>1</v>
      </c>
      <c r="H597">
        <v>2</v>
      </c>
      <c r="I597" t="s">
        <v>714</v>
      </c>
      <c r="J597" t="s">
        <v>715</v>
      </c>
      <c r="K597" t="s">
        <v>716</v>
      </c>
      <c r="L597">
        <v>1368</v>
      </c>
      <c r="N597">
        <v>1011</v>
      </c>
      <c r="O597" t="s">
        <v>694</v>
      </c>
      <c r="P597" t="s">
        <v>694</v>
      </c>
      <c r="Q597">
        <v>1</v>
      </c>
      <c r="W597">
        <v>0</v>
      </c>
      <c r="X597">
        <v>1280601743</v>
      </c>
      <c r="Y597">
        <f t="shared" si="297"/>
        <v>0.68</v>
      </c>
      <c r="AA597">
        <v>0</v>
      </c>
      <c r="AB597">
        <v>17.78</v>
      </c>
      <c r="AC597">
        <v>0</v>
      </c>
      <c r="AD597">
        <v>0</v>
      </c>
      <c r="AE597">
        <v>0</v>
      </c>
      <c r="AF597">
        <v>17.78</v>
      </c>
      <c r="AG597">
        <v>0</v>
      </c>
      <c r="AH597">
        <v>0</v>
      </c>
      <c r="AI597">
        <v>1</v>
      </c>
      <c r="AJ597">
        <v>1</v>
      </c>
      <c r="AK597">
        <v>1</v>
      </c>
      <c r="AL597">
        <v>1</v>
      </c>
      <c r="AM597">
        <v>-2</v>
      </c>
      <c r="AN597">
        <v>0</v>
      </c>
      <c r="AO597">
        <v>0</v>
      </c>
      <c r="AP597">
        <v>1</v>
      </c>
      <c r="AQ597">
        <v>1</v>
      </c>
      <c r="AR597">
        <v>0</v>
      </c>
      <c r="AS597" t="s">
        <v>6</v>
      </c>
      <c r="AT597">
        <v>0.68</v>
      </c>
      <c r="AU597" t="s">
        <v>6</v>
      </c>
      <c r="AV597">
        <v>1</v>
      </c>
      <c r="AW597">
        <v>2</v>
      </c>
      <c r="AX597">
        <v>41876709</v>
      </c>
      <c r="AY597">
        <v>1</v>
      </c>
      <c r="AZ597">
        <v>0</v>
      </c>
      <c r="BA597">
        <v>597</v>
      </c>
      <c r="BB597">
        <v>1</v>
      </c>
      <c r="BC597">
        <v>0</v>
      </c>
      <c r="BD597">
        <v>0</v>
      </c>
      <c r="BE597">
        <v>0</v>
      </c>
      <c r="BF597">
        <v>0</v>
      </c>
      <c r="BG597">
        <v>0</v>
      </c>
      <c r="BH597">
        <v>0</v>
      </c>
      <c r="BI597">
        <v>0</v>
      </c>
      <c r="BJ597">
        <v>0</v>
      </c>
      <c r="BK597">
        <v>12.090400000000002</v>
      </c>
      <c r="BL597">
        <v>0</v>
      </c>
      <c r="BM597">
        <v>0</v>
      </c>
      <c r="BN597">
        <v>0</v>
      </c>
      <c r="BO597">
        <v>0</v>
      </c>
      <c r="BP597">
        <v>1</v>
      </c>
      <c r="BQ597">
        <v>0</v>
      </c>
      <c r="BR597">
        <v>12.090400000000002</v>
      </c>
      <c r="BS597">
        <v>0</v>
      </c>
      <c r="BT597">
        <v>0</v>
      </c>
      <c r="BU597">
        <v>0</v>
      </c>
      <c r="BV597">
        <v>0</v>
      </c>
      <c r="BW597">
        <v>1</v>
      </c>
      <c r="CV597">
        <v>0</v>
      </c>
      <c r="CW597">
        <f>ROUND(Y597*Source!I366,7)</f>
        <v>1.36</v>
      </c>
      <c r="CX597">
        <f>ROUND(Y597*Source!I366,7)</f>
        <v>1.36</v>
      </c>
      <c r="CY597">
        <f>AB597</f>
        <v>17.78</v>
      </c>
      <c r="CZ597">
        <f>AF597</f>
        <v>17.78</v>
      </c>
      <c r="DA597">
        <f>AJ597</f>
        <v>1</v>
      </c>
      <c r="DB597">
        <f t="shared" si="298"/>
        <v>12.09</v>
      </c>
      <c r="DC597">
        <f t="shared" si="299"/>
        <v>0</v>
      </c>
      <c r="DD597" t="s">
        <v>6</v>
      </c>
      <c r="DE597" t="s">
        <v>6</v>
      </c>
      <c r="DF597">
        <f t="shared" si="300"/>
        <v>0</v>
      </c>
      <c r="DG597">
        <f t="shared" si="301"/>
        <v>24.18</v>
      </c>
      <c r="DH597">
        <f t="shared" si="290"/>
        <v>0</v>
      </c>
      <c r="DI597">
        <f t="shared" si="291"/>
        <v>0</v>
      </c>
      <c r="DJ597">
        <f>DG597+DH597</f>
        <v>24.18</v>
      </c>
      <c r="DK597">
        <v>1</v>
      </c>
      <c r="DL597" t="s">
        <v>6</v>
      </c>
      <c r="DM597">
        <v>0</v>
      </c>
      <c r="DN597" t="s">
        <v>6</v>
      </c>
      <c r="DO597">
        <v>0</v>
      </c>
    </row>
    <row r="598" spans="1:119">
      <c r="A598">
        <f>ROW(Source!A366)</f>
        <v>366</v>
      </c>
      <c r="B598">
        <v>41874946</v>
      </c>
      <c r="C598">
        <v>41876691</v>
      </c>
      <c r="D598">
        <v>40989514</v>
      </c>
      <c r="E598">
        <v>1</v>
      </c>
      <c r="F598">
        <v>1</v>
      </c>
      <c r="G598">
        <v>1</v>
      </c>
      <c r="H598">
        <v>2</v>
      </c>
      <c r="I598" t="s">
        <v>884</v>
      </c>
      <c r="J598" t="s">
        <v>885</v>
      </c>
      <c r="K598" t="s">
        <v>886</v>
      </c>
      <c r="L598">
        <v>1368</v>
      </c>
      <c r="N598">
        <v>1011</v>
      </c>
      <c r="O598" t="s">
        <v>694</v>
      </c>
      <c r="P598" t="s">
        <v>694</v>
      </c>
      <c r="Q598">
        <v>1</v>
      </c>
      <c r="W598">
        <v>0</v>
      </c>
      <c r="X598">
        <v>-951898368</v>
      </c>
      <c r="Y598">
        <f t="shared" si="297"/>
        <v>0.3</v>
      </c>
      <c r="AA598">
        <v>0</v>
      </c>
      <c r="AB598">
        <v>342.61</v>
      </c>
      <c r="AC598">
        <v>303.11</v>
      </c>
      <c r="AD598">
        <v>0</v>
      </c>
      <c r="AE598">
        <v>0</v>
      </c>
      <c r="AF598">
        <v>342.61</v>
      </c>
      <c r="AG598">
        <v>303.11</v>
      </c>
      <c r="AH598">
        <v>0</v>
      </c>
      <c r="AI598">
        <v>1</v>
      </c>
      <c r="AJ598">
        <v>1</v>
      </c>
      <c r="AK598">
        <v>1</v>
      </c>
      <c r="AL598">
        <v>1</v>
      </c>
      <c r="AM598">
        <v>-2</v>
      </c>
      <c r="AN598">
        <v>0</v>
      </c>
      <c r="AO598">
        <v>0</v>
      </c>
      <c r="AP598">
        <v>1</v>
      </c>
      <c r="AQ598">
        <v>1</v>
      </c>
      <c r="AR598">
        <v>0</v>
      </c>
      <c r="AS598" t="s">
        <v>6</v>
      </c>
      <c r="AT598">
        <v>0.3</v>
      </c>
      <c r="AU598" t="s">
        <v>6</v>
      </c>
      <c r="AV598">
        <v>1</v>
      </c>
      <c r="AW598">
        <v>2</v>
      </c>
      <c r="AX598">
        <v>41876710</v>
      </c>
      <c r="AY598">
        <v>1</v>
      </c>
      <c r="AZ598">
        <v>0</v>
      </c>
      <c r="BA598">
        <v>598</v>
      </c>
      <c r="BB598">
        <v>1</v>
      </c>
      <c r="BC598">
        <v>0</v>
      </c>
      <c r="BD598">
        <v>0</v>
      </c>
      <c r="BE598">
        <v>0</v>
      </c>
      <c r="BF598">
        <v>0</v>
      </c>
      <c r="BG598">
        <v>0</v>
      </c>
      <c r="BH598">
        <v>0</v>
      </c>
      <c r="BI598">
        <v>0</v>
      </c>
      <c r="BJ598">
        <v>0</v>
      </c>
      <c r="BK598">
        <v>102.783</v>
      </c>
      <c r="BL598">
        <v>90.933000000000007</v>
      </c>
      <c r="BM598">
        <v>0</v>
      </c>
      <c r="BN598">
        <v>0</v>
      </c>
      <c r="BO598">
        <v>0.3</v>
      </c>
      <c r="BP598">
        <v>1</v>
      </c>
      <c r="BQ598">
        <v>0</v>
      </c>
      <c r="BR598">
        <v>102.783</v>
      </c>
      <c r="BS598">
        <v>90.933000000000007</v>
      </c>
      <c r="BT598">
        <v>0</v>
      </c>
      <c r="BU598">
        <v>0</v>
      </c>
      <c r="BV598">
        <v>0.3</v>
      </c>
      <c r="BW598">
        <v>1</v>
      </c>
      <c r="CV598">
        <v>0</v>
      </c>
      <c r="CW598">
        <f>ROUND(Y598*Source!I366,7)</f>
        <v>0.6</v>
      </c>
      <c r="CX598">
        <f>ROUND(Y598*Source!I366,7)</f>
        <v>0.6</v>
      </c>
      <c r="CY598">
        <f>AB598</f>
        <v>342.61</v>
      </c>
      <c r="CZ598">
        <f>AF598</f>
        <v>342.61</v>
      </c>
      <c r="DA598">
        <f>AJ598</f>
        <v>1</v>
      </c>
      <c r="DB598">
        <f t="shared" si="298"/>
        <v>102.78</v>
      </c>
      <c r="DC598">
        <f t="shared" si="299"/>
        <v>90.93</v>
      </c>
      <c r="DD598" t="s">
        <v>6</v>
      </c>
      <c r="DE598" t="s">
        <v>6</v>
      </c>
      <c r="DF598">
        <f t="shared" si="300"/>
        <v>0</v>
      </c>
      <c r="DG598">
        <f t="shared" si="301"/>
        <v>205.57</v>
      </c>
      <c r="DH598">
        <f t="shared" si="290"/>
        <v>181.87</v>
      </c>
      <c r="DI598">
        <f t="shared" si="291"/>
        <v>0</v>
      </c>
      <c r="DJ598">
        <f>DG598+DH598</f>
        <v>387.44</v>
      </c>
      <c r="DK598">
        <v>1</v>
      </c>
      <c r="DL598" t="s">
        <v>699</v>
      </c>
      <c r="DM598">
        <v>4</v>
      </c>
      <c r="DN598" t="s">
        <v>688</v>
      </c>
      <c r="DO598">
        <v>1</v>
      </c>
    </row>
    <row r="599" spans="1:119">
      <c r="A599">
        <f>ROW(Source!A366)</f>
        <v>366</v>
      </c>
      <c r="B599">
        <v>41874946</v>
      </c>
      <c r="C599">
        <v>41876691</v>
      </c>
      <c r="D599">
        <v>40995195</v>
      </c>
      <c r="E599">
        <v>1</v>
      </c>
      <c r="F599">
        <v>1</v>
      </c>
      <c r="G599">
        <v>1</v>
      </c>
      <c r="H599">
        <v>3</v>
      </c>
      <c r="I599" t="s">
        <v>717</v>
      </c>
      <c r="J599" t="s">
        <v>718</v>
      </c>
      <c r="K599" t="s">
        <v>719</v>
      </c>
      <c r="L599">
        <v>1346</v>
      </c>
      <c r="N599">
        <v>1009</v>
      </c>
      <c r="O599" t="s">
        <v>703</v>
      </c>
      <c r="P599" t="s">
        <v>703</v>
      </c>
      <c r="Q599">
        <v>1</v>
      </c>
      <c r="W599">
        <v>0</v>
      </c>
      <c r="X599">
        <v>-1545686836</v>
      </c>
      <c r="Y599">
        <f t="shared" si="297"/>
        <v>0.15</v>
      </c>
      <c r="AA599">
        <v>160.30000000000001</v>
      </c>
      <c r="AB599">
        <v>0</v>
      </c>
      <c r="AC599">
        <v>0</v>
      </c>
      <c r="AD599">
        <v>0</v>
      </c>
      <c r="AE599">
        <v>155.63</v>
      </c>
      <c r="AF599">
        <v>0</v>
      </c>
      <c r="AG599">
        <v>0</v>
      </c>
      <c r="AH599">
        <v>0</v>
      </c>
      <c r="AI599">
        <v>1.03</v>
      </c>
      <c r="AJ599">
        <v>1</v>
      </c>
      <c r="AK599">
        <v>1</v>
      </c>
      <c r="AL599">
        <v>1</v>
      </c>
      <c r="AM599">
        <v>2</v>
      </c>
      <c r="AN599">
        <v>0</v>
      </c>
      <c r="AO599">
        <v>0</v>
      </c>
      <c r="AP599">
        <v>1</v>
      </c>
      <c r="AQ599">
        <v>1</v>
      </c>
      <c r="AR599">
        <v>0</v>
      </c>
      <c r="AS599" t="s">
        <v>6</v>
      </c>
      <c r="AT599">
        <v>0.15</v>
      </c>
      <c r="AU599" t="s">
        <v>6</v>
      </c>
      <c r="AV599">
        <v>0</v>
      </c>
      <c r="AW599">
        <v>2</v>
      </c>
      <c r="AX599">
        <v>41876711</v>
      </c>
      <c r="AY599">
        <v>1</v>
      </c>
      <c r="AZ599">
        <v>0</v>
      </c>
      <c r="BA599">
        <v>599</v>
      </c>
      <c r="BB599">
        <v>1</v>
      </c>
      <c r="BC599">
        <v>0</v>
      </c>
      <c r="BD599">
        <v>0</v>
      </c>
      <c r="BE599">
        <v>0</v>
      </c>
      <c r="BF599">
        <v>0</v>
      </c>
      <c r="BG599">
        <v>0</v>
      </c>
      <c r="BH599">
        <v>0</v>
      </c>
      <c r="BI599">
        <v>0</v>
      </c>
      <c r="BJ599">
        <v>23.3445</v>
      </c>
      <c r="BK599">
        <v>0</v>
      </c>
      <c r="BL599">
        <v>0</v>
      </c>
      <c r="BM599">
        <v>0</v>
      </c>
      <c r="BN599">
        <v>0</v>
      </c>
      <c r="BO599">
        <v>0</v>
      </c>
      <c r="BP599">
        <v>1</v>
      </c>
      <c r="BQ599">
        <v>23.3445</v>
      </c>
      <c r="BR599">
        <v>0</v>
      </c>
      <c r="BS599">
        <v>0</v>
      </c>
      <c r="BT599">
        <v>0</v>
      </c>
      <c r="BU599">
        <v>0</v>
      </c>
      <c r="BV599">
        <v>0</v>
      </c>
      <c r="BW599">
        <v>1</v>
      </c>
      <c r="CV599">
        <v>0</v>
      </c>
      <c r="CW599">
        <v>0</v>
      </c>
      <c r="CX599">
        <f>ROUND(Y599*Source!I366,7)</f>
        <v>0.3</v>
      </c>
      <c r="CY599">
        <f>AA599</f>
        <v>160.30000000000001</v>
      </c>
      <c r="CZ599">
        <f>AE599</f>
        <v>155.63</v>
      </c>
      <c r="DA599">
        <f>AI599</f>
        <v>1.03</v>
      </c>
      <c r="DB599">
        <f t="shared" si="298"/>
        <v>23.34</v>
      </c>
      <c r="DC599">
        <f t="shared" si="299"/>
        <v>0</v>
      </c>
      <c r="DD599" t="s">
        <v>6</v>
      </c>
      <c r="DE599" t="s">
        <v>6</v>
      </c>
      <c r="DF599">
        <f>ROUND(ROUND(AE599*AI599,2)*CX599,2)</f>
        <v>48.09</v>
      </c>
      <c r="DG599">
        <f t="shared" si="301"/>
        <v>0</v>
      </c>
      <c r="DH599">
        <f t="shared" si="290"/>
        <v>0</v>
      </c>
      <c r="DI599">
        <f t="shared" si="291"/>
        <v>0</v>
      </c>
      <c r="DJ599">
        <f>DF599</f>
        <v>48.09</v>
      </c>
      <c r="DK599">
        <v>0</v>
      </c>
      <c r="DL599" t="s">
        <v>6</v>
      </c>
      <c r="DM599">
        <v>0</v>
      </c>
      <c r="DN599" t="s">
        <v>6</v>
      </c>
      <c r="DO599">
        <v>0</v>
      </c>
    </row>
    <row r="600" spans="1:119">
      <c r="A600">
        <f>ROW(Source!A366)</f>
        <v>366</v>
      </c>
      <c r="B600">
        <v>41874946</v>
      </c>
      <c r="C600">
        <v>41876691</v>
      </c>
      <c r="D600">
        <v>40996264</v>
      </c>
      <c r="E600">
        <v>1</v>
      </c>
      <c r="F600">
        <v>1</v>
      </c>
      <c r="G600">
        <v>1</v>
      </c>
      <c r="H600">
        <v>3</v>
      </c>
      <c r="I600" t="s">
        <v>700</v>
      </c>
      <c r="J600" t="s">
        <v>701</v>
      </c>
      <c r="K600" t="s">
        <v>702</v>
      </c>
      <c r="L600">
        <v>1346</v>
      </c>
      <c r="N600">
        <v>1009</v>
      </c>
      <c r="O600" t="s">
        <v>703</v>
      </c>
      <c r="P600" t="s">
        <v>703</v>
      </c>
      <c r="Q600">
        <v>1</v>
      </c>
      <c r="W600">
        <v>0</v>
      </c>
      <c r="X600">
        <v>-385218612</v>
      </c>
      <c r="Y600">
        <f t="shared" si="297"/>
        <v>0.1</v>
      </c>
      <c r="AA600">
        <v>194.17</v>
      </c>
      <c r="AB600">
        <v>0</v>
      </c>
      <c r="AC600">
        <v>0</v>
      </c>
      <c r="AD600">
        <v>0</v>
      </c>
      <c r="AE600">
        <v>174.93</v>
      </c>
      <c r="AF600">
        <v>0</v>
      </c>
      <c r="AG600">
        <v>0</v>
      </c>
      <c r="AH600">
        <v>0</v>
      </c>
      <c r="AI600">
        <v>1.1100000000000001</v>
      </c>
      <c r="AJ600">
        <v>1</v>
      </c>
      <c r="AK600">
        <v>1</v>
      </c>
      <c r="AL600">
        <v>1</v>
      </c>
      <c r="AM600">
        <v>2</v>
      </c>
      <c r="AN600">
        <v>0</v>
      </c>
      <c r="AO600">
        <v>0</v>
      </c>
      <c r="AP600">
        <v>1</v>
      </c>
      <c r="AQ600">
        <v>1</v>
      </c>
      <c r="AR600">
        <v>0</v>
      </c>
      <c r="AS600" t="s">
        <v>6</v>
      </c>
      <c r="AT600">
        <v>0.1</v>
      </c>
      <c r="AU600" t="s">
        <v>6</v>
      </c>
      <c r="AV600">
        <v>0</v>
      </c>
      <c r="AW600">
        <v>2</v>
      </c>
      <c r="AX600">
        <v>41876712</v>
      </c>
      <c r="AY600">
        <v>1</v>
      </c>
      <c r="AZ600">
        <v>0</v>
      </c>
      <c r="BA600">
        <v>600</v>
      </c>
      <c r="BB600">
        <v>1</v>
      </c>
      <c r="BC600">
        <v>0</v>
      </c>
      <c r="BD600">
        <v>0</v>
      </c>
      <c r="BE600">
        <v>0</v>
      </c>
      <c r="BF600">
        <v>0</v>
      </c>
      <c r="BG600">
        <v>0</v>
      </c>
      <c r="BH600">
        <v>0</v>
      </c>
      <c r="BI600">
        <v>0</v>
      </c>
      <c r="BJ600">
        <v>17.493000000000002</v>
      </c>
      <c r="BK600">
        <v>0</v>
      </c>
      <c r="BL600">
        <v>0</v>
      </c>
      <c r="BM600">
        <v>0</v>
      </c>
      <c r="BN600">
        <v>0</v>
      </c>
      <c r="BO600">
        <v>0</v>
      </c>
      <c r="BP600">
        <v>1</v>
      </c>
      <c r="BQ600">
        <v>17.493000000000002</v>
      </c>
      <c r="BR600">
        <v>0</v>
      </c>
      <c r="BS600">
        <v>0</v>
      </c>
      <c r="BT600">
        <v>0</v>
      </c>
      <c r="BU600">
        <v>0</v>
      </c>
      <c r="BV600">
        <v>0</v>
      </c>
      <c r="BW600">
        <v>1</v>
      </c>
      <c r="CV600">
        <v>0</v>
      </c>
      <c r="CW600">
        <v>0</v>
      </c>
      <c r="CX600">
        <f>ROUND(Y600*Source!I366,7)</f>
        <v>0.2</v>
      </c>
      <c r="CY600">
        <f>AA600</f>
        <v>194.17</v>
      </c>
      <c r="CZ600">
        <f>AE600</f>
        <v>174.93</v>
      </c>
      <c r="DA600">
        <f>AI600</f>
        <v>1.1100000000000001</v>
      </c>
      <c r="DB600">
        <f t="shared" si="298"/>
        <v>17.489999999999998</v>
      </c>
      <c r="DC600">
        <f t="shared" si="299"/>
        <v>0</v>
      </c>
      <c r="DD600" t="s">
        <v>6</v>
      </c>
      <c r="DE600" t="s">
        <v>6</v>
      </c>
      <c r="DF600">
        <f>ROUND(ROUND(AE600*AI600,2)*CX600,2)</f>
        <v>38.83</v>
      </c>
      <c r="DG600">
        <f t="shared" si="301"/>
        <v>0</v>
      </c>
      <c r="DH600">
        <f t="shared" si="290"/>
        <v>0</v>
      </c>
      <c r="DI600">
        <f t="shared" si="291"/>
        <v>0</v>
      </c>
      <c r="DJ600">
        <f>DF600</f>
        <v>38.83</v>
      </c>
      <c r="DK600">
        <v>0</v>
      </c>
      <c r="DL600" t="s">
        <v>6</v>
      </c>
      <c r="DM600">
        <v>0</v>
      </c>
      <c r="DN600" t="s">
        <v>6</v>
      </c>
      <c r="DO600">
        <v>0</v>
      </c>
    </row>
    <row r="601" spans="1:119">
      <c r="A601">
        <f>ROW(Source!A366)</f>
        <v>366</v>
      </c>
      <c r="B601">
        <v>41874946</v>
      </c>
      <c r="C601">
        <v>41876691</v>
      </c>
      <c r="D601">
        <v>41008058</v>
      </c>
      <c r="E601">
        <v>1</v>
      </c>
      <c r="F601">
        <v>1</v>
      </c>
      <c r="G601">
        <v>1</v>
      </c>
      <c r="H601">
        <v>3</v>
      </c>
      <c r="I601" t="s">
        <v>704</v>
      </c>
      <c r="J601" t="s">
        <v>705</v>
      </c>
      <c r="K601" t="s">
        <v>706</v>
      </c>
      <c r="L601">
        <v>1348</v>
      </c>
      <c r="N601">
        <v>1009</v>
      </c>
      <c r="O601" t="s">
        <v>324</v>
      </c>
      <c r="P601" t="s">
        <v>324</v>
      </c>
      <c r="Q601">
        <v>1000</v>
      </c>
      <c r="W601">
        <v>0</v>
      </c>
      <c r="X601">
        <v>1567871126</v>
      </c>
      <c r="Y601">
        <f t="shared" si="297"/>
        <v>2.9999999999999997E-4</v>
      </c>
      <c r="AA601">
        <v>61873.2</v>
      </c>
      <c r="AB601">
        <v>0</v>
      </c>
      <c r="AC601">
        <v>0</v>
      </c>
      <c r="AD601">
        <v>0</v>
      </c>
      <c r="AE601">
        <v>70310.45</v>
      </c>
      <c r="AF601">
        <v>0</v>
      </c>
      <c r="AG601">
        <v>0</v>
      </c>
      <c r="AH601">
        <v>0</v>
      </c>
      <c r="AI601">
        <v>0.88</v>
      </c>
      <c r="AJ601">
        <v>1</v>
      </c>
      <c r="AK601">
        <v>1</v>
      </c>
      <c r="AL601">
        <v>1</v>
      </c>
      <c r="AM601">
        <v>2</v>
      </c>
      <c r="AN601">
        <v>0</v>
      </c>
      <c r="AO601">
        <v>0</v>
      </c>
      <c r="AP601">
        <v>1</v>
      </c>
      <c r="AQ601">
        <v>1</v>
      </c>
      <c r="AR601">
        <v>0</v>
      </c>
      <c r="AS601" t="s">
        <v>6</v>
      </c>
      <c r="AT601">
        <v>2.9999999999999997E-4</v>
      </c>
      <c r="AU601" t="s">
        <v>6</v>
      </c>
      <c r="AV601">
        <v>0</v>
      </c>
      <c r="AW601">
        <v>2</v>
      </c>
      <c r="AX601">
        <v>41876713</v>
      </c>
      <c r="AY601">
        <v>1</v>
      </c>
      <c r="AZ601">
        <v>0</v>
      </c>
      <c r="BA601">
        <v>601</v>
      </c>
      <c r="BB601">
        <v>1</v>
      </c>
      <c r="BC601">
        <v>0</v>
      </c>
      <c r="BD601">
        <v>0</v>
      </c>
      <c r="BE601">
        <v>0</v>
      </c>
      <c r="BF601">
        <v>0</v>
      </c>
      <c r="BG601">
        <v>0</v>
      </c>
      <c r="BH601">
        <v>0</v>
      </c>
      <c r="BI601">
        <v>0</v>
      </c>
      <c r="BJ601">
        <v>21.093134999999997</v>
      </c>
      <c r="BK601">
        <v>0</v>
      </c>
      <c r="BL601">
        <v>0</v>
      </c>
      <c r="BM601">
        <v>0</v>
      </c>
      <c r="BN601">
        <v>0</v>
      </c>
      <c r="BO601">
        <v>0</v>
      </c>
      <c r="BP601">
        <v>1</v>
      </c>
      <c r="BQ601">
        <v>21.093134999999997</v>
      </c>
      <c r="BR601">
        <v>0</v>
      </c>
      <c r="BS601">
        <v>0</v>
      </c>
      <c r="BT601">
        <v>0</v>
      </c>
      <c r="BU601">
        <v>0</v>
      </c>
      <c r="BV601">
        <v>0</v>
      </c>
      <c r="BW601">
        <v>1</v>
      </c>
      <c r="CV601">
        <v>0</v>
      </c>
      <c r="CW601">
        <v>0</v>
      </c>
      <c r="CX601">
        <f>ROUND(Y601*Source!I366,7)</f>
        <v>5.9999999999999995E-4</v>
      </c>
      <c r="CY601">
        <f>AA601</f>
        <v>61873.2</v>
      </c>
      <c r="CZ601">
        <f>AE601</f>
        <v>70310.45</v>
      </c>
      <c r="DA601">
        <f>AI601</f>
        <v>0.88</v>
      </c>
      <c r="DB601">
        <f t="shared" si="298"/>
        <v>21.09</v>
      </c>
      <c r="DC601">
        <f t="shared" si="299"/>
        <v>0</v>
      </c>
      <c r="DD601" t="s">
        <v>6</v>
      </c>
      <c r="DE601" t="s">
        <v>6</v>
      </c>
      <c r="DF601">
        <f>ROUND(ROUND(AE601*AI601,2)*CX601,2)</f>
        <v>37.119999999999997</v>
      </c>
      <c r="DG601">
        <f t="shared" si="301"/>
        <v>0</v>
      </c>
      <c r="DH601">
        <f t="shared" si="290"/>
        <v>0</v>
      </c>
      <c r="DI601">
        <f t="shared" si="291"/>
        <v>0</v>
      </c>
      <c r="DJ601">
        <f>DF601</f>
        <v>37.119999999999997</v>
      </c>
      <c r="DK601">
        <v>0</v>
      </c>
      <c r="DL601" t="s">
        <v>6</v>
      </c>
      <c r="DM601">
        <v>0</v>
      </c>
      <c r="DN601" t="s">
        <v>6</v>
      </c>
      <c r="DO601">
        <v>0</v>
      </c>
    </row>
    <row r="602" spans="1:119">
      <c r="A602">
        <f>ROW(Source!A366)</f>
        <v>366</v>
      </c>
      <c r="B602">
        <v>41874946</v>
      </c>
      <c r="C602">
        <v>41876691</v>
      </c>
      <c r="D602">
        <v>41024880</v>
      </c>
      <c r="E602">
        <v>1</v>
      </c>
      <c r="F602">
        <v>1</v>
      </c>
      <c r="G602">
        <v>1</v>
      </c>
      <c r="H602">
        <v>3</v>
      </c>
      <c r="I602" t="s">
        <v>707</v>
      </c>
      <c r="J602" t="s">
        <v>708</v>
      </c>
      <c r="K602" t="s">
        <v>709</v>
      </c>
      <c r="L602">
        <v>1346</v>
      </c>
      <c r="N602">
        <v>1009</v>
      </c>
      <c r="O602" t="s">
        <v>703</v>
      </c>
      <c r="P602" t="s">
        <v>703</v>
      </c>
      <c r="Q602">
        <v>1</v>
      </c>
      <c r="W602">
        <v>0</v>
      </c>
      <c r="X602">
        <v>50985725</v>
      </c>
      <c r="Y602">
        <f t="shared" si="297"/>
        <v>0.05</v>
      </c>
      <c r="AA602">
        <v>109.44</v>
      </c>
      <c r="AB602">
        <v>0</v>
      </c>
      <c r="AC602">
        <v>0</v>
      </c>
      <c r="AD602">
        <v>0</v>
      </c>
      <c r="AE602">
        <v>79.88</v>
      </c>
      <c r="AF602">
        <v>0</v>
      </c>
      <c r="AG602">
        <v>0</v>
      </c>
      <c r="AH602">
        <v>0</v>
      </c>
      <c r="AI602">
        <v>1.37</v>
      </c>
      <c r="AJ602">
        <v>1</v>
      </c>
      <c r="AK602">
        <v>1</v>
      </c>
      <c r="AL602">
        <v>1</v>
      </c>
      <c r="AM602">
        <v>2</v>
      </c>
      <c r="AN602">
        <v>0</v>
      </c>
      <c r="AO602">
        <v>0</v>
      </c>
      <c r="AP602">
        <v>1</v>
      </c>
      <c r="AQ602">
        <v>1</v>
      </c>
      <c r="AR602">
        <v>0</v>
      </c>
      <c r="AS602" t="s">
        <v>6</v>
      </c>
      <c r="AT602">
        <v>0.05</v>
      </c>
      <c r="AU602" t="s">
        <v>6</v>
      </c>
      <c r="AV602">
        <v>0</v>
      </c>
      <c r="AW602">
        <v>2</v>
      </c>
      <c r="AX602">
        <v>41876714</v>
      </c>
      <c r="AY602">
        <v>1</v>
      </c>
      <c r="AZ602">
        <v>0</v>
      </c>
      <c r="BA602">
        <v>602</v>
      </c>
      <c r="BB602">
        <v>1</v>
      </c>
      <c r="BC602">
        <v>0</v>
      </c>
      <c r="BD602">
        <v>0</v>
      </c>
      <c r="BE602">
        <v>0</v>
      </c>
      <c r="BF602">
        <v>0</v>
      </c>
      <c r="BG602">
        <v>0</v>
      </c>
      <c r="BH602">
        <v>0</v>
      </c>
      <c r="BI602">
        <v>0</v>
      </c>
      <c r="BJ602">
        <v>3.9939999999999998</v>
      </c>
      <c r="BK602">
        <v>0</v>
      </c>
      <c r="BL602">
        <v>0</v>
      </c>
      <c r="BM602">
        <v>0</v>
      </c>
      <c r="BN602">
        <v>0</v>
      </c>
      <c r="BO602">
        <v>0</v>
      </c>
      <c r="BP602">
        <v>1</v>
      </c>
      <c r="BQ602">
        <v>3.9939999999999998</v>
      </c>
      <c r="BR602">
        <v>0</v>
      </c>
      <c r="BS602">
        <v>0</v>
      </c>
      <c r="BT602">
        <v>0</v>
      </c>
      <c r="BU602">
        <v>0</v>
      </c>
      <c r="BV602">
        <v>0</v>
      </c>
      <c r="BW602">
        <v>1</v>
      </c>
      <c r="CV602">
        <v>0</v>
      </c>
      <c r="CW602">
        <v>0</v>
      </c>
      <c r="CX602">
        <f>ROUND(Y602*Source!I366,7)</f>
        <v>0.1</v>
      </c>
      <c r="CY602">
        <f>AA602</f>
        <v>109.44</v>
      </c>
      <c r="CZ602">
        <f>AE602</f>
        <v>79.88</v>
      </c>
      <c r="DA602">
        <f>AI602</f>
        <v>1.37</v>
      </c>
      <c r="DB602">
        <f t="shared" si="298"/>
        <v>3.99</v>
      </c>
      <c r="DC602">
        <f t="shared" si="299"/>
        <v>0</v>
      </c>
      <c r="DD602" t="s">
        <v>6</v>
      </c>
      <c r="DE602" t="s">
        <v>6</v>
      </c>
      <c r="DF602">
        <f>ROUND(ROUND(AE602*AI602,2)*CX602,2)</f>
        <v>10.94</v>
      </c>
      <c r="DG602">
        <f t="shared" si="301"/>
        <v>0</v>
      </c>
      <c r="DH602">
        <f t="shared" si="290"/>
        <v>0</v>
      </c>
      <c r="DI602">
        <f t="shared" si="291"/>
        <v>0</v>
      </c>
      <c r="DJ602">
        <f>DF602</f>
        <v>10.94</v>
      </c>
      <c r="DK602">
        <v>0</v>
      </c>
      <c r="DL602" t="s">
        <v>6</v>
      </c>
      <c r="DM602">
        <v>0</v>
      </c>
      <c r="DN602" t="s">
        <v>6</v>
      </c>
      <c r="DO602">
        <v>0</v>
      </c>
    </row>
    <row r="603" spans="1:119">
      <c r="A603">
        <f>ROW(Source!A366)</f>
        <v>366</v>
      </c>
      <c r="B603">
        <v>41874946</v>
      </c>
      <c r="C603">
        <v>41876691</v>
      </c>
      <c r="D603">
        <v>40676108</v>
      </c>
      <c r="E603">
        <v>108</v>
      </c>
      <c r="F603">
        <v>1</v>
      </c>
      <c r="G603">
        <v>1</v>
      </c>
      <c r="H603">
        <v>3</v>
      </c>
      <c r="I603" t="s">
        <v>30</v>
      </c>
      <c r="J603" t="s">
        <v>6</v>
      </c>
      <c r="K603" t="s">
        <v>31</v>
      </c>
      <c r="L603">
        <v>3277935</v>
      </c>
      <c r="N603">
        <v>1013</v>
      </c>
      <c r="O603" t="s">
        <v>32</v>
      </c>
      <c r="P603" t="s">
        <v>32</v>
      </c>
      <c r="Q603">
        <v>1</v>
      </c>
      <c r="W603">
        <v>0</v>
      </c>
      <c r="X603">
        <v>274903907</v>
      </c>
      <c r="Y603">
        <f t="shared" si="297"/>
        <v>2</v>
      </c>
      <c r="AA603">
        <v>0</v>
      </c>
      <c r="AB603">
        <v>0</v>
      </c>
      <c r="AC603">
        <v>0</v>
      </c>
      <c r="AD603">
        <v>0</v>
      </c>
      <c r="AE603">
        <v>0</v>
      </c>
      <c r="AF603">
        <v>0</v>
      </c>
      <c r="AG603">
        <v>0</v>
      </c>
      <c r="AH603">
        <v>0</v>
      </c>
      <c r="AI603">
        <v>1</v>
      </c>
      <c r="AJ603">
        <v>1</v>
      </c>
      <c r="AK603">
        <v>1</v>
      </c>
      <c r="AL603">
        <v>1</v>
      </c>
      <c r="AM603">
        <v>0</v>
      </c>
      <c r="AN603">
        <v>0</v>
      </c>
      <c r="AO603">
        <v>0</v>
      </c>
      <c r="AP603">
        <v>0</v>
      </c>
      <c r="AQ603">
        <v>0</v>
      </c>
      <c r="AR603">
        <v>0</v>
      </c>
      <c r="AS603" t="s">
        <v>6</v>
      </c>
      <c r="AT603">
        <v>2</v>
      </c>
      <c r="AU603" t="s">
        <v>6</v>
      </c>
      <c r="AV603">
        <v>0</v>
      </c>
      <c r="AW603">
        <v>2</v>
      </c>
      <c r="AX603">
        <v>41876715</v>
      </c>
      <c r="AY603">
        <v>1</v>
      </c>
      <c r="AZ603">
        <v>0</v>
      </c>
      <c r="BA603">
        <v>603</v>
      </c>
      <c r="BB603">
        <v>0</v>
      </c>
      <c r="BC603">
        <v>0</v>
      </c>
      <c r="BD603">
        <v>0</v>
      </c>
      <c r="BE603">
        <v>0</v>
      </c>
      <c r="BF603">
        <v>0</v>
      </c>
      <c r="BG603">
        <v>0</v>
      </c>
      <c r="BH603">
        <v>0</v>
      </c>
      <c r="BI603">
        <v>0</v>
      </c>
      <c r="BJ603">
        <v>0</v>
      </c>
      <c r="BK603">
        <v>0</v>
      </c>
      <c r="BL603">
        <v>0</v>
      </c>
      <c r="BM603">
        <v>0</v>
      </c>
      <c r="BN603">
        <v>0</v>
      </c>
      <c r="BO603">
        <v>0</v>
      </c>
      <c r="BP603">
        <v>0</v>
      </c>
      <c r="BQ603">
        <v>0</v>
      </c>
      <c r="BR603">
        <v>0</v>
      </c>
      <c r="BS603">
        <v>0</v>
      </c>
      <c r="BT603">
        <v>0</v>
      </c>
      <c r="BU603">
        <v>0</v>
      </c>
      <c r="BV603">
        <v>0</v>
      </c>
      <c r="BW603">
        <v>0</v>
      </c>
      <c r="CV603">
        <v>0</v>
      </c>
      <c r="CW603">
        <v>0</v>
      </c>
      <c r="CX603">
        <f>ROUND(Y603*Source!I366,7)</f>
        <v>4</v>
      </c>
      <c r="CY603">
        <f>AA603</f>
        <v>0</v>
      </c>
      <c r="CZ603">
        <f>AE603</f>
        <v>0</v>
      </c>
      <c r="DA603">
        <f>AI603</f>
        <v>1</v>
      </c>
      <c r="DB603">
        <f t="shared" si="298"/>
        <v>0</v>
      </c>
      <c r="DC603">
        <f t="shared" si="299"/>
        <v>0</v>
      </c>
      <c r="DD603" t="s">
        <v>6</v>
      </c>
      <c r="DE603" t="s">
        <v>6</v>
      </c>
      <c r="DF603">
        <f t="shared" ref="DF603:DF615" si="302">ROUND(ROUND(AE603,2)*CX603,2)</f>
        <v>0</v>
      </c>
      <c r="DG603">
        <f t="shared" si="301"/>
        <v>0</v>
      </c>
      <c r="DH603">
        <f t="shared" si="290"/>
        <v>0</v>
      </c>
      <c r="DI603">
        <f t="shared" si="291"/>
        <v>0</v>
      </c>
      <c r="DJ603">
        <f>DF603</f>
        <v>0</v>
      </c>
      <c r="DK603">
        <v>0</v>
      </c>
      <c r="DL603" t="s">
        <v>6</v>
      </c>
      <c r="DM603">
        <v>0</v>
      </c>
      <c r="DN603" t="s">
        <v>6</v>
      </c>
      <c r="DO603">
        <v>0</v>
      </c>
    </row>
    <row r="604" spans="1:119">
      <c r="A604">
        <f>ROW(Source!A368)</f>
        <v>368</v>
      </c>
      <c r="B604">
        <v>41874946</v>
      </c>
      <c r="C604">
        <v>41876717</v>
      </c>
      <c r="D604">
        <v>40670197</v>
      </c>
      <c r="E604">
        <v>108</v>
      </c>
      <c r="F604">
        <v>1</v>
      </c>
      <c r="G604">
        <v>1</v>
      </c>
      <c r="H604">
        <v>1</v>
      </c>
      <c r="I604" t="s">
        <v>887</v>
      </c>
      <c r="J604" t="s">
        <v>6</v>
      </c>
      <c r="K604" t="s">
        <v>888</v>
      </c>
      <c r="L604">
        <v>1369</v>
      </c>
      <c r="N604">
        <v>1013</v>
      </c>
      <c r="O604" t="s">
        <v>889</v>
      </c>
      <c r="P604" t="s">
        <v>889</v>
      </c>
      <c r="Q604">
        <v>1</v>
      </c>
      <c r="W604">
        <v>0</v>
      </c>
      <c r="X604">
        <v>-66267284</v>
      </c>
      <c r="Y604">
        <f>(AT604*ROUND(0.7,7))</f>
        <v>11.2</v>
      </c>
      <c r="AA604">
        <v>0</v>
      </c>
      <c r="AB604">
        <v>0</v>
      </c>
      <c r="AC604">
        <v>0</v>
      </c>
      <c r="AD604">
        <v>486.33</v>
      </c>
      <c r="AE604">
        <v>0</v>
      </c>
      <c r="AF604">
        <v>0</v>
      </c>
      <c r="AG604">
        <v>0</v>
      </c>
      <c r="AH604">
        <v>486.33</v>
      </c>
      <c r="AI604">
        <v>1</v>
      </c>
      <c r="AJ604">
        <v>1</v>
      </c>
      <c r="AK604">
        <v>1</v>
      </c>
      <c r="AL604">
        <v>1</v>
      </c>
      <c r="AM604">
        <v>-2</v>
      </c>
      <c r="AN604">
        <v>0</v>
      </c>
      <c r="AO604">
        <v>0</v>
      </c>
      <c r="AP604">
        <v>1</v>
      </c>
      <c r="AQ604">
        <v>1</v>
      </c>
      <c r="AR604">
        <v>0</v>
      </c>
      <c r="AS604" t="s">
        <v>6</v>
      </c>
      <c r="AT604">
        <v>16</v>
      </c>
      <c r="AU604" t="s">
        <v>23</v>
      </c>
      <c r="AV604">
        <v>1</v>
      </c>
      <c r="AW604">
        <v>2</v>
      </c>
      <c r="AX604">
        <v>41876721</v>
      </c>
      <c r="AY604">
        <v>1</v>
      </c>
      <c r="AZ604">
        <v>0</v>
      </c>
      <c r="BA604">
        <v>604</v>
      </c>
      <c r="BB604">
        <v>1</v>
      </c>
      <c r="BC604">
        <v>0</v>
      </c>
      <c r="BD604">
        <v>0</v>
      </c>
      <c r="BE604">
        <v>0</v>
      </c>
      <c r="BF604">
        <v>0</v>
      </c>
      <c r="BG604">
        <v>0</v>
      </c>
      <c r="BH604">
        <v>0</v>
      </c>
      <c r="BI604">
        <v>0</v>
      </c>
      <c r="BJ604">
        <v>0</v>
      </c>
      <c r="BK604">
        <v>0</v>
      </c>
      <c r="BL604">
        <v>0</v>
      </c>
      <c r="BM604">
        <v>7781.28</v>
      </c>
      <c r="BN604">
        <v>16</v>
      </c>
      <c r="BO604">
        <v>0</v>
      </c>
      <c r="BP604">
        <v>1</v>
      </c>
      <c r="BQ604">
        <v>0</v>
      </c>
      <c r="BR604">
        <v>0</v>
      </c>
      <c r="BS604">
        <v>0</v>
      </c>
      <c r="BT604">
        <v>5446.8959999999997</v>
      </c>
      <c r="BU604">
        <v>11.2</v>
      </c>
      <c r="BV604">
        <v>0</v>
      </c>
      <c r="BW604">
        <v>1</v>
      </c>
      <c r="CU604">
        <f>ROUND(AT604*Source!I368*AH604*AL604,2)</f>
        <v>7781.28</v>
      </c>
      <c r="CV604">
        <f>ROUND(Y604*Source!I368,7)</f>
        <v>11.2</v>
      </c>
      <c r="CW604">
        <v>0</v>
      </c>
      <c r="CX604">
        <f>ROUND(Y604*Source!I368,7)</f>
        <v>11.2</v>
      </c>
      <c r="CY604">
        <f>AD604</f>
        <v>486.33</v>
      </c>
      <c r="CZ604">
        <f>AH604</f>
        <v>486.33</v>
      </c>
      <c r="DA604">
        <f>AL604</f>
        <v>1</v>
      </c>
      <c r="DB604">
        <f>ROUND((ROUND(AT604*CZ604,2)*ROUND(0.7,7)),2)</f>
        <v>5446.9</v>
      </c>
      <c r="DC604">
        <f>ROUND((ROUND(AT604*AG604,2)*ROUND(0.7,7)),2)</f>
        <v>0</v>
      </c>
      <c r="DD604" t="s">
        <v>6</v>
      </c>
      <c r="DE604" t="s">
        <v>6</v>
      </c>
      <c r="DF604">
        <f t="shared" si="302"/>
        <v>0</v>
      </c>
      <c r="DG604">
        <f t="shared" si="301"/>
        <v>0</v>
      </c>
      <c r="DH604">
        <f t="shared" si="290"/>
        <v>0</v>
      </c>
      <c r="DI604">
        <f t="shared" si="291"/>
        <v>5446.9</v>
      </c>
      <c r="DJ604">
        <f>DI604</f>
        <v>5446.9</v>
      </c>
      <c r="DK604">
        <v>1</v>
      </c>
      <c r="DL604" t="s">
        <v>6</v>
      </c>
      <c r="DM604">
        <v>0</v>
      </c>
      <c r="DN604" t="s">
        <v>6</v>
      </c>
      <c r="DO604">
        <v>0</v>
      </c>
    </row>
    <row r="605" spans="1:119">
      <c r="A605">
        <f>ROW(Source!A368)</f>
        <v>368</v>
      </c>
      <c r="B605">
        <v>41874946</v>
      </c>
      <c r="C605">
        <v>41876717</v>
      </c>
      <c r="D605">
        <v>40670200</v>
      </c>
      <c r="E605">
        <v>108</v>
      </c>
      <c r="F605">
        <v>1</v>
      </c>
      <c r="G605">
        <v>1</v>
      </c>
      <c r="H605">
        <v>1</v>
      </c>
      <c r="I605" t="s">
        <v>890</v>
      </c>
      <c r="J605" t="s">
        <v>6</v>
      </c>
      <c r="K605" t="s">
        <v>891</v>
      </c>
      <c r="L605">
        <v>1369</v>
      </c>
      <c r="N605">
        <v>1013</v>
      </c>
      <c r="O605" t="s">
        <v>889</v>
      </c>
      <c r="P605" t="s">
        <v>889</v>
      </c>
      <c r="Q605">
        <v>1</v>
      </c>
      <c r="W605">
        <v>0</v>
      </c>
      <c r="X605">
        <v>-2140504649</v>
      </c>
      <c r="Y605">
        <f>(AT605*ROUND(0.7,7))</f>
        <v>11.2</v>
      </c>
      <c r="AA605">
        <v>0</v>
      </c>
      <c r="AB605">
        <v>0</v>
      </c>
      <c r="AC605">
        <v>0</v>
      </c>
      <c r="AD605">
        <v>443.35</v>
      </c>
      <c r="AE605">
        <v>0</v>
      </c>
      <c r="AF605">
        <v>0</v>
      </c>
      <c r="AG605">
        <v>0</v>
      </c>
      <c r="AH605">
        <v>443.35</v>
      </c>
      <c r="AI605">
        <v>1</v>
      </c>
      <c r="AJ605">
        <v>1</v>
      </c>
      <c r="AK605">
        <v>1</v>
      </c>
      <c r="AL605">
        <v>1</v>
      </c>
      <c r="AM605">
        <v>-2</v>
      </c>
      <c r="AN605">
        <v>0</v>
      </c>
      <c r="AO605">
        <v>0</v>
      </c>
      <c r="AP605">
        <v>1</v>
      </c>
      <c r="AQ605">
        <v>1</v>
      </c>
      <c r="AR605">
        <v>0</v>
      </c>
      <c r="AS605" t="s">
        <v>6</v>
      </c>
      <c r="AT605">
        <v>16</v>
      </c>
      <c r="AU605" t="s">
        <v>23</v>
      </c>
      <c r="AV605">
        <v>1</v>
      </c>
      <c r="AW605">
        <v>2</v>
      </c>
      <c r="AX605">
        <v>41876722</v>
      </c>
      <c r="AY605">
        <v>1</v>
      </c>
      <c r="AZ605">
        <v>0</v>
      </c>
      <c r="BA605">
        <v>605</v>
      </c>
      <c r="BB605">
        <v>1</v>
      </c>
      <c r="BC605">
        <v>0</v>
      </c>
      <c r="BD605">
        <v>0</v>
      </c>
      <c r="BE605">
        <v>0</v>
      </c>
      <c r="BF605">
        <v>0</v>
      </c>
      <c r="BG605">
        <v>0</v>
      </c>
      <c r="BH605">
        <v>0</v>
      </c>
      <c r="BI605">
        <v>0</v>
      </c>
      <c r="BJ605">
        <v>0</v>
      </c>
      <c r="BK605">
        <v>0</v>
      </c>
      <c r="BL605">
        <v>0</v>
      </c>
      <c r="BM605">
        <v>7093.6</v>
      </c>
      <c r="BN605">
        <v>16</v>
      </c>
      <c r="BO605">
        <v>0</v>
      </c>
      <c r="BP605">
        <v>1</v>
      </c>
      <c r="BQ605">
        <v>0</v>
      </c>
      <c r="BR605">
        <v>0</v>
      </c>
      <c r="BS605">
        <v>0</v>
      </c>
      <c r="BT605">
        <v>4965.5199999999995</v>
      </c>
      <c r="BU605">
        <v>11.2</v>
      </c>
      <c r="BV605">
        <v>0</v>
      </c>
      <c r="BW605">
        <v>1</v>
      </c>
      <c r="CU605">
        <f>ROUND(AT605*Source!I368*AH605*AL605,2)</f>
        <v>7093.6</v>
      </c>
      <c r="CV605">
        <f>ROUND(Y605*Source!I368,7)</f>
        <v>11.2</v>
      </c>
      <c r="CW605">
        <v>0</v>
      </c>
      <c r="CX605">
        <f>ROUND(Y605*Source!I368,7)</f>
        <v>11.2</v>
      </c>
      <c r="CY605">
        <f>AD605</f>
        <v>443.35</v>
      </c>
      <c r="CZ605">
        <f>AH605</f>
        <v>443.35</v>
      </c>
      <c r="DA605">
        <f>AL605</f>
        <v>1</v>
      </c>
      <c r="DB605">
        <f>ROUND((ROUND(AT605*CZ605,2)*ROUND(0.7,7)),2)</f>
        <v>4965.5200000000004</v>
      </c>
      <c r="DC605">
        <f>ROUND((ROUND(AT605*AG605,2)*ROUND(0.7,7)),2)</f>
        <v>0</v>
      </c>
      <c r="DD605" t="s">
        <v>6</v>
      </c>
      <c r="DE605" t="s">
        <v>6</v>
      </c>
      <c r="DF605">
        <f t="shared" si="302"/>
        <v>0</v>
      </c>
      <c r="DG605">
        <f t="shared" si="301"/>
        <v>0</v>
      </c>
      <c r="DH605">
        <f t="shared" si="290"/>
        <v>0</v>
      </c>
      <c r="DI605">
        <f t="shared" si="291"/>
        <v>4965.5200000000004</v>
      </c>
      <c r="DJ605">
        <f>DI605</f>
        <v>4965.5200000000004</v>
      </c>
      <c r="DK605">
        <v>1</v>
      </c>
      <c r="DL605" t="s">
        <v>6</v>
      </c>
      <c r="DM605">
        <v>0</v>
      </c>
      <c r="DN605" t="s">
        <v>6</v>
      </c>
      <c r="DO605">
        <v>0</v>
      </c>
    </row>
    <row r="606" spans="1:119">
      <c r="A606">
        <f>ROW(Source!A368)</f>
        <v>368</v>
      </c>
      <c r="B606">
        <v>41874946</v>
      </c>
      <c r="C606">
        <v>41876717</v>
      </c>
      <c r="D606">
        <v>40676108</v>
      </c>
      <c r="E606">
        <v>108</v>
      </c>
      <c r="F606">
        <v>1</v>
      </c>
      <c r="G606">
        <v>1</v>
      </c>
      <c r="H606">
        <v>3</v>
      </c>
      <c r="I606" t="s">
        <v>30</v>
      </c>
      <c r="J606" t="s">
        <v>6</v>
      </c>
      <c r="K606" t="s">
        <v>31</v>
      </c>
      <c r="L606">
        <v>3277935</v>
      </c>
      <c r="N606">
        <v>1013</v>
      </c>
      <c r="O606" t="s">
        <v>32</v>
      </c>
      <c r="P606" t="s">
        <v>32</v>
      </c>
      <c r="Q606">
        <v>1</v>
      </c>
      <c r="W606">
        <v>0</v>
      </c>
      <c r="X606">
        <v>274903907</v>
      </c>
      <c r="Y606">
        <f>AT606</f>
        <v>2</v>
      </c>
      <c r="AA606">
        <v>0</v>
      </c>
      <c r="AB606">
        <v>0</v>
      </c>
      <c r="AC606">
        <v>0</v>
      </c>
      <c r="AD606">
        <v>0</v>
      </c>
      <c r="AE606">
        <v>0</v>
      </c>
      <c r="AF606">
        <v>0</v>
      </c>
      <c r="AG606">
        <v>0</v>
      </c>
      <c r="AH606">
        <v>0</v>
      </c>
      <c r="AI606">
        <v>1</v>
      </c>
      <c r="AJ606">
        <v>1</v>
      </c>
      <c r="AK606">
        <v>1</v>
      </c>
      <c r="AL606">
        <v>1</v>
      </c>
      <c r="AM606">
        <v>0</v>
      </c>
      <c r="AN606">
        <v>0</v>
      </c>
      <c r="AO606">
        <v>0</v>
      </c>
      <c r="AP606">
        <v>0</v>
      </c>
      <c r="AQ606">
        <v>0</v>
      </c>
      <c r="AR606">
        <v>0</v>
      </c>
      <c r="AS606" t="s">
        <v>6</v>
      </c>
      <c r="AT606">
        <v>2</v>
      </c>
      <c r="AU606" t="s">
        <v>6</v>
      </c>
      <c r="AV606">
        <v>0</v>
      </c>
      <c r="AW606">
        <v>2</v>
      </c>
      <c r="AX606">
        <v>41876723</v>
      </c>
      <c r="AY606">
        <v>1</v>
      </c>
      <c r="AZ606">
        <v>2048</v>
      </c>
      <c r="BA606">
        <v>606</v>
      </c>
      <c r="BB606">
        <v>0</v>
      </c>
      <c r="BC606">
        <v>0</v>
      </c>
      <c r="BD606">
        <v>0</v>
      </c>
      <c r="BE606">
        <v>0</v>
      </c>
      <c r="BF606">
        <v>0</v>
      </c>
      <c r="BG606">
        <v>0</v>
      </c>
      <c r="BH606">
        <v>0</v>
      </c>
      <c r="BI606">
        <v>0</v>
      </c>
      <c r="BJ606">
        <v>0</v>
      </c>
      <c r="BK606">
        <v>0</v>
      </c>
      <c r="BL606">
        <v>0</v>
      </c>
      <c r="BM606">
        <v>0</v>
      </c>
      <c r="BN606">
        <v>0</v>
      </c>
      <c r="BO606">
        <v>0</v>
      </c>
      <c r="BP606">
        <v>0</v>
      </c>
      <c r="BQ606">
        <v>0</v>
      </c>
      <c r="BR606">
        <v>0</v>
      </c>
      <c r="BS606">
        <v>0</v>
      </c>
      <c r="BT606">
        <v>0</v>
      </c>
      <c r="BU606">
        <v>0</v>
      </c>
      <c r="BV606">
        <v>0</v>
      </c>
      <c r="BW606">
        <v>0</v>
      </c>
      <c r="CV606">
        <v>0</v>
      </c>
      <c r="CW606">
        <v>0</v>
      </c>
      <c r="CX606">
        <f>ROUND(Y606*Source!I368,7)</f>
        <v>2</v>
      </c>
      <c r="CY606">
        <f>AA606</f>
        <v>0</v>
      </c>
      <c r="CZ606">
        <f>AE606</f>
        <v>0</v>
      </c>
      <c r="DA606">
        <f>AI606</f>
        <v>1</v>
      </c>
      <c r="DB606">
        <f>ROUND(ROUND(AT606*CZ606,2),2)</f>
        <v>0</v>
      </c>
      <c r="DC606">
        <f>ROUND(ROUND(AT606*AG606,2),2)</f>
        <v>0</v>
      </c>
      <c r="DD606" t="s">
        <v>6</v>
      </c>
      <c r="DE606" t="s">
        <v>6</v>
      </c>
      <c r="DF606">
        <f t="shared" si="302"/>
        <v>0</v>
      </c>
      <c r="DG606">
        <f t="shared" si="301"/>
        <v>0</v>
      </c>
      <c r="DH606">
        <f t="shared" si="290"/>
        <v>0</v>
      </c>
      <c r="DI606">
        <f t="shared" si="291"/>
        <v>0</v>
      </c>
      <c r="DJ606">
        <f>DF606</f>
        <v>0</v>
      </c>
      <c r="DK606">
        <v>0</v>
      </c>
      <c r="DL606" t="s">
        <v>6</v>
      </c>
      <c r="DM606">
        <v>0</v>
      </c>
      <c r="DN606" t="s">
        <v>6</v>
      </c>
      <c r="DO606">
        <v>0</v>
      </c>
    </row>
    <row r="607" spans="1:119">
      <c r="A607">
        <f>ROW(Source!A370)</f>
        <v>370</v>
      </c>
      <c r="B607">
        <v>41874946</v>
      </c>
      <c r="C607">
        <v>41876725</v>
      </c>
      <c r="D607">
        <v>40670197</v>
      </c>
      <c r="E607">
        <v>108</v>
      </c>
      <c r="F607">
        <v>1</v>
      </c>
      <c r="G607">
        <v>1</v>
      </c>
      <c r="H607">
        <v>1</v>
      </c>
      <c r="I607" t="s">
        <v>887</v>
      </c>
      <c r="J607" t="s">
        <v>6</v>
      </c>
      <c r="K607" t="s">
        <v>888</v>
      </c>
      <c r="L607">
        <v>1369</v>
      </c>
      <c r="N607">
        <v>1013</v>
      </c>
      <c r="O607" t="s">
        <v>889</v>
      </c>
      <c r="P607" t="s">
        <v>889</v>
      </c>
      <c r="Q607">
        <v>1</v>
      </c>
      <c r="W607">
        <v>0</v>
      </c>
      <c r="X607">
        <v>-66267284</v>
      </c>
      <c r="Y607">
        <f>AT607</f>
        <v>16</v>
      </c>
      <c r="AA607">
        <v>0</v>
      </c>
      <c r="AB607">
        <v>0</v>
      </c>
      <c r="AC607">
        <v>0</v>
      </c>
      <c r="AD607">
        <v>486.33</v>
      </c>
      <c r="AE607">
        <v>0</v>
      </c>
      <c r="AF607">
        <v>0</v>
      </c>
      <c r="AG607">
        <v>0</v>
      </c>
      <c r="AH607">
        <v>486.33</v>
      </c>
      <c r="AI607">
        <v>1</v>
      </c>
      <c r="AJ607">
        <v>1</v>
      </c>
      <c r="AK607">
        <v>1</v>
      </c>
      <c r="AL607">
        <v>1</v>
      </c>
      <c r="AM607">
        <v>-2</v>
      </c>
      <c r="AN607">
        <v>0</v>
      </c>
      <c r="AO607">
        <v>0</v>
      </c>
      <c r="AP607">
        <v>1</v>
      </c>
      <c r="AQ607">
        <v>1</v>
      </c>
      <c r="AR607">
        <v>0</v>
      </c>
      <c r="AS607" t="s">
        <v>6</v>
      </c>
      <c r="AT607">
        <v>16</v>
      </c>
      <c r="AU607" t="s">
        <v>6</v>
      </c>
      <c r="AV607">
        <v>1</v>
      </c>
      <c r="AW607">
        <v>2</v>
      </c>
      <c r="AX607">
        <v>41876729</v>
      </c>
      <c r="AY607">
        <v>1</v>
      </c>
      <c r="AZ607">
        <v>0</v>
      </c>
      <c r="BA607">
        <v>607</v>
      </c>
      <c r="BB607">
        <v>1</v>
      </c>
      <c r="BC607">
        <v>0</v>
      </c>
      <c r="BD607">
        <v>0</v>
      </c>
      <c r="BE607">
        <v>0</v>
      </c>
      <c r="BF607">
        <v>0</v>
      </c>
      <c r="BG607">
        <v>0</v>
      </c>
      <c r="BH607">
        <v>0</v>
      </c>
      <c r="BI607">
        <v>0</v>
      </c>
      <c r="BJ607">
        <v>0</v>
      </c>
      <c r="BK607">
        <v>0</v>
      </c>
      <c r="BL607">
        <v>0</v>
      </c>
      <c r="BM607">
        <v>7781.28</v>
      </c>
      <c r="BN607">
        <v>16</v>
      </c>
      <c r="BO607">
        <v>0</v>
      </c>
      <c r="BP607">
        <v>1</v>
      </c>
      <c r="BQ607">
        <v>0</v>
      </c>
      <c r="BR607">
        <v>0</v>
      </c>
      <c r="BS607">
        <v>0</v>
      </c>
      <c r="BT607">
        <v>7781.28</v>
      </c>
      <c r="BU607">
        <v>16</v>
      </c>
      <c r="BV607">
        <v>0</v>
      </c>
      <c r="BW607">
        <v>1</v>
      </c>
      <c r="CU607">
        <f>ROUND(AT607*Source!I370*AH607*AL607,2)</f>
        <v>7781.28</v>
      </c>
      <c r="CV607">
        <f>ROUND(Y607*Source!I370,7)</f>
        <v>16</v>
      </c>
      <c r="CW607">
        <v>0</v>
      </c>
      <c r="CX607">
        <f>ROUND(Y607*Source!I370,7)</f>
        <v>16</v>
      </c>
      <c r="CY607">
        <f>AD607</f>
        <v>486.33</v>
      </c>
      <c r="CZ607">
        <f>AH607</f>
        <v>486.33</v>
      </c>
      <c r="DA607">
        <f>AL607</f>
        <v>1</v>
      </c>
      <c r="DB607">
        <f>ROUND(ROUND(AT607*CZ607,2),2)</f>
        <v>7781.28</v>
      </c>
      <c r="DC607">
        <f>ROUND(ROUND(AT607*AG607,2),2)</f>
        <v>0</v>
      </c>
      <c r="DD607" t="s">
        <v>6</v>
      </c>
      <c r="DE607" t="s">
        <v>6</v>
      </c>
      <c r="DF607">
        <f t="shared" si="302"/>
        <v>0</v>
      </c>
      <c r="DG607">
        <f t="shared" si="301"/>
        <v>0</v>
      </c>
      <c r="DH607">
        <f t="shared" si="290"/>
        <v>0</v>
      </c>
      <c r="DI607">
        <f t="shared" si="291"/>
        <v>7781.28</v>
      </c>
      <c r="DJ607">
        <f>DI607</f>
        <v>7781.28</v>
      </c>
      <c r="DK607">
        <v>1</v>
      </c>
      <c r="DL607" t="s">
        <v>6</v>
      </c>
      <c r="DM607">
        <v>0</v>
      </c>
      <c r="DN607" t="s">
        <v>6</v>
      </c>
      <c r="DO607">
        <v>0</v>
      </c>
    </row>
    <row r="608" spans="1:119">
      <c r="A608">
        <f>ROW(Source!A370)</f>
        <v>370</v>
      </c>
      <c r="B608">
        <v>41874946</v>
      </c>
      <c r="C608">
        <v>41876725</v>
      </c>
      <c r="D608">
        <v>40670200</v>
      </c>
      <c r="E608">
        <v>108</v>
      </c>
      <c r="F608">
        <v>1</v>
      </c>
      <c r="G608">
        <v>1</v>
      </c>
      <c r="H608">
        <v>1</v>
      </c>
      <c r="I608" t="s">
        <v>890</v>
      </c>
      <c r="J608" t="s">
        <v>6</v>
      </c>
      <c r="K608" t="s">
        <v>891</v>
      </c>
      <c r="L608">
        <v>1369</v>
      </c>
      <c r="N608">
        <v>1013</v>
      </c>
      <c r="O608" t="s">
        <v>889</v>
      </c>
      <c r="P608" t="s">
        <v>889</v>
      </c>
      <c r="Q608">
        <v>1</v>
      </c>
      <c r="W608">
        <v>0</v>
      </c>
      <c r="X608">
        <v>-2140504649</v>
      </c>
      <c r="Y608">
        <f>AT608</f>
        <v>16</v>
      </c>
      <c r="AA608">
        <v>0</v>
      </c>
      <c r="AB608">
        <v>0</v>
      </c>
      <c r="AC608">
        <v>0</v>
      </c>
      <c r="AD608">
        <v>443.35</v>
      </c>
      <c r="AE608">
        <v>0</v>
      </c>
      <c r="AF608">
        <v>0</v>
      </c>
      <c r="AG608">
        <v>0</v>
      </c>
      <c r="AH608">
        <v>443.35</v>
      </c>
      <c r="AI608">
        <v>1</v>
      </c>
      <c r="AJ608">
        <v>1</v>
      </c>
      <c r="AK608">
        <v>1</v>
      </c>
      <c r="AL608">
        <v>1</v>
      </c>
      <c r="AM608">
        <v>-2</v>
      </c>
      <c r="AN608">
        <v>0</v>
      </c>
      <c r="AO608">
        <v>0</v>
      </c>
      <c r="AP608">
        <v>1</v>
      </c>
      <c r="AQ608">
        <v>1</v>
      </c>
      <c r="AR608">
        <v>0</v>
      </c>
      <c r="AS608" t="s">
        <v>6</v>
      </c>
      <c r="AT608">
        <v>16</v>
      </c>
      <c r="AU608" t="s">
        <v>6</v>
      </c>
      <c r="AV608">
        <v>1</v>
      </c>
      <c r="AW608">
        <v>2</v>
      </c>
      <c r="AX608">
        <v>41876730</v>
      </c>
      <c r="AY608">
        <v>1</v>
      </c>
      <c r="AZ608">
        <v>0</v>
      </c>
      <c r="BA608">
        <v>608</v>
      </c>
      <c r="BB608">
        <v>1</v>
      </c>
      <c r="BC608">
        <v>0</v>
      </c>
      <c r="BD608">
        <v>0</v>
      </c>
      <c r="BE608">
        <v>0</v>
      </c>
      <c r="BF608">
        <v>0</v>
      </c>
      <c r="BG608">
        <v>0</v>
      </c>
      <c r="BH608">
        <v>0</v>
      </c>
      <c r="BI608">
        <v>0</v>
      </c>
      <c r="BJ608">
        <v>0</v>
      </c>
      <c r="BK608">
        <v>0</v>
      </c>
      <c r="BL608">
        <v>0</v>
      </c>
      <c r="BM608">
        <v>7093.6</v>
      </c>
      <c r="BN608">
        <v>16</v>
      </c>
      <c r="BO608">
        <v>0</v>
      </c>
      <c r="BP608">
        <v>1</v>
      </c>
      <c r="BQ608">
        <v>0</v>
      </c>
      <c r="BR608">
        <v>0</v>
      </c>
      <c r="BS608">
        <v>0</v>
      </c>
      <c r="BT608">
        <v>7093.6</v>
      </c>
      <c r="BU608">
        <v>16</v>
      </c>
      <c r="BV608">
        <v>0</v>
      </c>
      <c r="BW608">
        <v>1</v>
      </c>
      <c r="CU608">
        <f>ROUND(AT608*Source!I370*AH608*AL608,2)</f>
        <v>7093.6</v>
      </c>
      <c r="CV608">
        <f>ROUND(Y608*Source!I370,7)</f>
        <v>16</v>
      </c>
      <c r="CW608">
        <v>0</v>
      </c>
      <c r="CX608">
        <f>ROUND(Y608*Source!I370,7)</f>
        <v>16</v>
      </c>
      <c r="CY608">
        <f>AD608</f>
        <v>443.35</v>
      </c>
      <c r="CZ608">
        <f>AH608</f>
        <v>443.35</v>
      </c>
      <c r="DA608">
        <f>AL608</f>
        <v>1</v>
      </c>
      <c r="DB608">
        <f>ROUND(ROUND(AT608*CZ608,2),2)</f>
        <v>7093.6</v>
      </c>
      <c r="DC608">
        <f>ROUND(ROUND(AT608*AG608,2),2)</f>
        <v>0</v>
      </c>
      <c r="DD608" t="s">
        <v>6</v>
      </c>
      <c r="DE608" t="s">
        <v>6</v>
      </c>
      <c r="DF608">
        <f t="shared" si="302"/>
        <v>0</v>
      </c>
      <c r="DG608">
        <f t="shared" si="301"/>
        <v>0</v>
      </c>
      <c r="DH608">
        <f t="shared" si="290"/>
        <v>0</v>
      </c>
      <c r="DI608">
        <f t="shared" si="291"/>
        <v>7093.6</v>
      </c>
      <c r="DJ608">
        <f>DI608</f>
        <v>7093.6</v>
      </c>
      <c r="DK608">
        <v>1</v>
      </c>
      <c r="DL608" t="s">
        <v>6</v>
      </c>
      <c r="DM608">
        <v>0</v>
      </c>
      <c r="DN608" t="s">
        <v>6</v>
      </c>
      <c r="DO608">
        <v>0</v>
      </c>
    </row>
    <row r="609" spans="1:119">
      <c r="A609">
        <f>ROW(Source!A370)</f>
        <v>370</v>
      </c>
      <c r="B609">
        <v>41874946</v>
      </c>
      <c r="C609">
        <v>41876725</v>
      </c>
      <c r="D609">
        <v>40676108</v>
      </c>
      <c r="E609">
        <v>108</v>
      </c>
      <c r="F609">
        <v>1</v>
      </c>
      <c r="G609">
        <v>1</v>
      </c>
      <c r="H609">
        <v>3</v>
      </c>
      <c r="I609" t="s">
        <v>30</v>
      </c>
      <c r="J609" t="s">
        <v>6</v>
      </c>
      <c r="K609" t="s">
        <v>31</v>
      </c>
      <c r="L609">
        <v>3277935</v>
      </c>
      <c r="N609">
        <v>1013</v>
      </c>
      <c r="O609" t="s">
        <v>32</v>
      </c>
      <c r="P609" t="s">
        <v>32</v>
      </c>
      <c r="Q609">
        <v>1</v>
      </c>
      <c r="W609">
        <v>0</v>
      </c>
      <c r="X609">
        <v>274903907</v>
      </c>
      <c r="Y609">
        <f>AT609</f>
        <v>2</v>
      </c>
      <c r="AA609">
        <v>0</v>
      </c>
      <c r="AB609">
        <v>0</v>
      </c>
      <c r="AC609">
        <v>0</v>
      </c>
      <c r="AD609">
        <v>0</v>
      </c>
      <c r="AE609">
        <v>0</v>
      </c>
      <c r="AF609">
        <v>0</v>
      </c>
      <c r="AG609">
        <v>0</v>
      </c>
      <c r="AH609">
        <v>0</v>
      </c>
      <c r="AI609">
        <v>1</v>
      </c>
      <c r="AJ609">
        <v>1</v>
      </c>
      <c r="AK609">
        <v>1</v>
      </c>
      <c r="AL609">
        <v>1</v>
      </c>
      <c r="AM609">
        <v>0</v>
      </c>
      <c r="AN609">
        <v>0</v>
      </c>
      <c r="AO609">
        <v>0</v>
      </c>
      <c r="AP609">
        <v>0</v>
      </c>
      <c r="AQ609">
        <v>0</v>
      </c>
      <c r="AR609">
        <v>0</v>
      </c>
      <c r="AS609" t="s">
        <v>6</v>
      </c>
      <c r="AT609">
        <v>2</v>
      </c>
      <c r="AU609" t="s">
        <v>6</v>
      </c>
      <c r="AV609">
        <v>0</v>
      </c>
      <c r="AW609">
        <v>2</v>
      </c>
      <c r="AX609">
        <v>41876731</v>
      </c>
      <c r="AY609">
        <v>1</v>
      </c>
      <c r="AZ609">
        <v>0</v>
      </c>
      <c r="BA609">
        <v>609</v>
      </c>
      <c r="BB609">
        <v>0</v>
      </c>
      <c r="BC609">
        <v>0</v>
      </c>
      <c r="BD609">
        <v>0</v>
      </c>
      <c r="BE609">
        <v>0</v>
      </c>
      <c r="BF609">
        <v>0</v>
      </c>
      <c r="BG609">
        <v>0</v>
      </c>
      <c r="BH609">
        <v>0</v>
      </c>
      <c r="BI609">
        <v>0</v>
      </c>
      <c r="BJ609">
        <v>0</v>
      </c>
      <c r="BK609">
        <v>0</v>
      </c>
      <c r="BL609">
        <v>0</v>
      </c>
      <c r="BM609">
        <v>0</v>
      </c>
      <c r="BN609">
        <v>0</v>
      </c>
      <c r="BO609">
        <v>0</v>
      </c>
      <c r="BP609">
        <v>0</v>
      </c>
      <c r="BQ609">
        <v>0</v>
      </c>
      <c r="BR609">
        <v>0</v>
      </c>
      <c r="BS609">
        <v>0</v>
      </c>
      <c r="BT609">
        <v>0</v>
      </c>
      <c r="BU609">
        <v>0</v>
      </c>
      <c r="BV609">
        <v>0</v>
      </c>
      <c r="BW609">
        <v>0</v>
      </c>
      <c r="CV609">
        <v>0</v>
      </c>
      <c r="CW609">
        <v>0</v>
      </c>
      <c r="CX609">
        <f>ROUND(Y609*Source!I370,7)</f>
        <v>2</v>
      </c>
      <c r="CY609">
        <f>AA609</f>
        <v>0</v>
      </c>
      <c r="CZ609">
        <f>AE609</f>
        <v>0</v>
      </c>
      <c r="DA609">
        <f>AI609</f>
        <v>1</v>
      </c>
      <c r="DB609">
        <f>ROUND(ROUND(AT609*CZ609,2),2)</f>
        <v>0</v>
      </c>
      <c r="DC609">
        <f>ROUND(ROUND(AT609*AG609,2),2)</f>
        <v>0</v>
      </c>
      <c r="DD609" t="s">
        <v>6</v>
      </c>
      <c r="DE609" t="s">
        <v>6</v>
      </c>
      <c r="DF609">
        <f t="shared" si="302"/>
        <v>0</v>
      </c>
      <c r="DG609">
        <f t="shared" si="301"/>
        <v>0</v>
      </c>
      <c r="DH609">
        <f t="shared" si="290"/>
        <v>0</v>
      </c>
      <c r="DI609">
        <f t="shared" si="291"/>
        <v>0</v>
      </c>
      <c r="DJ609">
        <f>DF609</f>
        <v>0</v>
      </c>
      <c r="DK609">
        <v>0</v>
      </c>
      <c r="DL609" t="s">
        <v>6</v>
      </c>
      <c r="DM609">
        <v>0</v>
      </c>
      <c r="DN609" t="s">
        <v>6</v>
      </c>
      <c r="DO609">
        <v>0</v>
      </c>
    </row>
    <row r="610" spans="1:119">
      <c r="A610">
        <f>ROW(Source!A372)</f>
        <v>372</v>
      </c>
      <c r="B610">
        <v>41874946</v>
      </c>
      <c r="C610">
        <v>41876733</v>
      </c>
      <c r="D610">
        <v>40669968</v>
      </c>
      <c r="E610">
        <v>108</v>
      </c>
      <c r="F610">
        <v>1</v>
      </c>
      <c r="G610">
        <v>1</v>
      </c>
      <c r="H610">
        <v>1</v>
      </c>
      <c r="I610" t="s">
        <v>766</v>
      </c>
      <c r="J610" t="s">
        <v>6</v>
      </c>
      <c r="K610" t="s">
        <v>767</v>
      </c>
      <c r="L610">
        <v>1191</v>
      </c>
      <c r="N610">
        <v>1013</v>
      </c>
      <c r="O610" t="s">
        <v>688</v>
      </c>
      <c r="P610" t="s">
        <v>688</v>
      </c>
      <c r="Q610">
        <v>1</v>
      </c>
      <c r="W610">
        <v>0</v>
      </c>
      <c r="X610">
        <v>-2012709214</v>
      </c>
      <c r="Y610">
        <f t="shared" ref="Y610:Y615" si="303">(AT610*ROUND(0.7,7))</f>
        <v>9.8559999999999999</v>
      </c>
      <c r="AA610">
        <v>0</v>
      </c>
      <c r="AB610">
        <v>0</v>
      </c>
      <c r="AC610">
        <v>0</v>
      </c>
      <c r="AD610">
        <v>296.32</v>
      </c>
      <c r="AE610">
        <v>0</v>
      </c>
      <c r="AF610">
        <v>0</v>
      </c>
      <c r="AG610">
        <v>0</v>
      </c>
      <c r="AH610">
        <v>296.32</v>
      </c>
      <c r="AI610">
        <v>1</v>
      </c>
      <c r="AJ610">
        <v>1</v>
      </c>
      <c r="AK610">
        <v>1</v>
      </c>
      <c r="AL610">
        <v>1</v>
      </c>
      <c r="AM610">
        <v>-2</v>
      </c>
      <c r="AN610">
        <v>0</v>
      </c>
      <c r="AO610">
        <v>0</v>
      </c>
      <c r="AP610">
        <v>1</v>
      </c>
      <c r="AQ610">
        <v>1</v>
      </c>
      <c r="AR610">
        <v>0</v>
      </c>
      <c r="AS610" t="s">
        <v>6</v>
      </c>
      <c r="AT610">
        <v>14.08</v>
      </c>
      <c r="AU610" t="s">
        <v>23</v>
      </c>
      <c r="AV610">
        <v>1</v>
      </c>
      <c r="AW610">
        <v>2</v>
      </c>
      <c r="AX610">
        <v>41876745</v>
      </c>
      <c r="AY610">
        <v>1</v>
      </c>
      <c r="AZ610">
        <v>0</v>
      </c>
      <c r="BA610">
        <v>610</v>
      </c>
      <c r="BB610">
        <v>1</v>
      </c>
      <c r="BC610">
        <v>0</v>
      </c>
      <c r="BD610">
        <v>0</v>
      </c>
      <c r="BE610">
        <v>0</v>
      </c>
      <c r="BF610">
        <v>0</v>
      </c>
      <c r="BG610">
        <v>0</v>
      </c>
      <c r="BH610">
        <v>0</v>
      </c>
      <c r="BI610">
        <v>0</v>
      </c>
      <c r="BJ610">
        <v>0</v>
      </c>
      <c r="BK610">
        <v>0</v>
      </c>
      <c r="BL610">
        <v>0</v>
      </c>
      <c r="BM610">
        <v>4172.1855999999998</v>
      </c>
      <c r="BN610">
        <v>14.08</v>
      </c>
      <c r="BO610">
        <v>0</v>
      </c>
      <c r="BP610">
        <v>1</v>
      </c>
      <c r="BQ610">
        <v>0</v>
      </c>
      <c r="BR610">
        <v>0</v>
      </c>
      <c r="BS610">
        <v>0</v>
      </c>
      <c r="BT610">
        <v>2920.5299199999999</v>
      </c>
      <c r="BU610">
        <v>9.8559999999999999</v>
      </c>
      <c r="BV610">
        <v>0</v>
      </c>
      <c r="BW610">
        <v>1</v>
      </c>
      <c r="CU610">
        <f>ROUND(AT610*Source!I372*AH610*AL610,2)</f>
        <v>12558.28</v>
      </c>
      <c r="CV610">
        <f>ROUND(Y610*Source!I372,7)</f>
        <v>29.66656</v>
      </c>
      <c r="CW610">
        <v>0</v>
      </c>
      <c r="CX610">
        <f>ROUND(Y610*Source!I372,7)</f>
        <v>29.66656</v>
      </c>
      <c r="CY610">
        <f>AD610</f>
        <v>296.32</v>
      </c>
      <c r="CZ610">
        <f>AH610</f>
        <v>296.32</v>
      </c>
      <c r="DA610">
        <f>AL610</f>
        <v>1</v>
      </c>
      <c r="DB610">
        <f t="shared" ref="DB610:DB615" si="304">ROUND((ROUND(AT610*CZ610,2)*ROUND(0.7,7)),2)</f>
        <v>2920.53</v>
      </c>
      <c r="DC610">
        <f t="shared" ref="DC610:DC615" si="305">ROUND((ROUND(AT610*AG610,2)*ROUND(0.7,7)),2)</f>
        <v>0</v>
      </c>
      <c r="DD610" t="s">
        <v>6</v>
      </c>
      <c r="DE610" t="s">
        <v>6</v>
      </c>
      <c r="DF610">
        <f t="shared" si="302"/>
        <v>0</v>
      </c>
      <c r="DG610">
        <f t="shared" si="301"/>
        <v>0</v>
      </c>
      <c r="DH610">
        <f t="shared" si="290"/>
        <v>0</v>
      </c>
      <c r="DI610">
        <f t="shared" si="291"/>
        <v>8790.7999999999993</v>
      </c>
      <c r="DJ610">
        <f>DI610</f>
        <v>8790.7999999999993</v>
      </c>
      <c r="DK610">
        <v>1</v>
      </c>
      <c r="DL610" t="s">
        <v>6</v>
      </c>
      <c r="DM610">
        <v>0</v>
      </c>
      <c r="DN610" t="s">
        <v>6</v>
      </c>
      <c r="DO610">
        <v>0</v>
      </c>
    </row>
    <row r="611" spans="1:119">
      <c r="A611">
        <f>ROW(Source!A372)</f>
        <v>372</v>
      </c>
      <c r="B611">
        <v>41874946</v>
      </c>
      <c r="C611">
        <v>41876733</v>
      </c>
      <c r="D611">
        <v>40670210</v>
      </c>
      <c r="E611">
        <v>108</v>
      </c>
      <c r="F611">
        <v>1</v>
      </c>
      <c r="G611">
        <v>1</v>
      </c>
      <c r="H611">
        <v>1</v>
      </c>
      <c r="I611" t="s">
        <v>689</v>
      </c>
      <c r="J611" t="s">
        <v>6</v>
      </c>
      <c r="K611" t="s">
        <v>690</v>
      </c>
      <c r="L611">
        <v>1191</v>
      </c>
      <c r="N611">
        <v>1013</v>
      </c>
      <c r="O611" t="s">
        <v>688</v>
      </c>
      <c r="P611" t="s">
        <v>688</v>
      </c>
      <c r="Q611">
        <v>1</v>
      </c>
      <c r="W611">
        <v>0</v>
      </c>
      <c r="X611">
        <v>-1417349443</v>
      </c>
      <c r="Y611">
        <f t="shared" si="303"/>
        <v>0.27999999999999997</v>
      </c>
      <c r="AA611">
        <v>0</v>
      </c>
      <c r="AB611">
        <v>0</v>
      </c>
      <c r="AC611">
        <v>0</v>
      </c>
      <c r="AD611">
        <v>0</v>
      </c>
      <c r="AE611">
        <v>0</v>
      </c>
      <c r="AF611">
        <v>0</v>
      </c>
      <c r="AG611">
        <v>0</v>
      </c>
      <c r="AH611">
        <v>0</v>
      </c>
      <c r="AI611">
        <v>1</v>
      </c>
      <c r="AJ611">
        <v>1</v>
      </c>
      <c r="AK611">
        <v>1</v>
      </c>
      <c r="AL611">
        <v>1</v>
      </c>
      <c r="AM611">
        <v>-2</v>
      </c>
      <c r="AN611">
        <v>0</v>
      </c>
      <c r="AO611">
        <v>0</v>
      </c>
      <c r="AP611">
        <v>1</v>
      </c>
      <c r="AQ611">
        <v>1</v>
      </c>
      <c r="AR611">
        <v>0</v>
      </c>
      <c r="AS611" t="s">
        <v>6</v>
      </c>
      <c r="AT611">
        <v>0.4</v>
      </c>
      <c r="AU611" t="s">
        <v>23</v>
      </c>
      <c r="AV611">
        <v>2</v>
      </c>
      <c r="AW611">
        <v>2</v>
      </c>
      <c r="AX611">
        <v>41876746</v>
      </c>
      <c r="AY611">
        <v>1</v>
      </c>
      <c r="AZ611">
        <v>0</v>
      </c>
      <c r="BA611">
        <v>611</v>
      </c>
      <c r="BB611">
        <v>1</v>
      </c>
      <c r="BC611">
        <v>0</v>
      </c>
      <c r="BD611">
        <v>0</v>
      </c>
      <c r="BE611">
        <v>0</v>
      </c>
      <c r="BF611">
        <v>0</v>
      </c>
      <c r="BG611">
        <v>0</v>
      </c>
      <c r="BH611">
        <v>0</v>
      </c>
      <c r="BI611">
        <v>0</v>
      </c>
      <c r="BJ611">
        <v>0</v>
      </c>
      <c r="BK611">
        <v>0</v>
      </c>
      <c r="BL611">
        <v>0</v>
      </c>
      <c r="BM611">
        <v>0</v>
      </c>
      <c r="BN611">
        <v>0</v>
      </c>
      <c r="BO611">
        <v>0</v>
      </c>
      <c r="BP611">
        <v>0</v>
      </c>
      <c r="BQ611">
        <v>0</v>
      </c>
      <c r="BR611">
        <v>0</v>
      </c>
      <c r="BS611">
        <v>0</v>
      </c>
      <c r="BT611">
        <v>0</v>
      </c>
      <c r="BU611">
        <v>0</v>
      </c>
      <c r="BV611">
        <v>0</v>
      </c>
      <c r="BW611">
        <v>0</v>
      </c>
      <c r="CV611">
        <v>0</v>
      </c>
      <c r="CW611">
        <v>0</v>
      </c>
      <c r="CX611">
        <f>ROUND(Y611*Source!I372,7)</f>
        <v>0.84279999999999999</v>
      </c>
      <c r="CY611">
        <f>AD611</f>
        <v>0</v>
      </c>
      <c r="CZ611">
        <f>AH611</f>
        <v>0</v>
      </c>
      <c r="DA611">
        <f>AL611</f>
        <v>1</v>
      </c>
      <c r="DB611">
        <f t="shared" si="304"/>
        <v>0</v>
      </c>
      <c r="DC611">
        <f t="shared" si="305"/>
        <v>0</v>
      </c>
      <c r="DD611" t="s">
        <v>6</v>
      </c>
      <c r="DE611" t="s">
        <v>6</v>
      </c>
      <c r="DF611">
        <f t="shared" si="302"/>
        <v>0</v>
      </c>
      <c r="DG611">
        <f t="shared" si="301"/>
        <v>0</v>
      </c>
      <c r="DH611">
        <f t="shared" si="290"/>
        <v>0</v>
      </c>
      <c r="DI611">
        <f t="shared" si="291"/>
        <v>0</v>
      </c>
      <c r="DJ611">
        <f>DI611</f>
        <v>0</v>
      </c>
      <c r="DK611">
        <v>0</v>
      </c>
      <c r="DL611" t="s">
        <v>6</v>
      </c>
      <c r="DM611">
        <v>0</v>
      </c>
      <c r="DN611" t="s">
        <v>6</v>
      </c>
      <c r="DO611">
        <v>0</v>
      </c>
    </row>
    <row r="612" spans="1:119">
      <c r="A612">
        <f>ROW(Source!A372)</f>
        <v>372</v>
      </c>
      <c r="B612">
        <v>41874946</v>
      </c>
      <c r="C612">
        <v>41876733</v>
      </c>
      <c r="D612">
        <v>40987978</v>
      </c>
      <c r="E612">
        <v>1</v>
      </c>
      <c r="F612">
        <v>1</v>
      </c>
      <c r="G612">
        <v>1</v>
      </c>
      <c r="H612">
        <v>2</v>
      </c>
      <c r="I612" t="s">
        <v>691</v>
      </c>
      <c r="J612" t="s">
        <v>692</v>
      </c>
      <c r="K612" t="s">
        <v>693</v>
      </c>
      <c r="L612">
        <v>1368</v>
      </c>
      <c r="N612">
        <v>1011</v>
      </c>
      <c r="O612" t="s">
        <v>694</v>
      </c>
      <c r="P612" t="s">
        <v>694</v>
      </c>
      <c r="Q612">
        <v>1</v>
      </c>
      <c r="W612">
        <v>0</v>
      </c>
      <c r="X612">
        <v>-848025172</v>
      </c>
      <c r="Y612">
        <f t="shared" si="303"/>
        <v>0.13999999999999999</v>
      </c>
      <c r="AA612">
        <v>0</v>
      </c>
      <c r="AB612">
        <v>1442.85</v>
      </c>
      <c r="AC612">
        <v>407.16</v>
      </c>
      <c r="AD612">
        <v>0</v>
      </c>
      <c r="AE612">
        <v>0</v>
      </c>
      <c r="AF612">
        <v>1442.85</v>
      </c>
      <c r="AG612">
        <v>407.16</v>
      </c>
      <c r="AH612">
        <v>0</v>
      </c>
      <c r="AI612">
        <v>1</v>
      </c>
      <c r="AJ612">
        <v>1</v>
      </c>
      <c r="AK612">
        <v>1</v>
      </c>
      <c r="AL612">
        <v>1</v>
      </c>
      <c r="AM612">
        <v>-2</v>
      </c>
      <c r="AN612">
        <v>0</v>
      </c>
      <c r="AO612">
        <v>0</v>
      </c>
      <c r="AP612">
        <v>1</v>
      </c>
      <c r="AQ612">
        <v>1</v>
      </c>
      <c r="AR612">
        <v>0</v>
      </c>
      <c r="AS612" t="s">
        <v>6</v>
      </c>
      <c r="AT612">
        <v>0.2</v>
      </c>
      <c r="AU612" t="s">
        <v>23</v>
      </c>
      <c r="AV612">
        <v>1</v>
      </c>
      <c r="AW612">
        <v>2</v>
      </c>
      <c r="AX612">
        <v>41876747</v>
      </c>
      <c r="AY612">
        <v>1</v>
      </c>
      <c r="AZ612">
        <v>0</v>
      </c>
      <c r="BA612">
        <v>612</v>
      </c>
      <c r="BB612">
        <v>1</v>
      </c>
      <c r="BC612">
        <v>0</v>
      </c>
      <c r="BD612">
        <v>0</v>
      </c>
      <c r="BE612">
        <v>0</v>
      </c>
      <c r="BF612">
        <v>0</v>
      </c>
      <c r="BG612">
        <v>0</v>
      </c>
      <c r="BH612">
        <v>0</v>
      </c>
      <c r="BI612">
        <v>0</v>
      </c>
      <c r="BJ612">
        <v>0</v>
      </c>
      <c r="BK612">
        <v>288.57</v>
      </c>
      <c r="BL612">
        <v>81.432000000000016</v>
      </c>
      <c r="BM612">
        <v>0</v>
      </c>
      <c r="BN612">
        <v>0</v>
      </c>
      <c r="BO612">
        <v>0.2</v>
      </c>
      <c r="BP612">
        <v>1</v>
      </c>
      <c r="BQ612">
        <v>0</v>
      </c>
      <c r="BR612">
        <v>201.99899999999997</v>
      </c>
      <c r="BS612">
        <v>57.002399999999994</v>
      </c>
      <c r="BT612">
        <v>0</v>
      </c>
      <c r="BU612">
        <v>0</v>
      </c>
      <c r="BV612">
        <v>0.13999999999999999</v>
      </c>
      <c r="BW612">
        <v>1</v>
      </c>
      <c r="CV612">
        <v>0</v>
      </c>
      <c r="CW612">
        <f>ROUND(Y612*Source!I372,7)</f>
        <v>0.4214</v>
      </c>
      <c r="CX612">
        <f>ROUND(Y612*Source!I372,7)</f>
        <v>0.4214</v>
      </c>
      <c r="CY612">
        <f>AB612</f>
        <v>1442.85</v>
      </c>
      <c r="CZ612">
        <f>AF612</f>
        <v>1442.85</v>
      </c>
      <c r="DA612">
        <f>AJ612</f>
        <v>1</v>
      </c>
      <c r="DB612">
        <f t="shared" si="304"/>
        <v>202</v>
      </c>
      <c r="DC612">
        <f t="shared" si="305"/>
        <v>57</v>
      </c>
      <c r="DD612" t="s">
        <v>6</v>
      </c>
      <c r="DE612" t="s">
        <v>6</v>
      </c>
      <c r="DF612">
        <f t="shared" si="302"/>
        <v>0</v>
      </c>
      <c r="DG612">
        <f t="shared" si="301"/>
        <v>608.02</v>
      </c>
      <c r="DH612">
        <f t="shared" si="290"/>
        <v>171.58</v>
      </c>
      <c r="DI612">
        <f t="shared" si="291"/>
        <v>0</v>
      </c>
      <c r="DJ612">
        <f>DG612+DH612</f>
        <v>779.6</v>
      </c>
      <c r="DK612">
        <v>1</v>
      </c>
      <c r="DL612" t="s">
        <v>695</v>
      </c>
      <c r="DM612">
        <v>6</v>
      </c>
      <c r="DN612" t="s">
        <v>688</v>
      </c>
      <c r="DO612">
        <v>1</v>
      </c>
    </row>
    <row r="613" spans="1:119">
      <c r="A613">
        <f>ROW(Source!A372)</f>
        <v>372</v>
      </c>
      <c r="B613">
        <v>41874946</v>
      </c>
      <c r="C613">
        <v>41876733</v>
      </c>
      <c r="D613">
        <v>40988121</v>
      </c>
      <c r="E613">
        <v>1</v>
      </c>
      <c r="F613">
        <v>1</v>
      </c>
      <c r="G613">
        <v>1</v>
      </c>
      <c r="H613">
        <v>2</v>
      </c>
      <c r="I613" t="s">
        <v>768</v>
      </c>
      <c r="J613" t="s">
        <v>769</v>
      </c>
      <c r="K613" t="s">
        <v>770</v>
      </c>
      <c r="L613">
        <v>1368</v>
      </c>
      <c r="N613">
        <v>1011</v>
      </c>
      <c r="O613" t="s">
        <v>694</v>
      </c>
      <c r="P613" t="s">
        <v>694</v>
      </c>
      <c r="Q613">
        <v>1</v>
      </c>
      <c r="W613">
        <v>0</v>
      </c>
      <c r="X613">
        <v>30357429</v>
      </c>
      <c r="Y613">
        <f t="shared" si="303"/>
        <v>2.3379999999999996</v>
      </c>
      <c r="AA613">
        <v>0</v>
      </c>
      <c r="AB613">
        <v>2.42</v>
      </c>
      <c r="AC613">
        <v>0</v>
      </c>
      <c r="AD613">
        <v>0</v>
      </c>
      <c r="AE613">
        <v>0</v>
      </c>
      <c r="AF613">
        <v>1.75</v>
      </c>
      <c r="AG613">
        <v>0</v>
      </c>
      <c r="AH613">
        <v>0</v>
      </c>
      <c r="AI613">
        <v>1</v>
      </c>
      <c r="AJ613">
        <v>1.38</v>
      </c>
      <c r="AK613">
        <v>1</v>
      </c>
      <c r="AL613">
        <v>1</v>
      </c>
      <c r="AM613">
        <v>2</v>
      </c>
      <c r="AN613">
        <v>0</v>
      </c>
      <c r="AO613">
        <v>0</v>
      </c>
      <c r="AP613">
        <v>1</v>
      </c>
      <c r="AQ613">
        <v>1</v>
      </c>
      <c r="AR613">
        <v>0</v>
      </c>
      <c r="AS613" t="s">
        <v>6</v>
      </c>
      <c r="AT613">
        <v>3.34</v>
      </c>
      <c r="AU613" t="s">
        <v>23</v>
      </c>
      <c r="AV613">
        <v>1</v>
      </c>
      <c r="AW613">
        <v>2</v>
      </c>
      <c r="AX613">
        <v>41876748</v>
      </c>
      <c r="AY613">
        <v>1</v>
      </c>
      <c r="AZ613">
        <v>0</v>
      </c>
      <c r="BA613">
        <v>613</v>
      </c>
      <c r="BB613">
        <v>1</v>
      </c>
      <c r="BC613">
        <v>0</v>
      </c>
      <c r="BD613">
        <v>0</v>
      </c>
      <c r="BE613">
        <v>0</v>
      </c>
      <c r="BF613">
        <v>0</v>
      </c>
      <c r="BG613">
        <v>0</v>
      </c>
      <c r="BH613">
        <v>0</v>
      </c>
      <c r="BI613">
        <v>0</v>
      </c>
      <c r="BJ613">
        <v>0</v>
      </c>
      <c r="BK613">
        <v>5.8449999999999998</v>
      </c>
      <c r="BL613">
        <v>0</v>
      </c>
      <c r="BM613">
        <v>0</v>
      </c>
      <c r="BN613">
        <v>0</v>
      </c>
      <c r="BO613">
        <v>0</v>
      </c>
      <c r="BP613">
        <v>1</v>
      </c>
      <c r="BQ613">
        <v>0</v>
      </c>
      <c r="BR613">
        <v>4.091499999999999</v>
      </c>
      <c r="BS613">
        <v>0</v>
      </c>
      <c r="BT613">
        <v>0</v>
      </c>
      <c r="BU613">
        <v>0</v>
      </c>
      <c r="BV613">
        <v>0</v>
      </c>
      <c r="BW613">
        <v>1</v>
      </c>
      <c r="CV613">
        <v>0</v>
      </c>
      <c r="CW613">
        <f>ROUND(Y613*Source!I372,7)</f>
        <v>7.0373799999999997</v>
      </c>
      <c r="CX613">
        <f>ROUND(Y613*Source!I372,7)</f>
        <v>7.0373799999999997</v>
      </c>
      <c r="CY613">
        <f>AB613</f>
        <v>2.42</v>
      </c>
      <c r="CZ613">
        <f>AF613</f>
        <v>1.75</v>
      </c>
      <c r="DA613">
        <f>AJ613</f>
        <v>1.38</v>
      </c>
      <c r="DB613">
        <f t="shared" si="304"/>
        <v>4.0999999999999996</v>
      </c>
      <c r="DC613">
        <f t="shared" si="305"/>
        <v>0</v>
      </c>
      <c r="DD613" t="s">
        <v>6</v>
      </c>
      <c r="DE613" t="s">
        <v>6</v>
      </c>
      <c r="DF613">
        <f t="shared" si="302"/>
        <v>0</v>
      </c>
      <c r="DG613">
        <f>ROUND(ROUND(AF613*AJ613,2)*CX613,2)</f>
        <v>17.03</v>
      </c>
      <c r="DH613">
        <f t="shared" si="290"/>
        <v>0</v>
      </c>
      <c r="DI613">
        <f t="shared" si="291"/>
        <v>0</v>
      </c>
      <c r="DJ613">
        <f>DG613+DH613</f>
        <v>17.03</v>
      </c>
      <c r="DK613">
        <v>1</v>
      </c>
      <c r="DL613" t="s">
        <v>6</v>
      </c>
      <c r="DM613">
        <v>0</v>
      </c>
      <c r="DN613" t="s">
        <v>6</v>
      </c>
      <c r="DO613">
        <v>0</v>
      </c>
    </row>
    <row r="614" spans="1:119">
      <c r="A614">
        <f>ROW(Source!A372)</f>
        <v>372</v>
      </c>
      <c r="B614">
        <v>41874946</v>
      </c>
      <c r="C614">
        <v>41876733</v>
      </c>
      <c r="D614">
        <v>40988171</v>
      </c>
      <c r="E614">
        <v>1</v>
      </c>
      <c r="F614">
        <v>1</v>
      </c>
      <c r="G614">
        <v>1</v>
      </c>
      <c r="H614">
        <v>2</v>
      </c>
      <c r="I614" t="s">
        <v>771</v>
      </c>
      <c r="J614" t="s">
        <v>772</v>
      </c>
      <c r="K614" t="s">
        <v>773</v>
      </c>
      <c r="L614">
        <v>1368</v>
      </c>
      <c r="N614">
        <v>1011</v>
      </c>
      <c r="O614" t="s">
        <v>694</v>
      </c>
      <c r="P614" t="s">
        <v>694</v>
      </c>
      <c r="Q614">
        <v>1</v>
      </c>
      <c r="W614">
        <v>0</v>
      </c>
      <c r="X614">
        <v>1027374887</v>
      </c>
      <c r="Y614">
        <f t="shared" si="303"/>
        <v>2.3379999999999996</v>
      </c>
      <c r="AA614">
        <v>0</v>
      </c>
      <c r="AB614">
        <v>11.4</v>
      </c>
      <c r="AC614">
        <v>0</v>
      </c>
      <c r="AD614">
        <v>0</v>
      </c>
      <c r="AE614">
        <v>0</v>
      </c>
      <c r="AF614">
        <v>8.84</v>
      </c>
      <c r="AG614">
        <v>0</v>
      </c>
      <c r="AH614">
        <v>0</v>
      </c>
      <c r="AI614">
        <v>1</v>
      </c>
      <c r="AJ614">
        <v>1.29</v>
      </c>
      <c r="AK614">
        <v>1</v>
      </c>
      <c r="AL614">
        <v>1</v>
      </c>
      <c r="AM614">
        <v>2</v>
      </c>
      <c r="AN614">
        <v>0</v>
      </c>
      <c r="AO614">
        <v>0</v>
      </c>
      <c r="AP614">
        <v>1</v>
      </c>
      <c r="AQ614">
        <v>1</v>
      </c>
      <c r="AR614">
        <v>0</v>
      </c>
      <c r="AS614" t="s">
        <v>6</v>
      </c>
      <c r="AT614">
        <v>3.34</v>
      </c>
      <c r="AU614" t="s">
        <v>23</v>
      </c>
      <c r="AV614">
        <v>1</v>
      </c>
      <c r="AW614">
        <v>2</v>
      </c>
      <c r="AX614">
        <v>41876749</v>
      </c>
      <c r="AY614">
        <v>1</v>
      </c>
      <c r="AZ614">
        <v>0</v>
      </c>
      <c r="BA614">
        <v>614</v>
      </c>
      <c r="BB614">
        <v>1</v>
      </c>
      <c r="BC614">
        <v>0</v>
      </c>
      <c r="BD614">
        <v>0</v>
      </c>
      <c r="BE614">
        <v>0</v>
      </c>
      <c r="BF614">
        <v>0</v>
      </c>
      <c r="BG614">
        <v>0</v>
      </c>
      <c r="BH614">
        <v>0</v>
      </c>
      <c r="BI614">
        <v>0</v>
      </c>
      <c r="BJ614">
        <v>0</v>
      </c>
      <c r="BK614">
        <v>29.525599999999997</v>
      </c>
      <c r="BL614">
        <v>0</v>
      </c>
      <c r="BM614">
        <v>0</v>
      </c>
      <c r="BN614">
        <v>0</v>
      </c>
      <c r="BO614">
        <v>0</v>
      </c>
      <c r="BP614">
        <v>1</v>
      </c>
      <c r="BQ614">
        <v>0</v>
      </c>
      <c r="BR614">
        <v>20.667919999999995</v>
      </c>
      <c r="BS614">
        <v>0</v>
      </c>
      <c r="BT614">
        <v>0</v>
      </c>
      <c r="BU614">
        <v>0</v>
      </c>
      <c r="BV614">
        <v>0</v>
      </c>
      <c r="BW614">
        <v>1</v>
      </c>
      <c r="CV614">
        <v>0</v>
      </c>
      <c r="CW614">
        <f>ROUND(Y614*Source!I372,7)</f>
        <v>7.0373799999999997</v>
      </c>
      <c r="CX614">
        <f>ROUND(Y614*Source!I372,7)</f>
        <v>7.0373799999999997</v>
      </c>
      <c r="CY614">
        <f>AB614</f>
        <v>11.4</v>
      </c>
      <c r="CZ614">
        <f>AF614</f>
        <v>8.84</v>
      </c>
      <c r="DA614">
        <f>AJ614</f>
        <v>1.29</v>
      </c>
      <c r="DB614">
        <f t="shared" si="304"/>
        <v>20.67</v>
      </c>
      <c r="DC614">
        <f t="shared" si="305"/>
        <v>0</v>
      </c>
      <c r="DD614" t="s">
        <v>6</v>
      </c>
      <c r="DE614" t="s">
        <v>6</v>
      </c>
      <c r="DF614">
        <f t="shared" si="302"/>
        <v>0</v>
      </c>
      <c r="DG614">
        <f>ROUND(ROUND(AF614*AJ614,2)*CX614,2)</f>
        <v>80.23</v>
      </c>
      <c r="DH614">
        <f t="shared" si="290"/>
        <v>0</v>
      </c>
      <c r="DI614">
        <f t="shared" si="291"/>
        <v>0</v>
      </c>
      <c r="DJ614">
        <f>DG614+DH614</f>
        <v>80.23</v>
      </c>
      <c r="DK614">
        <v>1</v>
      </c>
      <c r="DL614" t="s">
        <v>6</v>
      </c>
      <c r="DM614">
        <v>0</v>
      </c>
      <c r="DN614" t="s">
        <v>6</v>
      </c>
      <c r="DO614">
        <v>0</v>
      </c>
    </row>
    <row r="615" spans="1:119">
      <c r="A615">
        <f>ROW(Source!A372)</f>
        <v>372</v>
      </c>
      <c r="B615">
        <v>41874946</v>
      </c>
      <c r="C615">
        <v>41876733</v>
      </c>
      <c r="D615">
        <v>40989217</v>
      </c>
      <c r="E615">
        <v>1</v>
      </c>
      <c r="F615">
        <v>1</v>
      </c>
      <c r="G615">
        <v>1</v>
      </c>
      <c r="H615">
        <v>2</v>
      </c>
      <c r="I615" t="s">
        <v>696</v>
      </c>
      <c r="J615" t="s">
        <v>697</v>
      </c>
      <c r="K615" t="s">
        <v>698</v>
      </c>
      <c r="L615">
        <v>1368</v>
      </c>
      <c r="N615">
        <v>1011</v>
      </c>
      <c r="O615" t="s">
        <v>694</v>
      </c>
      <c r="P615" t="s">
        <v>694</v>
      </c>
      <c r="Q615">
        <v>1</v>
      </c>
      <c r="W615">
        <v>0</v>
      </c>
      <c r="X615">
        <v>1230426758</v>
      </c>
      <c r="Y615">
        <f t="shared" si="303"/>
        <v>0.13999999999999999</v>
      </c>
      <c r="AA615">
        <v>0</v>
      </c>
      <c r="AB615">
        <v>557.94000000000005</v>
      </c>
      <c r="AC615">
        <v>303.11</v>
      </c>
      <c r="AD615">
        <v>0</v>
      </c>
      <c r="AE615">
        <v>0</v>
      </c>
      <c r="AF615">
        <v>557.94000000000005</v>
      </c>
      <c r="AG615">
        <v>303.11</v>
      </c>
      <c r="AH615">
        <v>0</v>
      </c>
      <c r="AI615">
        <v>1</v>
      </c>
      <c r="AJ615">
        <v>1</v>
      </c>
      <c r="AK615">
        <v>1</v>
      </c>
      <c r="AL615">
        <v>1</v>
      </c>
      <c r="AM615">
        <v>-2</v>
      </c>
      <c r="AN615">
        <v>0</v>
      </c>
      <c r="AO615">
        <v>0</v>
      </c>
      <c r="AP615">
        <v>1</v>
      </c>
      <c r="AQ615">
        <v>1</v>
      </c>
      <c r="AR615">
        <v>0</v>
      </c>
      <c r="AS615" t="s">
        <v>6</v>
      </c>
      <c r="AT615">
        <v>0.2</v>
      </c>
      <c r="AU615" t="s">
        <v>23</v>
      </c>
      <c r="AV615">
        <v>1</v>
      </c>
      <c r="AW615">
        <v>2</v>
      </c>
      <c r="AX615">
        <v>41876750</v>
      </c>
      <c r="AY615">
        <v>1</v>
      </c>
      <c r="AZ615">
        <v>0</v>
      </c>
      <c r="BA615">
        <v>615</v>
      </c>
      <c r="BB615">
        <v>1</v>
      </c>
      <c r="BC615">
        <v>0</v>
      </c>
      <c r="BD615">
        <v>0</v>
      </c>
      <c r="BE615">
        <v>0</v>
      </c>
      <c r="BF615">
        <v>0</v>
      </c>
      <c r="BG615">
        <v>0</v>
      </c>
      <c r="BH615">
        <v>0</v>
      </c>
      <c r="BI615">
        <v>0</v>
      </c>
      <c r="BJ615">
        <v>0</v>
      </c>
      <c r="BK615">
        <v>111.58800000000002</v>
      </c>
      <c r="BL615">
        <v>60.622000000000007</v>
      </c>
      <c r="BM615">
        <v>0</v>
      </c>
      <c r="BN615">
        <v>0</v>
      </c>
      <c r="BO615">
        <v>0.2</v>
      </c>
      <c r="BP615">
        <v>1</v>
      </c>
      <c r="BQ615">
        <v>0</v>
      </c>
      <c r="BR615">
        <v>78.111599999999996</v>
      </c>
      <c r="BS615">
        <v>42.435399999999994</v>
      </c>
      <c r="BT615">
        <v>0</v>
      </c>
      <c r="BU615">
        <v>0</v>
      </c>
      <c r="BV615">
        <v>0.13999999999999999</v>
      </c>
      <c r="BW615">
        <v>1</v>
      </c>
      <c r="CV615">
        <v>0</v>
      </c>
      <c r="CW615">
        <f>ROUND(Y615*Source!I372,7)</f>
        <v>0.4214</v>
      </c>
      <c r="CX615">
        <f>ROUND(Y615*Source!I372,7)</f>
        <v>0.4214</v>
      </c>
      <c r="CY615">
        <f>AB615</f>
        <v>557.94000000000005</v>
      </c>
      <c r="CZ615">
        <f>AF615</f>
        <v>557.94000000000005</v>
      </c>
      <c r="DA615">
        <f>AJ615</f>
        <v>1</v>
      </c>
      <c r="DB615">
        <f t="shared" si="304"/>
        <v>78.11</v>
      </c>
      <c r="DC615">
        <f t="shared" si="305"/>
        <v>42.43</v>
      </c>
      <c r="DD615" t="s">
        <v>6</v>
      </c>
      <c r="DE615" t="s">
        <v>6</v>
      </c>
      <c r="DF615">
        <f t="shared" si="302"/>
        <v>0</v>
      </c>
      <c r="DG615">
        <f t="shared" ref="DG615:DG623" si="306">ROUND(ROUND(AF615,2)*CX615,2)</f>
        <v>235.12</v>
      </c>
      <c r="DH615">
        <f t="shared" si="290"/>
        <v>127.73</v>
      </c>
      <c r="DI615">
        <f t="shared" si="291"/>
        <v>0</v>
      </c>
      <c r="DJ615">
        <f>DG615+DH615</f>
        <v>362.85</v>
      </c>
      <c r="DK615">
        <v>1</v>
      </c>
      <c r="DL615" t="s">
        <v>699</v>
      </c>
      <c r="DM615">
        <v>4</v>
      </c>
      <c r="DN615" t="s">
        <v>688</v>
      </c>
      <c r="DO615">
        <v>1</v>
      </c>
    </row>
    <row r="616" spans="1:119">
      <c r="A616">
        <f>ROW(Source!A372)</f>
        <v>372</v>
      </c>
      <c r="B616">
        <v>41874946</v>
      </c>
      <c r="C616">
        <v>41876733</v>
      </c>
      <c r="D616">
        <v>40994286</v>
      </c>
      <c r="E616">
        <v>1</v>
      </c>
      <c r="F616">
        <v>1</v>
      </c>
      <c r="G616">
        <v>1</v>
      </c>
      <c r="H616">
        <v>3</v>
      </c>
      <c r="I616" t="s">
        <v>774</v>
      </c>
      <c r="J616" t="s">
        <v>775</v>
      </c>
      <c r="K616" t="s">
        <v>776</v>
      </c>
      <c r="L616">
        <v>1302</v>
      </c>
      <c r="N616">
        <v>1003</v>
      </c>
      <c r="O616" t="s">
        <v>777</v>
      </c>
      <c r="P616" t="s">
        <v>777</v>
      </c>
      <c r="Q616">
        <v>10</v>
      </c>
      <c r="W616">
        <v>0</v>
      </c>
      <c r="X616">
        <v>-2131833725</v>
      </c>
      <c r="Y616">
        <f>(AT616*ROUND(0,7))</f>
        <v>0</v>
      </c>
      <c r="AA616">
        <v>53.17</v>
      </c>
      <c r="AB616">
        <v>0</v>
      </c>
      <c r="AC616">
        <v>0</v>
      </c>
      <c r="AD616">
        <v>0</v>
      </c>
      <c r="AE616">
        <v>37.71</v>
      </c>
      <c r="AF616">
        <v>0</v>
      </c>
      <c r="AG616">
        <v>0</v>
      </c>
      <c r="AH616">
        <v>0</v>
      </c>
      <c r="AI616">
        <v>1.41</v>
      </c>
      <c r="AJ616">
        <v>1</v>
      </c>
      <c r="AK616">
        <v>1</v>
      </c>
      <c r="AL616">
        <v>1</v>
      </c>
      <c r="AM616">
        <v>2</v>
      </c>
      <c r="AN616">
        <v>0</v>
      </c>
      <c r="AO616">
        <v>0</v>
      </c>
      <c r="AP616">
        <v>1</v>
      </c>
      <c r="AQ616">
        <v>1</v>
      </c>
      <c r="AR616">
        <v>0</v>
      </c>
      <c r="AS616" t="s">
        <v>6</v>
      </c>
      <c r="AT616">
        <v>0.245</v>
      </c>
      <c r="AU616" t="s">
        <v>22</v>
      </c>
      <c r="AV616">
        <v>0</v>
      </c>
      <c r="AW616">
        <v>2</v>
      </c>
      <c r="AX616">
        <v>41876751</v>
      </c>
      <c r="AY616">
        <v>1</v>
      </c>
      <c r="AZ616">
        <v>0</v>
      </c>
      <c r="BA616">
        <v>616</v>
      </c>
      <c r="BB616">
        <v>1</v>
      </c>
      <c r="BC616">
        <v>0</v>
      </c>
      <c r="BD616">
        <v>0</v>
      </c>
      <c r="BE616">
        <v>0</v>
      </c>
      <c r="BF616">
        <v>0</v>
      </c>
      <c r="BG616">
        <v>0</v>
      </c>
      <c r="BH616">
        <v>0</v>
      </c>
      <c r="BI616">
        <v>0</v>
      </c>
      <c r="BJ616">
        <v>9.2389500000000009</v>
      </c>
      <c r="BK616">
        <v>0</v>
      </c>
      <c r="BL616">
        <v>0</v>
      </c>
      <c r="BM616">
        <v>0</v>
      </c>
      <c r="BN616">
        <v>0</v>
      </c>
      <c r="BO616">
        <v>0</v>
      </c>
      <c r="BP616">
        <v>1</v>
      </c>
      <c r="BQ616">
        <v>0</v>
      </c>
      <c r="BR616">
        <v>0</v>
      </c>
      <c r="BS616">
        <v>0</v>
      </c>
      <c r="BT616">
        <v>0</v>
      </c>
      <c r="BU616">
        <v>0</v>
      </c>
      <c r="BV616">
        <v>0</v>
      </c>
      <c r="BW616">
        <v>0</v>
      </c>
      <c r="CV616">
        <v>0</v>
      </c>
      <c r="CW616">
        <v>0</v>
      </c>
      <c r="CX616">
        <f>ROUND(Y616*Source!I372,7)</f>
        <v>0</v>
      </c>
      <c r="CY616">
        <f>AA616</f>
        <v>53.17</v>
      </c>
      <c r="CZ616">
        <f>AE616</f>
        <v>37.71</v>
      </c>
      <c r="DA616">
        <f>AI616</f>
        <v>1.41</v>
      </c>
      <c r="DB616">
        <f>ROUND((ROUND(AT616*CZ616,2)*ROUND(0,7)),2)</f>
        <v>0</v>
      </c>
      <c r="DC616">
        <f>ROUND((ROUND(AT616*AG616,2)*ROUND(0,7)),2)</f>
        <v>0</v>
      </c>
      <c r="DD616" t="s">
        <v>6</v>
      </c>
      <c r="DE616" t="s">
        <v>6</v>
      </c>
      <c r="DF616">
        <f>ROUND(ROUND(AE616*AI616,2)*CX616,2)</f>
        <v>0</v>
      </c>
      <c r="DG616">
        <f t="shared" si="306"/>
        <v>0</v>
      </c>
      <c r="DH616">
        <f t="shared" si="290"/>
        <v>0</v>
      </c>
      <c r="DI616">
        <f t="shared" si="291"/>
        <v>0</v>
      </c>
      <c r="DJ616">
        <f>DF616</f>
        <v>0</v>
      </c>
      <c r="DK616">
        <v>0</v>
      </c>
      <c r="DL616" t="s">
        <v>6</v>
      </c>
      <c r="DM616">
        <v>0</v>
      </c>
      <c r="DN616" t="s">
        <v>6</v>
      </c>
      <c r="DO616">
        <v>0</v>
      </c>
    </row>
    <row r="617" spans="1:119">
      <c r="A617">
        <f>ROW(Source!A372)</f>
        <v>372</v>
      </c>
      <c r="B617">
        <v>41874946</v>
      </c>
      <c r="C617">
        <v>41876733</v>
      </c>
      <c r="D617">
        <v>40996884</v>
      </c>
      <c r="E617">
        <v>1</v>
      </c>
      <c r="F617">
        <v>1</v>
      </c>
      <c r="G617">
        <v>1</v>
      </c>
      <c r="H617">
        <v>3</v>
      </c>
      <c r="I617" t="s">
        <v>757</v>
      </c>
      <c r="J617" t="s">
        <v>758</v>
      </c>
      <c r="K617" t="s">
        <v>759</v>
      </c>
      <c r="L617">
        <v>1348</v>
      </c>
      <c r="N617">
        <v>1009</v>
      </c>
      <c r="O617" t="s">
        <v>324</v>
      </c>
      <c r="P617" t="s">
        <v>324</v>
      </c>
      <c r="Q617">
        <v>1000</v>
      </c>
      <c r="W617">
        <v>0</v>
      </c>
      <c r="X617">
        <v>-783139045</v>
      </c>
      <c r="Y617">
        <f>(AT617*ROUND(0,7))</f>
        <v>0</v>
      </c>
      <c r="AA617">
        <v>115061.51</v>
      </c>
      <c r="AB617">
        <v>0</v>
      </c>
      <c r="AC617">
        <v>0</v>
      </c>
      <c r="AD617">
        <v>0</v>
      </c>
      <c r="AE617">
        <v>99190.96</v>
      </c>
      <c r="AF617">
        <v>0</v>
      </c>
      <c r="AG617">
        <v>0</v>
      </c>
      <c r="AH617">
        <v>0</v>
      </c>
      <c r="AI617">
        <v>1.1599999999999999</v>
      </c>
      <c r="AJ617">
        <v>1</v>
      </c>
      <c r="AK617">
        <v>1</v>
      </c>
      <c r="AL617">
        <v>1</v>
      </c>
      <c r="AM617">
        <v>2</v>
      </c>
      <c r="AN617">
        <v>0</v>
      </c>
      <c r="AO617">
        <v>0</v>
      </c>
      <c r="AP617">
        <v>1</v>
      </c>
      <c r="AQ617">
        <v>1</v>
      </c>
      <c r="AR617">
        <v>0</v>
      </c>
      <c r="AS617" t="s">
        <v>6</v>
      </c>
      <c r="AT617">
        <v>6.2E-4</v>
      </c>
      <c r="AU617" t="s">
        <v>22</v>
      </c>
      <c r="AV617">
        <v>0</v>
      </c>
      <c r="AW617">
        <v>2</v>
      </c>
      <c r="AX617">
        <v>41876752</v>
      </c>
      <c r="AY617">
        <v>1</v>
      </c>
      <c r="AZ617">
        <v>0</v>
      </c>
      <c r="BA617">
        <v>617</v>
      </c>
      <c r="BB617">
        <v>1</v>
      </c>
      <c r="BC617">
        <v>0</v>
      </c>
      <c r="BD617">
        <v>0</v>
      </c>
      <c r="BE617">
        <v>0</v>
      </c>
      <c r="BF617">
        <v>0</v>
      </c>
      <c r="BG617">
        <v>0</v>
      </c>
      <c r="BH617">
        <v>0</v>
      </c>
      <c r="BI617">
        <v>0</v>
      </c>
      <c r="BJ617">
        <v>61.498395200000004</v>
      </c>
      <c r="BK617">
        <v>0</v>
      </c>
      <c r="BL617">
        <v>0</v>
      </c>
      <c r="BM617">
        <v>0</v>
      </c>
      <c r="BN617">
        <v>0</v>
      </c>
      <c r="BO617">
        <v>0</v>
      </c>
      <c r="BP617">
        <v>1</v>
      </c>
      <c r="BQ617">
        <v>0</v>
      </c>
      <c r="BR617">
        <v>0</v>
      </c>
      <c r="BS617">
        <v>0</v>
      </c>
      <c r="BT617">
        <v>0</v>
      </c>
      <c r="BU617">
        <v>0</v>
      </c>
      <c r="BV617">
        <v>0</v>
      </c>
      <c r="BW617">
        <v>0</v>
      </c>
      <c r="CV617">
        <v>0</v>
      </c>
      <c r="CW617">
        <v>0</v>
      </c>
      <c r="CX617">
        <f>ROUND(Y617*Source!I372,7)</f>
        <v>0</v>
      </c>
      <c r="CY617">
        <f>AA617</f>
        <v>115061.51</v>
      </c>
      <c r="CZ617">
        <f>AE617</f>
        <v>99190.96</v>
      </c>
      <c r="DA617">
        <f>AI617</f>
        <v>1.1599999999999999</v>
      </c>
      <c r="DB617">
        <f>ROUND((ROUND(AT617*CZ617,2)*ROUND(0,7)),2)</f>
        <v>0</v>
      </c>
      <c r="DC617">
        <f>ROUND((ROUND(AT617*AG617,2)*ROUND(0,7)),2)</f>
        <v>0</v>
      </c>
      <c r="DD617" t="s">
        <v>6</v>
      </c>
      <c r="DE617" t="s">
        <v>6</v>
      </c>
      <c r="DF617">
        <f>ROUND(ROUND(AE617*AI617,2)*CX617,2)</f>
        <v>0</v>
      </c>
      <c r="DG617">
        <f t="shared" si="306"/>
        <v>0</v>
      </c>
      <c r="DH617">
        <f t="shared" si="290"/>
        <v>0</v>
      </c>
      <c r="DI617">
        <f t="shared" si="291"/>
        <v>0</v>
      </c>
      <c r="DJ617">
        <f>DF617</f>
        <v>0</v>
      </c>
      <c r="DK617">
        <v>0</v>
      </c>
      <c r="DL617" t="s">
        <v>6</v>
      </c>
      <c r="DM617">
        <v>0</v>
      </c>
      <c r="DN617" t="s">
        <v>6</v>
      </c>
      <c r="DO617">
        <v>0</v>
      </c>
    </row>
    <row r="618" spans="1:119">
      <c r="A618">
        <f>ROW(Source!A372)</f>
        <v>372</v>
      </c>
      <c r="B618">
        <v>41874946</v>
      </c>
      <c r="C618">
        <v>41876733</v>
      </c>
      <c r="D618">
        <v>41010390</v>
      </c>
      <c r="E618">
        <v>1</v>
      </c>
      <c r="F618">
        <v>1</v>
      </c>
      <c r="G618">
        <v>1</v>
      </c>
      <c r="H618">
        <v>3</v>
      </c>
      <c r="I618" t="s">
        <v>778</v>
      </c>
      <c r="J618" t="s">
        <v>779</v>
      </c>
      <c r="K618" t="s">
        <v>780</v>
      </c>
      <c r="L618">
        <v>1346</v>
      </c>
      <c r="N618">
        <v>1009</v>
      </c>
      <c r="O618" t="s">
        <v>703</v>
      </c>
      <c r="P618" t="s">
        <v>703</v>
      </c>
      <c r="Q618">
        <v>1</v>
      </c>
      <c r="W618">
        <v>0</v>
      </c>
      <c r="X618">
        <v>-1430972015</v>
      </c>
      <c r="Y618">
        <f>(AT618*ROUND(0,7))</f>
        <v>0</v>
      </c>
      <c r="AA618">
        <v>810.07</v>
      </c>
      <c r="AB618">
        <v>0</v>
      </c>
      <c r="AC618">
        <v>0</v>
      </c>
      <c r="AD618">
        <v>0</v>
      </c>
      <c r="AE618">
        <v>931.11</v>
      </c>
      <c r="AF618">
        <v>0</v>
      </c>
      <c r="AG618">
        <v>0</v>
      </c>
      <c r="AH618">
        <v>0</v>
      </c>
      <c r="AI618">
        <v>0.87</v>
      </c>
      <c r="AJ618">
        <v>1</v>
      </c>
      <c r="AK618">
        <v>1</v>
      </c>
      <c r="AL618">
        <v>1</v>
      </c>
      <c r="AM618">
        <v>2</v>
      </c>
      <c r="AN618">
        <v>0</v>
      </c>
      <c r="AO618">
        <v>0</v>
      </c>
      <c r="AP618">
        <v>1</v>
      </c>
      <c r="AQ618">
        <v>1</v>
      </c>
      <c r="AR618">
        <v>0</v>
      </c>
      <c r="AS618" t="s">
        <v>6</v>
      </c>
      <c r="AT618">
        <v>0.25</v>
      </c>
      <c r="AU618" t="s">
        <v>22</v>
      </c>
      <c r="AV618">
        <v>0</v>
      </c>
      <c r="AW618">
        <v>2</v>
      </c>
      <c r="AX618">
        <v>41876753</v>
      </c>
      <c r="AY618">
        <v>1</v>
      </c>
      <c r="AZ618">
        <v>0</v>
      </c>
      <c r="BA618">
        <v>618</v>
      </c>
      <c r="BB618">
        <v>1</v>
      </c>
      <c r="BC618">
        <v>0</v>
      </c>
      <c r="BD618">
        <v>0</v>
      </c>
      <c r="BE618">
        <v>0</v>
      </c>
      <c r="BF618">
        <v>0</v>
      </c>
      <c r="BG618">
        <v>0</v>
      </c>
      <c r="BH618">
        <v>0</v>
      </c>
      <c r="BI618">
        <v>0</v>
      </c>
      <c r="BJ618">
        <v>232.7775</v>
      </c>
      <c r="BK618">
        <v>0</v>
      </c>
      <c r="BL618">
        <v>0</v>
      </c>
      <c r="BM618">
        <v>0</v>
      </c>
      <c r="BN618">
        <v>0</v>
      </c>
      <c r="BO618">
        <v>0</v>
      </c>
      <c r="BP618">
        <v>1</v>
      </c>
      <c r="BQ618">
        <v>0</v>
      </c>
      <c r="BR618">
        <v>0</v>
      </c>
      <c r="BS618">
        <v>0</v>
      </c>
      <c r="BT618">
        <v>0</v>
      </c>
      <c r="BU618">
        <v>0</v>
      </c>
      <c r="BV618">
        <v>0</v>
      </c>
      <c r="BW618">
        <v>0</v>
      </c>
      <c r="CV618">
        <v>0</v>
      </c>
      <c r="CW618">
        <v>0</v>
      </c>
      <c r="CX618">
        <f>ROUND(Y618*Source!I372,7)</f>
        <v>0</v>
      </c>
      <c r="CY618">
        <f>AA618</f>
        <v>810.07</v>
      </c>
      <c r="CZ618">
        <f>AE618</f>
        <v>931.11</v>
      </c>
      <c r="DA618">
        <f>AI618</f>
        <v>0.87</v>
      </c>
      <c r="DB618">
        <f>ROUND((ROUND(AT618*CZ618,2)*ROUND(0,7)),2)</f>
        <v>0</v>
      </c>
      <c r="DC618">
        <f>ROUND((ROUND(AT618*AG618,2)*ROUND(0,7)),2)</f>
        <v>0</v>
      </c>
      <c r="DD618" t="s">
        <v>6</v>
      </c>
      <c r="DE618" t="s">
        <v>6</v>
      </c>
      <c r="DF618">
        <f>ROUND(ROUND(AE618*AI618,2)*CX618,2)</f>
        <v>0</v>
      </c>
      <c r="DG618">
        <f t="shared" si="306"/>
        <v>0</v>
      </c>
      <c r="DH618">
        <f t="shared" si="290"/>
        <v>0</v>
      </c>
      <c r="DI618">
        <f t="shared" si="291"/>
        <v>0</v>
      </c>
      <c r="DJ618">
        <f>DF618</f>
        <v>0</v>
      </c>
      <c r="DK618">
        <v>0</v>
      </c>
      <c r="DL618" t="s">
        <v>6</v>
      </c>
      <c r="DM618">
        <v>0</v>
      </c>
      <c r="DN618" t="s">
        <v>6</v>
      </c>
      <c r="DO618">
        <v>0</v>
      </c>
    </row>
    <row r="619" spans="1:119">
      <c r="A619">
        <f>ROW(Source!A372)</f>
        <v>372</v>
      </c>
      <c r="B619">
        <v>41874946</v>
      </c>
      <c r="C619">
        <v>41876733</v>
      </c>
      <c r="D619">
        <v>41024923</v>
      </c>
      <c r="E619">
        <v>1</v>
      </c>
      <c r="F619">
        <v>1</v>
      </c>
      <c r="G619">
        <v>1</v>
      </c>
      <c r="H619">
        <v>3</v>
      </c>
      <c r="I619" t="s">
        <v>781</v>
      </c>
      <c r="J619" t="s">
        <v>782</v>
      </c>
      <c r="K619" t="s">
        <v>783</v>
      </c>
      <c r="L619">
        <v>1348</v>
      </c>
      <c r="N619">
        <v>1009</v>
      </c>
      <c r="O619" t="s">
        <v>324</v>
      </c>
      <c r="P619" t="s">
        <v>324</v>
      </c>
      <c r="Q619">
        <v>1000</v>
      </c>
      <c r="W619">
        <v>0</v>
      </c>
      <c r="X619">
        <v>-246350641</v>
      </c>
      <c r="Y619">
        <f>(AT619*ROUND(0,7))</f>
        <v>0</v>
      </c>
      <c r="AA619">
        <v>99237.77</v>
      </c>
      <c r="AB619">
        <v>0</v>
      </c>
      <c r="AC619">
        <v>0</v>
      </c>
      <c r="AD619">
        <v>0</v>
      </c>
      <c r="AE619">
        <v>82698.14</v>
      </c>
      <c r="AF619">
        <v>0</v>
      </c>
      <c r="AG619">
        <v>0</v>
      </c>
      <c r="AH619">
        <v>0</v>
      </c>
      <c r="AI619">
        <v>1.2</v>
      </c>
      <c r="AJ619">
        <v>1</v>
      </c>
      <c r="AK619">
        <v>1</v>
      </c>
      <c r="AL619">
        <v>1</v>
      </c>
      <c r="AM619">
        <v>2</v>
      </c>
      <c r="AN619">
        <v>0</v>
      </c>
      <c r="AO619">
        <v>0</v>
      </c>
      <c r="AP619">
        <v>1</v>
      </c>
      <c r="AQ619">
        <v>1</v>
      </c>
      <c r="AR619">
        <v>0</v>
      </c>
      <c r="AS619" t="s">
        <v>6</v>
      </c>
      <c r="AT619">
        <v>7.2000000000000005E-4</v>
      </c>
      <c r="AU619" t="s">
        <v>22</v>
      </c>
      <c r="AV619">
        <v>0</v>
      </c>
      <c r="AW619">
        <v>2</v>
      </c>
      <c r="AX619">
        <v>41876754</v>
      </c>
      <c r="AY619">
        <v>1</v>
      </c>
      <c r="AZ619">
        <v>0</v>
      </c>
      <c r="BA619">
        <v>619</v>
      </c>
      <c r="BB619">
        <v>1</v>
      </c>
      <c r="BC619">
        <v>0</v>
      </c>
      <c r="BD619">
        <v>0</v>
      </c>
      <c r="BE619">
        <v>0</v>
      </c>
      <c r="BF619">
        <v>0</v>
      </c>
      <c r="BG619">
        <v>0</v>
      </c>
      <c r="BH619">
        <v>0</v>
      </c>
      <c r="BI619">
        <v>0</v>
      </c>
      <c r="BJ619">
        <v>59.5426608</v>
      </c>
      <c r="BK619">
        <v>0</v>
      </c>
      <c r="BL619">
        <v>0</v>
      </c>
      <c r="BM619">
        <v>0</v>
      </c>
      <c r="BN619">
        <v>0</v>
      </c>
      <c r="BO619">
        <v>0</v>
      </c>
      <c r="BP619">
        <v>1</v>
      </c>
      <c r="BQ619">
        <v>0</v>
      </c>
      <c r="BR619">
        <v>0</v>
      </c>
      <c r="BS619">
        <v>0</v>
      </c>
      <c r="BT619">
        <v>0</v>
      </c>
      <c r="BU619">
        <v>0</v>
      </c>
      <c r="BV619">
        <v>0</v>
      </c>
      <c r="BW619">
        <v>0</v>
      </c>
      <c r="CV619">
        <v>0</v>
      </c>
      <c r="CW619">
        <v>0</v>
      </c>
      <c r="CX619">
        <f>ROUND(Y619*Source!I372,7)</f>
        <v>0</v>
      </c>
      <c r="CY619">
        <f>AA619</f>
        <v>99237.77</v>
      </c>
      <c r="CZ619">
        <f>AE619</f>
        <v>82698.14</v>
      </c>
      <c r="DA619">
        <f>AI619</f>
        <v>1.2</v>
      </c>
      <c r="DB619">
        <f>ROUND((ROUND(AT619*CZ619,2)*ROUND(0,7)),2)</f>
        <v>0</v>
      </c>
      <c r="DC619">
        <f>ROUND((ROUND(AT619*AG619,2)*ROUND(0,7)),2)</f>
        <v>0</v>
      </c>
      <c r="DD619" t="s">
        <v>6</v>
      </c>
      <c r="DE619" t="s">
        <v>6</v>
      </c>
      <c r="DF619">
        <f>ROUND(ROUND(AE619*AI619,2)*CX619,2)</f>
        <v>0</v>
      </c>
      <c r="DG619">
        <f t="shared" si="306"/>
        <v>0</v>
      </c>
      <c r="DH619">
        <f t="shared" si="290"/>
        <v>0</v>
      </c>
      <c r="DI619">
        <f t="shared" si="291"/>
        <v>0</v>
      </c>
      <c r="DJ619">
        <f>DF619</f>
        <v>0</v>
      </c>
      <c r="DK619">
        <v>0</v>
      </c>
      <c r="DL619" t="s">
        <v>6</v>
      </c>
      <c r="DM619">
        <v>0</v>
      </c>
      <c r="DN619" t="s">
        <v>6</v>
      </c>
      <c r="DO619">
        <v>0</v>
      </c>
    </row>
    <row r="620" spans="1:119">
      <c r="A620">
        <f>ROW(Source!A372)</f>
        <v>372</v>
      </c>
      <c r="B620">
        <v>41874946</v>
      </c>
      <c r="C620">
        <v>41876733</v>
      </c>
      <c r="D620">
        <v>40676108</v>
      </c>
      <c r="E620">
        <v>108</v>
      </c>
      <c r="F620">
        <v>1</v>
      </c>
      <c r="G620">
        <v>1</v>
      </c>
      <c r="H620">
        <v>3</v>
      </c>
      <c r="I620" t="s">
        <v>30</v>
      </c>
      <c r="J620" t="s">
        <v>6</v>
      </c>
      <c r="K620" t="s">
        <v>31</v>
      </c>
      <c r="L620">
        <v>3277935</v>
      </c>
      <c r="N620">
        <v>1013</v>
      </c>
      <c r="O620" t="s">
        <v>32</v>
      </c>
      <c r="P620" t="s">
        <v>32</v>
      </c>
      <c r="Q620">
        <v>1</v>
      </c>
      <c r="W620">
        <v>0</v>
      </c>
      <c r="X620">
        <v>274903907</v>
      </c>
      <c r="Y620">
        <f t="shared" ref="Y620:Y631" si="307">AT620</f>
        <v>2</v>
      </c>
      <c r="AA620">
        <v>0</v>
      </c>
      <c r="AB620">
        <v>0</v>
      </c>
      <c r="AC620">
        <v>0</v>
      </c>
      <c r="AD620">
        <v>0</v>
      </c>
      <c r="AE620">
        <v>0</v>
      </c>
      <c r="AF620">
        <v>0</v>
      </c>
      <c r="AG620">
        <v>0</v>
      </c>
      <c r="AH620">
        <v>0</v>
      </c>
      <c r="AI620">
        <v>1</v>
      </c>
      <c r="AJ620">
        <v>1</v>
      </c>
      <c r="AK620">
        <v>1</v>
      </c>
      <c r="AL620">
        <v>1</v>
      </c>
      <c r="AM620">
        <v>0</v>
      </c>
      <c r="AN620">
        <v>0</v>
      </c>
      <c r="AO620">
        <v>0</v>
      </c>
      <c r="AP620">
        <v>0</v>
      </c>
      <c r="AQ620">
        <v>0</v>
      </c>
      <c r="AR620">
        <v>0</v>
      </c>
      <c r="AS620" t="s">
        <v>6</v>
      </c>
      <c r="AT620">
        <v>2</v>
      </c>
      <c r="AU620" t="s">
        <v>6</v>
      </c>
      <c r="AV620">
        <v>0</v>
      </c>
      <c r="AW620">
        <v>2</v>
      </c>
      <c r="AX620">
        <v>41876755</v>
      </c>
      <c r="AY620">
        <v>1</v>
      </c>
      <c r="AZ620">
        <v>2048</v>
      </c>
      <c r="BA620">
        <v>620</v>
      </c>
      <c r="BB620">
        <v>0</v>
      </c>
      <c r="BC620">
        <v>0</v>
      </c>
      <c r="BD620">
        <v>0</v>
      </c>
      <c r="BE620">
        <v>0</v>
      </c>
      <c r="BF620">
        <v>0</v>
      </c>
      <c r="BG620">
        <v>0</v>
      </c>
      <c r="BH620">
        <v>0</v>
      </c>
      <c r="BI620">
        <v>0</v>
      </c>
      <c r="BJ620">
        <v>0</v>
      </c>
      <c r="BK620">
        <v>0</v>
      </c>
      <c r="BL620">
        <v>0</v>
      </c>
      <c r="BM620">
        <v>0</v>
      </c>
      <c r="BN620">
        <v>0</v>
      </c>
      <c r="BO620">
        <v>0</v>
      </c>
      <c r="BP620">
        <v>0</v>
      </c>
      <c r="BQ620">
        <v>0</v>
      </c>
      <c r="BR620">
        <v>0</v>
      </c>
      <c r="BS620">
        <v>0</v>
      </c>
      <c r="BT620">
        <v>0</v>
      </c>
      <c r="BU620">
        <v>0</v>
      </c>
      <c r="BV620">
        <v>0</v>
      </c>
      <c r="BW620">
        <v>0</v>
      </c>
      <c r="CV620">
        <v>0</v>
      </c>
      <c r="CW620">
        <v>0</v>
      </c>
      <c r="CX620">
        <f>ROUND(Y620*Source!I372,7)</f>
        <v>6.02</v>
      </c>
      <c r="CY620">
        <f>AA620</f>
        <v>0</v>
      </c>
      <c r="CZ620">
        <f>AE620</f>
        <v>0</v>
      </c>
      <c r="DA620">
        <f>AI620</f>
        <v>1</v>
      </c>
      <c r="DB620">
        <f t="shared" ref="DB620:DB631" si="308">ROUND(ROUND(AT620*CZ620,2),2)</f>
        <v>0</v>
      </c>
      <c r="DC620">
        <f t="shared" ref="DC620:DC631" si="309">ROUND(ROUND(AT620*AG620,2),2)</f>
        <v>0</v>
      </c>
      <c r="DD620" t="s">
        <v>6</v>
      </c>
      <c r="DE620" t="s">
        <v>6</v>
      </c>
      <c r="DF620">
        <f t="shared" ref="DF620:DF626" si="310">ROUND(ROUND(AE620,2)*CX620,2)</f>
        <v>0</v>
      </c>
      <c r="DG620">
        <f t="shared" si="306"/>
        <v>0</v>
      </c>
      <c r="DH620">
        <f t="shared" si="290"/>
        <v>0</v>
      </c>
      <c r="DI620">
        <f t="shared" si="291"/>
        <v>0</v>
      </c>
      <c r="DJ620">
        <f>DF620</f>
        <v>0</v>
      </c>
      <c r="DK620">
        <v>0</v>
      </c>
      <c r="DL620" t="s">
        <v>6</v>
      </c>
      <c r="DM620">
        <v>0</v>
      </c>
      <c r="DN620" t="s">
        <v>6</v>
      </c>
      <c r="DO620">
        <v>0</v>
      </c>
    </row>
    <row r="621" spans="1:119">
      <c r="A621">
        <f>ROW(Source!A374)</f>
        <v>374</v>
      </c>
      <c r="B621">
        <v>41874946</v>
      </c>
      <c r="C621">
        <v>41876757</v>
      </c>
      <c r="D621">
        <v>40669968</v>
      </c>
      <c r="E621">
        <v>108</v>
      </c>
      <c r="F621">
        <v>1</v>
      </c>
      <c r="G621">
        <v>1</v>
      </c>
      <c r="H621">
        <v>1</v>
      </c>
      <c r="I621" t="s">
        <v>766</v>
      </c>
      <c r="J621" t="s">
        <v>6</v>
      </c>
      <c r="K621" t="s">
        <v>767</v>
      </c>
      <c r="L621">
        <v>1191</v>
      </c>
      <c r="N621">
        <v>1013</v>
      </c>
      <c r="O621" t="s">
        <v>688</v>
      </c>
      <c r="P621" t="s">
        <v>688</v>
      </c>
      <c r="Q621">
        <v>1</v>
      </c>
      <c r="W621">
        <v>0</v>
      </c>
      <c r="X621">
        <v>-2012709214</v>
      </c>
      <c r="Y621">
        <f t="shared" si="307"/>
        <v>14.08</v>
      </c>
      <c r="AA621">
        <v>0</v>
      </c>
      <c r="AB621">
        <v>0</v>
      </c>
      <c r="AC621">
        <v>0</v>
      </c>
      <c r="AD621">
        <v>296.32</v>
      </c>
      <c r="AE621">
        <v>0</v>
      </c>
      <c r="AF621">
        <v>0</v>
      </c>
      <c r="AG621">
        <v>0</v>
      </c>
      <c r="AH621">
        <v>296.32</v>
      </c>
      <c r="AI621">
        <v>1</v>
      </c>
      <c r="AJ621">
        <v>1</v>
      </c>
      <c r="AK621">
        <v>1</v>
      </c>
      <c r="AL621">
        <v>1</v>
      </c>
      <c r="AM621">
        <v>-2</v>
      </c>
      <c r="AN621">
        <v>0</v>
      </c>
      <c r="AO621">
        <v>0</v>
      </c>
      <c r="AP621">
        <v>1</v>
      </c>
      <c r="AQ621">
        <v>1</v>
      </c>
      <c r="AR621">
        <v>0</v>
      </c>
      <c r="AS621" t="s">
        <v>6</v>
      </c>
      <c r="AT621">
        <v>14.08</v>
      </c>
      <c r="AU621" t="s">
        <v>6</v>
      </c>
      <c r="AV621">
        <v>1</v>
      </c>
      <c r="AW621">
        <v>2</v>
      </c>
      <c r="AX621">
        <v>41876769</v>
      </c>
      <c r="AY621">
        <v>1</v>
      </c>
      <c r="AZ621">
        <v>0</v>
      </c>
      <c r="BA621">
        <v>621</v>
      </c>
      <c r="BB621">
        <v>1</v>
      </c>
      <c r="BC621">
        <v>0</v>
      </c>
      <c r="BD621">
        <v>0</v>
      </c>
      <c r="BE621">
        <v>0</v>
      </c>
      <c r="BF621">
        <v>0</v>
      </c>
      <c r="BG621">
        <v>0</v>
      </c>
      <c r="BH621">
        <v>0</v>
      </c>
      <c r="BI621">
        <v>0</v>
      </c>
      <c r="BJ621">
        <v>0</v>
      </c>
      <c r="BK621">
        <v>0</v>
      </c>
      <c r="BL621">
        <v>0</v>
      </c>
      <c r="BM621">
        <v>4172.1855999999998</v>
      </c>
      <c r="BN621">
        <v>14.08</v>
      </c>
      <c r="BO621">
        <v>0</v>
      </c>
      <c r="BP621">
        <v>1</v>
      </c>
      <c r="BQ621">
        <v>0</v>
      </c>
      <c r="BR621">
        <v>0</v>
      </c>
      <c r="BS621">
        <v>0</v>
      </c>
      <c r="BT621">
        <v>4172.1855999999998</v>
      </c>
      <c r="BU621">
        <v>14.08</v>
      </c>
      <c r="BV621">
        <v>0</v>
      </c>
      <c r="BW621">
        <v>1</v>
      </c>
      <c r="CU621">
        <f>ROUND(AT621*Source!I374*AH621*AL621,2)</f>
        <v>12558.28</v>
      </c>
      <c r="CV621">
        <f>ROUND(Y621*Source!I374,7)</f>
        <v>42.380800000000001</v>
      </c>
      <c r="CW621">
        <v>0</v>
      </c>
      <c r="CX621">
        <f>ROUND(Y621*Source!I374,7)</f>
        <v>42.380800000000001</v>
      </c>
      <c r="CY621">
        <f>AD621</f>
        <v>296.32</v>
      </c>
      <c r="CZ621">
        <f>AH621</f>
        <v>296.32</v>
      </c>
      <c r="DA621">
        <f>AL621</f>
        <v>1</v>
      </c>
      <c r="DB621">
        <f t="shared" si="308"/>
        <v>4172.1899999999996</v>
      </c>
      <c r="DC621">
        <f t="shared" si="309"/>
        <v>0</v>
      </c>
      <c r="DD621" t="s">
        <v>6</v>
      </c>
      <c r="DE621" t="s">
        <v>6</v>
      </c>
      <c r="DF621">
        <f t="shared" si="310"/>
        <v>0</v>
      </c>
      <c r="DG621">
        <f t="shared" si="306"/>
        <v>0</v>
      </c>
      <c r="DH621">
        <f t="shared" si="290"/>
        <v>0</v>
      </c>
      <c r="DI621">
        <f t="shared" si="291"/>
        <v>12558.28</v>
      </c>
      <c r="DJ621">
        <f>DI621</f>
        <v>12558.28</v>
      </c>
      <c r="DK621">
        <v>1</v>
      </c>
      <c r="DL621" t="s">
        <v>6</v>
      </c>
      <c r="DM621">
        <v>0</v>
      </c>
      <c r="DN621" t="s">
        <v>6</v>
      </c>
      <c r="DO621">
        <v>0</v>
      </c>
    </row>
    <row r="622" spans="1:119">
      <c r="A622">
        <f>ROW(Source!A374)</f>
        <v>374</v>
      </c>
      <c r="B622">
        <v>41874946</v>
      </c>
      <c r="C622">
        <v>41876757</v>
      </c>
      <c r="D622">
        <v>40670210</v>
      </c>
      <c r="E622">
        <v>108</v>
      </c>
      <c r="F622">
        <v>1</v>
      </c>
      <c r="G622">
        <v>1</v>
      </c>
      <c r="H622">
        <v>1</v>
      </c>
      <c r="I622" t="s">
        <v>689</v>
      </c>
      <c r="J622" t="s">
        <v>6</v>
      </c>
      <c r="K622" t="s">
        <v>690</v>
      </c>
      <c r="L622">
        <v>1191</v>
      </c>
      <c r="N622">
        <v>1013</v>
      </c>
      <c r="O622" t="s">
        <v>688</v>
      </c>
      <c r="P622" t="s">
        <v>688</v>
      </c>
      <c r="Q622">
        <v>1</v>
      </c>
      <c r="W622">
        <v>0</v>
      </c>
      <c r="X622">
        <v>-1417349443</v>
      </c>
      <c r="Y622">
        <f t="shared" si="307"/>
        <v>0.4</v>
      </c>
      <c r="AA622">
        <v>0</v>
      </c>
      <c r="AB622">
        <v>0</v>
      </c>
      <c r="AC622">
        <v>0</v>
      </c>
      <c r="AD622">
        <v>0</v>
      </c>
      <c r="AE622">
        <v>0</v>
      </c>
      <c r="AF622">
        <v>0</v>
      </c>
      <c r="AG622">
        <v>0</v>
      </c>
      <c r="AH622">
        <v>0</v>
      </c>
      <c r="AI622">
        <v>1</v>
      </c>
      <c r="AJ622">
        <v>1</v>
      </c>
      <c r="AK622">
        <v>1</v>
      </c>
      <c r="AL622">
        <v>1</v>
      </c>
      <c r="AM622">
        <v>-2</v>
      </c>
      <c r="AN622">
        <v>0</v>
      </c>
      <c r="AO622">
        <v>0</v>
      </c>
      <c r="AP622">
        <v>1</v>
      </c>
      <c r="AQ622">
        <v>1</v>
      </c>
      <c r="AR622">
        <v>0</v>
      </c>
      <c r="AS622" t="s">
        <v>6</v>
      </c>
      <c r="AT622">
        <v>0.4</v>
      </c>
      <c r="AU622" t="s">
        <v>6</v>
      </c>
      <c r="AV622">
        <v>2</v>
      </c>
      <c r="AW622">
        <v>2</v>
      </c>
      <c r="AX622">
        <v>41876770</v>
      </c>
      <c r="AY622">
        <v>1</v>
      </c>
      <c r="AZ622">
        <v>0</v>
      </c>
      <c r="BA622">
        <v>622</v>
      </c>
      <c r="BB622">
        <v>1</v>
      </c>
      <c r="BC622">
        <v>0</v>
      </c>
      <c r="BD622">
        <v>0</v>
      </c>
      <c r="BE622">
        <v>0</v>
      </c>
      <c r="BF622">
        <v>0</v>
      </c>
      <c r="BG622">
        <v>0</v>
      </c>
      <c r="BH622">
        <v>0</v>
      </c>
      <c r="BI622">
        <v>0</v>
      </c>
      <c r="BJ622">
        <v>0</v>
      </c>
      <c r="BK622">
        <v>0</v>
      </c>
      <c r="BL622">
        <v>0</v>
      </c>
      <c r="BM622">
        <v>0</v>
      </c>
      <c r="BN622">
        <v>0</v>
      </c>
      <c r="BO622">
        <v>0</v>
      </c>
      <c r="BP622">
        <v>0</v>
      </c>
      <c r="BQ622">
        <v>0</v>
      </c>
      <c r="BR622">
        <v>0</v>
      </c>
      <c r="BS622">
        <v>0</v>
      </c>
      <c r="BT622">
        <v>0</v>
      </c>
      <c r="BU622">
        <v>0</v>
      </c>
      <c r="BV622">
        <v>0</v>
      </c>
      <c r="BW622">
        <v>0</v>
      </c>
      <c r="CV622">
        <v>0</v>
      </c>
      <c r="CW622">
        <v>0</v>
      </c>
      <c r="CX622">
        <f>ROUND(Y622*Source!I374,7)</f>
        <v>1.204</v>
      </c>
      <c r="CY622">
        <f>AD622</f>
        <v>0</v>
      </c>
      <c r="CZ622">
        <f>AH622</f>
        <v>0</v>
      </c>
      <c r="DA622">
        <f>AL622</f>
        <v>1</v>
      </c>
      <c r="DB622">
        <f t="shared" si="308"/>
        <v>0</v>
      </c>
      <c r="DC622">
        <f t="shared" si="309"/>
        <v>0</v>
      </c>
      <c r="DD622" t="s">
        <v>6</v>
      </c>
      <c r="DE622" t="s">
        <v>6</v>
      </c>
      <c r="DF622">
        <f t="shared" si="310"/>
        <v>0</v>
      </c>
      <c r="DG622">
        <f t="shared" si="306"/>
        <v>0</v>
      </c>
      <c r="DH622">
        <f t="shared" si="290"/>
        <v>0</v>
      </c>
      <c r="DI622">
        <f t="shared" si="291"/>
        <v>0</v>
      </c>
      <c r="DJ622">
        <f>DI622</f>
        <v>0</v>
      </c>
      <c r="DK622">
        <v>0</v>
      </c>
      <c r="DL622" t="s">
        <v>6</v>
      </c>
      <c r="DM622">
        <v>0</v>
      </c>
      <c r="DN622" t="s">
        <v>6</v>
      </c>
      <c r="DO622">
        <v>0</v>
      </c>
    </row>
    <row r="623" spans="1:119">
      <c r="A623">
        <f>ROW(Source!A374)</f>
        <v>374</v>
      </c>
      <c r="B623">
        <v>41874946</v>
      </c>
      <c r="C623">
        <v>41876757</v>
      </c>
      <c r="D623">
        <v>40987978</v>
      </c>
      <c r="E623">
        <v>1</v>
      </c>
      <c r="F623">
        <v>1</v>
      </c>
      <c r="G623">
        <v>1</v>
      </c>
      <c r="H623">
        <v>2</v>
      </c>
      <c r="I623" t="s">
        <v>691</v>
      </c>
      <c r="J623" t="s">
        <v>692</v>
      </c>
      <c r="K623" t="s">
        <v>693</v>
      </c>
      <c r="L623">
        <v>1368</v>
      </c>
      <c r="N623">
        <v>1011</v>
      </c>
      <c r="O623" t="s">
        <v>694</v>
      </c>
      <c r="P623" t="s">
        <v>694</v>
      </c>
      <c r="Q623">
        <v>1</v>
      </c>
      <c r="W623">
        <v>0</v>
      </c>
      <c r="X623">
        <v>-848025172</v>
      </c>
      <c r="Y623">
        <f t="shared" si="307"/>
        <v>0.2</v>
      </c>
      <c r="AA623">
        <v>0</v>
      </c>
      <c r="AB623">
        <v>1442.85</v>
      </c>
      <c r="AC623">
        <v>407.16</v>
      </c>
      <c r="AD623">
        <v>0</v>
      </c>
      <c r="AE623">
        <v>0</v>
      </c>
      <c r="AF623">
        <v>1442.85</v>
      </c>
      <c r="AG623">
        <v>407.16</v>
      </c>
      <c r="AH623">
        <v>0</v>
      </c>
      <c r="AI623">
        <v>1</v>
      </c>
      <c r="AJ623">
        <v>1</v>
      </c>
      <c r="AK623">
        <v>1</v>
      </c>
      <c r="AL623">
        <v>1</v>
      </c>
      <c r="AM623">
        <v>-2</v>
      </c>
      <c r="AN623">
        <v>0</v>
      </c>
      <c r="AO623">
        <v>0</v>
      </c>
      <c r="AP623">
        <v>1</v>
      </c>
      <c r="AQ623">
        <v>1</v>
      </c>
      <c r="AR623">
        <v>0</v>
      </c>
      <c r="AS623" t="s">
        <v>6</v>
      </c>
      <c r="AT623">
        <v>0.2</v>
      </c>
      <c r="AU623" t="s">
        <v>6</v>
      </c>
      <c r="AV623">
        <v>1</v>
      </c>
      <c r="AW623">
        <v>2</v>
      </c>
      <c r="AX623">
        <v>41876771</v>
      </c>
      <c r="AY623">
        <v>1</v>
      </c>
      <c r="AZ623">
        <v>0</v>
      </c>
      <c r="BA623">
        <v>623</v>
      </c>
      <c r="BB623">
        <v>1</v>
      </c>
      <c r="BC623">
        <v>0</v>
      </c>
      <c r="BD623">
        <v>0</v>
      </c>
      <c r="BE623">
        <v>0</v>
      </c>
      <c r="BF623">
        <v>0</v>
      </c>
      <c r="BG623">
        <v>0</v>
      </c>
      <c r="BH623">
        <v>0</v>
      </c>
      <c r="BI623">
        <v>0</v>
      </c>
      <c r="BJ623">
        <v>0</v>
      </c>
      <c r="BK623">
        <v>288.57</v>
      </c>
      <c r="BL623">
        <v>81.432000000000016</v>
      </c>
      <c r="BM623">
        <v>0</v>
      </c>
      <c r="BN623">
        <v>0</v>
      </c>
      <c r="BO623">
        <v>0.2</v>
      </c>
      <c r="BP623">
        <v>1</v>
      </c>
      <c r="BQ623">
        <v>0</v>
      </c>
      <c r="BR623">
        <v>288.57</v>
      </c>
      <c r="BS623">
        <v>81.432000000000016</v>
      </c>
      <c r="BT623">
        <v>0</v>
      </c>
      <c r="BU623">
        <v>0</v>
      </c>
      <c r="BV623">
        <v>0.2</v>
      </c>
      <c r="BW623">
        <v>1</v>
      </c>
      <c r="CV623">
        <v>0</v>
      </c>
      <c r="CW623">
        <f>ROUND(Y623*Source!I374,7)</f>
        <v>0.60199999999999998</v>
      </c>
      <c r="CX623">
        <f>ROUND(Y623*Source!I374,7)</f>
        <v>0.60199999999999998</v>
      </c>
      <c r="CY623">
        <f>AB623</f>
        <v>1442.85</v>
      </c>
      <c r="CZ623">
        <f>AF623</f>
        <v>1442.85</v>
      </c>
      <c r="DA623">
        <f>AJ623</f>
        <v>1</v>
      </c>
      <c r="DB623">
        <f t="shared" si="308"/>
        <v>288.57</v>
      </c>
      <c r="DC623">
        <f t="shared" si="309"/>
        <v>81.430000000000007</v>
      </c>
      <c r="DD623" t="s">
        <v>6</v>
      </c>
      <c r="DE623" t="s">
        <v>6</v>
      </c>
      <c r="DF623">
        <f t="shared" si="310"/>
        <v>0</v>
      </c>
      <c r="DG623">
        <f t="shared" si="306"/>
        <v>868.6</v>
      </c>
      <c r="DH623">
        <f t="shared" si="290"/>
        <v>245.11</v>
      </c>
      <c r="DI623">
        <f t="shared" si="291"/>
        <v>0</v>
      </c>
      <c r="DJ623">
        <f>DG623+DH623</f>
        <v>1113.71</v>
      </c>
      <c r="DK623">
        <v>1</v>
      </c>
      <c r="DL623" t="s">
        <v>695</v>
      </c>
      <c r="DM623">
        <v>6</v>
      </c>
      <c r="DN623" t="s">
        <v>688</v>
      </c>
      <c r="DO623">
        <v>1</v>
      </c>
    </row>
    <row r="624" spans="1:119">
      <c r="A624">
        <f>ROW(Source!A374)</f>
        <v>374</v>
      </c>
      <c r="B624">
        <v>41874946</v>
      </c>
      <c r="C624">
        <v>41876757</v>
      </c>
      <c r="D624">
        <v>40988121</v>
      </c>
      <c r="E624">
        <v>1</v>
      </c>
      <c r="F624">
        <v>1</v>
      </c>
      <c r="G624">
        <v>1</v>
      </c>
      <c r="H624">
        <v>2</v>
      </c>
      <c r="I624" t="s">
        <v>768</v>
      </c>
      <c r="J624" t="s">
        <v>769</v>
      </c>
      <c r="K624" t="s">
        <v>770</v>
      </c>
      <c r="L624">
        <v>1368</v>
      </c>
      <c r="N624">
        <v>1011</v>
      </c>
      <c r="O624" t="s">
        <v>694</v>
      </c>
      <c r="P624" t="s">
        <v>694</v>
      </c>
      <c r="Q624">
        <v>1</v>
      </c>
      <c r="W624">
        <v>0</v>
      </c>
      <c r="X624">
        <v>30357429</v>
      </c>
      <c r="Y624">
        <f t="shared" si="307"/>
        <v>3.34</v>
      </c>
      <c r="AA624">
        <v>0</v>
      </c>
      <c r="AB624">
        <v>2.42</v>
      </c>
      <c r="AC624">
        <v>0</v>
      </c>
      <c r="AD624">
        <v>0</v>
      </c>
      <c r="AE624">
        <v>0</v>
      </c>
      <c r="AF624">
        <v>1.75</v>
      </c>
      <c r="AG624">
        <v>0</v>
      </c>
      <c r="AH624">
        <v>0</v>
      </c>
      <c r="AI624">
        <v>1</v>
      </c>
      <c r="AJ624">
        <v>1.38</v>
      </c>
      <c r="AK624">
        <v>1</v>
      </c>
      <c r="AL624">
        <v>1</v>
      </c>
      <c r="AM624">
        <v>2</v>
      </c>
      <c r="AN624">
        <v>0</v>
      </c>
      <c r="AO624">
        <v>0</v>
      </c>
      <c r="AP624">
        <v>1</v>
      </c>
      <c r="AQ624">
        <v>1</v>
      </c>
      <c r="AR624">
        <v>0</v>
      </c>
      <c r="AS624" t="s">
        <v>6</v>
      </c>
      <c r="AT624">
        <v>3.34</v>
      </c>
      <c r="AU624" t="s">
        <v>6</v>
      </c>
      <c r="AV624">
        <v>1</v>
      </c>
      <c r="AW624">
        <v>2</v>
      </c>
      <c r="AX624">
        <v>41876772</v>
      </c>
      <c r="AY624">
        <v>1</v>
      </c>
      <c r="AZ624">
        <v>0</v>
      </c>
      <c r="BA624">
        <v>624</v>
      </c>
      <c r="BB624">
        <v>1</v>
      </c>
      <c r="BC624">
        <v>0</v>
      </c>
      <c r="BD624">
        <v>0</v>
      </c>
      <c r="BE624">
        <v>0</v>
      </c>
      <c r="BF624">
        <v>0</v>
      </c>
      <c r="BG624">
        <v>0</v>
      </c>
      <c r="BH624">
        <v>0</v>
      </c>
      <c r="BI624">
        <v>0</v>
      </c>
      <c r="BJ624">
        <v>0</v>
      </c>
      <c r="BK624">
        <v>5.8449999999999998</v>
      </c>
      <c r="BL624">
        <v>0</v>
      </c>
      <c r="BM624">
        <v>0</v>
      </c>
      <c r="BN624">
        <v>0</v>
      </c>
      <c r="BO624">
        <v>0</v>
      </c>
      <c r="BP624">
        <v>1</v>
      </c>
      <c r="BQ624">
        <v>0</v>
      </c>
      <c r="BR624">
        <v>5.8449999999999998</v>
      </c>
      <c r="BS624">
        <v>0</v>
      </c>
      <c r="BT624">
        <v>0</v>
      </c>
      <c r="BU624">
        <v>0</v>
      </c>
      <c r="BV624">
        <v>0</v>
      </c>
      <c r="BW624">
        <v>1</v>
      </c>
      <c r="CV624">
        <v>0</v>
      </c>
      <c r="CW624">
        <f>ROUND(Y624*Source!I374,7)</f>
        <v>10.0534</v>
      </c>
      <c r="CX624">
        <f>ROUND(Y624*Source!I374,7)</f>
        <v>10.0534</v>
      </c>
      <c r="CY624">
        <f>AB624</f>
        <v>2.42</v>
      </c>
      <c r="CZ624">
        <f>AF624</f>
        <v>1.75</v>
      </c>
      <c r="DA624">
        <f>AJ624</f>
        <v>1.38</v>
      </c>
      <c r="DB624">
        <f t="shared" si="308"/>
        <v>5.85</v>
      </c>
      <c r="DC624">
        <f t="shared" si="309"/>
        <v>0</v>
      </c>
      <c r="DD624" t="s">
        <v>6</v>
      </c>
      <c r="DE624" t="s">
        <v>6</v>
      </c>
      <c r="DF624">
        <f t="shared" si="310"/>
        <v>0</v>
      </c>
      <c r="DG624">
        <f>ROUND(ROUND(AF624*AJ624,2)*CX624,2)</f>
        <v>24.33</v>
      </c>
      <c r="DH624">
        <f t="shared" si="290"/>
        <v>0</v>
      </c>
      <c r="DI624">
        <f t="shared" si="291"/>
        <v>0</v>
      </c>
      <c r="DJ624">
        <f>DG624+DH624</f>
        <v>24.33</v>
      </c>
      <c r="DK624">
        <v>1</v>
      </c>
      <c r="DL624" t="s">
        <v>6</v>
      </c>
      <c r="DM624">
        <v>0</v>
      </c>
      <c r="DN624" t="s">
        <v>6</v>
      </c>
      <c r="DO624">
        <v>0</v>
      </c>
    </row>
    <row r="625" spans="1:119">
      <c r="A625">
        <f>ROW(Source!A374)</f>
        <v>374</v>
      </c>
      <c r="B625">
        <v>41874946</v>
      </c>
      <c r="C625">
        <v>41876757</v>
      </c>
      <c r="D625">
        <v>40988171</v>
      </c>
      <c r="E625">
        <v>1</v>
      </c>
      <c r="F625">
        <v>1</v>
      </c>
      <c r="G625">
        <v>1</v>
      </c>
      <c r="H625">
        <v>2</v>
      </c>
      <c r="I625" t="s">
        <v>771</v>
      </c>
      <c r="J625" t="s">
        <v>772</v>
      </c>
      <c r="K625" t="s">
        <v>773</v>
      </c>
      <c r="L625">
        <v>1368</v>
      </c>
      <c r="N625">
        <v>1011</v>
      </c>
      <c r="O625" t="s">
        <v>694</v>
      </c>
      <c r="P625" t="s">
        <v>694</v>
      </c>
      <c r="Q625">
        <v>1</v>
      </c>
      <c r="W625">
        <v>0</v>
      </c>
      <c r="X625">
        <v>1027374887</v>
      </c>
      <c r="Y625">
        <f t="shared" si="307"/>
        <v>3.34</v>
      </c>
      <c r="AA625">
        <v>0</v>
      </c>
      <c r="AB625">
        <v>11.4</v>
      </c>
      <c r="AC625">
        <v>0</v>
      </c>
      <c r="AD625">
        <v>0</v>
      </c>
      <c r="AE625">
        <v>0</v>
      </c>
      <c r="AF625">
        <v>8.84</v>
      </c>
      <c r="AG625">
        <v>0</v>
      </c>
      <c r="AH625">
        <v>0</v>
      </c>
      <c r="AI625">
        <v>1</v>
      </c>
      <c r="AJ625">
        <v>1.29</v>
      </c>
      <c r="AK625">
        <v>1</v>
      </c>
      <c r="AL625">
        <v>1</v>
      </c>
      <c r="AM625">
        <v>2</v>
      </c>
      <c r="AN625">
        <v>0</v>
      </c>
      <c r="AO625">
        <v>0</v>
      </c>
      <c r="AP625">
        <v>1</v>
      </c>
      <c r="AQ625">
        <v>1</v>
      </c>
      <c r="AR625">
        <v>0</v>
      </c>
      <c r="AS625" t="s">
        <v>6</v>
      </c>
      <c r="AT625">
        <v>3.34</v>
      </c>
      <c r="AU625" t="s">
        <v>6</v>
      </c>
      <c r="AV625">
        <v>1</v>
      </c>
      <c r="AW625">
        <v>2</v>
      </c>
      <c r="AX625">
        <v>41876773</v>
      </c>
      <c r="AY625">
        <v>1</v>
      </c>
      <c r="AZ625">
        <v>0</v>
      </c>
      <c r="BA625">
        <v>625</v>
      </c>
      <c r="BB625">
        <v>1</v>
      </c>
      <c r="BC625">
        <v>0</v>
      </c>
      <c r="BD625">
        <v>0</v>
      </c>
      <c r="BE625">
        <v>0</v>
      </c>
      <c r="BF625">
        <v>0</v>
      </c>
      <c r="BG625">
        <v>0</v>
      </c>
      <c r="BH625">
        <v>0</v>
      </c>
      <c r="BI625">
        <v>0</v>
      </c>
      <c r="BJ625">
        <v>0</v>
      </c>
      <c r="BK625">
        <v>29.525599999999997</v>
      </c>
      <c r="BL625">
        <v>0</v>
      </c>
      <c r="BM625">
        <v>0</v>
      </c>
      <c r="BN625">
        <v>0</v>
      </c>
      <c r="BO625">
        <v>0</v>
      </c>
      <c r="BP625">
        <v>1</v>
      </c>
      <c r="BQ625">
        <v>0</v>
      </c>
      <c r="BR625">
        <v>29.525599999999997</v>
      </c>
      <c r="BS625">
        <v>0</v>
      </c>
      <c r="BT625">
        <v>0</v>
      </c>
      <c r="BU625">
        <v>0</v>
      </c>
      <c r="BV625">
        <v>0</v>
      </c>
      <c r="BW625">
        <v>1</v>
      </c>
      <c r="CV625">
        <v>0</v>
      </c>
      <c r="CW625">
        <f>ROUND(Y625*Source!I374,7)</f>
        <v>10.0534</v>
      </c>
      <c r="CX625">
        <f>ROUND(Y625*Source!I374,7)</f>
        <v>10.0534</v>
      </c>
      <c r="CY625">
        <f>AB625</f>
        <v>11.4</v>
      </c>
      <c r="CZ625">
        <f>AF625</f>
        <v>8.84</v>
      </c>
      <c r="DA625">
        <f>AJ625</f>
        <v>1.29</v>
      </c>
      <c r="DB625">
        <f t="shared" si="308"/>
        <v>29.53</v>
      </c>
      <c r="DC625">
        <f t="shared" si="309"/>
        <v>0</v>
      </c>
      <c r="DD625" t="s">
        <v>6</v>
      </c>
      <c r="DE625" t="s">
        <v>6</v>
      </c>
      <c r="DF625">
        <f t="shared" si="310"/>
        <v>0</v>
      </c>
      <c r="DG625">
        <f>ROUND(ROUND(AF625*AJ625,2)*CX625,2)</f>
        <v>114.61</v>
      </c>
      <c r="DH625">
        <f t="shared" si="290"/>
        <v>0</v>
      </c>
      <c r="DI625">
        <f t="shared" si="291"/>
        <v>0</v>
      </c>
      <c r="DJ625">
        <f>DG625+DH625</f>
        <v>114.61</v>
      </c>
      <c r="DK625">
        <v>1</v>
      </c>
      <c r="DL625" t="s">
        <v>6</v>
      </c>
      <c r="DM625">
        <v>0</v>
      </c>
      <c r="DN625" t="s">
        <v>6</v>
      </c>
      <c r="DO625">
        <v>0</v>
      </c>
    </row>
    <row r="626" spans="1:119">
      <c r="A626">
        <f>ROW(Source!A374)</f>
        <v>374</v>
      </c>
      <c r="B626">
        <v>41874946</v>
      </c>
      <c r="C626">
        <v>41876757</v>
      </c>
      <c r="D626">
        <v>40989217</v>
      </c>
      <c r="E626">
        <v>1</v>
      </c>
      <c r="F626">
        <v>1</v>
      </c>
      <c r="G626">
        <v>1</v>
      </c>
      <c r="H626">
        <v>2</v>
      </c>
      <c r="I626" t="s">
        <v>696</v>
      </c>
      <c r="J626" t="s">
        <v>697</v>
      </c>
      <c r="K626" t="s">
        <v>698</v>
      </c>
      <c r="L626">
        <v>1368</v>
      </c>
      <c r="N626">
        <v>1011</v>
      </c>
      <c r="O626" t="s">
        <v>694</v>
      </c>
      <c r="P626" t="s">
        <v>694</v>
      </c>
      <c r="Q626">
        <v>1</v>
      </c>
      <c r="W626">
        <v>0</v>
      </c>
      <c r="X626">
        <v>1230426758</v>
      </c>
      <c r="Y626">
        <f t="shared" si="307"/>
        <v>0.2</v>
      </c>
      <c r="AA626">
        <v>0</v>
      </c>
      <c r="AB626">
        <v>557.94000000000005</v>
      </c>
      <c r="AC626">
        <v>303.11</v>
      </c>
      <c r="AD626">
        <v>0</v>
      </c>
      <c r="AE626">
        <v>0</v>
      </c>
      <c r="AF626">
        <v>557.94000000000005</v>
      </c>
      <c r="AG626">
        <v>303.11</v>
      </c>
      <c r="AH626">
        <v>0</v>
      </c>
      <c r="AI626">
        <v>1</v>
      </c>
      <c r="AJ626">
        <v>1</v>
      </c>
      <c r="AK626">
        <v>1</v>
      </c>
      <c r="AL626">
        <v>1</v>
      </c>
      <c r="AM626">
        <v>-2</v>
      </c>
      <c r="AN626">
        <v>0</v>
      </c>
      <c r="AO626">
        <v>0</v>
      </c>
      <c r="AP626">
        <v>1</v>
      </c>
      <c r="AQ626">
        <v>1</v>
      </c>
      <c r="AR626">
        <v>0</v>
      </c>
      <c r="AS626" t="s">
        <v>6</v>
      </c>
      <c r="AT626">
        <v>0.2</v>
      </c>
      <c r="AU626" t="s">
        <v>6</v>
      </c>
      <c r="AV626">
        <v>1</v>
      </c>
      <c r="AW626">
        <v>2</v>
      </c>
      <c r="AX626">
        <v>41876774</v>
      </c>
      <c r="AY626">
        <v>1</v>
      </c>
      <c r="AZ626">
        <v>0</v>
      </c>
      <c r="BA626">
        <v>626</v>
      </c>
      <c r="BB626">
        <v>1</v>
      </c>
      <c r="BC626">
        <v>0</v>
      </c>
      <c r="BD626">
        <v>0</v>
      </c>
      <c r="BE626">
        <v>0</v>
      </c>
      <c r="BF626">
        <v>0</v>
      </c>
      <c r="BG626">
        <v>0</v>
      </c>
      <c r="BH626">
        <v>0</v>
      </c>
      <c r="BI626">
        <v>0</v>
      </c>
      <c r="BJ626">
        <v>0</v>
      </c>
      <c r="BK626">
        <v>111.58800000000002</v>
      </c>
      <c r="BL626">
        <v>60.622000000000007</v>
      </c>
      <c r="BM626">
        <v>0</v>
      </c>
      <c r="BN626">
        <v>0</v>
      </c>
      <c r="BO626">
        <v>0.2</v>
      </c>
      <c r="BP626">
        <v>1</v>
      </c>
      <c r="BQ626">
        <v>0</v>
      </c>
      <c r="BR626">
        <v>111.58800000000002</v>
      </c>
      <c r="BS626">
        <v>60.622000000000007</v>
      </c>
      <c r="BT626">
        <v>0</v>
      </c>
      <c r="BU626">
        <v>0</v>
      </c>
      <c r="BV626">
        <v>0.2</v>
      </c>
      <c r="BW626">
        <v>1</v>
      </c>
      <c r="CV626">
        <v>0</v>
      </c>
      <c r="CW626">
        <f>ROUND(Y626*Source!I374,7)</f>
        <v>0.60199999999999998</v>
      </c>
      <c r="CX626">
        <f>ROUND(Y626*Source!I374,7)</f>
        <v>0.60199999999999998</v>
      </c>
      <c r="CY626">
        <f>AB626</f>
        <v>557.94000000000005</v>
      </c>
      <c r="CZ626">
        <f>AF626</f>
        <v>557.94000000000005</v>
      </c>
      <c r="DA626">
        <f>AJ626</f>
        <v>1</v>
      </c>
      <c r="DB626">
        <f t="shared" si="308"/>
        <v>111.59</v>
      </c>
      <c r="DC626">
        <f t="shared" si="309"/>
        <v>60.62</v>
      </c>
      <c r="DD626" t="s">
        <v>6</v>
      </c>
      <c r="DE626" t="s">
        <v>6</v>
      </c>
      <c r="DF626">
        <f t="shared" si="310"/>
        <v>0</v>
      </c>
      <c r="DG626">
        <f t="shared" ref="DG626:DG657" si="311">ROUND(ROUND(AF626,2)*CX626,2)</f>
        <v>335.88</v>
      </c>
      <c r="DH626">
        <f t="shared" si="290"/>
        <v>182.47</v>
      </c>
      <c r="DI626">
        <f t="shared" si="291"/>
        <v>0</v>
      </c>
      <c r="DJ626">
        <f>DG626+DH626</f>
        <v>518.35</v>
      </c>
      <c r="DK626">
        <v>1</v>
      </c>
      <c r="DL626" t="s">
        <v>699</v>
      </c>
      <c r="DM626">
        <v>4</v>
      </c>
      <c r="DN626" t="s">
        <v>688</v>
      </c>
      <c r="DO626">
        <v>1</v>
      </c>
    </row>
    <row r="627" spans="1:119">
      <c r="A627">
        <f>ROW(Source!A374)</f>
        <v>374</v>
      </c>
      <c r="B627">
        <v>41874946</v>
      </c>
      <c r="C627">
        <v>41876757</v>
      </c>
      <c r="D627">
        <v>40994286</v>
      </c>
      <c r="E627">
        <v>1</v>
      </c>
      <c r="F627">
        <v>1</v>
      </c>
      <c r="G627">
        <v>1</v>
      </c>
      <c r="H627">
        <v>3</v>
      </c>
      <c r="I627" t="s">
        <v>774</v>
      </c>
      <c r="J627" t="s">
        <v>775</v>
      </c>
      <c r="K627" t="s">
        <v>776</v>
      </c>
      <c r="L627">
        <v>1302</v>
      </c>
      <c r="N627">
        <v>1003</v>
      </c>
      <c r="O627" t="s">
        <v>777</v>
      </c>
      <c r="P627" t="s">
        <v>777</v>
      </c>
      <c r="Q627">
        <v>10</v>
      </c>
      <c r="W627">
        <v>0</v>
      </c>
      <c r="X627">
        <v>-2131833725</v>
      </c>
      <c r="Y627">
        <f t="shared" si="307"/>
        <v>0.245</v>
      </c>
      <c r="AA627">
        <v>53.17</v>
      </c>
      <c r="AB627">
        <v>0</v>
      </c>
      <c r="AC627">
        <v>0</v>
      </c>
      <c r="AD627">
        <v>0</v>
      </c>
      <c r="AE627">
        <v>37.71</v>
      </c>
      <c r="AF627">
        <v>0</v>
      </c>
      <c r="AG627">
        <v>0</v>
      </c>
      <c r="AH627">
        <v>0</v>
      </c>
      <c r="AI627">
        <v>1.41</v>
      </c>
      <c r="AJ627">
        <v>1</v>
      </c>
      <c r="AK627">
        <v>1</v>
      </c>
      <c r="AL627">
        <v>1</v>
      </c>
      <c r="AM627">
        <v>2</v>
      </c>
      <c r="AN627">
        <v>0</v>
      </c>
      <c r="AO627">
        <v>0</v>
      </c>
      <c r="AP627">
        <v>1</v>
      </c>
      <c r="AQ627">
        <v>1</v>
      </c>
      <c r="AR627">
        <v>0</v>
      </c>
      <c r="AS627" t="s">
        <v>6</v>
      </c>
      <c r="AT627">
        <v>0.245</v>
      </c>
      <c r="AU627" t="s">
        <v>6</v>
      </c>
      <c r="AV627">
        <v>0</v>
      </c>
      <c r="AW627">
        <v>2</v>
      </c>
      <c r="AX627">
        <v>41876775</v>
      </c>
      <c r="AY627">
        <v>1</v>
      </c>
      <c r="AZ627">
        <v>0</v>
      </c>
      <c r="BA627">
        <v>627</v>
      </c>
      <c r="BB627">
        <v>1</v>
      </c>
      <c r="BC627">
        <v>0</v>
      </c>
      <c r="BD627">
        <v>0</v>
      </c>
      <c r="BE627">
        <v>0</v>
      </c>
      <c r="BF627">
        <v>0</v>
      </c>
      <c r="BG627">
        <v>0</v>
      </c>
      <c r="BH627">
        <v>0</v>
      </c>
      <c r="BI627">
        <v>0</v>
      </c>
      <c r="BJ627">
        <v>9.2389500000000009</v>
      </c>
      <c r="BK627">
        <v>0</v>
      </c>
      <c r="BL627">
        <v>0</v>
      </c>
      <c r="BM627">
        <v>0</v>
      </c>
      <c r="BN627">
        <v>0</v>
      </c>
      <c r="BO627">
        <v>0</v>
      </c>
      <c r="BP627">
        <v>1</v>
      </c>
      <c r="BQ627">
        <v>9.2389500000000009</v>
      </c>
      <c r="BR627">
        <v>0</v>
      </c>
      <c r="BS627">
        <v>0</v>
      </c>
      <c r="BT627">
        <v>0</v>
      </c>
      <c r="BU627">
        <v>0</v>
      </c>
      <c r="BV627">
        <v>0</v>
      </c>
      <c r="BW627">
        <v>1</v>
      </c>
      <c r="CV627">
        <v>0</v>
      </c>
      <c r="CW627">
        <v>0</v>
      </c>
      <c r="CX627">
        <f>ROUND(Y627*Source!I374,7)</f>
        <v>0.73745000000000005</v>
      </c>
      <c r="CY627">
        <f>AA627</f>
        <v>53.17</v>
      </c>
      <c r="CZ627">
        <f>AE627</f>
        <v>37.71</v>
      </c>
      <c r="DA627">
        <f>AI627</f>
        <v>1.41</v>
      </c>
      <c r="DB627">
        <f t="shared" si="308"/>
        <v>9.24</v>
      </c>
      <c r="DC627">
        <f t="shared" si="309"/>
        <v>0</v>
      </c>
      <c r="DD627" t="s">
        <v>6</v>
      </c>
      <c r="DE627" t="s">
        <v>6</v>
      </c>
      <c r="DF627">
        <f>ROUND(ROUND(AE627*AI627,2)*CX627,2)</f>
        <v>39.21</v>
      </c>
      <c r="DG627">
        <f t="shared" si="311"/>
        <v>0</v>
      </c>
      <c r="DH627">
        <f t="shared" si="290"/>
        <v>0</v>
      </c>
      <c r="DI627">
        <f t="shared" si="291"/>
        <v>0</v>
      </c>
      <c r="DJ627">
        <f>DF627</f>
        <v>39.21</v>
      </c>
      <c r="DK627">
        <v>0</v>
      </c>
      <c r="DL627" t="s">
        <v>6</v>
      </c>
      <c r="DM627">
        <v>0</v>
      </c>
      <c r="DN627" t="s">
        <v>6</v>
      </c>
      <c r="DO627">
        <v>0</v>
      </c>
    </row>
    <row r="628" spans="1:119">
      <c r="A628">
        <f>ROW(Source!A374)</f>
        <v>374</v>
      </c>
      <c r="B628">
        <v>41874946</v>
      </c>
      <c r="C628">
        <v>41876757</v>
      </c>
      <c r="D628">
        <v>40996884</v>
      </c>
      <c r="E628">
        <v>1</v>
      </c>
      <c r="F628">
        <v>1</v>
      </c>
      <c r="G628">
        <v>1</v>
      </c>
      <c r="H628">
        <v>3</v>
      </c>
      <c r="I628" t="s">
        <v>757</v>
      </c>
      <c r="J628" t="s">
        <v>758</v>
      </c>
      <c r="K628" t="s">
        <v>759</v>
      </c>
      <c r="L628">
        <v>1348</v>
      </c>
      <c r="N628">
        <v>1009</v>
      </c>
      <c r="O628" t="s">
        <v>324</v>
      </c>
      <c r="P628" t="s">
        <v>324</v>
      </c>
      <c r="Q628">
        <v>1000</v>
      </c>
      <c r="W628">
        <v>0</v>
      </c>
      <c r="X628">
        <v>-783139045</v>
      </c>
      <c r="Y628">
        <f t="shared" si="307"/>
        <v>6.2E-4</v>
      </c>
      <c r="AA628">
        <v>115061.51</v>
      </c>
      <c r="AB628">
        <v>0</v>
      </c>
      <c r="AC628">
        <v>0</v>
      </c>
      <c r="AD628">
        <v>0</v>
      </c>
      <c r="AE628">
        <v>99190.96</v>
      </c>
      <c r="AF628">
        <v>0</v>
      </c>
      <c r="AG628">
        <v>0</v>
      </c>
      <c r="AH628">
        <v>0</v>
      </c>
      <c r="AI628">
        <v>1.1599999999999999</v>
      </c>
      <c r="AJ628">
        <v>1</v>
      </c>
      <c r="AK628">
        <v>1</v>
      </c>
      <c r="AL628">
        <v>1</v>
      </c>
      <c r="AM628">
        <v>2</v>
      </c>
      <c r="AN628">
        <v>0</v>
      </c>
      <c r="AO628">
        <v>0</v>
      </c>
      <c r="AP628">
        <v>1</v>
      </c>
      <c r="AQ628">
        <v>1</v>
      </c>
      <c r="AR628">
        <v>0</v>
      </c>
      <c r="AS628" t="s">
        <v>6</v>
      </c>
      <c r="AT628">
        <v>6.2E-4</v>
      </c>
      <c r="AU628" t="s">
        <v>6</v>
      </c>
      <c r="AV628">
        <v>0</v>
      </c>
      <c r="AW628">
        <v>2</v>
      </c>
      <c r="AX628">
        <v>41876776</v>
      </c>
      <c r="AY628">
        <v>1</v>
      </c>
      <c r="AZ628">
        <v>0</v>
      </c>
      <c r="BA628">
        <v>628</v>
      </c>
      <c r="BB628">
        <v>1</v>
      </c>
      <c r="BC628">
        <v>0</v>
      </c>
      <c r="BD628">
        <v>0</v>
      </c>
      <c r="BE628">
        <v>0</v>
      </c>
      <c r="BF628">
        <v>0</v>
      </c>
      <c r="BG628">
        <v>0</v>
      </c>
      <c r="BH628">
        <v>0</v>
      </c>
      <c r="BI628">
        <v>0</v>
      </c>
      <c r="BJ628">
        <v>61.498395200000004</v>
      </c>
      <c r="BK628">
        <v>0</v>
      </c>
      <c r="BL628">
        <v>0</v>
      </c>
      <c r="BM628">
        <v>0</v>
      </c>
      <c r="BN628">
        <v>0</v>
      </c>
      <c r="BO628">
        <v>0</v>
      </c>
      <c r="BP628">
        <v>1</v>
      </c>
      <c r="BQ628">
        <v>61.498395200000004</v>
      </c>
      <c r="BR628">
        <v>0</v>
      </c>
      <c r="BS628">
        <v>0</v>
      </c>
      <c r="BT628">
        <v>0</v>
      </c>
      <c r="BU628">
        <v>0</v>
      </c>
      <c r="BV628">
        <v>0</v>
      </c>
      <c r="BW628">
        <v>1</v>
      </c>
      <c r="CV628">
        <v>0</v>
      </c>
      <c r="CW628">
        <v>0</v>
      </c>
      <c r="CX628">
        <f>ROUND(Y628*Source!I374,7)</f>
        <v>1.8661999999999999E-3</v>
      </c>
      <c r="CY628">
        <f>AA628</f>
        <v>115061.51</v>
      </c>
      <c r="CZ628">
        <f>AE628</f>
        <v>99190.96</v>
      </c>
      <c r="DA628">
        <f>AI628</f>
        <v>1.1599999999999999</v>
      </c>
      <c r="DB628">
        <f t="shared" si="308"/>
        <v>61.5</v>
      </c>
      <c r="DC628">
        <f t="shared" si="309"/>
        <v>0</v>
      </c>
      <c r="DD628" t="s">
        <v>6</v>
      </c>
      <c r="DE628" t="s">
        <v>6</v>
      </c>
      <c r="DF628">
        <f>ROUND(ROUND(AE628*AI628,2)*CX628,2)</f>
        <v>214.73</v>
      </c>
      <c r="DG628">
        <f t="shared" si="311"/>
        <v>0</v>
      </c>
      <c r="DH628">
        <f t="shared" si="290"/>
        <v>0</v>
      </c>
      <c r="DI628">
        <f t="shared" si="291"/>
        <v>0</v>
      </c>
      <c r="DJ628">
        <f>DF628</f>
        <v>214.73</v>
      </c>
      <c r="DK628">
        <v>0</v>
      </c>
      <c r="DL628" t="s">
        <v>6</v>
      </c>
      <c r="DM628">
        <v>0</v>
      </c>
      <c r="DN628" t="s">
        <v>6</v>
      </c>
      <c r="DO628">
        <v>0</v>
      </c>
    </row>
    <row r="629" spans="1:119">
      <c r="A629">
        <f>ROW(Source!A374)</f>
        <v>374</v>
      </c>
      <c r="B629">
        <v>41874946</v>
      </c>
      <c r="C629">
        <v>41876757</v>
      </c>
      <c r="D629">
        <v>41010390</v>
      </c>
      <c r="E629">
        <v>1</v>
      </c>
      <c r="F629">
        <v>1</v>
      </c>
      <c r="G629">
        <v>1</v>
      </c>
      <c r="H629">
        <v>3</v>
      </c>
      <c r="I629" t="s">
        <v>778</v>
      </c>
      <c r="J629" t="s">
        <v>779</v>
      </c>
      <c r="K629" t="s">
        <v>780</v>
      </c>
      <c r="L629">
        <v>1346</v>
      </c>
      <c r="N629">
        <v>1009</v>
      </c>
      <c r="O629" t="s">
        <v>703</v>
      </c>
      <c r="P629" t="s">
        <v>703</v>
      </c>
      <c r="Q629">
        <v>1</v>
      </c>
      <c r="W629">
        <v>0</v>
      </c>
      <c r="X629">
        <v>-1430972015</v>
      </c>
      <c r="Y629">
        <f t="shared" si="307"/>
        <v>0.25</v>
      </c>
      <c r="AA629">
        <v>810.07</v>
      </c>
      <c r="AB629">
        <v>0</v>
      </c>
      <c r="AC629">
        <v>0</v>
      </c>
      <c r="AD629">
        <v>0</v>
      </c>
      <c r="AE629">
        <v>931.11</v>
      </c>
      <c r="AF629">
        <v>0</v>
      </c>
      <c r="AG629">
        <v>0</v>
      </c>
      <c r="AH629">
        <v>0</v>
      </c>
      <c r="AI629">
        <v>0.87</v>
      </c>
      <c r="AJ629">
        <v>1</v>
      </c>
      <c r="AK629">
        <v>1</v>
      </c>
      <c r="AL629">
        <v>1</v>
      </c>
      <c r="AM629">
        <v>2</v>
      </c>
      <c r="AN629">
        <v>0</v>
      </c>
      <c r="AO629">
        <v>0</v>
      </c>
      <c r="AP629">
        <v>1</v>
      </c>
      <c r="AQ629">
        <v>1</v>
      </c>
      <c r="AR629">
        <v>0</v>
      </c>
      <c r="AS629" t="s">
        <v>6</v>
      </c>
      <c r="AT629">
        <v>0.25</v>
      </c>
      <c r="AU629" t="s">
        <v>6</v>
      </c>
      <c r="AV629">
        <v>0</v>
      </c>
      <c r="AW629">
        <v>2</v>
      </c>
      <c r="AX629">
        <v>41876777</v>
      </c>
      <c r="AY629">
        <v>1</v>
      </c>
      <c r="AZ629">
        <v>0</v>
      </c>
      <c r="BA629">
        <v>629</v>
      </c>
      <c r="BB629">
        <v>1</v>
      </c>
      <c r="BC629">
        <v>0</v>
      </c>
      <c r="BD629">
        <v>0</v>
      </c>
      <c r="BE629">
        <v>0</v>
      </c>
      <c r="BF629">
        <v>0</v>
      </c>
      <c r="BG629">
        <v>0</v>
      </c>
      <c r="BH629">
        <v>0</v>
      </c>
      <c r="BI629">
        <v>0</v>
      </c>
      <c r="BJ629">
        <v>232.7775</v>
      </c>
      <c r="BK629">
        <v>0</v>
      </c>
      <c r="BL629">
        <v>0</v>
      </c>
      <c r="BM629">
        <v>0</v>
      </c>
      <c r="BN629">
        <v>0</v>
      </c>
      <c r="BO629">
        <v>0</v>
      </c>
      <c r="BP629">
        <v>1</v>
      </c>
      <c r="BQ629">
        <v>232.7775</v>
      </c>
      <c r="BR629">
        <v>0</v>
      </c>
      <c r="BS629">
        <v>0</v>
      </c>
      <c r="BT629">
        <v>0</v>
      </c>
      <c r="BU629">
        <v>0</v>
      </c>
      <c r="BV629">
        <v>0</v>
      </c>
      <c r="BW629">
        <v>1</v>
      </c>
      <c r="CV629">
        <v>0</v>
      </c>
      <c r="CW629">
        <v>0</v>
      </c>
      <c r="CX629">
        <f>ROUND(Y629*Source!I374,7)</f>
        <v>0.75249999999999995</v>
      </c>
      <c r="CY629">
        <f>AA629</f>
        <v>810.07</v>
      </c>
      <c r="CZ629">
        <f>AE629</f>
        <v>931.11</v>
      </c>
      <c r="DA629">
        <f>AI629</f>
        <v>0.87</v>
      </c>
      <c r="DB629">
        <f t="shared" si="308"/>
        <v>232.78</v>
      </c>
      <c r="DC629">
        <f t="shared" si="309"/>
        <v>0</v>
      </c>
      <c r="DD629" t="s">
        <v>6</v>
      </c>
      <c r="DE629" t="s">
        <v>6</v>
      </c>
      <c r="DF629">
        <f>ROUND(ROUND(AE629*AI629,2)*CX629,2)</f>
        <v>609.58000000000004</v>
      </c>
      <c r="DG629">
        <f t="shared" si="311"/>
        <v>0</v>
      </c>
      <c r="DH629">
        <f t="shared" si="290"/>
        <v>0</v>
      </c>
      <c r="DI629">
        <f t="shared" si="291"/>
        <v>0</v>
      </c>
      <c r="DJ629">
        <f>DF629</f>
        <v>609.58000000000004</v>
      </c>
      <c r="DK629">
        <v>0</v>
      </c>
      <c r="DL629" t="s">
        <v>6</v>
      </c>
      <c r="DM629">
        <v>0</v>
      </c>
      <c r="DN629" t="s">
        <v>6</v>
      </c>
      <c r="DO629">
        <v>0</v>
      </c>
    </row>
    <row r="630" spans="1:119">
      <c r="A630">
        <f>ROW(Source!A374)</f>
        <v>374</v>
      </c>
      <c r="B630">
        <v>41874946</v>
      </c>
      <c r="C630">
        <v>41876757</v>
      </c>
      <c r="D630">
        <v>41024923</v>
      </c>
      <c r="E630">
        <v>1</v>
      </c>
      <c r="F630">
        <v>1</v>
      </c>
      <c r="G630">
        <v>1</v>
      </c>
      <c r="H630">
        <v>3</v>
      </c>
      <c r="I630" t="s">
        <v>781</v>
      </c>
      <c r="J630" t="s">
        <v>782</v>
      </c>
      <c r="K630" t="s">
        <v>783</v>
      </c>
      <c r="L630">
        <v>1348</v>
      </c>
      <c r="N630">
        <v>1009</v>
      </c>
      <c r="O630" t="s">
        <v>324</v>
      </c>
      <c r="P630" t="s">
        <v>324</v>
      </c>
      <c r="Q630">
        <v>1000</v>
      </c>
      <c r="W630">
        <v>0</v>
      </c>
      <c r="X630">
        <v>-246350641</v>
      </c>
      <c r="Y630">
        <f t="shared" si="307"/>
        <v>7.2000000000000005E-4</v>
      </c>
      <c r="AA630">
        <v>99237.77</v>
      </c>
      <c r="AB630">
        <v>0</v>
      </c>
      <c r="AC630">
        <v>0</v>
      </c>
      <c r="AD630">
        <v>0</v>
      </c>
      <c r="AE630">
        <v>82698.14</v>
      </c>
      <c r="AF630">
        <v>0</v>
      </c>
      <c r="AG630">
        <v>0</v>
      </c>
      <c r="AH630">
        <v>0</v>
      </c>
      <c r="AI630">
        <v>1.2</v>
      </c>
      <c r="AJ630">
        <v>1</v>
      </c>
      <c r="AK630">
        <v>1</v>
      </c>
      <c r="AL630">
        <v>1</v>
      </c>
      <c r="AM630">
        <v>2</v>
      </c>
      <c r="AN630">
        <v>0</v>
      </c>
      <c r="AO630">
        <v>0</v>
      </c>
      <c r="AP630">
        <v>1</v>
      </c>
      <c r="AQ630">
        <v>1</v>
      </c>
      <c r="AR630">
        <v>0</v>
      </c>
      <c r="AS630" t="s">
        <v>6</v>
      </c>
      <c r="AT630">
        <v>7.2000000000000005E-4</v>
      </c>
      <c r="AU630" t="s">
        <v>6</v>
      </c>
      <c r="AV630">
        <v>0</v>
      </c>
      <c r="AW630">
        <v>2</v>
      </c>
      <c r="AX630">
        <v>41876778</v>
      </c>
      <c r="AY630">
        <v>1</v>
      </c>
      <c r="AZ630">
        <v>0</v>
      </c>
      <c r="BA630">
        <v>630</v>
      </c>
      <c r="BB630">
        <v>1</v>
      </c>
      <c r="BC630">
        <v>0</v>
      </c>
      <c r="BD630">
        <v>0</v>
      </c>
      <c r="BE630">
        <v>0</v>
      </c>
      <c r="BF630">
        <v>0</v>
      </c>
      <c r="BG630">
        <v>0</v>
      </c>
      <c r="BH630">
        <v>0</v>
      </c>
      <c r="BI630">
        <v>0</v>
      </c>
      <c r="BJ630">
        <v>59.5426608</v>
      </c>
      <c r="BK630">
        <v>0</v>
      </c>
      <c r="BL630">
        <v>0</v>
      </c>
      <c r="BM630">
        <v>0</v>
      </c>
      <c r="BN630">
        <v>0</v>
      </c>
      <c r="BO630">
        <v>0</v>
      </c>
      <c r="BP630">
        <v>1</v>
      </c>
      <c r="BQ630">
        <v>59.5426608</v>
      </c>
      <c r="BR630">
        <v>0</v>
      </c>
      <c r="BS630">
        <v>0</v>
      </c>
      <c r="BT630">
        <v>0</v>
      </c>
      <c r="BU630">
        <v>0</v>
      </c>
      <c r="BV630">
        <v>0</v>
      </c>
      <c r="BW630">
        <v>1</v>
      </c>
      <c r="CV630">
        <v>0</v>
      </c>
      <c r="CW630">
        <v>0</v>
      </c>
      <c r="CX630">
        <f>ROUND(Y630*Source!I374,7)</f>
        <v>2.1672000000000002E-3</v>
      </c>
      <c r="CY630">
        <f>AA630</f>
        <v>99237.77</v>
      </c>
      <c r="CZ630">
        <f>AE630</f>
        <v>82698.14</v>
      </c>
      <c r="DA630">
        <f>AI630</f>
        <v>1.2</v>
      </c>
      <c r="DB630">
        <f t="shared" si="308"/>
        <v>59.54</v>
      </c>
      <c r="DC630">
        <f t="shared" si="309"/>
        <v>0</v>
      </c>
      <c r="DD630" t="s">
        <v>6</v>
      </c>
      <c r="DE630" t="s">
        <v>6</v>
      </c>
      <c r="DF630">
        <f>ROUND(ROUND(AE630*AI630,2)*CX630,2)</f>
        <v>215.07</v>
      </c>
      <c r="DG630">
        <f t="shared" si="311"/>
        <v>0</v>
      </c>
      <c r="DH630">
        <f t="shared" si="290"/>
        <v>0</v>
      </c>
      <c r="DI630">
        <f t="shared" si="291"/>
        <v>0</v>
      </c>
      <c r="DJ630">
        <f>DF630</f>
        <v>215.07</v>
      </c>
      <c r="DK630">
        <v>0</v>
      </c>
      <c r="DL630" t="s">
        <v>6</v>
      </c>
      <c r="DM630">
        <v>0</v>
      </c>
      <c r="DN630" t="s">
        <v>6</v>
      </c>
      <c r="DO630">
        <v>0</v>
      </c>
    </row>
    <row r="631" spans="1:119">
      <c r="A631">
        <f>ROW(Source!A374)</f>
        <v>374</v>
      </c>
      <c r="B631">
        <v>41874946</v>
      </c>
      <c r="C631">
        <v>41876757</v>
      </c>
      <c r="D631">
        <v>40676108</v>
      </c>
      <c r="E631">
        <v>108</v>
      </c>
      <c r="F631">
        <v>1</v>
      </c>
      <c r="G631">
        <v>1</v>
      </c>
      <c r="H631">
        <v>3</v>
      </c>
      <c r="I631" t="s">
        <v>30</v>
      </c>
      <c r="J631" t="s">
        <v>6</v>
      </c>
      <c r="K631" t="s">
        <v>31</v>
      </c>
      <c r="L631">
        <v>3277935</v>
      </c>
      <c r="N631">
        <v>1013</v>
      </c>
      <c r="O631" t="s">
        <v>32</v>
      </c>
      <c r="P631" t="s">
        <v>32</v>
      </c>
      <c r="Q631">
        <v>1</v>
      </c>
      <c r="W631">
        <v>0</v>
      </c>
      <c r="X631">
        <v>274903907</v>
      </c>
      <c r="Y631">
        <f t="shared" si="307"/>
        <v>2</v>
      </c>
      <c r="AA631">
        <v>0</v>
      </c>
      <c r="AB631">
        <v>0</v>
      </c>
      <c r="AC631">
        <v>0</v>
      </c>
      <c r="AD631">
        <v>0</v>
      </c>
      <c r="AE631">
        <v>0</v>
      </c>
      <c r="AF631">
        <v>0</v>
      </c>
      <c r="AG631">
        <v>0</v>
      </c>
      <c r="AH631">
        <v>0</v>
      </c>
      <c r="AI631">
        <v>1</v>
      </c>
      <c r="AJ631">
        <v>1</v>
      </c>
      <c r="AK631">
        <v>1</v>
      </c>
      <c r="AL631">
        <v>1</v>
      </c>
      <c r="AM631">
        <v>0</v>
      </c>
      <c r="AN631">
        <v>0</v>
      </c>
      <c r="AO631">
        <v>0</v>
      </c>
      <c r="AP631">
        <v>0</v>
      </c>
      <c r="AQ631">
        <v>0</v>
      </c>
      <c r="AR631">
        <v>0</v>
      </c>
      <c r="AS631" t="s">
        <v>6</v>
      </c>
      <c r="AT631">
        <v>2</v>
      </c>
      <c r="AU631" t="s">
        <v>6</v>
      </c>
      <c r="AV631">
        <v>0</v>
      </c>
      <c r="AW631">
        <v>2</v>
      </c>
      <c r="AX631">
        <v>41876779</v>
      </c>
      <c r="AY631">
        <v>1</v>
      </c>
      <c r="AZ631">
        <v>0</v>
      </c>
      <c r="BA631">
        <v>631</v>
      </c>
      <c r="BB631">
        <v>0</v>
      </c>
      <c r="BC631">
        <v>0</v>
      </c>
      <c r="BD631">
        <v>0</v>
      </c>
      <c r="BE631">
        <v>0</v>
      </c>
      <c r="BF631">
        <v>0</v>
      </c>
      <c r="BG631">
        <v>0</v>
      </c>
      <c r="BH631">
        <v>0</v>
      </c>
      <c r="BI631">
        <v>0</v>
      </c>
      <c r="BJ631">
        <v>0</v>
      </c>
      <c r="BK631">
        <v>0</v>
      </c>
      <c r="BL631">
        <v>0</v>
      </c>
      <c r="BM631">
        <v>0</v>
      </c>
      <c r="BN631">
        <v>0</v>
      </c>
      <c r="BO631">
        <v>0</v>
      </c>
      <c r="BP631">
        <v>0</v>
      </c>
      <c r="BQ631">
        <v>0</v>
      </c>
      <c r="BR631">
        <v>0</v>
      </c>
      <c r="BS631">
        <v>0</v>
      </c>
      <c r="BT631">
        <v>0</v>
      </c>
      <c r="BU631">
        <v>0</v>
      </c>
      <c r="BV631">
        <v>0</v>
      </c>
      <c r="BW631">
        <v>0</v>
      </c>
      <c r="CV631">
        <v>0</v>
      </c>
      <c r="CW631">
        <v>0</v>
      </c>
      <c r="CX631">
        <f>ROUND(Y631*Source!I374,7)</f>
        <v>6.02</v>
      </c>
      <c r="CY631">
        <f>AA631</f>
        <v>0</v>
      </c>
      <c r="CZ631">
        <f>AE631</f>
        <v>0</v>
      </c>
      <c r="DA631">
        <f>AI631</f>
        <v>1</v>
      </c>
      <c r="DB631">
        <f t="shared" si="308"/>
        <v>0</v>
      </c>
      <c r="DC631">
        <f t="shared" si="309"/>
        <v>0</v>
      </c>
      <c r="DD631" t="s">
        <v>6</v>
      </c>
      <c r="DE631" t="s">
        <v>6</v>
      </c>
      <c r="DF631">
        <f>ROUND(ROUND(AE631,2)*CX631,2)</f>
        <v>0</v>
      </c>
      <c r="DG631">
        <f t="shared" si="311"/>
        <v>0</v>
      </c>
      <c r="DH631">
        <f t="shared" si="290"/>
        <v>0</v>
      </c>
      <c r="DI631">
        <f t="shared" si="291"/>
        <v>0</v>
      </c>
      <c r="DJ631">
        <f>DF631</f>
        <v>0</v>
      </c>
      <c r="DK631">
        <v>0</v>
      </c>
      <c r="DL631" t="s">
        <v>6</v>
      </c>
      <c r="DM631">
        <v>0</v>
      </c>
      <c r="DN631" t="s">
        <v>6</v>
      </c>
      <c r="DO631">
        <v>0</v>
      </c>
    </row>
    <row r="632" spans="1:119">
      <c r="A632">
        <f>ROW(Source!A376)</f>
        <v>376</v>
      </c>
      <c r="B632">
        <v>41874946</v>
      </c>
      <c r="C632">
        <v>41876781</v>
      </c>
      <c r="D632">
        <v>40669976</v>
      </c>
      <c r="E632">
        <v>108</v>
      </c>
      <c r="F632">
        <v>1</v>
      </c>
      <c r="G632">
        <v>1</v>
      </c>
      <c r="H632">
        <v>1</v>
      </c>
      <c r="I632" t="s">
        <v>686</v>
      </c>
      <c r="J632" t="s">
        <v>6</v>
      </c>
      <c r="K632" t="s">
        <v>687</v>
      </c>
      <c r="L632">
        <v>1191</v>
      </c>
      <c r="N632">
        <v>1013</v>
      </c>
      <c r="O632" t="s">
        <v>688</v>
      </c>
      <c r="P632" t="s">
        <v>688</v>
      </c>
      <c r="Q632">
        <v>1</v>
      </c>
      <c r="W632">
        <v>0</v>
      </c>
      <c r="X632">
        <v>-1111239348</v>
      </c>
      <c r="Y632">
        <f>(AT632*ROUND(0.7,7))</f>
        <v>0.72099999999999997</v>
      </c>
      <c r="AA632">
        <v>0</v>
      </c>
      <c r="AB632">
        <v>0</v>
      </c>
      <c r="AC632">
        <v>0</v>
      </c>
      <c r="AD632">
        <v>303.11</v>
      </c>
      <c r="AE632">
        <v>0</v>
      </c>
      <c r="AF632">
        <v>0</v>
      </c>
      <c r="AG632">
        <v>0</v>
      </c>
      <c r="AH632">
        <v>303.11</v>
      </c>
      <c r="AI632">
        <v>1</v>
      </c>
      <c r="AJ632">
        <v>1</v>
      </c>
      <c r="AK632">
        <v>1</v>
      </c>
      <c r="AL632">
        <v>1</v>
      </c>
      <c r="AM632">
        <v>-2</v>
      </c>
      <c r="AN632">
        <v>0</v>
      </c>
      <c r="AO632">
        <v>0</v>
      </c>
      <c r="AP632">
        <v>1</v>
      </c>
      <c r="AQ632">
        <v>1</v>
      </c>
      <c r="AR632">
        <v>0</v>
      </c>
      <c r="AS632" t="s">
        <v>6</v>
      </c>
      <c r="AT632">
        <v>1.03</v>
      </c>
      <c r="AU632" t="s">
        <v>23</v>
      </c>
      <c r="AV632">
        <v>1</v>
      </c>
      <c r="AW632">
        <v>2</v>
      </c>
      <c r="AX632">
        <v>41876788</v>
      </c>
      <c r="AY632">
        <v>1</v>
      </c>
      <c r="AZ632">
        <v>0</v>
      </c>
      <c r="BA632">
        <v>632</v>
      </c>
      <c r="BB632">
        <v>1</v>
      </c>
      <c r="BC632">
        <v>0</v>
      </c>
      <c r="BD632">
        <v>0</v>
      </c>
      <c r="BE632">
        <v>0</v>
      </c>
      <c r="BF632">
        <v>0</v>
      </c>
      <c r="BG632">
        <v>0</v>
      </c>
      <c r="BH632">
        <v>0</v>
      </c>
      <c r="BI632">
        <v>0</v>
      </c>
      <c r="BJ632">
        <v>0</v>
      </c>
      <c r="BK632">
        <v>0</v>
      </c>
      <c r="BL632">
        <v>0</v>
      </c>
      <c r="BM632">
        <v>312.20330000000001</v>
      </c>
      <c r="BN632">
        <v>1.03</v>
      </c>
      <c r="BO632">
        <v>0</v>
      </c>
      <c r="BP632">
        <v>1</v>
      </c>
      <c r="BQ632">
        <v>0</v>
      </c>
      <c r="BR632">
        <v>0</v>
      </c>
      <c r="BS632">
        <v>0</v>
      </c>
      <c r="BT632">
        <v>218.54231000000001</v>
      </c>
      <c r="BU632">
        <v>0.72099999999999997</v>
      </c>
      <c r="BV632">
        <v>0</v>
      </c>
      <c r="BW632">
        <v>1</v>
      </c>
      <c r="CU632">
        <f>ROUND(AT632*Source!I376*AH632*AL632,2)</f>
        <v>3122.03</v>
      </c>
      <c r="CV632">
        <f>ROUND(Y632*Source!I376,7)</f>
        <v>7.21</v>
      </c>
      <c r="CW632">
        <v>0</v>
      </c>
      <c r="CX632">
        <f>ROUND(Y632*Source!I376,7)</f>
        <v>7.21</v>
      </c>
      <c r="CY632">
        <f>AD632</f>
        <v>303.11</v>
      </c>
      <c r="CZ632">
        <f>AH632</f>
        <v>303.11</v>
      </c>
      <c r="DA632">
        <f>AL632</f>
        <v>1</v>
      </c>
      <c r="DB632">
        <f>ROUND((ROUND(AT632*CZ632,2)*ROUND(0.7,7)),2)</f>
        <v>218.54</v>
      </c>
      <c r="DC632">
        <f>ROUND((ROUND(AT632*AG632,2)*ROUND(0.7,7)),2)</f>
        <v>0</v>
      </c>
      <c r="DD632" t="s">
        <v>6</v>
      </c>
      <c r="DE632" t="s">
        <v>6</v>
      </c>
      <c r="DF632">
        <f>ROUND(ROUND(AE632,2)*CX632,2)</f>
        <v>0</v>
      </c>
      <c r="DG632">
        <f t="shared" si="311"/>
        <v>0</v>
      </c>
      <c r="DH632">
        <f t="shared" si="290"/>
        <v>0</v>
      </c>
      <c r="DI632">
        <f t="shared" si="291"/>
        <v>2185.42</v>
      </c>
      <c r="DJ632">
        <f>DI632</f>
        <v>2185.42</v>
      </c>
      <c r="DK632">
        <v>1</v>
      </c>
      <c r="DL632" t="s">
        <v>6</v>
      </c>
      <c r="DM632">
        <v>0</v>
      </c>
      <c r="DN632" t="s">
        <v>6</v>
      </c>
      <c r="DO632">
        <v>0</v>
      </c>
    </row>
    <row r="633" spans="1:119">
      <c r="A633">
        <f>ROW(Source!A376)</f>
        <v>376</v>
      </c>
      <c r="B633">
        <v>41874946</v>
      </c>
      <c r="C633">
        <v>41876781</v>
      </c>
      <c r="D633">
        <v>40670210</v>
      </c>
      <c r="E633">
        <v>108</v>
      </c>
      <c r="F633">
        <v>1</v>
      </c>
      <c r="G633">
        <v>1</v>
      </c>
      <c r="H633">
        <v>1</v>
      </c>
      <c r="I633" t="s">
        <v>689</v>
      </c>
      <c r="J633" t="s">
        <v>6</v>
      </c>
      <c r="K633" t="s">
        <v>690</v>
      </c>
      <c r="L633">
        <v>1191</v>
      </c>
      <c r="N633">
        <v>1013</v>
      </c>
      <c r="O633" t="s">
        <v>688</v>
      </c>
      <c r="P633" t="s">
        <v>688</v>
      </c>
      <c r="Q633">
        <v>1</v>
      </c>
      <c r="W633">
        <v>0</v>
      </c>
      <c r="X633">
        <v>-1417349443</v>
      </c>
      <c r="Y633">
        <f>(AT633*ROUND(0.7,7))</f>
        <v>4.1999999999999996E-2</v>
      </c>
      <c r="AA633">
        <v>0</v>
      </c>
      <c r="AB633">
        <v>0</v>
      </c>
      <c r="AC633">
        <v>0</v>
      </c>
      <c r="AD633">
        <v>0</v>
      </c>
      <c r="AE633">
        <v>0</v>
      </c>
      <c r="AF633">
        <v>0</v>
      </c>
      <c r="AG633">
        <v>0</v>
      </c>
      <c r="AH633">
        <v>0</v>
      </c>
      <c r="AI633">
        <v>1</v>
      </c>
      <c r="AJ633">
        <v>1</v>
      </c>
      <c r="AK633">
        <v>1</v>
      </c>
      <c r="AL633">
        <v>1</v>
      </c>
      <c r="AM633">
        <v>-2</v>
      </c>
      <c r="AN633">
        <v>0</v>
      </c>
      <c r="AO633">
        <v>0</v>
      </c>
      <c r="AP633">
        <v>1</v>
      </c>
      <c r="AQ633">
        <v>1</v>
      </c>
      <c r="AR633">
        <v>0</v>
      </c>
      <c r="AS633" t="s">
        <v>6</v>
      </c>
      <c r="AT633">
        <v>0.06</v>
      </c>
      <c r="AU633" t="s">
        <v>23</v>
      </c>
      <c r="AV633">
        <v>2</v>
      </c>
      <c r="AW633">
        <v>2</v>
      </c>
      <c r="AX633">
        <v>41876789</v>
      </c>
      <c r="AY633">
        <v>1</v>
      </c>
      <c r="AZ633">
        <v>0</v>
      </c>
      <c r="BA633">
        <v>633</v>
      </c>
      <c r="BB633">
        <v>1</v>
      </c>
      <c r="BC633">
        <v>0</v>
      </c>
      <c r="BD633">
        <v>0</v>
      </c>
      <c r="BE633">
        <v>0</v>
      </c>
      <c r="BF633">
        <v>0</v>
      </c>
      <c r="BG633">
        <v>0</v>
      </c>
      <c r="BH633">
        <v>0</v>
      </c>
      <c r="BI633">
        <v>0</v>
      </c>
      <c r="BJ633">
        <v>0</v>
      </c>
      <c r="BK633">
        <v>0</v>
      </c>
      <c r="BL633">
        <v>0</v>
      </c>
      <c r="BM633">
        <v>0</v>
      </c>
      <c r="BN633">
        <v>0</v>
      </c>
      <c r="BO633">
        <v>0</v>
      </c>
      <c r="BP633">
        <v>0</v>
      </c>
      <c r="BQ633">
        <v>0</v>
      </c>
      <c r="BR633">
        <v>0</v>
      </c>
      <c r="BS633">
        <v>0</v>
      </c>
      <c r="BT633">
        <v>0</v>
      </c>
      <c r="BU633">
        <v>0</v>
      </c>
      <c r="BV633">
        <v>0</v>
      </c>
      <c r="BW633">
        <v>0</v>
      </c>
      <c r="CV633">
        <v>0</v>
      </c>
      <c r="CW633">
        <v>0</v>
      </c>
      <c r="CX633">
        <f>ROUND(Y633*Source!I376,7)</f>
        <v>0.42</v>
      </c>
      <c r="CY633">
        <f>AD633</f>
        <v>0</v>
      </c>
      <c r="CZ633">
        <f>AH633</f>
        <v>0</v>
      </c>
      <c r="DA633">
        <f>AL633</f>
        <v>1</v>
      </c>
      <c r="DB633">
        <f>ROUND((ROUND(AT633*CZ633,2)*ROUND(0.7,7)),2)</f>
        <v>0</v>
      </c>
      <c r="DC633">
        <f>ROUND((ROUND(AT633*AG633,2)*ROUND(0.7,7)),2)</f>
        <v>0</v>
      </c>
      <c r="DD633" t="s">
        <v>6</v>
      </c>
      <c r="DE633" t="s">
        <v>6</v>
      </c>
      <c r="DF633">
        <f>ROUND(ROUND(AE633,2)*CX633,2)</f>
        <v>0</v>
      </c>
      <c r="DG633">
        <f t="shared" si="311"/>
        <v>0</v>
      </c>
      <c r="DH633">
        <f t="shared" si="290"/>
        <v>0</v>
      </c>
      <c r="DI633">
        <f t="shared" si="291"/>
        <v>0</v>
      </c>
      <c r="DJ633">
        <f>DI633</f>
        <v>0</v>
      </c>
      <c r="DK633">
        <v>0</v>
      </c>
      <c r="DL633" t="s">
        <v>6</v>
      </c>
      <c r="DM633">
        <v>0</v>
      </c>
      <c r="DN633" t="s">
        <v>6</v>
      </c>
      <c r="DO633">
        <v>0</v>
      </c>
    </row>
    <row r="634" spans="1:119">
      <c r="A634">
        <f>ROW(Source!A376)</f>
        <v>376</v>
      </c>
      <c r="B634">
        <v>41874946</v>
      </c>
      <c r="C634">
        <v>41876781</v>
      </c>
      <c r="D634">
        <v>40987978</v>
      </c>
      <c r="E634">
        <v>1</v>
      </c>
      <c r="F634">
        <v>1</v>
      </c>
      <c r="G634">
        <v>1</v>
      </c>
      <c r="H634">
        <v>2</v>
      </c>
      <c r="I634" t="s">
        <v>691</v>
      </c>
      <c r="J634" t="s">
        <v>692</v>
      </c>
      <c r="K634" t="s">
        <v>693</v>
      </c>
      <c r="L634">
        <v>1368</v>
      </c>
      <c r="N634">
        <v>1011</v>
      </c>
      <c r="O634" t="s">
        <v>694</v>
      </c>
      <c r="P634" t="s">
        <v>694</v>
      </c>
      <c r="Q634">
        <v>1</v>
      </c>
      <c r="W634">
        <v>0</v>
      </c>
      <c r="X634">
        <v>-848025172</v>
      </c>
      <c r="Y634">
        <f>(AT634*ROUND(0.7,7))</f>
        <v>2.0999999999999998E-2</v>
      </c>
      <c r="AA634">
        <v>0</v>
      </c>
      <c r="AB634">
        <v>1442.85</v>
      </c>
      <c r="AC634">
        <v>407.16</v>
      </c>
      <c r="AD634">
        <v>0</v>
      </c>
      <c r="AE634">
        <v>0</v>
      </c>
      <c r="AF634">
        <v>1442.85</v>
      </c>
      <c r="AG634">
        <v>407.16</v>
      </c>
      <c r="AH634">
        <v>0</v>
      </c>
      <c r="AI634">
        <v>1</v>
      </c>
      <c r="AJ634">
        <v>1</v>
      </c>
      <c r="AK634">
        <v>1</v>
      </c>
      <c r="AL634">
        <v>1</v>
      </c>
      <c r="AM634">
        <v>-2</v>
      </c>
      <c r="AN634">
        <v>0</v>
      </c>
      <c r="AO634">
        <v>0</v>
      </c>
      <c r="AP634">
        <v>1</v>
      </c>
      <c r="AQ634">
        <v>1</v>
      </c>
      <c r="AR634">
        <v>0</v>
      </c>
      <c r="AS634" t="s">
        <v>6</v>
      </c>
      <c r="AT634">
        <v>0.03</v>
      </c>
      <c r="AU634" t="s">
        <v>23</v>
      </c>
      <c r="AV634">
        <v>1</v>
      </c>
      <c r="AW634">
        <v>2</v>
      </c>
      <c r="AX634">
        <v>41876790</v>
      </c>
      <c r="AY634">
        <v>1</v>
      </c>
      <c r="AZ634">
        <v>0</v>
      </c>
      <c r="BA634">
        <v>634</v>
      </c>
      <c r="BB634">
        <v>1</v>
      </c>
      <c r="BC634">
        <v>0</v>
      </c>
      <c r="BD634">
        <v>0</v>
      </c>
      <c r="BE634">
        <v>0</v>
      </c>
      <c r="BF634">
        <v>0</v>
      </c>
      <c r="BG634">
        <v>0</v>
      </c>
      <c r="BH634">
        <v>0</v>
      </c>
      <c r="BI634">
        <v>0</v>
      </c>
      <c r="BJ634">
        <v>0</v>
      </c>
      <c r="BK634">
        <v>43.285499999999999</v>
      </c>
      <c r="BL634">
        <v>12.2148</v>
      </c>
      <c r="BM634">
        <v>0</v>
      </c>
      <c r="BN634">
        <v>0</v>
      </c>
      <c r="BO634">
        <v>0.03</v>
      </c>
      <c r="BP634">
        <v>1</v>
      </c>
      <c r="BQ634">
        <v>0</v>
      </c>
      <c r="BR634">
        <v>30.299849999999996</v>
      </c>
      <c r="BS634">
        <v>8.5503599999999995</v>
      </c>
      <c r="BT634">
        <v>0</v>
      </c>
      <c r="BU634">
        <v>0</v>
      </c>
      <c r="BV634">
        <v>2.0999999999999998E-2</v>
      </c>
      <c r="BW634">
        <v>1</v>
      </c>
      <c r="CV634">
        <v>0</v>
      </c>
      <c r="CW634">
        <f>ROUND(Y634*Source!I376,7)</f>
        <v>0.21</v>
      </c>
      <c r="CX634">
        <f>ROUND(Y634*Source!I376,7)</f>
        <v>0.21</v>
      </c>
      <c r="CY634">
        <f>AB634</f>
        <v>1442.85</v>
      </c>
      <c r="CZ634">
        <f>AF634</f>
        <v>1442.85</v>
      </c>
      <c r="DA634">
        <f>AJ634</f>
        <v>1</v>
      </c>
      <c r="DB634">
        <f>ROUND((ROUND(AT634*CZ634,2)*ROUND(0.7,7)),2)</f>
        <v>30.3</v>
      </c>
      <c r="DC634">
        <f>ROUND((ROUND(AT634*AG634,2)*ROUND(0.7,7)),2)</f>
        <v>8.5500000000000007</v>
      </c>
      <c r="DD634" t="s">
        <v>6</v>
      </c>
      <c r="DE634" t="s">
        <v>6</v>
      </c>
      <c r="DF634">
        <f>ROUND(ROUND(AE634,2)*CX634,2)</f>
        <v>0</v>
      </c>
      <c r="DG634">
        <f t="shared" si="311"/>
        <v>303</v>
      </c>
      <c r="DH634">
        <f t="shared" si="290"/>
        <v>85.5</v>
      </c>
      <c r="DI634">
        <f t="shared" si="291"/>
        <v>0</v>
      </c>
      <c r="DJ634">
        <f>DG634+DH634</f>
        <v>388.5</v>
      </c>
      <c r="DK634">
        <v>1</v>
      </c>
      <c r="DL634" t="s">
        <v>695</v>
      </c>
      <c r="DM634">
        <v>6</v>
      </c>
      <c r="DN634" t="s">
        <v>688</v>
      </c>
      <c r="DO634">
        <v>1</v>
      </c>
    </row>
    <row r="635" spans="1:119">
      <c r="A635">
        <f>ROW(Source!A376)</f>
        <v>376</v>
      </c>
      <c r="B635">
        <v>41874946</v>
      </c>
      <c r="C635">
        <v>41876781</v>
      </c>
      <c r="D635">
        <v>40989217</v>
      </c>
      <c r="E635">
        <v>1</v>
      </c>
      <c r="F635">
        <v>1</v>
      </c>
      <c r="G635">
        <v>1</v>
      </c>
      <c r="H635">
        <v>2</v>
      </c>
      <c r="I635" t="s">
        <v>696</v>
      </c>
      <c r="J635" t="s">
        <v>697</v>
      </c>
      <c r="K635" t="s">
        <v>698</v>
      </c>
      <c r="L635">
        <v>1368</v>
      </c>
      <c r="N635">
        <v>1011</v>
      </c>
      <c r="O635" t="s">
        <v>694</v>
      </c>
      <c r="P635" t="s">
        <v>694</v>
      </c>
      <c r="Q635">
        <v>1</v>
      </c>
      <c r="W635">
        <v>0</v>
      </c>
      <c r="X635">
        <v>1230426758</v>
      </c>
      <c r="Y635">
        <f>(AT635*ROUND(0.7,7))</f>
        <v>2.0999999999999998E-2</v>
      </c>
      <c r="AA635">
        <v>0</v>
      </c>
      <c r="AB635">
        <v>557.94000000000005</v>
      </c>
      <c r="AC635">
        <v>303.11</v>
      </c>
      <c r="AD635">
        <v>0</v>
      </c>
      <c r="AE635">
        <v>0</v>
      </c>
      <c r="AF635">
        <v>557.94000000000005</v>
      </c>
      <c r="AG635">
        <v>303.11</v>
      </c>
      <c r="AH635">
        <v>0</v>
      </c>
      <c r="AI635">
        <v>1</v>
      </c>
      <c r="AJ635">
        <v>1</v>
      </c>
      <c r="AK635">
        <v>1</v>
      </c>
      <c r="AL635">
        <v>1</v>
      </c>
      <c r="AM635">
        <v>-2</v>
      </c>
      <c r="AN635">
        <v>0</v>
      </c>
      <c r="AO635">
        <v>0</v>
      </c>
      <c r="AP635">
        <v>1</v>
      </c>
      <c r="AQ635">
        <v>1</v>
      </c>
      <c r="AR635">
        <v>0</v>
      </c>
      <c r="AS635" t="s">
        <v>6</v>
      </c>
      <c r="AT635">
        <v>0.03</v>
      </c>
      <c r="AU635" t="s">
        <v>23</v>
      </c>
      <c r="AV635">
        <v>1</v>
      </c>
      <c r="AW635">
        <v>2</v>
      </c>
      <c r="AX635">
        <v>41876791</v>
      </c>
      <c r="AY635">
        <v>1</v>
      </c>
      <c r="AZ635">
        <v>0</v>
      </c>
      <c r="BA635">
        <v>635</v>
      </c>
      <c r="BB635">
        <v>1</v>
      </c>
      <c r="BC635">
        <v>0</v>
      </c>
      <c r="BD635">
        <v>0</v>
      </c>
      <c r="BE635">
        <v>0</v>
      </c>
      <c r="BF635">
        <v>0</v>
      </c>
      <c r="BG635">
        <v>0</v>
      </c>
      <c r="BH635">
        <v>0</v>
      </c>
      <c r="BI635">
        <v>0</v>
      </c>
      <c r="BJ635">
        <v>0</v>
      </c>
      <c r="BK635">
        <v>16.738200000000003</v>
      </c>
      <c r="BL635">
        <v>9.0932999999999993</v>
      </c>
      <c r="BM635">
        <v>0</v>
      </c>
      <c r="BN635">
        <v>0</v>
      </c>
      <c r="BO635">
        <v>0.03</v>
      </c>
      <c r="BP635">
        <v>1</v>
      </c>
      <c r="BQ635">
        <v>0</v>
      </c>
      <c r="BR635">
        <v>11.71674</v>
      </c>
      <c r="BS635">
        <v>6.36531</v>
      </c>
      <c r="BT635">
        <v>0</v>
      </c>
      <c r="BU635">
        <v>0</v>
      </c>
      <c r="BV635">
        <v>2.0999999999999998E-2</v>
      </c>
      <c r="BW635">
        <v>1</v>
      </c>
      <c r="CV635">
        <v>0</v>
      </c>
      <c r="CW635">
        <f>ROUND(Y635*Source!I376,7)</f>
        <v>0.21</v>
      </c>
      <c r="CX635">
        <f>ROUND(Y635*Source!I376,7)</f>
        <v>0.21</v>
      </c>
      <c r="CY635">
        <f>AB635</f>
        <v>557.94000000000005</v>
      </c>
      <c r="CZ635">
        <f>AF635</f>
        <v>557.94000000000005</v>
      </c>
      <c r="DA635">
        <f>AJ635</f>
        <v>1</v>
      </c>
      <c r="DB635">
        <f>ROUND((ROUND(AT635*CZ635,2)*ROUND(0.7,7)),2)</f>
        <v>11.72</v>
      </c>
      <c r="DC635">
        <f>ROUND((ROUND(AT635*AG635,2)*ROUND(0.7,7)),2)</f>
        <v>6.36</v>
      </c>
      <c r="DD635" t="s">
        <v>6</v>
      </c>
      <c r="DE635" t="s">
        <v>6</v>
      </c>
      <c r="DF635">
        <f>ROUND(ROUND(AE635,2)*CX635,2)</f>
        <v>0</v>
      </c>
      <c r="DG635">
        <f t="shared" si="311"/>
        <v>117.17</v>
      </c>
      <c r="DH635">
        <f t="shared" si="290"/>
        <v>63.65</v>
      </c>
      <c r="DI635">
        <f t="shared" si="291"/>
        <v>0</v>
      </c>
      <c r="DJ635">
        <f>DG635+DH635</f>
        <v>180.82</v>
      </c>
      <c r="DK635">
        <v>1</v>
      </c>
      <c r="DL635" t="s">
        <v>699</v>
      </c>
      <c r="DM635">
        <v>4</v>
      </c>
      <c r="DN635" t="s">
        <v>688</v>
      </c>
      <c r="DO635">
        <v>1</v>
      </c>
    </row>
    <row r="636" spans="1:119">
      <c r="A636">
        <f>ROW(Source!A376)</f>
        <v>376</v>
      </c>
      <c r="B636">
        <v>41874946</v>
      </c>
      <c r="C636">
        <v>41876781</v>
      </c>
      <c r="D636">
        <v>40996264</v>
      </c>
      <c r="E636">
        <v>1</v>
      </c>
      <c r="F636">
        <v>1</v>
      </c>
      <c r="G636">
        <v>1</v>
      </c>
      <c r="H636">
        <v>3</v>
      </c>
      <c r="I636" t="s">
        <v>700</v>
      </c>
      <c r="J636" t="s">
        <v>701</v>
      </c>
      <c r="K636" t="s">
        <v>702</v>
      </c>
      <c r="L636">
        <v>1346</v>
      </c>
      <c r="N636">
        <v>1009</v>
      </c>
      <c r="O636" t="s">
        <v>703</v>
      </c>
      <c r="P636" t="s">
        <v>703</v>
      </c>
      <c r="Q636">
        <v>1</v>
      </c>
      <c r="W636">
        <v>0</v>
      </c>
      <c r="X636">
        <v>-385218612</v>
      </c>
      <c r="Y636">
        <f>(AT636*ROUND(0,7))</f>
        <v>0</v>
      </c>
      <c r="AA636">
        <v>194.17</v>
      </c>
      <c r="AB636">
        <v>0</v>
      </c>
      <c r="AC636">
        <v>0</v>
      </c>
      <c r="AD636">
        <v>0</v>
      </c>
      <c r="AE636">
        <v>174.93</v>
      </c>
      <c r="AF636">
        <v>0</v>
      </c>
      <c r="AG636">
        <v>0</v>
      </c>
      <c r="AH636">
        <v>0</v>
      </c>
      <c r="AI636">
        <v>1.1100000000000001</v>
      </c>
      <c r="AJ636">
        <v>1</v>
      </c>
      <c r="AK636">
        <v>1</v>
      </c>
      <c r="AL636">
        <v>1</v>
      </c>
      <c r="AM636">
        <v>2</v>
      </c>
      <c r="AN636">
        <v>0</v>
      </c>
      <c r="AO636">
        <v>0</v>
      </c>
      <c r="AP636">
        <v>1</v>
      </c>
      <c r="AQ636">
        <v>1</v>
      </c>
      <c r="AR636">
        <v>0</v>
      </c>
      <c r="AS636" t="s">
        <v>6</v>
      </c>
      <c r="AT636">
        <v>0.04</v>
      </c>
      <c r="AU636" t="s">
        <v>22</v>
      </c>
      <c r="AV636">
        <v>0</v>
      </c>
      <c r="AW636">
        <v>2</v>
      </c>
      <c r="AX636">
        <v>41876792</v>
      </c>
      <c r="AY636">
        <v>1</v>
      </c>
      <c r="AZ636">
        <v>0</v>
      </c>
      <c r="BA636">
        <v>636</v>
      </c>
      <c r="BB636">
        <v>1</v>
      </c>
      <c r="BC636">
        <v>0</v>
      </c>
      <c r="BD636">
        <v>0</v>
      </c>
      <c r="BE636">
        <v>0</v>
      </c>
      <c r="BF636">
        <v>0</v>
      </c>
      <c r="BG636">
        <v>0</v>
      </c>
      <c r="BH636">
        <v>0</v>
      </c>
      <c r="BI636">
        <v>0</v>
      </c>
      <c r="BJ636">
        <v>6.9972000000000003</v>
      </c>
      <c r="BK636">
        <v>0</v>
      </c>
      <c r="BL636">
        <v>0</v>
      </c>
      <c r="BM636">
        <v>0</v>
      </c>
      <c r="BN636">
        <v>0</v>
      </c>
      <c r="BO636">
        <v>0</v>
      </c>
      <c r="BP636">
        <v>1</v>
      </c>
      <c r="BQ636">
        <v>0</v>
      </c>
      <c r="BR636">
        <v>0</v>
      </c>
      <c r="BS636">
        <v>0</v>
      </c>
      <c r="BT636">
        <v>0</v>
      </c>
      <c r="BU636">
        <v>0</v>
      </c>
      <c r="BV636">
        <v>0</v>
      </c>
      <c r="BW636">
        <v>0</v>
      </c>
      <c r="CV636">
        <v>0</v>
      </c>
      <c r="CW636">
        <v>0</v>
      </c>
      <c r="CX636">
        <f>ROUND(Y636*Source!I376,7)</f>
        <v>0</v>
      </c>
      <c r="CY636">
        <f>AA636</f>
        <v>194.17</v>
      </c>
      <c r="CZ636">
        <f>AE636</f>
        <v>174.93</v>
      </c>
      <c r="DA636">
        <f>AI636</f>
        <v>1.1100000000000001</v>
      </c>
      <c r="DB636">
        <f>ROUND((ROUND(AT636*CZ636,2)*ROUND(0,7)),2)</f>
        <v>0</v>
      </c>
      <c r="DC636">
        <f>ROUND((ROUND(AT636*AG636,2)*ROUND(0,7)),2)</f>
        <v>0</v>
      </c>
      <c r="DD636" t="s">
        <v>6</v>
      </c>
      <c r="DE636" t="s">
        <v>6</v>
      </c>
      <c r="DF636">
        <f>ROUND(ROUND(AE636*AI636,2)*CX636,2)</f>
        <v>0</v>
      </c>
      <c r="DG636">
        <f t="shared" si="311"/>
        <v>0</v>
      </c>
      <c r="DH636">
        <f t="shared" si="290"/>
        <v>0</v>
      </c>
      <c r="DI636">
        <f t="shared" si="291"/>
        <v>0</v>
      </c>
      <c r="DJ636">
        <f>DF636</f>
        <v>0</v>
      </c>
      <c r="DK636">
        <v>0</v>
      </c>
      <c r="DL636" t="s">
        <v>6</v>
      </c>
      <c r="DM636">
        <v>0</v>
      </c>
      <c r="DN636" t="s">
        <v>6</v>
      </c>
      <c r="DO636">
        <v>0</v>
      </c>
    </row>
    <row r="637" spans="1:119">
      <c r="A637">
        <f>ROW(Source!A376)</f>
        <v>376</v>
      </c>
      <c r="B637">
        <v>41874946</v>
      </c>
      <c r="C637">
        <v>41876781</v>
      </c>
      <c r="D637">
        <v>40676108</v>
      </c>
      <c r="E637">
        <v>108</v>
      </c>
      <c r="F637">
        <v>1</v>
      </c>
      <c r="G637">
        <v>1</v>
      </c>
      <c r="H637">
        <v>3</v>
      </c>
      <c r="I637" t="s">
        <v>30</v>
      </c>
      <c r="J637" t="s">
        <v>6</v>
      </c>
      <c r="K637" t="s">
        <v>31</v>
      </c>
      <c r="L637">
        <v>3277935</v>
      </c>
      <c r="N637">
        <v>1013</v>
      </c>
      <c r="O637" t="s">
        <v>32</v>
      </c>
      <c r="P637" t="s">
        <v>32</v>
      </c>
      <c r="Q637">
        <v>1</v>
      </c>
      <c r="W637">
        <v>0</v>
      </c>
      <c r="X637">
        <v>274903907</v>
      </c>
      <c r="Y637">
        <f t="shared" ref="Y637:Y643" si="312">AT637</f>
        <v>2</v>
      </c>
      <c r="AA637">
        <v>0</v>
      </c>
      <c r="AB637">
        <v>0</v>
      </c>
      <c r="AC637">
        <v>0</v>
      </c>
      <c r="AD637">
        <v>0</v>
      </c>
      <c r="AE637">
        <v>0</v>
      </c>
      <c r="AF637">
        <v>0</v>
      </c>
      <c r="AG637">
        <v>0</v>
      </c>
      <c r="AH637">
        <v>0</v>
      </c>
      <c r="AI637">
        <v>1</v>
      </c>
      <c r="AJ637">
        <v>1</v>
      </c>
      <c r="AK637">
        <v>1</v>
      </c>
      <c r="AL637">
        <v>1</v>
      </c>
      <c r="AM637">
        <v>0</v>
      </c>
      <c r="AN637">
        <v>0</v>
      </c>
      <c r="AO637">
        <v>0</v>
      </c>
      <c r="AP637">
        <v>0</v>
      </c>
      <c r="AQ637">
        <v>0</v>
      </c>
      <c r="AR637">
        <v>0</v>
      </c>
      <c r="AS637" t="s">
        <v>6</v>
      </c>
      <c r="AT637">
        <v>2</v>
      </c>
      <c r="AU637" t="s">
        <v>6</v>
      </c>
      <c r="AV637">
        <v>0</v>
      </c>
      <c r="AW637">
        <v>2</v>
      </c>
      <c r="AX637">
        <v>41876793</v>
      </c>
      <c r="AY637">
        <v>1</v>
      </c>
      <c r="AZ637">
        <v>2048</v>
      </c>
      <c r="BA637">
        <v>637</v>
      </c>
      <c r="BB637">
        <v>0</v>
      </c>
      <c r="BC637">
        <v>0</v>
      </c>
      <c r="BD637">
        <v>0</v>
      </c>
      <c r="BE637">
        <v>0</v>
      </c>
      <c r="BF637">
        <v>0</v>
      </c>
      <c r="BG637">
        <v>0</v>
      </c>
      <c r="BH637">
        <v>0</v>
      </c>
      <c r="BI637">
        <v>0</v>
      </c>
      <c r="BJ637">
        <v>0</v>
      </c>
      <c r="BK637">
        <v>0</v>
      </c>
      <c r="BL637">
        <v>0</v>
      </c>
      <c r="BM637">
        <v>0</v>
      </c>
      <c r="BN637">
        <v>0</v>
      </c>
      <c r="BO637">
        <v>0</v>
      </c>
      <c r="BP637">
        <v>0</v>
      </c>
      <c r="BQ637">
        <v>0</v>
      </c>
      <c r="BR637">
        <v>0</v>
      </c>
      <c r="BS637">
        <v>0</v>
      </c>
      <c r="BT637">
        <v>0</v>
      </c>
      <c r="BU637">
        <v>0</v>
      </c>
      <c r="BV637">
        <v>0</v>
      </c>
      <c r="BW637">
        <v>0</v>
      </c>
      <c r="CV637">
        <v>0</v>
      </c>
      <c r="CW637">
        <v>0</v>
      </c>
      <c r="CX637">
        <f>ROUND(Y637*Source!I376,7)</f>
        <v>20</v>
      </c>
      <c r="CY637">
        <f>AA637</f>
        <v>0</v>
      </c>
      <c r="CZ637">
        <f>AE637</f>
        <v>0</v>
      </c>
      <c r="DA637">
        <f>AI637</f>
        <v>1</v>
      </c>
      <c r="DB637">
        <f t="shared" ref="DB637:DB643" si="313">ROUND(ROUND(AT637*CZ637,2),2)</f>
        <v>0</v>
      </c>
      <c r="DC637">
        <f t="shared" ref="DC637:DC643" si="314">ROUND(ROUND(AT637*AG637,2),2)</f>
        <v>0</v>
      </c>
      <c r="DD637" t="s">
        <v>6</v>
      </c>
      <c r="DE637" t="s">
        <v>6</v>
      </c>
      <c r="DF637">
        <f>ROUND(ROUND(AE637,2)*CX637,2)</f>
        <v>0</v>
      </c>
      <c r="DG637">
        <f t="shared" si="311"/>
        <v>0</v>
      </c>
      <c r="DH637">
        <f t="shared" si="290"/>
        <v>0</v>
      </c>
      <c r="DI637">
        <f t="shared" si="291"/>
        <v>0</v>
      </c>
      <c r="DJ637">
        <f>DF637</f>
        <v>0</v>
      </c>
      <c r="DK637">
        <v>0</v>
      </c>
      <c r="DL637" t="s">
        <v>6</v>
      </c>
      <c r="DM637">
        <v>0</v>
      </c>
      <c r="DN637" t="s">
        <v>6</v>
      </c>
      <c r="DO637">
        <v>0</v>
      </c>
    </row>
    <row r="638" spans="1:119">
      <c r="A638">
        <f>ROW(Source!A378)</f>
        <v>378</v>
      </c>
      <c r="B638">
        <v>41874946</v>
      </c>
      <c r="C638">
        <v>41876795</v>
      </c>
      <c r="D638">
        <v>40669976</v>
      </c>
      <c r="E638">
        <v>108</v>
      </c>
      <c r="F638">
        <v>1</v>
      </c>
      <c r="G638">
        <v>1</v>
      </c>
      <c r="H638">
        <v>1</v>
      </c>
      <c r="I638" t="s">
        <v>686</v>
      </c>
      <c r="J638" t="s">
        <v>6</v>
      </c>
      <c r="K638" t="s">
        <v>687</v>
      </c>
      <c r="L638">
        <v>1191</v>
      </c>
      <c r="N638">
        <v>1013</v>
      </c>
      <c r="O638" t="s">
        <v>688</v>
      </c>
      <c r="P638" t="s">
        <v>688</v>
      </c>
      <c r="Q638">
        <v>1</v>
      </c>
      <c r="W638">
        <v>0</v>
      </c>
      <c r="X638">
        <v>-1111239348</v>
      </c>
      <c r="Y638">
        <f t="shared" si="312"/>
        <v>1.03</v>
      </c>
      <c r="AA638">
        <v>0</v>
      </c>
      <c r="AB638">
        <v>0</v>
      </c>
      <c r="AC638">
        <v>0</v>
      </c>
      <c r="AD638">
        <v>303.11</v>
      </c>
      <c r="AE638">
        <v>0</v>
      </c>
      <c r="AF638">
        <v>0</v>
      </c>
      <c r="AG638">
        <v>0</v>
      </c>
      <c r="AH638">
        <v>303.11</v>
      </c>
      <c r="AI638">
        <v>1</v>
      </c>
      <c r="AJ638">
        <v>1</v>
      </c>
      <c r="AK638">
        <v>1</v>
      </c>
      <c r="AL638">
        <v>1</v>
      </c>
      <c r="AM638">
        <v>-2</v>
      </c>
      <c r="AN638">
        <v>0</v>
      </c>
      <c r="AO638">
        <v>0</v>
      </c>
      <c r="AP638">
        <v>1</v>
      </c>
      <c r="AQ638">
        <v>1</v>
      </c>
      <c r="AR638">
        <v>0</v>
      </c>
      <c r="AS638" t="s">
        <v>6</v>
      </c>
      <c r="AT638">
        <v>1.03</v>
      </c>
      <c r="AU638" t="s">
        <v>6</v>
      </c>
      <c r="AV638">
        <v>1</v>
      </c>
      <c r="AW638">
        <v>2</v>
      </c>
      <c r="AX638">
        <v>41876802</v>
      </c>
      <c r="AY638">
        <v>1</v>
      </c>
      <c r="AZ638">
        <v>0</v>
      </c>
      <c r="BA638">
        <v>638</v>
      </c>
      <c r="BB638">
        <v>1</v>
      </c>
      <c r="BC638">
        <v>0</v>
      </c>
      <c r="BD638">
        <v>0</v>
      </c>
      <c r="BE638">
        <v>0</v>
      </c>
      <c r="BF638">
        <v>0</v>
      </c>
      <c r="BG638">
        <v>0</v>
      </c>
      <c r="BH638">
        <v>0</v>
      </c>
      <c r="BI638">
        <v>0</v>
      </c>
      <c r="BJ638">
        <v>0</v>
      </c>
      <c r="BK638">
        <v>0</v>
      </c>
      <c r="BL638">
        <v>0</v>
      </c>
      <c r="BM638">
        <v>312.20330000000001</v>
      </c>
      <c r="BN638">
        <v>1.03</v>
      </c>
      <c r="BO638">
        <v>0</v>
      </c>
      <c r="BP638">
        <v>1</v>
      </c>
      <c r="BQ638">
        <v>0</v>
      </c>
      <c r="BR638">
        <v>0</v>
      </c>
      <c r="BS638">
        <v>0</v>
      </c>
      <c r="BT638">
        <v>312.20330000000001</v>
      </c>
      <c r="BU638">
        <v>1.03</v>
      </c>
      <c r="BV638">
        <v>0</v>
      </c>
      <c r="BW638">
        <v>1</v>
      </c>
      <c r="CU638">
        <f>ROUND(AT638*Source!I378*AH638*AL638,2)</f>
        <v>3122.03</v>
      </c>
      <c r="CV638">
        <f>ROUND(Y638*Source!I378,7)</f>
        <v>10.3</v>
      </c>
      <c r="CW638">
        <v>0</v>
      </c>
      <c r="CX638">
        <f>ROUND(Y638*Source!I378,7)</f>
        <v>10.3</v>
      </c>
      <c r="CY638">
        <f>AD638</f>
        <v>303.11</v>
      </c>
      <c r="CZ638">
        <f>AH638</f>
        <v>303.11</v>
      </c>
      <c r="DA638">
        <f>AL638</f>
        <v>1</v>
      </c>
      <c r="DB638">
        <f t="shared" si="313"/>
        <v>312.2</v>
      </c>
      <c r="DC638">
        <f t="shared" si="314"/>
        <v>0</v>
      </c>
      <c r="DD638" t="s">
        <v>6</v>
      </c>
      <c r="DE638" t="s">
        <v>6</v>
      </c>
      <c r="DF638">
        <f>ROUND(ROUND(AE638,2)*CX638,2)</f>
        <v>0</v>
      </c>
      <c r="DG638">
        <f t="shared" si="311"/>
        <v>0</v>
      </c>
      <c r="DH638">
        <f t="shared" si="290"/>
        <v>0</v>
      </c>
      <c r="DI638">
        <f t="shared" si="291"/>
        <v>3122.03</v>
      </c>
      <c r="DJ638">
        <f>DI638</f>
        <v>3122.03</v>
      </c>
      <c r="DK638">
        <v>1</v>
      </c>
      <c r="DL638" t="s">
        <v>6</v>
      </c>
      <c r="DM638">
        <v>0</v>
      </c>
      <c r="DN638" t="s">
        <v>6</v>
      </c>
      <c r="DO638">
        <v>0</v>
      </c>
    </row>
    <row r="639" spans="1:119">
      <c r="A639">
        <f>ROW(Source!A378)</f>
        <v>378</v>
      </c>
      <c r="B639">
        <v>41874946</v>
      </c>
      <c r="C639">
        <v>41876795</v>
      </c>
      <c r="D639">
        <v>40670210</v>
      </c>
      <c r="E639">
        <v>108</v>
      </c>
      <c r="F639">
        <v>1</v>
      </c>
      <c r="G639">
        <v>1</v>
      </c>
      <c r="H639">
        <v>1</v>
      </c>
      <c r="I639" t="s">
        <v>689</v>
      </c>
      <c r="J639" t="s">
        <v>6</v>
      </c>
      <c r="K639" t="s">
        <v>690</v>
      </c>
      <c r="L639">
        <v>1191</v>
      </c>
      <c r="N639">
        <v>1013</v>
      </c>
      <c r="O639" t="s">
        <v>688</v>
      </c>
      <c r="P639" t="s">
        <v>688</v>
      </c>
      <c r="Q639">
        <v>1</v>
      </c>
      <c r="W639">
        <v>0</v>
      </c>
      <c r="X639">
        <v>-1417349443</v>
      </c>
      <c r="Y639">
        <f t="shared" si="312"/>
        <v>0.06</v>
      </c>
      <c r="AA639">
        <v>0</v>
      </c>
      <c r="AB639">
        <v>0</v>
      </c>
      <c r="AC639">
        <v>0</v>
      </c>
      <c r="AD639">
        <v>0</v>
      </c>
      <c r="AE639">
        <v>0</v>
      </c>
      <c r="AF639">
        <v>0</v>
      </c>
      <c r="AG639">
        <v>0</v>
      </c>
      <c r="AH639">
        <v>0</v>
      </c>
      <c r="AI639">
        <v>1</v>
      </c>
      <c r="AJ639">
        <v>1</v>
      </c>
      <c r="AK639">
        <v>1</v>
      </c>
      <c r="AL639">
        <v>1</v>
      </c>
      <c r="AM639">
        <v>-2</v>
      </c>
      <c r="AN639">
        <v>0</v>
      </c>
      <c r="AO639">
        <v>0</v>
      </c>
      <c r="AP639">
        <v>1</v>
      </c>
      <c r="AQ639">
        <v>1</v>
      </c>
      <c r="AR639">
        <v>0</v>
      </c>
      <c r="AS639" t="s">
        <v>6</v>
      </c>
      <c r="AT639">
        <v>0.06</v>
      </c>
      <c r="AU639" t="s">
        <v>6</v>
      </c>
      <c r="AV639">
        <v>2</v>
      </c>
      <c r="AW639">
        <v>2</v>
      </c>
      <c r="AX639">
        <v>41876803</v>
      </c>
      <c r="AY639">
        <v>1</v>
      </c>
      <c r="AZ639">
        <v>0</v>
      </c>
      <c r="BA639">
        <v>639</v>
      </c>
      <c r="BB639">
        <v>1</v>
      </c>
      <c r="BC639">
        <v>0</v>
      </c>
      <c r="BD639">
        <v>0</v>
      </c>
      <c r="BE639">
        <v>0</v>
      </c>
      <c r="BF639">
        <v>0</v>
      </c>
      <c r="BG639">
        <v>0</v>
      </c>
      <c r="BH639">
        <v>0</v>
      </c>
      <c r="BI639">
        <v>0</v>
      </c>
      <c r="BJ639">
        <v>0</v>
      </c>
      <c r="BK639">
        <v>0</v>
      </c>
      <c r="BL639">
        <v>0</v>
      </c>
      <c r="BM639">
        <v>0</v>
      </c>
      <c r="BN639">
        <v>0</v>
      </c>
      <c r="BO639">
        <v>0</v>
      </c>
      <c r="BP639">
        <v>0</v>
      </c>
      <c r="BQ639">
        <v>0</v>
      </c>
      <c r="BR639">
        <v>0</v>
      </c>
      <c r="BS639">
        <v>0</v>
      </c>
      <c r="BT639">
        <v>0</v>
      </c>
      <c r="BU639">
        <v>0</v>
      </c>
      <c r="BV639">
        <v>0</v>
      </c>
      <c r="BW639">
        <v>0</v>
      </c>
      <c r="CV639">
        <v>0</v>
      </c>
      <c r="CW639">
        <v>0</v>
      </c>
      <c r="CX639">
        <f>ROUND(Y639*Source!I378,7)</f>
        <v>0.6</v>
      </c>
      <c r="CY639">
        <f>AD639</f>
        <v>0</v>
      </c>
      <c r="CZ639">
        <f>AH639</f>
        <v>0</v>
      </c>
      <c r="DA639">
        <f>AL639</f>
        <v>1</v>
      </c>
      <c r="DB639">
        <f t="shared" si="313"/>
        <v>0</v>
      </c>
      <c r="DC639">
        <f t="shared" si="314"/>
        <v>0</v>
      </c>
      <c r="DD639" t="s">
        <v>6</v>
      </c>
      <c r="DE639" t="s">
        <v>6</v>
      </c>
      <c r="DF639">
        <f>ROUND(ROUND(AE639,2)*CX639,2)</f>
        <v>0</v>
      </c>
      <c r="DG639">
        <f t="shared" si="311"/>
        <v>0</v>
      </c>
      <c r="DH639">
        <f t="shared" si="290"/>
        <v>0</v>
      </c>
      <c r="DI639">
        <f t="shared" si="291"/>
        <v>0</v>
      </c>
      <c r="DJ639">
        <f>DI639</f>
        <v>0</v>
      </c>
      <c r="DK639">
        <v>0</v>
      </c>
      <c r="DL639" t="s">
        <v>6</v>
      </c>
      <c r="DM639">
        <v>0</v>
      </c>
      <c r="DN639" t="s">
        <v>6</v>
      </c>
      <c r="DO639">
        <v>0</v>
      </c>
    </row>
    <row r="640" spans="1:119">
      <c r="A640">
        <f>ROW(Source!A378)</f>
        <v>378</v>
      </c>
      <c r="B640">
        <v>41874946</v>
      </c>
      <c r="C640">
        <v>41876795</v>
      </c>
      <c r="D640">
        <v>40987978</v>
      </c>
      <c r="E640">
        <v>1</v>
      </c>
      <c r="F640">
        <v>1</v>
      </c>
      <c r="G640">
        <v>1</v>
      </c>
      <c r="H640">
        <v>2</v>
      </c>
      <c r="I640" t="s">
        <v>691</v>
      </c>
      <c r="J640" t="s">
        <v>692</v>
      </c>
      <c r="K640" t="s">
        <v>693</v>
      </c>
      <c r="L640">
        <v>1368</v>
      </c>
      <c r="N640">
        <v>1011</v>
      </c>
      <c r="O640" t="s">
        <v>694</v>
      </c>
      <c r="P640" t="s">
        <v>694</v>
      </c>
      <c r="Q640">
        <v>1</v>
      </c>
      <c r="W640">
        <v>0</v>
      </c>
      <c r="X640">
        <v>-848025172</v>
      </c>
      <c r="Y640">
        <f t="shared" si="312"/>
        <v>0.03</v>
      </c>
      <c r="AA640">
        <v>0</v>
      </c>
      <c r="AB640">
        <v>1442.85</v>
      </c>
      <c r="AC640">
        <v>407.16</v>
      </c>
      <c r="AD640">
        <v>0</v>
      </c>
      <c r="AE640">
        <v>0</v>
      </c>
      <c r="AF640">
        <v>1442.85</v>
      </c>
      <c r="AG640">
        <v>407.16</v>
      </c>
      <c r="AH640">
        <v>0</v>
      </c>
      <c r="AI640">
        <v>1</v>
      </c>
      <c r="AJ640">
        <v>1</v>
      </c>
      <c r="AK640">
        <v>1</v>
      </c>
      <c r="AL640">
        <v>1</v>
      </c>
      <c r="AM640">
        <v>-2</v>
      </c>
      <c r="AN640">
        <v>0</v>
      </c>
      <c r="AO640">
        <v>0</v>
      </c>
      <c r="AP640">
        <v>1</v>
      </c>
      <c r="AQ640">
        <v>1</v>
      </c>
      <c r="AR640">
        <v>0</v>
      </c>
      <c r="AS640" t="s">
        <v>6</v>
      </c>
      <c r="AT640">
        <v>0.03</v>
      </c>
      <c r="AU640" t="s">
        <v>6</v>
      </c>
      <c r="AV640">
        <v>1</v>
      </c>
      <c r="AW640">
        <v>2</v>
      </c>
      <c r="AX640">
        <v>41876804</v>
      </c>
      <c r="AY640">
        <v>1</v>
      </c>
      <c r="AZ640">
        <v>0</v>
      </c>
      <c r="BA640">
        <v>640</v>
      </c>
      <c r="BB640">
        <v>1</v>
      </c>
      <c r="BC640">
        <v>0</v>
      </c>
      <c r="BD640">
        <v>0</v>
      </c>
      <c r="BE640">
        <v>0</v>
      </c>
      <c r="BF640">
        <v>0</v>
      </c>
      <c r="BG640">
        <v>0</v>
      </c>
      <c r="BH640">
        <v>0</v>
      </c>
      <c r="BI640">
        <v>0</v>
      </c>
      <c r="BJ640">
        <v>0</v>
      </c>
      <c r="BK640">
        <v>43.285499999999999</v>
      </c>
      <c r="BL640">
        <v>12.2148</v>
      </c>
      <c r="BM640">
        <v>0</v>
      </c>
      <c r="BN640">
        <v>0</v>
      </c>
      <c r="BO640">
        <v>0.03</v>
      </c>
      <c r="BP640">
        <v>1</v>
      </c>
      <c r="BQ640">
        <v>0</v>
      </c>
      <c r="BR640">
        <v>43.285499999999999</v>
      </c>
      <c r="BS640">
        <v>12.2148</v>
      </c>
      <c r="BT640">
        <v>0</v>
      </c>
      <c r="BU640">
        <v>0</v>
      </c>
      <c r="BV640">
        <v>0.03</v>
      </c>
      <c r="BW640">
        <v>1</v>
      </c>
      <c r="CV640">
        <v>0</v>
      </c>
      <c r="CW640">
        <f>ROUND(Y640*Source!I378,7)</f>
        <v>0.3</v>
      </c>
      <c r="CX640">
        <f>ROUND(Y640*Source!I378,7)</f>
        <v>0.3</v>
      </c>
      <c r="CY640">
        <f>AB640</f>
        <v>1442.85</v>
      </c>
      <c r="CZ640">
        <f>AF640</f>
        <v>1442.85</v>
      </c>
      <c r="DA640">
        <f>AJ640</f>
        <v>1</v>
      </c>
      <c r="DB640">
        <f t="shared" si="313"/>
        <v>43.29</v>
      </c>
      <c r="DC640">
        <f t="shared" si="314"/>
        <v>12.21</v>
      </c>
      <c r="DD640" t="s">
        <v>6</v>
      </c>
      <c r="DE640" t="s">
        <v>6</v>
      </c>
      <c r="DF640">
        <f>ROUND(ROUND(AE640,2)*CX640,2)</f>
        <v>0</v>
      </c>
      <c r="DG640">
        <f t="shared" si="311"/>
        <v>432.86</v>
      </c>
      <c r="DH640">
        <f t="shared" si="290"/>
        <v>122.15</v>
      </c>
      <c r="DI640">
        <f t="shared" si="291"/>
        <v>0</v>
      </c>
      <c r="DJ640">
        <f>DG640+DH640</f>
        <v>555.01</v>
      </c>
      <c r="DK640">
        <v>1</v>
      </c>
      <c r="DL640" t="s">
        <v>695</v>
      </c>
      <c r="DM640">
        <v>6</v>
      </c>
      <c r="DN640" t="s">
        <v>688</v>
      </c>
      <c r="DO640">
        <v>1</v>
      </c>
    </row>
    <row r="641" spans="1:119">
      <c r="A641">
        <f>ROW(Source!A378)</f>
        <v>378</v>
      </c>
      <c r="B641">
        <v>41874946</v>
      </c>
      <c r="C641">
        <v>41876795</v>
      </c>
      <c r="D641">
        <v>40989217</v>
      </c>
      <c r="E641">
        <v>1</v>
      </c>
      <c r="F641">
        <v>1</v>
      </c>
      <c r="G641">
        <v>1</v>
      </c>
      <c r="H641">
        <v>2</v>
      </c>
      <c r="I641" t="s">
        <v>696</v>
      </c>
      <c r="J641" t="s">
        <v>697</v>
      </c>
      <c r="K641" t="s">
        <v>698</v>
      </c>
      <c r="L641">
        <v>1368</v>
      </c>
      <c r="N641">
        <v>1011</v>
      </c>
      <c r="O641" t="s">
        <v>694</v>
      </c>
      <c r="P641" t="s">
        <v>694</v>
      </c>
      <c r="Q641">
        <v>1</v>
      </c>
      <c r="W641">
        <v>0</v>
      </c>
      <c r="X641">
        <v>1230426758</v>
      </c>
      <c r="Y641">
        <f t="shared" si="312"/>
        <v>0.03</v>
      </c>
      <c r="AA641">
        <v>0</v>
      </c>
      <c r="AB641">
        <v>557.94000000000005</v>
      </c>
      <c r="AC641">
        <v>303.11</v>
      </c>
      <c r="AD641">
        <v>0</v>
      </c>
      <c r="AE641">
        <v>0</v>
      </c>
      <c r="AF641">
        <v>557.94000000000005</v>
      </c>
      <c r="AG641">
        <v>303.11</v>
      </c>
      <c r="AH641">
        <v>0</v>
      </c>
      <c r="AI641">
        <v>1</v>
      </c>
      <c r="AJ641">
        <v>1</v>
      </c>
      <c r="AK641">
        <v>1</v>
      </c>
      <c r="AL641">
        <v>1</v>
      </c>
      <c r="AM641">
        <v>-2</v>
      </c>
      <c r="AN641">
        <v>0</v>
      </c>
      <c r="AO641">
        <v>0</v>
      </c>
      <c r="AP641">
        <v>1</v>
      </c>
      <c r="AQ641">
        <v>1</v>
      </c>
      <c r="AR641">
        <v>0</v>
      </c>
      <c r="AS641" t="s">
        <v>6</v>
      </c>
      <c r="AT641">
        <v>0.03</v>
      </c>
      <c r="AU641" t="s">
        <v>6</v>
      </c>
      <c r="AV641">
        <v>1</v>
      </c>
      <c r="AW641">
        <v>2</v>
      </c>
      <c r="AX641">
        <v>41876805</v>
      </c>
      <c r="AY641">
        <v>1</v>
      </c>
      <c r="AZ641">
        <v>0</v>
      </c>
      <c r="BA641">
        <v>641</v>
      </c>
      <c r="BB641">
        <v>1</v>
      </c>
      <c r="BC641">
        <v>0</v>
      </c>
      <c r="BD641">
        <v>0</v>
      </c>
      <c r="BE641">
        <v>0</v>
      </c>
      <c r="BF641">
        <v>0</v>
      </c>
      <c r="BG641">
        <v>0</v>
      </c>
      <c r="BH641">
        <v>0</v>
      </c>
      <c r="BI641">
        <v>0</v>
      </c>
      <c r="BJ641">
        <v>0</v>
      </c>
      <c r="BK641">
        <v>16.738200000000003</v>
      </c>
      <c r="BL641">
        <v>9.0932999999999993</v>
      </c>
      <c r="BM641">
        <v>0</v>
      </c>
      <c r="BN641">
        <v>0</v>
      </c>
      <c r="BO641">
        <v>0.03</v>
      </c>
      <c r="BP641">
        <v>1</v>
      </c>
      <c r="BQ641">
        <v>0</v>
      </c>
      <c r="BR641">
        <v>16.738200000000003</v>
      </c>
      <c r="BS641">
        <v>9.0932999999999993</v>
      </c>
      <c r="BT641">
        <v>0</v>
      </c>
      <c r="BU641">
        <v>0</v>
      </c>
      <c r="BV641">
        <v>0.03</v>
      </c>
      <c r="BW641">
        <v>1</v>
      </c>
      <c r="CV641">
        <v>0</v>
      </c>
      <c r="CW641">
        <f>ROUND(Y641*Source!I378,7)</f>
        <v>0.3</v>
      </c>
      <c r="CX641">
        <f>ROUND(Y641*Source!I378,7)</f>
        <v>0.3</v>
      </c>
      <c r="CY641">
        <f>AB641</f>
        <v>557.94000000000005</v>
      </c>
      <c r="CZ641">
        <f>AF641</f>
        <v>557.94000000000005</v>
      </c>
      <c r="DA641">
        <f>AJ641</f>
        <v>1</v>
      </c>
      <c r="DB641">
        <f t="shared" si="313"/>
        <v>16.739999999999998</v>
      </c>
      <c r="DC641">
        <f t="shared" si="314"/>
        <v>9.09</v>
      </c>
      <c r="DD641" t="s">
        <v>6</v>
      </c>
      <c r="DE641" t="s">
        <v>6</v>
      </c>
      <c r="DF641">
        <f>ROUND(ROUND(AE641,2)*CX641,2)</f>
        <v>0</v>
      </c>
      <c r="DG641">
        <f t="shared" si="311"/>
        <v>167.38</v>
      </c>
      <c r="DH641">
        <f t="shared" ref="DH641:DH704" si="315">ROUND(ROUND(AG641,2)*CX641,2)</f>
        <v>90.93</v>
      </c>
      <c r="DI641">
        <f t="shared" ref="DI641:DI704" si="316">ROUND(ROUND(AH641,2)*CX641,2)</f>
        <v>0</v>
      </c>
      <c r="DJ641">
        <f>DG641+DH641</f>
        <v>258.31</v>
      </c>
      <c r="DK641">
        <v>1</v>
      </c>
      <c r="DL641" t="s">
        <v>699</v>
      </c>
      <c r="DM641">
        <v>4</v>
      </c>
      <c r="DN641" t="s">
        <v>688</v>
      </c>
      <c r="DO641">
        <v>1</v>
      </c>
    </row>
    <row r="642" spans="1:119">
      <c r="A642">
        <f>ROW(Source!A378)</f>
        <v>378</v>
      </c>
      <c r="B642">
        <v>41874946</v>
      </c>
      <c r="C642">
        <v>41876795</v>
      </c>
      <c r="D642">
        <v>40996264</v>
      </c>
      <c r="E642">
        <v>1</v>
      </c>
      <c r="F642">
        <v>1</v>
      </c>
      <c r="G642">
        <v>1</v>
      </c>
      <c r="H642">
        <v>3</v>
      </c>
      <c r="I642" t="s">
        <v>700</v>
      </c>
      <c r="J642" t="s">
        <v>701</v>
      </c>
      <c r="K642" t="s">
        <v>702</v>
      </c>
      <c r="L642">
        <v>1346</v>
      </c>
      <c r="N642">
        <v>1009</v>
      </c>
      <c r="O642" t="s">
        <v>703</v>
      </c>
      <c r="P642" t="s">
        <v>703</v>
      </c>
      <c r="Q642">
        <v>1</v>
      </c>
      <c r="W642">
        <v>0</v>
      </c>
      <c r="X642">
        <v>-385218612</v>
      </c>
      <c r="Y642">
        <f t="shared" si="312"/>
        <v>0.04</v>
      </c>
      <c r="AA642">
        <v>194.17</v>
      </c>
      <c r="AB642">
        <v>0</v>
      </c>
      <c r="AC642">
        <v>0</v>
      </c>
      <c r="AD642">
        <v>0</v>
      </c>
      <c r="AE642">
        <v>174.93</v>
      </c>
      <c r="AF642">
        <v>0</v>
      </c>
      <c r="AG642">
        <v>0</v>
      </c>
      <c r="AH642">
        <v>0</v>
      </c>
      <c r="AI642">
        <v>1.1100000000000001</v>
      </c>
      <c r="AJ642">
        <v>1</v>
      </c>
      <c r="AK642">
        <v>1</v>
      </c>
      <c r="AL642">
        <v>1</v>
      </c>
      <c r="AM642">
        <v>2</v>
      </c>
      <c r="AN642">
        <v>0</v>
      </c>
      <c r="AO642">
        <v>0</v>
      </c>
      <c r="AP642">
        <v>1</v>
      </c>
      <c r="AQ642">
        <v>1</v>
      </c>
      <c r="AR642">
        <v>0</v>
      </c>
      <c r="AS642" t="s">
        <v>6</v>
      </c>
      <c r="AT642">
        <v>0.04</v>
      </c>
      <c r="AU642" t="s">
        <v>6</v>
      </c>
      <c r="AV642">
        <v>0</v>
      </c>
      <c r="AW642">
        <v>2</v>
      </c>
      <c r="AX642">
        <v>41876806</v>
      </c>
      <c r="AY642">
        <v>1</v>
      </c>
      <c r="AZ642">
        <v>0</v>
      </c>
      <c r="BA642">
        <v>642</v>
      </c>
      <c r="BB642">
        <v>1</v>
      </c>
      <c r="BC642">
        <v>0</v>
      </c>
      <c r="BD642">
        <v>0</v>
      </c>
      <c r="BE642">
        <v>0</v>
      </c>
      <c r="BF642">
        <v>0</v>
      </c>
      <c r="BG642">
        <v>0</v>
      </c>
      <c r="BH642">
        <v>0</v>
      </c>
      <c r="BI642">
        <v>0</v>
      </c>
      <c r="BJ642">
        <v>6.9972000000000003</v>
      </c>
      <c r="BK642">
        <v>0</v>
      </c>
      <c r="BL642">
        <v>0</v>
      </c>
      <c r="BM642">
        <v>0</v>
      </c>
      <c r="BN642">
        <v>0</v>
      </c>
      <c r="BO642">
        <v>0</v>
      </c>
      <c r="BP642">
        <v>1</v>
      </c>
      <c r="BQ642">
        <v>6.9972000000000003</v>
      </c>
      <c r="BR642">
        <v>0</v>
      </c>
      <c r="BS642">
        <v>0</v>
      </c>
      <c r="BT642">
        <v>0</v>
      </c>
      <c r="BU642">
        <v>0</v>
      </c>
      <c r="BV642">
        <v>0</v>
      </c>
      <c r="BW642">
        <v>1</v>
      </c>
      <c r="CV642">
        <v>0</v>
      </c>
      <c r="CW642">
        <v>0</v>
      </c>
      <c r="CX642">
        <f>ROUND(Y642*Source!I378,7)</f>
        <v>0.4</v>
      </c>
      <c r="CY642">
        <f>AA642</f>
        <v>194.17</v>
      </c>
      <c r="CZ642">
        <f>AE642</f>
        <v>174.93</v>
      </c>
      <c r="DA642">
        <f>AI642</f>
        <v>1.1100000000000001</v>
      </c>
      <c r="DB642">
        <f t="shared" si="313"/>
        <v>7</v>
      </c>
      <c r="DC642">
        <f t="shared" si="314"/>
        <v>0</v>
      </c>
      <c r="DD642" t="s">
        <v>6</v>
      </c>
      <c r="DE642" t="s">
        <v>6</v>
      </c>
      <c r="DF642">
        <f>ROUND(ROUND(AE642*AI642,2)*CX642,2)</f>
        <v>77.67</v>
      </c>
      <c r="DG642">
        <f t="shared" si="311"/>
        <v>0</v>
      </c>
      <c r="DH642">
        <f t="shared" si="315"/>
        <v>0</v>
      </c>
      <c r="DI642">
        <f t="shared" si="316"/>
        <v>0</v>
      </c>
      <c r="DJ642">
        <f>DF642</f>
        <v>77.67</v>
      </c>
      <c r="DK642">
        <v>0</v>
      </c>
      <c r="DL642" t="s">
        <v>6</v>
      </c>
      <c r="DM642">
        <v>0</v>
      </c>
      <c r="DN642" t="s">
        <v>6</v>
      </c>
      <c r="DO642">
        <v>0</v>
      </c>
    </row>
    <row r="643" spans="1:119">
      <c r="A643">
        <f>ROW(Source!A378)</f>
        <v>378</v>
      </c>
      <c r="B643">
        <v>41874946</v>
      </c>
      <c r="C643">
        <v>41876795</v>
      </c>
      <c r="D643">
        <v>40676108</v>
      </c>
      <c r="E643">
        <v>108</v>
      </c>
      <c r="F643">
        <v>1</v>
      </c>
      <c r="G643">
        <v>1</v>
      </c>
      <c r="H643">
        <v>3</v>
      </c>
      <c r="I643" t="s">
        <v>30</v>
      </c>
      <c r="J643" t="s">
        <v>6</v>
      </c>
      <c r="K643" t="s">
        <v>31</v>
      </c>
      <c r="L643">
        <v>3277935</v>
      </c>
      <c r="N643">
        <v>1013</v>
      </c>
      <c r="O643" t="s">
        <v>32</v>
      </c>
      <c r="P643" t="s">
        <v>32</v>
      </c>
      <c r="Q643">
        <v>1</v>
      </c>
      <c r="W643">
        <v>0</v>
      </c>
      <c r="X643">
        <v>274903907</v>
      </c>
      <c r="Y643">
        <f t="shared" si="312"/>
        <v>2</v>
      </c>
      <c r="AA643">
        <v>0</v>
      </c>
      <c r="AB643">
        <v>0</v>
      </c>
      <c r="AC643">
        <v>0</v>
      </c>
      <c r="AD643">
        <v>0</v>
      </c>
      <c r="AE643">
        <v>0</v>
      </c>
      <c r="AF643">
        <v>0</v>
      </c>
      <c r="AG643">
        <v>0</v>
      </c>
      <c r="AH643">
        <v>0</v>
      </c>
      <c r="AI643">
        <v>1</v>
      </c>
      <c r="AJ643">
        <v>1</v>
      </c>
      <c r="AK643">
        <v>1</v>
      </c>
      <c r="AL643">
        <v>1</v>
      </c>
      <c r="AM643">
        <v>0</v>
      </c>
      <c r="AN643">
        <v>0</v>
      </c>
      <c r="AO643">
        <v>0</v>
      </c>
      <c r="AP643">
        <v>0</v>
      </c>
      <c r="AQ643">
        <v>0</v>
      </c>
      <c r="AR643">
        <v>0</v>
      </c>
      <c r="AS643" t="s">
        <v>6</v>
      </c>
      <c r="AT643">
        <v>2</v>
      </c>
      <c r="AU643" t="s">
        <v>6</v>
      </c>
      <c r="AV643">
        <v>0</v>
      </c>
      <c r="AW643">
        <v>2</v>
      </c>
      <c r="AX643">
        <v>41876807</v>
      </c>
      <c r="AY643">
        <v>1</v>
      </c>
      <c r="AZ643">
        <v>0</v>
      </c>
      <c r="BA643">
        <v>643</v>
      </c>
      <c r="BB643">
        <v>0</v>
      </c>
      <c r="BC643">
        <v>0</v>
      </c>
      <c r="BD643">
        <v>0</v>
      </c>
      <c r="BE643">
        <v>0</v>
      </c>
      <c r="BF643">
        <v>0</v>
      </c>
      <c r="BG643">
        <v>0</v>
      </c>
      <c r="BH643">
        <v>0</v>
      </c>
      <c r="BI643">
        <v>0</v>
      </c>
      <c r="BJ643">
        <v>0</v>
      </c>
      <c r="BK643">
        <v>0</v>
      </c>
      <c r="BL643">
        <v>0</v>
      </c>
      <c r="BM643">
        <v>0</v>
      </c>
      <c r="BN643">
        <v>0</v>
      </c>
      <c r="BO643">
        <v>0</v>
      </c>
      <c r="BP643">
        <v>0</v>
      </c>
      <c r="BQ643">
        <v>0</v>
      </c>
      <c r="BR643">
        <v>0</v>
      </c>
      <c r="BS643">
        <v>0</v>
      </c>
      <c r="BT643">
        <v>0</v>
      </c>
      <c r="BU643">
        <v>0</v>
      </c>
      <c r="BV643">
        <v>0</v>
      </c>
      <c r="BW643">
        <v>0</v>
      </c>
      <c r="CV643">
        <v>0</v>
      </c>
      <c r="CW643">
        <v>0</v>
      </c>
      <c r="CX643">
        <f>ROUND(Y643*Source!I378,7)</f>
        <v>20</v>
      </c>
      <c r="CY643">
        <f>AA643</f>
        <v>0</v>
      </c>
      <c r="CZ643">
        <f>AE643</f>
        <v>0</v>
      </c>
      <c r="DA643">
        <f>AI643</f>
        <v>1</v>
      </c>
      <c r="DB643">
        <f t="shared" si="313"/>
        <v>0</v>
      </c>
      <c r="DC643">
        <f t="shared" si="314"/>
        <v>0</v>
      </c>
      <c r="DD643" t="s">
        <v>6</v>
      </c>
      <c r="DE643" t="s">
        <v>6</v>
      </c>
      <c r="DF643">
        <f>ROUND(ROUND(AE643,2)*CX643,2)</f>
        <v>0</v>
      </c>
      <c r="DG643">
        <f t="shared" si="311"/>
        <v>0</v>
      </c>
      <c r="DH643">
        <f t="shared" si="315"/>
        <v>0</v>
      </c>
      <c r="DI643">
        <f t="shared" si="316"/>
        <v>0</v>
      </c>
      <c r="DJ643">
        <f>DF643</f>
        <v>0</v>
      </c>
      <c r="DK643">
        <v>0</v>
      </c>
      <c r="DL643" t="s">
        <v>6</v>
      </c>
      <c r="DM643">
        <v>0</v>
      </c>
      <c r="DN643" t="s">
        <v>6</v>
      </c>
      <c r="DO643">
        <v>0</v>
      </c>
    </row>
    <row r="644" spans="1:119">
      <c r="A644">
        <f>ROW(Source!A380)</f>
        <v>380</v>
      </c>
      <c r="B644">
        <v>41874946</v>
      </c>
      <c r="C644">
        <v>41876809</v>
      </c>
      <c r="D644">
        <v>40669968</v>
      </c>
      <c r="E644">
        <v>108</v>
      </c>
      <c r="F644">
        <v>1</v>
      </c>
      <c r="G644">
        <v>1</v>
      </c>
      <c r="H644">
        <v>1</v>
      </c>
      <c r="I644" t="s">
        <v>766</v>
      </c>
      <c r="J644" t="s">
        <v>6</v>
      </c>
      <c r="K644" t="s">
        <v>767</v>
      </c>
      <c r="L644">
        <v>1191</v>
      </c>
      <c r="N644">
        <v>1013</v>
      </c>
      <c r="O644" t="s">
        <v>688</v>
      </c>
      <c r="P644" t="s">
        <v>688</v>
      </c>
      <c r="Q644">
        <v>1</v>
      </c>
      <c r="W644">
        <v>0</v>
      </c>
      <c r="X644">
        <v>-2012709214</v>
      </c>
      <c r="Y644">
        <f>(AT644*ROUND(0.7,7))</f>
        <v>0.64400000000000002</v>
      </c>
      <c r="AA644">
        <v>0</v>
      </c>
      <c r="AB644">
        <v>0</v>
      </c>
      <c r="AC644">
        <v>0</v>
      </c>
      <c r="AD644">
        <v>296.32</v>
      </c>
      <c r="AE644">
        <v>0</v>
      </c>
      <c r="AF644">
        <v>0</v>
      </c>
      <c r="AG644">
        <v>0</v>
      </c>
      <c r="AH644">
        <v>296.32</v>
      </c>
      <c r="AI644">
        <v>1</v>
      </c>
      <c r="AJ644">
        <v>1</v>
      </c>
      <c r="AK644">
        <v>1</v>
      </c>
      <c r="AL644">
        <v>1</v>
      </c>
      <c r="AM644">
        <v>-2</v>
      </c>
      <c r="AN644">
        <v>0</v>
      </c>
      <c r="AO644">
        <v>0</v>
      </c>
      <c r="AP644">
        <v>1</v>
      </c>
      <c r="AQ644">
        <v>1</v>
      </c>
      <c r="AR644">
        <v>0</v>
      </c>
      <c r="AS644" t="s">
        <v>6</v>
      </c>
      <c r="AT644">
        <v>0.92</v>
      </c>
      <c r="AU644" t="s">
        <v>23</v>
      </c>
      <c r="AV644">
        <v>1</v>
      </c>
      <c r="AW644">
        <v>2</v>
      </c>
      <c r="AX644">
        <v>41876819</v>
      </c>
      <c r="AY644">
        <v>1</v>
      </c>
      <c r="AZ644">
        <v>0</v>
      </c>
      <c r="BA644">
        <v>644</v>
      </c>
      <c r="BB644">
        <v>1</v>
      </c>
      <c r="BC644">
        <v>0</v>
      </c>
      <c r="BD644">
        <v>0</v>
      </c>
      <c r="BE644">
        <v>0</v>
      </c>
      <c r="BF644">
        <v>0</v>
      </c>
      <c r="BG644">
        <v>0</v>
      </c>
      <c r="BH644">
        <v>0</v>
      </c>
      <c r="BI644">
        <v>0</v>
      </c>
      <c r="BJ644">
        <v>0</v>
      </c>
      <c r="BK644">
        <v>0</v>
      </c>
      <c r="BL644">
        <v>0</v>
      </c>
      <c r="BM644">
        <v>272.61439999999999</v>
      </c>
      <c r="BN644">
        <v>0.92</v>
      </c>
      <c r="BO644">
        <v>0</v>
      </c>
      <c r="BP644">
        <v>1</v>
      </c>
      <c r="BQ644">
        <v>0</v>
      </c>
      <c r="BR644">
        <v>0</v>
      </c>
      <c r="BS644">
        <v>0</v>
      </c>
      <c r="BT644">
        <v>190.83008000000001</v>
      </c>
      <c r="BU644">
        <v>0.64400000000000002</v>
      </c>
      <c r="BV644">
        <v>0</v>
      </c>
      <c r="BW644">
        <v>1</v>
      </c>
      <c r="CU644">
        <f>ROUND(AT644*Source!I380*AH644*AL644,2)</f>
        <v>545.23</v>
      </c>
      <c r="CV644">
        <f>ROUND(Y644*Source!I380,7)</f>
        <v>1.288</v>
      </c>
      <c r="CW644">
        <v>0</v>
      </c>
      <c r="CX644">
        <f>ROUND(Y644*Source!I380,7)</f>
        <v>1.288</v>
      </c>
      <c r="CY644">
        <f>AD644</f>
        <v>296.32</v>
      </c>
      <c r="CZ644">
        <f>AH644</f>
        <v>296.32</v>
      </c>
      <c r="DA644">
        <f>AL644</f>
        <v>1</v>
      </c>
      <c r="DB644">
        <f>ROUND((ROUND(AT644*CZ644,2)*ROUND(0.7,7)),2)</f>
        <v>190.83</v>
      </c>
      <c r="DC644">
        <f>ROUND((ROUND(AT644*AG644,2)*ROUND(0.7,7)),2)</f>
        <v>0</v>
      </c>
      <c r="DD644" t="s">
        <v>6</v>
      </c>
      <c r="DE644" t="s">
        <v>6</v>
      </c>
      <c r="DF644">
        <f>ROUND(ROUND(AE644,2)*CX644,2)</f>
        <v>0</v>
      </c>
      <c r="DG644">
        <f t="shared" si="311"/>
        <v>0</v>
      </c>
      <c r="DH644">
        <f t="shared" si="315"/>
        <v>0</v>
      </c>
      <c r="DI644">
        <f t="shared" si="316"/>
        <v>381.66</v>
      </c>
      <c r="DJ644">
        <f>DI644</f>
        <v>381.66</v>
      </c>
      <c r="DK644">
        <v>1</v>
      </c>
      <c r="DL644" t="s">
        <v>6</v>
      </c>
      <c r="DM644">
        <v>0</v>
      </c>
      <c r="DN644" t="s">
        <v>6</v>
      </c>
      <c r="DO644">
        <v>0</v>
      </c>
    </row>
    <row r="645" spans="1:119">
      <c r="A645">
        <f>ROW(Source!A380)</f>
        <v>380</v>
      </c>
      <c r="B645">
        <v>41874946</v>
      </c>
      <c r="C645">
        <v>41876809</v>
      </c>
      <c r="D645">
        <v>40670210</v>
      </c>
      <c r="E645">
        <v>108</v>
      </c>
      <c r="F645">
        <v>1</v>
      </c>
      <c r="G645">
        <v>1</v>
      </c>
      <c r="H645">
        <v>1</v>
      </c>
      <c r="I645" t="s">
        <v>689</v>
      </c>
      <c r="J645" t="s">
        <v>6</v>
      </c>
      <c r="K645" t="s">
        <v>690</v>
      </c>
      <c r="L645">
        <v>1191</v>
      </c>
      <c r="N645">
        <v>1013</v>
      </c>
      <c r="O645" t="s">
        <v>688</v>
      </c>
      <c r="P645" t="s">
        <v>688</v>
      </c>
      <c r="Q645">
        <v>1</v>
      </c>
      <c r="W645">
        <v>0</v>
      </c>
      <c r="X645">
        <v>-1417349443</v>
      </c>
      <c r="Y645">
        <f>(AT645*ROUND(0.7,7))</f>
        <v>1.3999999999999999E-2</v>
      </c>
      <c r="AA645">
        <v>0</v>
      </c>
      <c r="AB645">
        <v>0</v>
      </c>
      <c r="AC645">
        <v>0</v>
      </c>
      <c r="AD645">
        <v>0</v>
      </c>
      <c r="AE645">
        <v>0</v>
      </c>
      <c r="AF645">
        <v>0</v>
      </c>
      <c r="AG645">
        <v>0</v>
      </c>
      <c r="AH645">
        <v>0</v>
      </c>
      <c r="AI645">
        <v>1</v>
      </c>
      <c r="AJ645">
        <v>1</v>
      </c>
      <c r="AK645">
        <v>1</v>
      </c>
      <c r="AL645">
        <v>1</v>
      </c>
      <c r="AM645">
        <v>-2</v>
      </c>
      <c r="AN645">
        <v>0</v>
      </c>
      <c r="AO645">
        <v>0</v>
      </c>
      <c r="AP645">
        <v>1</v>
      </c>
      <c r="AQ645">
        <v>1</v>
      </c>
      <c r="AR645">
        <v>0</v>
      </c>
      <c r="AS645" t="s">
        <v>6</v>
      </c>
      <c r="AT645">
        <v>0.02</v>
      </c>
      <c r="AU645" t="s">
        <v>23</v>
      </c>
      <c r="AV645">
        <v>2</v>
      </c>
      <c r="AW645">
        <v>2</v>
      </c>
      <c r="AX645">
        <v>41876820</v>
      </c>
      <c r="AY645">
        <v>1</v>
      </c>
      <c r="AZ645">
        <v>0</v>
      </c>
      <c r="BA645">
        <v>645</v>
      </c>
      <c r="BB645">
        <v>1</v>
      </c>
      <c r="BC645">
        <v>0</v>
      </c>
      <c r="BD645">
        <v>0</v>
      </c>
      <c r="BE645">
        <v>0</v>
      </c>
      <c r="BF645">
        <v>0</v>
      </c>
      <c r="BG645">
        <v>0</v>
      </c>
      <c r="BH645">
        <v>0</v>
      </c>
      <c r="BI645">
        <v>0</v>
      </c>
      <c r="BJ645">
        <v>0</v>
      </c>
      <c r="BK645">
        <v>0</v>
      </c>
      <c r="BL645">
        <v>0</v>
      </c>
      <c r="BM645">
        <v>0</v>
      </c>
      <c r="BN645">
        <v>0</v>
      </c>
      <c r="BO645">
        <v>0</v>
      </c>
      <c r="BP645">
        <v>0</v>
      </c>
      <c r="BQ645">
        <v>0</v>
      </c>
      <c r="BR645">
        <v>0</v>
      </c>
      <c r="BS645">
        <v>0</v>
      </c>
      <c r="BT645">
        <v>0</v>
      </c>
      <c r="BU645">
        <v>0</v>
      </c>
      <c r="BV645">
        <v>0</v>
      </c>
      <c r="BW645">
        <v>0</v>
      </c>
      <c r="CV645">
        <v>0</v>
      </c>
      <c r="CW645">
        <v>0</v>
      </c>
      <c r="CX645">
        <f>ROUND(Y645*Source!I380,7)</f>
        <v>2.8000000000000001E-2</v>
      </c>
      <c r="CY645">
        <f>AD645</f>
        <v>0</v>
      </c>
      <c r="CZ645">
        <f>AH645</f>
        <v>0</v>
      </c>
      <c r="DA645">
        <f>AL645</f>
        <v>1</v>
      </c>
      <c r="DB645">
        <f>ROUND((ROUND(AT645*CZ645,2)*ROUND(0.7,7)),2)</f>
        <v>0</v>
      </c>
      <c r="DC645">
        <f>ROUND((ROUND(AT645*AG645,2)*ROUND(0.7,7)),2)</f>
        <v>0</v>
      </c>
      <c r="DD645" t="s">
        <v>6</v>
      </c>
      <c r="DE645" t="s">
        <v>6</v>
      </c>
      <c r="DF645">
        <f>ROUND(ROUND(AE645,2)*CX645,2)</f>
        <v>0</v>
      </c>
      <c r="DG645">
        <f t="shared" si="311"/>
        <v>0</v>
      </c>
      <c r="DH645">
        <f t="shared" si="315"/>
        <v>0</v>
      </c>
      <c r="DI645">
        <f t="shared" si="316"/>
        <v>0</v>
      </c>
      <c r="DJ645">
        <f>DI645</f>
        <v>0</v>
      </c>
      <c r="DK645">
        <v>0</v>
      </c>
      <c r="DL645" t="s">
        <v>6</v>
      </c>
      <c r="DM645">
        <v>0</v>
      </c>
      <c r="DN645" t="s">
        <v>6</v>
      </c>
      <c r="DO645">
        <v>0</v>
      </c>
    </row>
    <row r="646" spans="1:119">
      <c r="A646">
        <f>ROW(Source!A380)</f>
        <v>380</v>
      </c>
      <c r="B646">
        <v>41874946</v>
      </c>
      <c r="C646">
        <v>41876809</v>
      </c>
      <c r="D646">
        <v>40987978</v>
      </c>
      <c r="E646">
        <v>1</v>
      </c>
      <c r="F646">
        <v>1</v>
      </c>
      <c r="G646">
        <v>1</v>
      </c>
      <c r="H646">
        <v>2</v>
      </c>
      <c r="I646" t="s">
        <v>691</v>
      </c>
      <c r="J646" t="s">
        <v>692</v>
      </c>
      <c r="K646" t="s">
        <v>693</v>
      </c>
      <c r="L646">
        <v>1368</v>
      </c>
      <c r="N646">
        <v>1011</v>
      </c>
      <c r="O646" t="s">
        <v>694</v>
      </c>
      <c r="P646" t="s">
        <v>694</v>
      </c>
      <c r="Q646">
        <v>1</v>
      </c>
      <c r="W646">
        <v>0</v>
      </c>
      <c r="X646">
        <v>-848025172</v>
      </c>
      <c r="Y646">
        <f>(AT646*ROUND(0.7,7))</f>
        <v>6.9999999999999993E-3</v>
      </c>
      <c r="AA646">
        <v>0</v>
      </c>
      <c r="AB646">
        <v>1442.85</v>
      </c>
      <c r="AC646">
        <v>407.16</v>
      </c>
      <c r="AD646">
        <v>0</v>
      </c>
      <c r="AE646">
        <v>0</v>
      </c>
      <c r="AF646">
        <v>1442.85</v>
      </c>
      <c r="AG646">
        <v>407.16</v>
      </c>
      <c r="AH646">
        <v>0</v>
      </c>
      <c r="AI646">
        <v>1</v>
      </c>
      <c r="AJ646">
        <v>1</v>
      </c>
      <c r="AK646">
        <v>1</v>
      </c>
      <c r="AL646">
        <v>1</v>
      </c>
      <c r="AM646">
        <v>-2</v>
      </c>
      <c r="AN646">
        <v>0</v>
      </c>
      <c r="AO646">
        <v>0</v>
      </c>
      <c r="AP646">
        <v>1</v>
      </c>
      <c r="AQ646">
        <v>1</v>
      </c>
      <c r="AR646">
        <v>0</v>
      </c>
      <c r="AS646" t="s">
        <v>6</v>
      </c>
      <c r="AT646">
        <v>0.01</v>
      </c>
      <c r="AU646" t="s">
        <v>23</v>
      </c>
      <c r="AV646">
        <v>1</v>
      </c>
      <c r="AW646">
        <v>2</v>
      </c>
      <c r="AX646">
        <v>41876821</v>
      </c>
      <c r="AY646">
        <v>1</v>
      </c>
      <c r="AZ646">
        <v>0</v>
      </c>
      <c r="BA646">
        <v>646</v>
      </c>
      <c r="BB646">
        <v>1</v>
      </c>
      <c r="BC646">
        <v>0</v>
      </c>
      <c r="BD646">
        <v>0</v>
      </c>
      <c r="BE646">
        <v>0</v>
      </c>
      <c r="BF646">
        <v>0</v>
      </c>
      <c r="BG646">
        <v>0</v>
      </c>
      <c r="BH646">
        <v>0</v>
      </c>
      <c r="BI646">
        <v>0</v>
      </c>
      <c r="BJ646">
        <v>0</v>
      </c>
      <c r="BK646">
        <v>14.4285</v>
      </c>
      <c r="BL646">
        <v>4.0716000000000001</v>
      </c>
      <c r="BM646">
        <v>0</v>
      </c>
      <c r="BN646">
        <v>0</v>
      </c>
      <c r="BO646">
        <v>0.01</v>
      </c>
      <c r="BP646">
        <v>1</v>
      </c>
      <c r="BQ646">
        <v>0</v>
      </c>
      <c r="BR646">
        <v>10.099949999999998</v>
      </c>
      <c r="BS646">
        <v>2.85012</v>
      </c>
      <c r="BT646">
        <v>0</v>
      </c>
      <c r="BU646">
        <v>0</v>
      </c>
      <c r="BV646">
        <v>6.9999999999999993E-3</v>
      </c>
      <c r="BW646">
        <v>1</v>
      </c>
      <c r="CV646">
        <v>0</v>
      </c>
      <c r="CW646">
        <f>ROUND(Y646*Source!I380,7)</f>
        <v>1.4E-2</v>
      </c>
      <c r="CX646">
        <f>ROUND(Y646*Source!I380,7)</f>
        <v>1.4E-2</v>
      </c>
      <c r="CY646">
        <f>AB646</f>
        <v>1442.85</v>
      </c>
      <c r="CZ646">
        <f>AF646</f>
        <v>1442.85</v>
      </c>
      <c r="DA646">
        <f>AJ646</f>
        <v>1</v>
      </c>
      <c r="DB646">
        <f>ROUND((ROUND(AT646*CZ646,2)*ROUND(0.7,7)),2)</f>
        <v>10.1</v>
      </c>
      <c r="DC646">
        <f>ROUND((ROUND(AT646*AG646,2)*ROUND(0.7,7)),2)</f>
        <v>2.85</v>
      </c>
      <c r="DD646" t="s">
        <v>6</v>
      </c>
      <c r="DE646" t="s">
        <v>6</v>
      </c>
      <c r="DF646">
        <f>ROUND(ROUND(AE646,2)*CX646,2)</f>
        <v>0</v>
      </c>
      <c r="DG646">
        <f t="shared" si="311"/>
        <v>20.2</v>
      </c>
      <c r="DH646">
        <f t="shared" si="315"/>
        <v>5.7</v>
      </c>
      <c r="DI646">
        <f t="shared" si="316"/>
        <v>0</v>
      </c>
      <c r="DJ646">
        <f>DG646+DH646</f>
        <v>25.9</v>
      </c>
      <c r="DK646">
        <v>1</v>
      </c>
      <c r="DL646" t="s">
        <v>695</v>
      </c>
      <c r="DM646">
        <v>6</v>
      </c>
      <c r="DN646" t="s">
        <v>688</v>
      </c>
      <c r="DO646">
        <v>1</v>
      </c>
    </row>
    <row r="647" spans="1:119">
      <c r="A647">
        <f>ROW(Source!A380)</f>
        <v>380</v>
      </c>
      <c r="B647">
        <v>41874946</v>
      </c>
      <c r="C647">
        <v>41876809</v>
      </c>
      <c r="D647">
        <v>40989217</v>
      </c>
      <c r="E647">
        <v>1</v>
      </c>
      <c r="F647">
        <v>1</v>
      </c>
      <c r="G647">
        <v>1</v>
      </c>
      <c r="H647">
        <v>2</v>
      </c>
      <c r="I647" t="s">
        <v>696</v>
      </c>
      <c r="J647" t="s">
        <v>697</v>
      </c>
      <c r="K647" t="s">
        <v>698</v>
      </c>
      <c r="L647">
        <v>1368</v>
      </c>
      <c r="N647">
        <v>1011</v>
      </c>
      <c r="O647" t="s">
        <v>694</v>
      </c>
      <c r="P647" t="s">
        <v>694</v>
      </c>
      <c r="Q647">
        <v>1</v>
      </c>
      <c r="W647">
        <v>0</v>
      </c>
      <c r="X647">
        <v>1230426758</v>
      </c>
      <c r="Y647">
        <f>(AT647*ROUND(0.7,7))</f>
        <v>6.9999999999999993E-3</v>
      </c>
      <c r="AA647">
        <v>0</v>
      </c>
      <c r="AB647">
        <v>557.94000000000005</v>
      </c>
      <c r="AC647">
        <v>303.11</v>
      </c>
      <c r="AD647">
        <v>0</v>
      </c>
      <c r="AE647">
        <v>0</v>
      </c>
      <c r="AF647">
        <v>557.94000000000005</v>
      </c>
      <c r="AG647">
        <v>303.11</v>
      </c>
      <c r="AH647">
        <v>0</v>
      </c>
      <c r="AI647">
        <v>1</v>
      </c>
      <c r="AJ647">
        <v>1</v>
      </c>
      <c r="AK647">
        <v>1</v>
      </c>
      <c r="AL647">
        <v>1</v>
      </c>
      <c r="AM647">
        <v>-2</v>
      </c>
      <c r="AN647">
        <v>0</v>
      </c>
      <c r="AO647">
        <v>0</v>
      </c>
      <c r="AP647">
        <v>1</v>
      </c>
      <c r="AQ647">
        <v>1</v>
      </c>
      <c r="AR647">
        <v>0</v>
      </c>
      <c r="AS647" t="s">
        <v>6</v>
      </c>
      <c r="AT647">
        <v>0.01</v>
      </c>
      <c r="AU647" t="s">
        <v>23</v>
      </c>
      <c r="AV647">
        <v>1</v>
      </c>
      <c r="AW647">
        <v>2</v>
      </c>
      <c r="AX647">
        <v>41876822</v>
      </c>
      <c r="AY647">
        <v>1</v>
      </c>
      <c r="AZ647">
        <v>0</v>
      </c>
      <c r="BA647">
        <v>647</v>
      </c>
      <c r="BB647">
        <v>1</v>
      </c>
      <c r="BC647">
        <v>0</v>
      </c>
      <c r="BD647">
        <v>0</v>
      </c>
      <c r="BE647">
        <v>0</v>
      </c>
      <c r="BF647">
        <v>0</v>
      </c>
      <c r="BG647">
        <v>0</v>
      </c>
      <c r="BH647">
        <v>0</v>
      </c>
      <c r="BI647">
        <v>0</v>
      </c>
      <c r="BJ647">
        <v>0</v>
      </c>
      <c r="BK647">
        <v>5.5794000000000006</v>
      </c>
      <c r="BL647">
        <v>3.0311000000000003</v>
      </c>
      <c r="BM647">
        <v>0</v>
      </c>
      <c r="BN647">
        <v>0</v>
      </c>
      <c r="BO647">
        <v>0.01</v>
      </c>
      <c r="BP647">
        <v>1</v>
      </c>
      <c r="BQ647">
        <v>0</v>
      </c>
      <c r="BR647">
        <v>3.9055800000000001</v>
      </c>
      <c r="BS647">
        <v>2.1217699999999997</v>
      </c>
      <c r="BT647">
        <v>0</v>
      </c>
      <c r="BU647">
        <v>0</v>
      </c>
      <c r="BV647">
        <v>6.9999999999999993E-3</v>
      </c>
      <c r="BW647">
        <v>1</v>
      </c>
      <c r="CV647">
        <v>0</v>
      </c>
      <c r="CW647">
        <f>ROUND(Y647*Source!I380,7)</f>
        <v>1.4E-2</v>
      </c>
      <c r="CX647">
        <f>ROUND(Y647*Source!I380,7)</f>
        <v>1.4E-2</v>
      </c>
      <c r="CY647">
        <f>AB647</f>
        <v>557.94000000000005</v>
      </c>
      <c r="CZ647">
        <f>AF647</f>
        <v>557.94000000000005</v>
      </c>
      <c r="DA647">
        <f>AJ647</f>
        <v>1</v>
      </c>
      <c r="DB647">
        <f>ROUND((ROUND(AT647*CZ647,2)*ROUND(0.7,7)),2)</f>
        <v>3.91</v>
      </c>
      <c r="DC647">
        <f>ROUND((ROUND(AT647*AG647,2)*ROUND(0.7,7)),2)</f>
        <v>2.12</v>
      </c>
      <c r="DD647" t="s">
        <v>6</v>
      </c>
      <c r="DE647" t="s">
        <v>6</v>
      </c>
      <c r="DF647">
        <f>ROUND(ROUND(AE647,2)*CX647,2)</f>
        <v>0</v>
      </c>
      <c r="DG647">
        <f t="shared" si="311"/>
        <v>7.81</v>
      </c>
      <c r="DH647">
        <f t="shared" si="315"/>
        <v>4.24</v>
      </c>
      <c r="DI647">
        <f t="shared" si="316"/>
        <v>0</v>
      </c>
      <c r="DJ647">
        <f>DG647+DH647</f>
        <v>12.05</v>
      </c>
      <c r="DK647">
        <v>1</v>
      </c>
      <c r="DL647" t="s">
        <v>699</v>
      </c>
      <c r="DM647">
        <v>4</v>
      </c>
      <c r="DN647" t="s">
        <v>688</v>
      </c>
      <c r="DO647">
        <v>1</v>
      </c>
    </row>
    <row r="648" spans="1:119">
      <c r="A648">
        <f>ROW(Source!A380)</f>
        <v>380</v>
      </c>
      <c r="B648">
        <v>41874946</v>
      </c>
      <c r="C648">
        <v>41876809</v>
      </c>
      <c r="D648">
        <v>40990926</v>
      </c>
      <c r="E648">
        <v>1</v>
      </c>
      <c r="F648">
        <v>1</v>
      </c>
      <c r="G648">
        <v>1</v>
      </c>
      <c r="H648">
        <v>3</v>
      </c>
      <c r="I648" t="s">
        <v>892</v>
      </c>
      <c r="J648" t="s">
        <v>893</v>
      </c>
      <c r="K648" t="s">
        <v>894</v>
      </c>
      <c r="L648">
        <v>1348</v>
      </c>
      <c r="N648">
        <v>1009</v>
      </c>
      <c r="O648" t="s">
        <v>324</v>
      </c>
      <c r="P648" t="s">
        <v>324</v>
      </c>
      <c r="Q648">
        <v>1000</v>
      </c>
      <c r="W648">
        <v>0</v>
      </c>
      <c r="X648">
        <v>-303335567</v>
      </c>
      <c r="Y648">
        <f>(AT648*ROUND(0,7))</f>
        <v>0</v>
      </c>
      <c r="AA648">
        <v>125764.62</v>
      </c>
      <c r="AB648">
        <v>0</v>
      </c>
      <c r="AC648">
        <v>0</v>
      </c>
      <c r="AD648">
        <v>0</v>
      </c>
      <c r="AE648">
        <v>116448.72</v>
      </c>
      <c r="AF648">
        <v>0</v>
      </c>
      <c r="AG648">
        <v>0</v>
      </c>
      <c r="AH648">
        <v>0</v>
      </c>
      <c r="AI648">
        <v>1.08</v>
      </c>
      <c r="AJ648">
        <v>1</v>
      </c>
      <c r="AK648">
        <v>1</v>
      </c>
      <c r="AL648">
        <v>1</v>
      </c>
      <c r="AM648">
        <v>2</v>
      </c>
      <c r="AN648">
        <v>0</v>
      </c>
      <c r="AO648">
        <v>0</v>
      </c>
      <c r="AP648">
        <v>1</v>
      </c>
      <c r="AQ648">
        <v>1</v>
      </c>
      <c r="AR648">
        <v>0</v>
      </c>
      <c r="AS648" t="s">
        <v>6</v>
      </c>
      <c r="AT648">
        <v>8.0000000000000004E-4</v>
      </c>
      <c r="AU648" t="s">
        <v>22</v>
      </c>
      <c r="AV648">
        <v>0</v>
      </c>
      <c r="AW648">
        <v>2</v>
      </c>
      <c r="AX648">
        <v>41876823</v>
      </c>
      <c r="AY648">
        <v>1</v>
      </c>
      <c r="AZ648">
        <v>0</v>
      </c>
      <c r="BA648">
        <v>648</v>
      </c>
      <c r="BB648">
        <v>1</v>
      </c>
      <c r="BC648">
        <v>0</v>
      </c>
      <c r="BD648">
        <v>0</v>
      </c>
      <c r="BE648">
        <v>0</v>
      </c>
      <c r="BF648">
        <v>0</v>
      </c>
      <c r="BG648">
        <v>0</v>
      </c>
      <c r="BH648">
        <v>0</v>
      </c>
      <c r="BI648">
        <v>0</v>
      </c>
      <c r="BJ648">
        <v>93.15897600000001</v>
      </c>
      <c r="BK648">
        <v>0</v>
      </c>
      <c r="BL648">
        <v>0</v>
      </c>
      <c r="BM648">
        <v>0</v>
      </c>
      <c r="BN648">
        <v>0</v>
      </c>
      <c r="BO648">
        <v>0</v>
      </c>
      <c r="BP648">
        <v>1</v>
      </c>
      <c r="BQ648">
        <v>0</v>
      </c>
      <c r="BR648">
        <v>0</v>
      </c>
      <c r="BS648">
        <v>0</v>
      </c>
      <c r="BT648">
        <v>0</v>
      </c>
      <c r="BU648">
        <v>0</v>
      </c>
      <c r="BV648">
        <v>0</v>
      </c>
      <c r="BW648">
        <v>0</v>
      </c>
      <c r="CV648">
        <v>0</v>
      </c>
      <c r="CW648">
        <v>0</v>
      </c>
      <c r="CX648">
        <f>ROUND(Y648*Source!I380,7)</f>
        <v>0</v>
      </c>
      <c r="CY648">
        <f>AA648</f>
        <v>125764.62</v>
      </c>
      <c r="CZ648">
        <f>AE648</f>
        <v>116448.72</v>
      </c>
      <c r="DA648">
        <f>AI648</f>
        <v>1.08</v>
      </c>
      <c r="DB648">
        <f>ROUND((ROUND(AT648*CZ648,2)*ROUND(0,7)),2)</f>
        <v>0</v>
      </c>
      <c r="DC648">
        <f>ROUND((ROUND(AT648*AG648,2)*ROUND(0,7)),2)</f>
        <v>0</v>
      </c>
      <c r="DD648" t="s">
        <v>6</v>
      </c>
      <c r="DE648" t="s">
        <v>6</v>
      </c>
      <c r="DF648">
        <f>ROUND(ROUND(AE648*AI648,2)*CX648,2)</f>
        <v>0</v>
      </c>
      <c r="DG648">
        <f t="shared" si="311"/>
        <v>0</v>
      </c>
      <c r="DH648">
        <f t="shared" si="315"/>
        <v>0</v>
      </c>
      <c r="DI648">
        <f t="shared" si="316"/>
        <v>0</v>
      </c>
      <c r="DJ648">
        <f>DF648</f>
        <v>0</v>
      </c>
      <c r="DK648">
        <v>0</v>
      </c>
      <c r="DL648" t="s">
        <v>6</v>
      </c>
      <c r="DM648">
        <v>0</v>
      </c>
      <c r="DN648" t="s">
        <v>6</v>
      </c>
      <c r="DO648">
        <v>0</v>
      </c>
    </row>
    <row r="649" spans="1:119">
      <c r="A649">
        <f>ROW(Source!A380)</f>
        <v>380</v>
      </c>
      <c r="B649">
        <v>41874946</v>
      </c>
      <c r="C649">
        <v>41876809</v>
      </c>
      <c r="D649">
        <v>40990948</v>
      </c>
      <c r="E649">
        <v>1</v>
      </c>
      <c r="F649">
        <v>1</v>
      </c>
      <c r="G649">
        <v>1</v>
      </c>
      <c r="H649">
        <v>3</v>
      </c>
      <c r="I649" t="s">
        <v>895</v>
      </c>
      <c r="J649" t="s">
        <v>896</v>
      </c>
      <c r="K649" t="s">
        <v>897</v>
      </c>
      <c r="L649">
        <v>1348</v>
      </c>
      <c r="N649">
        <v>1009</v>
      </c>
      <c r="O649" t="s">
        <v>324</v>
      </c>
      <c r="P649" t="s">
        <v>324</v>
      </c>
      <c r="Q649">
        <v>1000</v>
      </c>
      <c r="W649">
        <v>0</v>
      </c>
      <c r="X649">
        <v>-268460180</v>
      </c>
      <c r="Y649">
        <f>(AT649*ROUND(0,7))</f>
        <v>0</v>
      </c>
      <c r="AA649">
        <v>92464.74</v>
      </c>
      <c r="AB649">
        <v>0</v>
      </c>
      <c r="AC649">
        <v>0</v>
      </c>
      <c r="AD649">
        <v>0</v>
      </c>
      <c r="AE649">
        <v>81827.199999999997</v>
      </c>
      <c r="AF649">
        <v>0</v>
      </c>
      <c r="AG649">
        <v>0</v>
      </c>
      <c r="AH649">
        <v>0</v>
      </c>
      <c r="AI649">
        <v>1.1299999999999999</v>
      </c>
      <c r="AJ649">
        <v>1</v>
      </c>
      <c r="AK649">
        <v>1</v>
      </c>
      <c r="AL649">
        <v>1</v>
      </c>
      <c r="AM649">
        <v>2</v>
      </c>
      <c r="AN649">
        <v>0</v>
      </c>
      <c r="AO649">
        <v>0</v>
      </c>
      <c r="AP649">
        <v>1</v>
      </c>
      <c r="AQ649">
        <v>1</v>
      </c>
      <c r="AR649">
        <v>0</v>
      </c>
      <c r="AS649" t="s">
        <v>6</v>
      </c>
      <c r="AT649">
        <v>1.0000000000000001E-5</v>
      </c>
      <c r="AU649" t="s">
        <v>22</v>
      </c>
      <c r="AV649">
        <v>0</v>
      </c>
      <c r="AW649">
        <v>2</v>
      </c>
      <c r="AX649">
        <v>41876824</v>
      </c>
      <c r="AY649">
        <v>1</v>
      </c>
      <c r="AZ649">
        <v>0</v>
      </c>
      <c r="BA649">
        <v>649</v>
      </c>
      <c r="BB649">
        <v>1</v>
      </c>
      <c r="BC649">
        <v>0</v>
      </c>
      <c r="BD649">
        <v>0</v>
      </c>
      <c r="BE649">
        <v>0</v>
      </c>
      <c r="BF649">
        <v>0</v>
      </c>
      <c r="BG649">
        <v>0</v>
      </c>
      <c r="BH649">
        <v>0</v>
      </c>
      <c r="BI649">
        <v>0</v>
      </c>
      <c r="BJ649">
        <v>0.818272</v>
      </c>
      <c r="BK649">
        <v>0</v>
      </c>
      <c r="BL649">
        <v>0</v>
      </c>
      <c r="BM649">
        <v>0</v>
      </c>
      <c r="BN649">
        <v>0</v>
      </c>
      <c r="BO649">
        <v>0</v>
      </c>
      <c r="BP649">
        <v>1</v>
      </c>
      <c r="BQ649">
        <v>0</v>
      </c>
      <c r="BR649">
        <v>0</v>
      </c>
      <c r="BS649">
        <v>0</v>
      </c>
      <c r="BT649">
        <v>0</v>
      </c>
      <c r="BU649">
        <v>0</v>
      </c>
      <c r="BV649">
        <v>0</v>
      </c>
      <c r="BW649">
        <v>0</v>
      </c>
      <c r="CV649">
        <v>0</v>
      </c>
      <c r="CW649">
        <v>0</v>
      </c>
      <c r="CX649">
        <f>ROUND(Y649*Source!I380,7)</f>
        <v>0</v>
      </c>
      <c r="CY649">
        <f>AA649</f>
        <v>92464.74</v>
      </c>
      <c r="CZ649">
        <f>AE649</f>
        <v>81827.199999999997</v>
      </c>
      <c r="DA649">
        <f>AI649</f>
        <v>1.1299999999999999</v>
      </c>
      <c r="DB649">
        <f>ROUND((ROUND(AT649*CZ649,2)*ROUND(0,7)),2)</f>
        <v>0</v>
      </c>
      <c r="DC649">
        <f>ROUND((ROUND(AT649*AG649,2)*ROUND(0,7)),2)</f>
        <v>0</v>
      </c>
      <c r="DD649" t="s">
        <v>6</v>
      </c>
      <c r="DE649" t="s">
        <v>6</v>
      </c>
      <c r="DF649">
        <f>ROUND(ROUND(AE649*AI649,2)*CX649,2)</f>
        <v>0</v>
      </c>
      <c r="DG649">
        <f t="shared" si="311"/>
        <v>0</v>
      </c>
      <c r="DH649">
        <f t="shared" si="315"/>
        <v>0</v>
      </c>
      <c r="DI649">
        <f t="shared" si="316"/>
        <v>0</v>
      </c>
      <c r="DJ649">
        <f>DF649</f>
        <v>0</v>
      </c>
      <c r="DK649">
        <v>0</v>
      </c>
      <c r="DL649" t="s">
        <v>6</v>
      </c>
      <c r="DM649">
        <v>0</v>
      </c>
      <c r="DN649" t="s">
        <v>6</v>
      </c>
      <c r="DO649">
        <v>0</v>
      </c>
    </row>
    <row r="650" spans="1:119">
      <c r="A650">
        <f>ROW(Source!A380)</f>
        <v>380</v>
      </c>
      <c r="B650">
        <v>41874946</v>
      </c>
      <c r="C650">
        <v>41876809</v>
      </c>
      <c r="D650">
        <v>40991021</v>
      </c>
      <c r="E650">
        <v>1</v>
      </c>
      <c r="F650">
        <v>1</v>
      </c>
      <c r="G650">
        <v>1</v>
      </c>
      <c r="H650">
        <v>3</v>
      </c>
      <c r="I650" t="s">
        <v>898</v>
      </c>
      <c r="J650" t="s">
        <v>899</v>
      </c>
      <c r="K650" t="s">
        <v>900</v>
      </c>
      <c r="L650">
        <v>1346</v>
      </c>
      <c r="N650">
        <v>1009</v>
      </c>
      <c r="O650" t="s">
        <v>703</v>
      </c>
      <c r="P650" t="s">
        <v>703</v>
      </c>
      <c r="Q650">
        <v>1</v>
      </c>
      <c r="W650">
        <v>0</v>
      </c>
      <c r="X650">
        <v>-1420688185</v>
      </c>
      <c r="Y650">
        <f>(AT650*ROUND(0,7))</f>
        <v>0</v>
      </c>
      <c r="AA650">
        <v>49.66</v>
      </c>
      <c r="AB650">
        <v>0</v>
      </c>
      <c r="AC650">
        <v>0</v>
      </c>
      <c r="AD650">
        <v>0</v>
      </c>
      <c r="AE650">
        <v>41.38</v>
      </c>
      <c r="AF650">
        <v>0</v>
      </c>
      <c r="AG650">
        <v>0</v>
      </c>
      <c r="AH650">
        <v>0</v>
      </c>
      <c r="AI650">
        <v>1.2</v>
      </c>
      <c r="AJ650">
        <v>1</v>
      </c>
      <c r="AK650">
        <v>1</v>
      </c>
      <c r="AL650">
        <v>1</v>
      </c>
      <c r="AM650">
        <v>2</v>
      </c>
      <c r="AN650">
        <v>0</v>
      </c>
      <c r="AO650">
        <v>0</v>
      </c>
      <c r="AP650">
        <v>1</v>
      </c>
      <c r="AQ650">
        <v>1</v>
      </c>
      <c r="AR650">
        <v>0</v>
      </c>
      <c r="AS650" t="s">
        <v>6</v>
      </c>
      <c r="AT650">
        <v>0.15</v>
      </c>
      <c r="AU650" t="s">
        <v>22</v>
      </c>
      <c r="AV650">
        <v>0</v>
      </c>
      <c r="AW650">
        <v>2</v>
      </c>
      <c r="AX650">
        <v>41876825</v>
      </c>
      <c r="AY650">
        <v>1</v>
      </c>
      <c r="AZ650">
        <v>0</v>
      </c>
      <c r="BA650">
        <v>650</v>
      </c>
      <c r="BB650">
        <v>1</v>
      </c>
      <c r="BC650">
        <v>0</v>
      </c>
      <c r="BD650">
        <v>0</v>
      </c>
      <c r="BE650">
        <v>0</v>
      </c>
      <c r="BF650">
        <v>0</v>
      </c>
      <c r="BG650">
        <v>0</v>
      </c>
      <c r="BH650">
        <v>0</v>
      </c>
      <c r="BI650">
        <v>0</v>
      </c>
      <c r="BJ650">
        <v>6.2069999999999999</v>
      </c>
      <c r="BK650">
        <v>0</v>
      </c>
      <c r="BL650">
        <v>0</v>
      </c>
      <c r="BM650">
        <v>0</v>
      </c>
      <c r="BN650">
        <v>0</v>
      </c>
      <c r="BO650">
        <v>0</v>
      </c>
      <c r="BP650">
        <v>1</v>
      </c>
      <c r="BQ650">
        <v>0</v>
      </c>
      <c r="BR650">
        <v>0</v>
      </c>
      <c r="BS650">
        <v>0</v>
      </c>
      <c r="BT650">
        <v>0</v>
      </c>
      <c r="BU650">
        <v>0</v>
      </c>
      <c r="BV650">
        <v>0</v>
      </c>
      <c r="BW650">
        <v>0</v>
      </c>
      <c r="CV650">
        <v>0</v>
      </c>
      <c r="CW650">
        <v>0</v>
      </c>
      <c r="CX650">
        <f>ROUND(Y650*Source!I380,7)</f>
        <v>0</v>
      </c>
      <c r="CY650">
        <f>AA650</f>
        <v>49.66</v>
      </c>
      <c r="CZ650">
        <f>AE650</f>
        <v>41.38</v>
      </c>
      <c r="DA650">
        <f>AI650</f>
        <v>1.2</v>
      </c>
      <c r="DB650">
        <f>ROUND((ROUND(AT650*CZ650,2)*ROUND(0,7)),2)</f>
        <v>0</v>
      </c>
      <c r="DC650">
        <f>ROUND((ROUND(AT650*AG650,2)*ROUND(0,7)),2)</f>
        <v>0</v>
      </c>
      <c r="DD650" t="s">
        <v>6</v>
      </c>
      <c r="DE650" t="s">
        <v>6</v>
      </c>
      <c r="DF650">
        <f>ROUND(ROUND(AE650*AI650,2)*CX650,2)</f>
        <v>0</v>
      </c>
      <c r="DG650">
        <f t="shared" si="311"/>
        <v>0</v>
      </c>
      <c r="DH650">
        <f t="shared" si="315"/>
        <v>0</v>
      </c>
      <c r="DI650">
        <f t="shared" si="316"/>
        <v>0</v>
      </c>
      <c r="DJ650">
        <f>DF650</f>
        <v>0</v>
      </c>
      <c r="DK650">
        <v>0</v>
      </c>
      <c r="DL650" t="s">
        <v>6</v>
      </c>
      <c r="DM650">
        <v>0</v>
      </c>
      <c r="DN650" t="s">
        <v>6</v>
      </c>
      <c r="DO650">
        <v>0</v>
      </c>
    </row>
    <row r="651" spans="1:119">
      <c r="A651">
        <f>ROW(Source!A380)</f>
        <v>380</v>
      </c>
      <c r="B651">
        <v>41874946</v>
      </c>
      <c r="C651">
        <v>41876809</v>
      </c>
      <c r="D651">
        <v>40994286</v>
      </c>
      <c r="E651">
        <v>1</v>
      </c>
      <c r="F651">
        <v>1</v>
      </c>
      <c r="G651">
        <v>1</v>
      </c>
      <c r="H651">
        <v>3</v>
      </c>
      <c r="I651" t="s">
        <v>774</v>
      </c>
      <c r="J651" t="s">
        <v>775</v>
      </c>
      <c r="K651" t="s">
        <v>776</v>
      </c>
      <c r="L651">
        <v>1302</v>
      </c>
      <c r="N651">
        <v>1003</v>
      </c>
      <c r="O651" t="s">
        <v>777</v>
      </c>
      <c r="P651" t="s">
        <v>777</v>
      </c>
      <c r="Q651">
        <v>10</v>
      </c>
      <c r="W651">
        <v>0</v>
      </c>
      <c r="X651">
        <v>-2131833725</v>
      </c>
      <c r="Y651">
        <f>(AT651*ROUND(0,7))</f>
        <v>0</v>
      </c>
      <c r="AA651">
        <v>53.17</v>
      </c>
      <c r="AB651">
        <v>0</v>
      </c>
      <c r="AC651">
        <v>0</v>
      </c>
      <c r="AD651">
        <v>0</v>
      </c>
      <c r="AE651">
        <v>37.71</v>
      </c>
      <c r="AF651">
        <v>0</v>
      </c>
      <c r="AG651">
        <v>0</v>
      </c>
      <c r="AH651">
        <v>0</v>
      </c>
      <c r="AI651">
        <v>1.41</v>
      </c>
      <c r="AJ651">
        <v>1</v>
      </c>
      <c r="AK651">
        <v>1</v>
      </c>
      <c r="AL651">
        <v>1</v>
      </c>
      <c r="AM651">
        <v>2</v>
      </c>
      <c r="AN651">
        <v>0</v>
      </c>
      <c r="AO651">
        <v>0</v>
      </c>
      <c r="AP651">
        <v>1</v>
      </c>
      <c r="AQ651">
        <v>1</v>
      </c>
      <c r="AR651">
        <v>0</v>
      </c>
      <c r="AS651" t="s">
        <v>6</v>
      </c>
      <c r="AT651">
        <v>2.4E-2</v>
      </c>
      <c r="AU651" t="s">
        <v>22</v>
      </c>
      <c r="AV651">
        <v>0</v>
      </c>
      <c r="AW651">
        <v>2</v>
      </c>
      <c r="AX651">
        <v>41876826</v>
      </c>
      <c r="AY651">
        <v>1</v>
      </c>
      <c r="AZ651">
        <v>0</v>
      </c>
      <c r="BA651">
        <v>651</v>
      </c>
      <c r="BB651">
        <v>1</v>
      </c>
      <c r="BC651">
        <v>0</v>
      </c>
      <c r="BD651">
        <v>0</v>
      </c>
      <c r="BE651">
        <v>0</v>
      </c>
      <c r="BF651">
        <v>0</v>
      </c>
      <c r="BG651">
        <v>0</v>
      </c>
      <c r="BH651">
        <v>0</v>
      </c>
      <c r="BI651">
        <v>0</v>
      </c>
      <c r="BJ651">
        <v>0.90504000000000007</v>
      </c>
      <c r="BK651">
        <v>0</v>
      </c>
      <c r="BL651">
        <v>0</v>
      </c>
      <c r="BM651">
        <v>0</v>
      </c>
      <c r="BN651">
        <v>0</v>
      </c>
      <c r="BO651">
        <v>0</v>
      </c>
      <c r="BP651">
        <v>1</v>
      </c>
      <c r="BQ651">
        <v>0</v>
      </c>
      <c r="BR651">
        <v>0</v>
      </c>
      <c r="BS651">
        <v>0</v>
      </c>
      <c r="BT651">
        <v>0</v>
      </c>
      <c r="BU651">
        <v>0</v>
      </c>
      <c r="BV651">
        <v>0</v>
      </c>
      <c r="BW651">
        <v>0</v>
      </c>
      <c r="CV651">
        <v>0</v>
      </c>
      <c r="CW651">
        <v>0</v>
      </c>
      <c r="CX651">
        <f>ROUND(Y651*Source!I380,7)</f>
        <v>0</v>
      </c>
      <c r="CY651">
        <f>AA651</f>
        <v>53.17</v>
      </c>
      <c r="CZ651">
        <f>AE651</f>
        <v>37.71</v>
      </c>
      <c r="DA651">
        <f>AI651</f>
        <v>1.41</v>
      </c>
      <c r="DB651">
        <f>ROUND((ROUND(AT651*CZ651,2)*ROUND(0,7)),2)</f>
        <v>0</v>
      </c>
      <c r="DC651">
        <f>ROUND((ROUND(AT651*AG651,2)*ROUND(0,7)),2)</f>
        <v>0</v>
      </c>
      <c r="DD651" t="s">
        <v>6</v>
      </c>
      <c r="DE651" t="s">
        <v>6</v>
      </c>
      <c r="DF651">
        <f>ROUND(ROUND(AE651*AI651,2)*CX651,2)</f>
        <v>0</v>
      </c>
      <c r="DG651">
        <f t="shared" si="311"/>
        <v>0</v>
      </c>
      <c r="DH651">
        <f t="shared" si="315"/>
        <v>0</v>
      </c>
      <c r="DI651">
        <f t="shared" si="316"/>
        <v>0</v>
      </c>
      <c r="DJ651">
        <f>DF651</f>
        <v>0</v>
      </c>
      <c r="DK651">
        <v>0</v>
      </c>
      <c r="DL651" t="s">
        <v>6</v>
      </c>
      <c r="DM651">
        <v>0</v>
      </c>
      <c r="DN651" t="s">
        <v>6</v>
      </c>
      <c r="DO651">
        <v>0</v>
      </c>
    </row>
    <row r="652" spans="1:119">
      <c r="A652">
        <f>ROW(Source!A380)</f>
        <v>380</v>
      </c>
      <c r="B652">
        <v>41874946</v>
      </c>
      <c r="C652">
        <v>41876809</v>
      </c>
      <c r="D652">
        <v>40676108</v>
      </c>
      <c r="E652">
        <v>108</v>
      </c>
      <c r="F652">
        <v>1</v>
      </c>
      <c r="G652">
        <v>1</v>
      </c>
      <c r="H652">
        <v>3</v>
      </c>
      <c r="I652" t="s">
        <v>30</v>
      </c>
      <c r="J652" t="s">
        <v>6</v>
      </c>
      <c r="K652" t="s">
        <v>31</v>
      </c>
      <c r="L652">
        <v>3277935</v>
      </c>
      <c r="N652">
        <v>1013</v>
      </c>
      <c r="O652" t="s">
        <v>32</v>
      </c>
      <c r="P652" t="s">
        <v>32</v>
      </c>
      <c r="Q652">
        <v>1</v>
      </c>
      <c r="W652">
        <v>0</v>
      </c>
      <c r="X652">
        <v>274903907</v>
      </c>
      <c r="Y652">
        <f t="shared" ref="Y652:Y661" si="317">AT652</f>
        <v>2</v>
      </c>
      <c r="AA652">
        <v>0</v>
      </c>
      <c r="AB652">
        <v>0</v>
      </c>
      <c r="AC652">
        <v>0</v>
      </c>
      <c r="AD652">
        <v>0</v>
      </c>
      <c r="AE652">
        <v>0</v>
      </c>
      <c r="AF652">
        <v>0</v>
      </c>
      <c r="AG652">
        <v>0</v>
      </c>
      <c r="AH652">
        <v>0</v>
      </c>
      <c r="AI652">
        <v>1</v>
      </c>
      <c r="AJ652">
        <v>1</v>
      </c>
      <c r="AK652">
        <v>1</v>
      </c>
      <c r="AL652">
        <v>1</v>
      </c>
      <c r="AM652">
        <v>0</v>
      </c>
      <c r="AN652">
        <v>0</v>
      </c>
      <c r="AO652">
        <v>0</v>
      </c>
      <c r="AP652">
        <v>0</v>
      </c>
      <c r="AQ652">
        <v>0</v>
      </c>
      <c r="AR652">
        <v>0</v>
      </c>
      <c r="AS652" t="s">
        <v>6</v>
      </c>
      <c r="AT652">
        <v>2</v>
      </c>
      <c r="AU652" t="s">
        <v>6</v>
      </c>
      <c r="AV652">
        <v>0</v>
      </c>
      <c r="AW652">
        <v>2</v>
      </c>
      <c r="AX652">
        <v>41876827</v>
      </c>
      <c r="AY652">
        <v>1</v>
      </c>
      <c r="AZ652">
        <v>2048</v>
      </c>
      <c r="BA652">
        <v>652</v>
      </c>
      <c r="BB652">
        <v>0</v>
      </c>
      <c r="BC652">
        <v>0</v>
      </c>
      <c r="BD652">
        <v>0</v>
      </c>
      <c r="BE652">
        <v>0</v>
      </c>
      <c r="BF652">
        <v>0</v>
      </c>
      <c r="BG652">
        <v>0</v>
      </c>
      <c r="BH652">
        <v>0</v>
      </c>
      <c r="BI652">
        <v>0</v>
      </c>
      <c r="BJ652">
        <v>0</v>
      </c>
      <c r="BK652">
        <v>0</v>
      </c>
      <c r="BL652">
        <v>0</v>
      </c>
      <c r="BM652">
        <v>0</v>
      </c>
      <c r="BN652">
        <v>0</v>
      </c>
      <c r="BO652">
        <v>0</v>
      </c>
      <c r="BP652">
        <v>0</v>
      </c>
      <c r="BQ652">
        <v>0</v>
      </c>
      <c r="BR652">
        <v>0</v>
      </c>
      <c r="BS652">
        <v>0</v>
      </c>
      <c r="BT652">
        <v>0</v>
      </c>
      <c r="BU652">
        <v>0</v>
      </c>
      <c r="BV652">
        <v>0</v>
      </c>
      <c r="BW652">
        <v>0</v>
      </c>
      <c r="CV652">
        <v>0</v>
      </c>
      <c r="CW652">
        <v>0</v>
      </c>
      <c r="CX652">
        <f>ROUND(Y652*Source!I380,7)</f>
        <v>4</v>
      </c>
      <c r="CY652">
        <f>AA652</f>
        <v>0</v>
      </c>
      <c r="CZ652">
        <f>AE652</f>
        <v>0</v>
      </c>
      <c r="DA652">
        <f>AI652</f>
        <v>1</v>
      </c>
      <c r="DB652">
        <f t="shared" ref="DB652:DB661" si="318">ROUND(ROUND(AT652*CZ652,2),2)</f>
        <v>0</v>
      </c>
      <c r="DC652">
        <f t="shared" ref="DC652:DC661" si="319">ROUND(ROUND(AT652*AG652,2),2)</f>
        <v>0</v>
      </c>
      <c r="DD652" t="s">
        <v>6</v>
      </c>
      <c r="DE652" t="s">
        <v>6</v>
      </c>
      <c r="DF652">
        <f>ROUND(ROUND(AE652,2)*CX652,2)</f>
        <v>0</v>
      </c>
      <c r="DG652">
        <f t="shared" si="311"/>
        <v>0</v>
      </c>
      <c r="DH652">
        <f t="shared" si="315"/>
        <v>0</v>
      </c>
      <c r="DI652">
        <f t="shared" si="316"/>
        <v>0</v>
      </c>
      <c r="DJ652">
        <f>DF652</f>
        <v>0</v>
      </c>
      <c r="DK652">
        <v>0</v>
      </c>
      <c r="DL652" t="s">
        <v>6</v>
      </c>
      <c r="DM652">
        <v>0</v>
      </c>
      <c r="DN652" t="s">
        <v>6</v>
      </c>
      <c r="DO652">
        <v>0</v>
      </c>
    </row>
    <row r="653" spans="1:119">
      <c r="A653">
        <f>ROW(Source!A382)</f>
        <v>382</v>
      </c>
      <c r="B653">
        <v>41874946</v>
      </c>
      <c r="C653">
        <v>41876829</v>
      </c>
      <c r="D653">
        <v>40669968</v>
      </c>
      <c r="E653">
        <v>108</v>
      </c>
      <c r="F653">
        <v>1</v>
      </c>
      <c r="G653">
        <v>1</v>
      </c>
      <c r="H653">
        <v>1</v>
      </c>
      <c r="I653" t="s">
        <v>766</v>
      </c>
      <c r="J653" t="s">
        <v>6</v>
      </c>
      <c r="K653" t="s">
        <v>767</v>
      </c>
      <c r="L653">
        <v>1191</v>
      </c>
      <c r="N653">
        <v>1013</v>
      </c>
      <c r="O653" t="s">
        <v>688</v>
      </c>
      <c r="P653" t="s">
        <v>688</v>
      </c>
      <c r="Q653">
        <v>1</v>
      </c>
      <c r="W653">
        <v>0</v>
      </c>
      <c r="X653">
        <v>-2012709214</v>
      </c>
      <c r="Y653">
        <f t="shared" si="317"/>
        <v>0.92</v>
      </c>
      <c r="AA653">
        <v>0</v>
      </c>
      <c r="AB653">
        <v>0</v>
      </c>
      <c r="AC653">
        <v>0</v>
      </c>
      <c r="AD653">
        <v>296.32</v>
      </c>
      <c r="AE653">
        <v>0</v>
      </c>
      <c r="AF653">
        <v>0</v>
      </c>
      <c r="AG653">
        <v>0</v>
      </c>
      <c r="AH653">
        <v>296.32</v>
      </c>
      <c r="AI653">
        <v>1</v>
      </c>
      <c r="AJ653">
        <v>1</v>
      </c>
      <c r="AK653">
        <v>1</v>
      </c>
      <c r="AL653">
        <v>1</v>
      </c>
      <c r="AM653">
        <v>-2</v>
      </c>
      <c r="AN653">
        <v>0</v>
      </c>
      <c r="AO653">
        <v>0</v>
      </c>
      <c r="AP653">
        <v>1</v>
      </c>
      <c r="AQ653">
        <v>1</v>
      </c>
      <c r="AR653">
        <v>0</v>
      </c>
      <c r="AS653" t="s">
        <v>6</v>
      </c>
      <c r="AT653">
        <v>0.92</v>
      </c>
      <c r="AU653" t="s">
        <v>6</v>
      </c>
      <c r="AV653">
        <v>1</v>
      </c>
      <c r="AW653">
        <v>2</v>
      </c>
      <c r="AX653">
        <v>41876839</v>
      </c>
      <c r="AY653">
        <v>1</v>
      </c>
      <c r="AZ653">
        <v>0</v>
      </c>
      <c r="BA653">
        <v>653</v>
      </c>
      <c r="BB653">
        <v>1</v>
      </c>
      <c r="BC653">
        <v>0</v>
      </c>
      <c r="BD653">
        <v>0</v>
      </c>
      <c r="BE653">
        <v>0</v>
      </c>
      <c r="BF653">
        <v>0</v>
      </c>
      <c r="BG653">
        <v>0</v>
      </c>
      <c r="BH653">
        <v>0</v>
      </c>
      <c r="BI653">
        <v>0</v>
      </c>
      <c r="BJ653">
        <v>0</v>
      </c>
      <c r="BK653">
        <v>0</v>
      </c>
      <c r="BL653">
        <v>0</v>
      </c>
      <c r="BM653">
        <v>272.61439999999999</v>
      </c>
      <c r="BN653">
        <v>0.92</v>
      </c>
      <c r="BO653">
        <v>0</v>
      </c>
      <c r="BP653">
        <v>1</v>
      </c>
      <c r="BQ653">
        <v>0</v>
      </c>
      <c r="BR653">
        <v>0</v>
      </c>
      <c r="BS653">
        <v>0</v>
      </c>
      <c r="BT653">
        <v>272.61439999999999</v>
      </c>
      <c r="BU653">
        <v>0.92</v>
      </c>
      <c r="BV653">
        <v>0</v>
      </c>
      <c r="BW653">
        <v>1</v>
      </c>
      <c r="CU653">
        <f>ROUND(AT653*Source!I382*AH653*AL653,2)</f>
        <v>545.23</v>
      </c>
      <c r="CV653">
        <f>ROUND(Y653*Source!I382,7)</f>
        <v>1.84</v>
      </c>
      <c r="CW653">
        <v>0</v>
      </c>
      <c r="CX653">
        <f>ROUND(Y653*Source!I382,7)</f>
        <v>1.84</v>
      </c>
      <c r="CY653">
        <f>AD653</f>
        <v>296.32</v>
      </c>
      <c r="CZ653">
        <f>AH653</f>
        <v>296.32</v>
      </c>
      <c r="DA653">
        <f>AL653</f>
        <v>1</v>
      </c>
      <c r="DB653">
        <f t="shared" si="318"/>
        <v>272.61</v>
      </c>
      <c r="DC653">
        <f t="shared" si="319"/>
        <v>0</v>
      </c>
      <c r="DD653" t="s">
        <v>6</v>
      </c>
      <c r="DE653" t="s">
        <v>6</v>
      </c>
      <c r="DF653">
        <f>ROUND(ROUND(AE653,2)*CX653,2)</f>
        <v>0</v>
      </c>
      <c r="DG653">
        <f t="shared" si="311"/>
        <v>0</v>
      </c>
      <c r="DH653">
        <f t="shared" si="315"/>
        <v>0</v>
      </c>
      <c r="DI653">
        <f t="shared" si="316"/>
        <v>545.23</v>
      </c>
      <c r="DJ653">
        <f>DI653</f>
        <v>545.23</v>
      </c>
      <c r="DK653">
        <v>1</v>
      </c>
      <c r="DL653" t="s">
        <v>6</v>
      </c>
      <c r="DM653">
        <v>0</v>
      </c>
      <c r="DN653" t="s">
        <v>6</v>
      </c>
      <c r="DO653">
        <v>0</v>
      </c>
    </row>
    <row r="654" spans="1:119">
      <c r="A654">
        <f>ROW(Source!A382)</f>
        <v>382</v>
      </c>
      <c r="B654">
        <v>41874946</v>
      </c>
      <c r="C654">
        <v>41876829</v>
      </c>
      <c r="D654">
        <v>40670210</v>
      </c>
      <c r="E654">
        <v>108</v>
      </c>
      <c r="F654">
        <v>1</v>
      </c>
      <c r="G654">
        <v>1</v>
      </c>
      <c r="H654">
        <v>1</v>
      </c>
      <c r="I654" t="s">
        <v>689</v>
      </c>
      <c r="J654" t="s">
        <v>6</v>
      </c>
      <c r="K654" t="s">
        <v>690</v>
      </c>
      <c r="L654">
        <v>1191</v>
      </c>
      <c r="N654">
        <v>1013</v>
      </c>
      <c r="O654" t="s">
        <v>688</v>
      </c>
      <c r="P654" t="s">
        <v>688</v>
      </c>
      <c r="Q654">
        <v>1</v>
      </c>
      <c r="W654">
        <v>0</v>
      </c>
      <c r="X654">
        <v>-1417349443</v>
      </c>
      <c r="Y654">
        <f t="shared" si="317"/>
        <v>0.02</v>
      </c>
      <c r="AA654">
        <v>0</v>
      </c>
      <c r="AB654">
        <v>0</v>
      </c>
      <c r="AC654">
        <v>0</v>
      </c>
      <c r="AD654">
        <v>0</v>
      </c>
      <c r="AE654">
        <v>0</v>
      </c>
      <c r="AF654">
        <v>0</v>
      </c>
      <c r="AG654">
        <v>0</v>
      </c>
      <c r="AH654">
        <v>0</v>
      </c>
      <c r="AI654">
        <v>1</v>
      </c>
      <c r="AJ654">
        <v>1</v>
      </c>
      <c r="AK654">
        <v>1</v>
      </c>
      <c r="AL654">
        <v>1</v>
      </c>
      <c r="AM654">
        <v>-2</v>
      </c>
      <c r="AN654">
        <v>0</v>
      </c>
      <c r="AO654">
        <v>0</v>
      </c>
      <c r="AP654">
        <v>1</v>
      </c>
      <c r="AQ654">
        <v>1</v>
      </c>
      <c r="AR654">
        <v>0</v>
      </c>
      <c r="AS654" t="s">
        <v>6</v>
      </c>
      <c r="AT654">
        <v>0.02</v>
      </c>
      <c r="AU654" t="s">
        <v>6</v>
      </c>
      <c r="AV654">
        <v>2</v>
      </c>
      <c r="AW654">
        <v>2</v>
      </c>
      <c r="AX654">
        <v>41876840</v>
      </c>
      <c r="AY654">
        <v>1</v>
      </c>
      <c r="AZ654">
        <v>0</v>
      </c>
      <c r="BA654">
        <v>654</v>
      </c>
      <c r="BB654">
        <v>1</v>
      </c>
      <c r="BC654">
        <v>0</v>
      </c>
      <c r="BD654">
        <v>0</v>
      </c>
      <c r="BE654">
        <v>0</v>
      </c>
      <c r="BF654">
        <v>0</v>
      </c>
      <c r="BG654">
        <v>0</v>
      </c>
      <c r="BH654">
        <v>0</v>
      </c>
      <c r="BI654">
        <v>0</v>
      </c>
      <c r="BJ654">
        <v>0</v>
      </c>
      <c r="BK654">
        <v>0</v>
      </c>
      <c r="BL654">
        <v>0</v>
      </c>
      <c r="BM654">
        <v>0</v>
      </c>
      <c r="BN654">
        <v>0</v>
      </c>
      <c r="BO654">
        <v>0</v>
      </c>
      <c r="BP654">
        <v>0</v>
      </c>
      <c r="BQ654">
        <v>0</v>
      </c>
      <c r="BR654">
        <v>0</v>
      </c>
      <c r="BS654">
        <v>0</v>
      </c>
      <c r="BT654">
        <v>0</v>
      </c>
      <c r="BU654">
        <v>0</v>
      </c>
      <c r="BV654">
        <v>0</v>
      </c>
      <c r="BW654">
        <v>0</v>
      </c>
      <c r="CV654">
        <v>0</v>
      </c>
      <c r="CW654">
        <v>0</v>
      </c>
      <c r="CX654">
        <f>ROUND(Y654*Source!I382,7)</f>
        <v>0.04</v>
      </c>
      <c r="CY654">
        <f>AD654</f>
        <v>0</v>
      </c>
      <c r="CZ654">
        <f>AH654</f>
        <v>0</v>
      </c>
      <c r="DA654">
        <f>AL654</f>
        <v>1</v>
      </c>
      <c r="DB654">
        <f t="shared" si="318"/>
        <v>0</v>
      </c>
      <c r="DC654">
        <f t="shared" si="319"/>
        <v>0</v>
      </c>
      <c r="DD654" t="s">
        <v>6</v>
      </c>
      <c r="DE654" t="s">
        <v>6</v>
      </c>
      <c r="DF654">
        <f>ROUND(ROUND(AE654,2)*CX654,2)</f>
        <v>0</v>
      </c>
      <c r="DG654">
        <f t="shared" si="311"/>
        <v>0</v>
      </c>
      <c r="DH654">
        <f t="shared" si="315"/>
        <v>0</v>
      </c>
      <c r="DI654">
        <f t="shared" si="316"/>
        <v>0</v>
      </c>
      <c r="DJ654">
        <f>DI654</f>
        <v>0</v>
      </c>
      <c r="DK654">
        <v>0</v>
      </c>
      <c r="DL654" t="s">
        <v>6</v>
      </c>
      <c r="DM654">
        <v>0</v>
      </c>
      <c r="DN654" t="s">
        <v>6</v>
      </c>
      <c r="DO654">
        <v>0</v>
      </c>
    </row>
    <row r="655" spans="1:119">
      <c r="A655">
        <f>ROW(Source!A382)</f>
        <v>382</v>
      </c>
      <c r="B655">
        <v>41874946</v>
      </c>
      <c r="C655">
        <v>41876829</v>
      </c>
      <c r="D655">
        <v>40987978</v>
      </c>
      <c r="E655">
        <v>1</v>
      </c>
      <c r="F655">
        <v>1</v>
      </c>
      <c r="G655">
        <v>1</v>
      </c>
      <c r="H655">
        <v>2</v>
      </c>
      <c r="I655" t="s">
        <v>691</v>
      </c>
      <c r="J655" t="s">
        <v>692</v>
      </c>
      <c r="K655" t="s">
        <v>693</v>
      </c>
      <c r="L655">
        <v>1368</v>
      </c>
      <c r="N655">
        <v>1011</v>
      </c>
      <c r="O655" t="s">
        <v>694</v>
      </c>
      <c r="P655" t="s">
        <v>694</v>
      </c>
      <c r="Q655">
        <v>1</v>
      </c>
      <c r="W655">
        <v>0</v>
      </c>
      <c r="X655">
        <v>-848025172</v>
      </c>
      <c r="Y655">
        <f t="shared" si="317"/>
        <v>0.01</v>
      </c>
      <c r="AA655">
        <v>0</v>
      </c>
      <c r="AB655">
        <v>1442.85</v>
      </c>
      <c r="AC655">
        <v>407.16</v>
      </c>
      <c r="AD655">
        <v>0</v>
      </c>
      <c r="AE655">
        <v>0</v>
      </c>
      <c r="AF655">
        <v>1442.85</v>
      </c>
      <c r="AG655">
        <v>407.16</v>
      </c>
      <c r="AH655">
        <v>0</v>
      </c>
      <c r="AI655">
        <v>1</v>
      </c>
      <c r="AJ655">
        <v>1</v>
      </c>
      <c r="AK655">
        <v>1</v>
      </c>
      <c r="AL655">
        <v>1</v>
      </c>
      <c r="AM655">
        <v>-2</v>
      </c>
      <c r="AN655">
        <v>0</v>
      </c>
      <c r="AO655">
        <v>0</v>
      </c>
      <c r="AP655">
        <v>1</v>
      </c>
      <c r="AQ655">
        <v>1</v>
      </c>
      <c r="AR655">
        <v>0</v>
      </c>
      <c r="AS655" t="s">
        <v>6</v>
      </c>
      <c r="AT655">
        <v>0.01</v>
      </c>
      <c r="AU655" t="s">
        <v>6</v>
      </c>
      <c r="AV655">
        <v>1</v>
      </c>
      <c r="AW655">
        <v>2</v>
      </c>
      <c r="AX655">
        <v>41876841</v>
      </c>
      <c r="AY655">
        <v>1</v>
      </c>
      <c r="AZ655">
        <v>0</v>
      </c>
      <c r="BA655">
        <v>655</v>
      </c>
      <c r="BB655">
        <v>1</v>
      </c>
      <c r="BC655">
        <v>0</v>
      </c>
      <c r="BD655">
        <v>0</v>
      </c>
      <c r="BE655">
        <v>0</v>
      </c>
      <c r="BF655">
        <v>0</v>
      </c>
      <c r="BG655">
        <v>0</v>
      </c>
      <c r="BH655">
        <v>0</v>
      </c>
      <c r="BI655">
        <v>0</v>
      </c>
      <c r="BJ655">
        <v>0</v>
      </c>
      <c r="BK655">
        <v>14.4285</v>
      </c>
      <c r="BL655">
        <v>4.0716000000000001</v>
      </c>
      <c r="BM655">
        <v>0</v>
      </c>
      <c r="BN655">
        <v>0</v>
      </c>
      <c r="BO655">
        <v>0.01</v>
      </c>
      <c r="BP655">
        <v>1</v>
      </c>
      <c r="BQ655">
        <v>0</v>
      </c>
      <c r="BR655">
        <v>14.4285</v>
      </c>
      <c r="BS655">
        <v>4.0716000000000001</v>
      </c>
      <c r="BT655">
        <v>0</v>
      </c>
      <c r="BU655">
        <v>0</v>
      </c>
      <c r="BV655">
        <v>0.01</v>
      </c>
      <c r="BW655">
        <v>1</v>
      </c>
      <c r="CV655">
        <v>0</v>
      </c>
      <c r="CW655">
        <f>ROUND(Y655*Source!I382,7)</f>
        <v>0.02</v>
      </c>
      <c r="CX655">
        <f>ROUND(Y655*Source!I382,7)</f>
        <v>0.02</v>
      </c>
      <c r="CY655">
        <f>AB655</f>
        <v>1442.85</v>
      </c>
      <c r="CZ655">
        <f>AF655</f>
        <v>1442.85</v>
      </c>
      <c r="DA655">
        <f>AJ655</f>
        <v>1</v>
      </c>
      <c r="DB655">
        <f t="shared" si="318"/>
        <v>14.43</v>
      </c>
      <c r="DC655">
        <f t="shared" si="319"/>
        <v>4.07</v>
      </c>
      <c r="DD655" t="s">
        <v>6</v>
      </c>
      <c r="DE655" t="s">
        <v>6</v>
      </c>
      <c r="DF655">
        <f>ROUND(ROUND(AE655,2)*CX655,2)</f>
        <v>0</v>
      </c>
      <c r="DG655">
        <f t="shared" si="311"/>
        <v>28.86</v>
      </c>
      <c r="DH655">
        <f t="shared" si="315"/>
        <v>8.14</v>
      </c>
      <c r="DI655">
        <f t="shared" si="316"/>
        <v>0</v>
      </c>
      <c r="DJ655">
        <f>DG655+DH655</f>
        <v>37</v>
      </c>
      <c r="DK655">
        <v>1</v>
      </c>
      <c r="DL655" t="s">
        <v>695</v>
      </c>
      <c r="DM655">
        <v>6</v>
      </c>
      <c r="DN655" t="s">
        <v>688</v>
      </c>
      <c r="DO655">
        <v>1</v>
      </c>
    </row>
    <row r="656" spans="1:119">
      <c r="A656">
        <f>ROW(Source!A382)</f>
        <v>382</v>
      </c>
      <c r="B656">
        <v>41874946</v>
      </c>
      <c r="C656">
        <v>41876829</v>
      </c>
      <c r="D656">
        <v>40989217</v>
      </c>
      <c r="E656">
        <v>1</v>
      </c>
      <c r="F656">
        <v>1</v>
      </c>
      <c r="G656">
        <v>1</v>
      </c>
      <c r="H656">
        <v>2</v>
      </c>
      <c r="I656" t="s">
        <v>696</v>
      </c>
      <c r="J656" t="s">
        <v>697</v>
      </c>
      <c r="K656" t="s">
        <v>698</v>
      </c>
      <c r="L656">
        <v>1368</v>
      </c>
      <c r="N656">
        <v>1011</v>
      </c>
      <c r="O656" t="s">
        <v>694</v>
      </c>
      <c r="P656" t="s">
        <v>694</v>
      </c>
      <c r="Q656">
        <v>1</v>
      </c>
      <c r="W656">
        <v>0</v>
      </c>
      <c r="X656">
        <v>1230426758</v>
      </c>
      <c r="Y656">
        <f t="shared" si="317"/>
        <v>0.01</v>
      </c>
      <c r="AA656">
        <v>0</v>
      </c>
      <c r="AB656">
        <v>557.94000000000005</v>
      </c>
      <c r="AC656">
        <v>303.11</v>
      </c>
      <c r="AD656">
        <v>0</v>
      </c>
      <c r="AE656">
        <v>0</v>
      </c>
      <c r="AF656">
        <v>557.94000000000005</v>
      </c>
      <c r="AG656">
        <v>303.11</v>
      </c>
      <c r="AH656">
        <v>0</v>
      </c>
      <c r="AI656">
        <v>1</v>
      </c>
      <c r="AJ656">
        <v>1</v>
      </c>
      <c r="AK656">
        <v>1</v>
      </c>
      <c r="AL656">
        <v>1</v>
      </c>
      <c r="AM656">
        <v>-2</v>
      </c>
      <c r="AN656">
        <v>0</v>
      </c>
      <c r="AO656">
        <v>0</v>
      </c>
      <c r="AP656">
        <v>1</v>
      </c>
      <c r="AQ656">
        <v>1</v>
      </c>
      <c r="AR656">
        <v>0</v>
      </c>
      <c r="AS656" t="s">
        <v>6</v>
      </c>
      <c r="AT656">
        <v>0.01</v>
      </c>
      <c r="AU656" t="s">
        <v>6</v>
      </c>
      <c r="AV656">
        <v>1</v>
      </c>
      <c r="AW656">
        <v>2</v>
      </c>
      <c r="AX656">
        <v>41876842</v>
      </c>
      <c r="AY656">
        <v>1</v>
      </c>
      <c r="AZ656">
        <v>0</v>
      </c>
      <c r="BA656">
        <v>656</v>
      </c>
      <c r="BB656">
        <v>1</v>
      </c>
      <c r="BC656">
        <v>0</v>
      </c>
      <c r="BD656">
        <v>0</v>
      </c>
      <c r="BE656">
        <v>0</v>
      </c>
      <c r="BF656">
        <v>0</v>
      </c>
      <c r="BG656">
        <v>0</v>
      </c>
      <c r="BH656">
        <v>0</v>
      </c>
      <c r="BI656">
        <v>0</v>
      </c>
      <c r="BJ656">
        <v>0</v>
      </c>
      <c r="BK656">
        <v>5.5794000000000006</v>
      </c>
      <c r="BL656">
        <v>3.0311000000000003</v>
      </c>
      <c r="BM656">
        <v>0</v>
      </c>
      <c r="BN656">
        <v>0</v>
      </c>
      <c r="BO656">
        <v>0.01</v>
      </c>
      <c r="BP656">
        <v>1</v>
      </c>
      <c r="BQ656">
        <v>0</v>
      </c>
      <c r="BR656">
        <v>5.5794000000000006</v>
      </c>
      <c r="BS656">
        <v>3.0311000000000003</v>
      </c>
      <c r="BT656">
        <v>0</v>
      </c>
      <c r="BU656">
        <v>0</v>
      </c>
      <c r="BV656">
        <v>0.01</v>
      </c>
      <c r="BW656">
        <v>1</v>
      </c>
      <c r="CV656">
        <v>0</v>
      </c>
      <c r="CW656">
        <f>ROUND(Y656*Source!I382,7)</f>
        <v>0.02</v>
      </c>
      <c r="CX656">
        <f>ROUND(Y656*Source!I382,7)</f>
        <v>0.02</v>
      </c>
      <c r="CY656">
        <f>AB656</f>
        <v>557.94000000000005</v>
      </c>
      <c r="CZ656">
        <f>AF656</f>
        <v>557.94000000000005</v>
      </c>
      <c r="DA656">
        <f>AJ656</f>
        <v>1</v>
      </c>
      <c r="DB656">
        <f t="shared" si="318"/>
        <v>5.58</v>
      </c>
      <c r="DC656">
        <f t="shared" si="319"/>
        <v>3.03</v>
      </c>
      <c r="DD656" t="s">
        <v>6</v>
      </c>
      <c r="DE656" t="s">
        <v>6</v>
      </c>
      <c r="DF656">
        <f>ROUND(ROUND(AE656,2)*CX656,2)</f>
        <v>0</v>
      </c>
      <c r="DG656">
        <f t="shared" si="311"/>
        <v>11.16</v>
      </c>
      <c r="DH656">
        <f t="shared" si="315"/>
        <v>6.06</v>
      </c>
      <c r="DI656">
        <f t="shared" si="316"/>
        <v>0</v>
      </c>
      <c r="DJ656">
        <f>DG656+DH656</f>
        <v>17.22</v>
      </c>
      <c r="DK656">
        <v>1</v>
      </c>
      <c r="DL656" t="s">
        <v>699</v>
      </c>
      <c r="DM656">
        <v>4</v>
      </c>
      <c r="DN656" t="s">
        <v>688</v>
      </c>
      <c r="DO656">
        <v>1</v>
      </c>
    </row>
    <row r="657" spans="1:119">
      <c r="A657">
        <f>ROW(Source!A382)</f>
        <v>382</v>
      </c>
      <c r="B657">
        <v>41874946</v>
      </c>
      <c r="C657">
        <v>41876829</v>
      </c>
      <c r="D657">
        <v>40990926</v>
      </c>
      <c r="E657">
        <v>1</v>
      </c>
      <c r="F657">
        <v>1</v>
      </c>
      <c r="G657">
        <v>1</v>
      </c>
      <c r="H657">
        <v>3</v>
      </c>
      <c r="I657" t="s">
        <v>892</v>
      </c>
      <c r="J657" t="s">
        <v>893</v>
      </c>
      <c r="K657" t="s">
        <v>894</v>
      </c>
      <c r="L657">
        <v>1348</v>
      </c>
      <c r="N657">
        <v>1009</v>
      </c>
      <c r="O657" t="s">
        <v>324</v>
      </c>
      <c r="P657" t="s">
        <v>324</v>
      </c>
      <c r="Q657">
        <v>1000</v>
      </c>
      <c r="W657">
        <v>0</v>
      </c>
      <c r="X657">
        <v>-303335567</v>
      </c>
      <c r="Y657">
        <f t="shared" si="317"/>
        <v>8.0000000000000004E-4</v>
      </c>
      <c r="AA657">
        <v>125764.62</v>
      </c>
      <c r="AB657">
        <v>0</v>
      </c>
      <c r="AC657">
        <v>0</v>
      </c>
      <c r="AD657">
        <v>0</v>
      </c>
      <c r="AE657">
        <v>116448.72</v>
      </c>
      <c r="AF657">
        <v>0</v>
      </c>
      <c r="AG657">
        <v>0</v>
      </c>
      <c r="AH657">
        <v>0</v>
      </c>
      <c r="AI657">
        <v>1.08</v>
      </c>
      <c r="AJ657">
        <v>1</v>
      </c>
      <c r="AK657">
        <v>1</v>
      </c>
      <c r="AL657">
        <v>1</v>
      </c>
      <c r="AM657">
        <v>2</v>
      </c>
      <c r="AN657">
        <v>0</v>
      </c>
      <c r="AO657">
        <v>0</v>
      </c>
      <c r="AP657">
        <v>1</v>
      </c>
      <c r="AQ657">
        <v>1</v>
      </c>
      <c r="AR657">
        <v>0</v>
      </c>
      <c r="AS657" t="s">
        <v>6</v>
      </c>
      <c r="AT657">
        <v>8.0000000000000004E-4</v>
      </c>
      <c r="AU657" t="s">
        <v>6</v>
      </c>
      <c r="AV657">
        <v>0</v>
      </c>
      <c r="AW657">
        <v>2</v>
      </c>
      <c r="AX657">
        <v>41876843</v>
      </c>
      <c r="AY657">
        <v>1</v>
      </c>
      <c r="AZ657">
        <v>0</v>
      </c>
      <c r="BA657">
        <v>657</v>
      </c>
      <c r="BB657">
        <v>1</v>
      </c>
      <c r="BC657">
        <v>0</v>
      </c>
      <c r="BD657">
        <v>0</v>
      </c>
      <c r="BE657">
        <v>0</v>
      </c>
      <c r="BF657">
        <v>0</v>
      </c>
      <c r="BG657">
        <v>0</v>
      </c>
      <c r="BH657">
        <v>0</v>
      </c>
      <c r="BI657">
        <v>0</v>
      </c>
      <c r="BJ657">
        <v>93.15897600000001</v>
      </c>
      <c r="BK657">
        <v>0</v>
      </c>
      <c r="BL657">
        <v>0</v>
      </c>
      <c r="BM657">
        <v>0</v>
      </c>
      <c r="BN657">
        <v>0</v>
      </c>
      <c r="BO657">
        <v>0</v>
      </c>
      <c r="BP657">
        <v>1</v>
      </c>
      <c r="BQ657">
        <v>93.15897600000001</v>
      </c>
      <c r="BR657">
        <v>0</v>
      </c>
      <c r="BS657">
        <v>0</v>
      </c>
      <c r="BT657">
        <v>0</v>
      </c>
      <c r="BU657">
        <v>0</v>
      </c>
      <c r="BV657">
        <v>0</v>
      </c>
      <c r="BW657">
        <v>1</v>
      </c>
      <c r="CV657">
        <v>0</v>
      </c>
      <c r="CW657">
        <v>0</v>
      </c>
      <c r="CX657">
        <f>ROUND(Y657*Source!I382,7)</f>
        <v>1.6000000000000001E-3</v>
      </c>
      <c r="CY657">
        <f>AA657</f>
        <v>125764.62</v>
      </c>
      <c r="CZ657">
        <f>AE657</f>
        <v>116448.72</v>
      </c>
      <c r="DA657">
        <f>AI657</f>
        <v>1.08</v>
      </c>
      <c r="DB657">
        <f t="shared" si="318"/>
        <v>93.16</v>
      </c>
      <c r="DC657">
        <f t="shared" si="319"/>
        <v>0</v>
      </c>
      <c r="DD657" t="s">
        <v>6</v>
      </c>
      <c r="DE657" t="s">
        <v>6</v>
      </c>
      <c r="DF657">
        <f>ROUND(ROUND(AE657*AI657,2)*CX657,2)</f>
        <v>201.22</v>
      </c>
      <c r="DG657">
        <f t="shared" si="311"/>
        <v>0</v>
      </c>
      <c r="DH657">
        <f t="shared" si="315"/>
        <v>0</v>
      </c>
      <c r="DI657">
        <f t="shared" si="316"/>
        <v>0</v>
      </c>
      <c r="DJ657">
        <f>DF657</f>
        <v>201.22</v>
      </c>
      <c r="DK657">
        <v>0</v>
      </c>
      <c r="DL657" t="s">
        <v>6</v>
      </c>
      <c r="DM657">
        <v>0</v>
      </c>
      <c r="DN657" t="s">
        <v>6</v>
      </c>
      <c r="DO657">
        <v>0</v>
      </c>
    </row>
    <row r="658" spans="1:119">
      <c r="A658">
        <f>ROW(Source!A382)</f>
        <v>382</v>
      </c>
      <c r="B658">
        <v>41874946</v>
      </c>
      <c r="C658">
        <v>41876829</v>
      </c>
      <c r="D658">
        <v>40990948</v>
      </c>
      <c r="E658">
        <v>1</v>
      </c>
      <c r="F658">
        <v>1</v>
      </c>
      <c r="G658">
        <v>1</v>
      </c>
      <c r="H658">
        <v>3</v>
      </c>
      <c r="I658" t="s">
        <v>895</v>
      </c>
      <c r="J658" t="s">
        <v>896</v>
      </c>
      <c r="K658" t="s">
        <v>897</v>
      </c>
      <c r="L658">
        <v>1348</v>
      </c>
      <c r="N658">
        <v>1009</v>
      </c>
      <c r="O658" t="s">
        <v>324</v>
      </c>
      <c r="P658" t="s">
        <v>324</v>
      </c>
      <c r="Q658">
        <v>1000</v>
      </c>
      <c r="W658">
        <v>0</v>
      </c>
      <c r="X658">
        <v>-268460180</v>
      </c>
      <c r="Y658">
        <f t="shared" si="317"/>
        <v>1.0000000000000001E-5</v>
      </c>
      <c r="AA658">
        <v>92464.74</v>
      </c>
      <c r="AB658">
        <v>0</v>
      </c>
      <c r="AC658">
        <v>0</v>
      </c>
      <c r="AD658">
        <v>0</v>
      </c>
      <c r="AE658">
        <v>81827.199999999997</v>
      </c>
      <c r="AF658">
        <v>0</v>
      </c>
      <c r="AG658">
        <v>0</v>
      </c>
      <c r="AH658">
        <v>0</v>
      </c>
      <c r="AI658">
        <v>1.1299999999999999</v>
      </c>
      <c r="AJ658">
        <v>1</v>
      </c>
      <c r="AK658">
        <v>1</v>
      </c>
      <c r="AL658">
        <v>1</v>
      </c>
      <c r="AM658">
        <v>2</v>
      </c>
      <c r="AN658">
        <v>0</v>
      </c>
      <c r="AO658">
        <v>0</v>
      </c>
      <c r="AP658">
        <v>1</v>
      </c>
      <c r="AQ658">
        <v>1</v>
      </c>
      <c r="AR658">
        <v>0</v>
      </c>
      <c r="AS658" t="s">
        <v>6</v>
      </c>
      <c r="AT658">
        <v>1.0000000000000001E-5</v>
      </c>
      <c r="AU658" t="s">
        <v>6</v>
      </c>
      <c r="AV658">
        <v>0</v>
      </c>
      <c r="AW658">
        <v>2</v>
      </c>
      <c r="AX658">
        <v>41876844</v>
      </c>
      <c r="AY658">
        <v>1</v>
      </c>
      <c r="AZ658">
        <v>0</v>
      </c>
      <c r="BA658">
        <v>658</v>
      </c>
      <c r="BB658">
        <v>1</v>
      </c>
      <c r="BC658">
        <v>0</v>
      </c>
      <c r="BD658">
        <v>0</v>
      </c>
      <c r="BE658">
        <v>0</v>
      </c>
      <c r="BF658">
        <v>0</v>
      </c>
      <c r="BG658">
        <v>0</v>
      </c>
      <c r="BH658">
        <v>0</v>
      </c>
      <c r="BI658">
        <v>0</v>
      </c>
      <c r="BJ658">
        <v>0.818272</v>
      </c>
      <c r="BK658">
        <v>0</v>
      </c>
      <c r="BL658">
        <v>0</v>
      </c>
      <c r="BM658">
        <v>0</v>
      </c>
      <c r="BN658">
        <v>0</v>
      </c>
      <c r="BO658">
        <v>0</v>
      </c>
      <c r="BP658">
        <v>1</v>
      </c>
      <c r="BQ658">
        <v>0.818272</v>
      </c>
      <c r="BR658">
        <v>0</v>
      </c>
      <c r="BS658">
        <v>0</v>
      </c>
      <c r="BT658">
        <v>0</v>
      </c>
      <c r="BU658">
        <v>0</v>
      </c>
      <c r="BV658">
        <v>0</v>
      </c>
      <c r="BW658">
        <v>1</v>
      </c>
      <c r="CV658">
        <v>0</v>
      </c>
      <c r="CW658">
        <v>0</v>
      </c>
      <c r="CX658">
        <f>ROUND(Y658*Source!I382,7)</f>
        <v>2.0000000000000002E-5</v>
      </c>
      <c r="CY658">
        <f>AA658</f>
        <v>92464.74</v>
      </c>
      <c r="CZ658">
        <f>AE658</f>
        <v>81827.199999999997</v>
      </c>
      <c r="DA658">
        <f>AI658</f>
        <v>1.1299999999999999</v>
      </c>
      <c r="DB658">
        <f t="shared" si="318"/>
        <v>0.82</v>
      </c>
      <c r="DC658">
        <f t="shared" si="319"/>
        <v>0</v>
      </c>
      <c r="DD658" t="s">
        <v>6</v>
      </c>
      <c r="DE658" t="s">
        <v>6</v>
      </c>
      <c r="DF658">
        <f>ROUND(ROUND(AE658*AI658,2)*CX658,2)</f>
        <v>1.85</v>
      </c>
      <c r="DG658">
        <f t="shared" ref="DG658:DG689" si="320">ROUND(ROUND(AF658,2)*CX658,2)</f>
        <v>0</v>
      </c>
      <c r="DH658">
        <f t="shared" si="315"/>
        <v>0</v>
      </c>
      <c r="DI658">
        <f t="shared" si="316"/>
        <v>0</v>
      </c>
      <c r="DJ658">
        <f>DF658</f>
        <v>1.85</v>
      </c>
      <c r="DK658">
        <v>0</v>
      </c>
      <c r="DL658" t="s">
        <v>6</v>
      </c>
      <c r="DM658">
        <v>0</v>
      </c>
      <c r="DN658" t="s">
        <v>6</v>
      </c>
      <c r="DO658">
        <v>0</v>
      </c>
    </row>
    <row r="659" spans="1:119">
      <c r="A659">
        <f>ROW(Source!A382)</f>
        <v>382</v>
      </c>
      <c r="B659">
        <v>41874946</v>
      </c>
      <c r="C659">
        <v>41876829</v>
      </c>
      <c r="D659">
        <v>40991021</v>
      </c>
      <c r="E659">
        <v>1</v>
      </c>
      <c r="F659">
        <v>1</v>
      </c>
      <c r="G659">
        <v>1</v>
      </c>
      <c r="H659">
        <v>3</v>
      </c>
      <c r="I659" t="s">
        <v>898</v>
      </c>
      <c r="J659" t="s">
        <v>899</v>
      </c>
      <c r="K659" t="s">
        <v>900</v>
      </c>
      <c r="L659">
        <v>1346</v>
      </c>
      <c r="N659">
        <v>1009</v>
      </c>
      <c r="O659" t="s">
        <v>703</v>
      </c>
      <c r="P659" t="s">
        <v>703</v>
      </c>
      <c r="Q659">
        <v>1</v>
      </c>
      <c r="W659">
        <v>0</v>
      </c>
      <c r="X659">
        <v>-1420688185</v>
      </c>
      <c r="Y659">
        <f t="shared" si="317"/>
        <v>0.15</v>
      </c>
      <c r="AA659">
        <v>49.66</v>
      </c>
      <c r="AB659">
        <v>0</v>
      </c>
      <c r="AC659">
        <v>0</v>
      </c>
      <c r="AD659">
        <v>0</v>
      </c>
      <c r="AE659">
        <v>41.38</v>
      </c>
      <c r="AF659">
        <v>0</v>
      </c>
      <c r="AG659">
        <v>0</v>
      </c>
      <c r="AH659">
        <v>0</v>
      </c>
      <c r="AI659">
        <v>1.2</v>
      </c>
      <c r="AJ659">
        <v>1</v>
      </c>
      <c r="AK659">
        <v>1</v>
      </c>
      <c r="AL659">
        <v>1</v>
      </c>
      <c r="AM659">
        <v>2</v>
      </c>
      <c r="AN659">
        <v>0</v>
      </c>
      <c r="AO659">
        <v>0</v>
      </c>
      <c r="AP659">
        <v>1</v>
      </c>
      <c r="AQ659">
        <v>1</v>
      </c>
      <c r="AR659">
        <v>0</v>
      </c>
      <c r="AS659" t="s">
        <v>6</v>
      </c>
      <c r="AT659">
        <v>0.15</v>
      </c>
      <c r="AU659" t="s">
        <v>6</v>
      </c>
      <c r="AV659">
        <v>0</v>
      </c>
      <c r="AW659">
        <v>2</v>
      </c>
      <c r="AX659">
        <v>41876845</v>
      </c>
      <c r="AY659">
        <v>1</v>
      </c>
      <c r="AZ659">
        <v>0</v>
      </c>
      <c r="BA659">
        <v>659</v>
      </c>
      <c r="BB659">
        <v>1</v>
      </c>
      <c r="BC659">
        <v>0</v>
      </c>
      <c r="BD659">
        <v>0</v>
      </c>
      <c r="BE659">
        <v>0</v>
      </c>
      <c r="BF659">
        <v>0</v>
      </c>
      <c r="BG659">
        <v>0</v>
      </c>
      <c r="BH659">
        <v>0</v>
      </c>
      <c r="BI659">
        <v>0</v>
      </c>
      <c r="BJ659">
        <v>6.2069999999999999</v>
      </c>
      <c r="BK659">
        <v>0</v>
      </c>
      <c r="BL659">
        <v>0</v>
      </c>
      <c r="BM659">
        <v>0</v>
      </c>
      <c r="BN659">
        <v>0</v>
      </c>
      <c r="BO659">
        <v>0</v>
      </c>
      <c r="BP659">
        <v>1</v>
      </c>
      <c r="BQ659">
        <v>6.2069999999999999</v>
      </c>
      <c r="BR659">
        <v>0</v>
      </c>
      <c r="BS659">
        <v>0</v>
      </c>
      <c r="BT659">
        <v>0</v>
      </c>
      <c r="BU659">
        <v>0</v>
      </c>
      <c r="BV659">
        <v>0</v>
      </c>
      <c r="BW659">
        <v>1</v>
      </c>
      <c r="CV659">
        <v>0</v>
      </c>
      <c r="CW659">
        <v>0</v>
      </c>
      <c r="CX659">
        <f>ROUND(Y659*Source!I382,7)</f>
        <v>0.3</v>
      </c>
      <c r="CY659">
        <f>AA659</f>
        <v>49.66</v>
      </c>
      <c r="CZ659">
        <f>AE659</f>
        <v>41.38</v>
      </c>
      <c r="DA659">
        <f>AI659</f>
        <v>1.2</v>
      </c>
      <c r="DB659">
        <f t="shared" si="318"/>
        <v>6.21</v>
      </c>
      <c r="DC659">
        <f t="shared" si="319"/>
        <v>0</v>
      </c>
      <c r="DD659" t="s">
        <v>6</v>
      </c>
      <c r="DE659" t="s">
        <v>6</v>
      </c>
      <c r="DF659">
        <f>ROUND(ROUND(AE659*AI659,2)*CX659,2)</f>
        <v>14.9</v>
      </c>
      <c r="DG659">
        <f t="shared" si="320"/>
        <v>0</v>
      </c>
      <c r="DH659">
        <f t="shared" si="315"/>
        <v>0</v>
      </c>
      <c r="DI659">
        <f t="shared" si="316"/>
        <v>0</v>
      </c>
      <c r="DJ659">
        <f>DF659</f>
        <v>14.9</v>
      </c>
      <c r="DK659">
        <v>0</v>
      </c>
      <c r="DL659" t="s">
        <v>6</v>
      </c>
      <c r="DM659">
        <v>0</v>
      </c>
      <c r="DN659" t="s">
        <v>6</v>
      </c>
      <c r="DO659">
        <v>0</v>
      </c>
    </row>
    <row r="660" spans="1:119">
      <c r="A660">
        <f>ROW(Source!A382)</f>
        <v>382</v>
      </c>
      <c r="B660">
        <v>41874946</v>
      </c>
      <c r="C660">
        <v>41876829</v>
      </c>
      <c r="D660">
        <v>40994286</v>
      </c>
      <c r="E660">
        <v>1</v>
      </c>
      <c r="F660">
        <v>1</v>
      </c>
      <c r="G660">
        <v>1</v>
      </c>
      <c r="H660">
        <v>3</v>
      </c>
      <c r="I660" t="s">
        <v>774</v>
      </c>
      <c r="J660" t="s">
        <v>775</v>
      </c>
      <c r="K660" t="s">
        <v>776</v>
      </c>
      <c r="L660">
        <v>1302</v>
      </c>
      <c r="N660">
        <v>1003</v>
      </c>
      <c r="O660" t="s">
        <v>777</v>
      </c>
      <c r="P660" t="s">
        <v>777</v>
      </c>
      <c r="Q660">
        <v>10</v>
      </c>
      <c r="W660">
        <v>0</v>
      </c>
      <c r="X660">
        <v>-2131833725</v>
      </c>
      <c r="Y660">
        <f t="shared" si="317"/>
        <v>2.4E-2</v>
      </c>
      <c r="AA660">
        <v>53.17</v>
      </c>
      <c r="AB660">
        <v>0</v>
      </c>
      <c r="AC660">
        <v>0</v>
      </c>
      <c r="AD660">
        <v>0</v>
      </c>
      <c r="AE660">
        <v>37.71</v>
      </c>
      <c r="AF660">
        <v>0</v>
      </c>
      <c r="AG660">
        <v>0</v>
      </c>
      <c r="AH660">
        <v>0</v>
      </c>
      <c r="AI660">
        <v>1.41</v>
      </c>
      <c r="AJ660">
        <v>1</v>
      </c>
      <c r="AK660">
        <v>1</v>
      </c>
      <c r="AL660">
        <v>1</v>
      </c>
      <c r="AM660">
        <v>2</v>
      </c>
      <c r="AN660">
        <v>0</v>
      </c>
      <c r="AO660">
        <v>0</v>
      </c>
      <c r="AP660">
        <v>1</v>
      </c>
      <c r="AQ660">
        <v>1</v>
      </c>
      <c r="AR660">
        <v>0</v>
      </c>
      <c r="AS660" t="s">
        <v>6</v>
      </c>
      <c r="AT660">
        <v>2.4E-2</v>
      </c>
      <c r="AU660" t="s">
        <v>6</v>
      </c>
      <c r="AV660">
        <v>0</v>
      </c>
      <c r="AW660">
        <v>2</v>
      </c>
      <c r="AX660">
        <v>41876846</v>
      </c>
      <c r="AY660">
        <v>1</v>
      </c>
      <c r="AZ660">
        <v>0</v>
      </c>
      <c r="BA660">
        <v>660</v>
      </c>
      <c r="BB660">
        <v>1</v>
      </c>
      <c r="BC660">
        <v>0</v>
      </c>
      <c r="BD660">
        <v>0</v>
      </c>
      <c r="BE660">
        <v>0</v>
      </c>
      <c r="BF660">
        <v>0</v>
      </c>
      <c r="BG660">
        <v>0</v>
      </c>
      <c r="BH660">
        <v>0</v>
      </c>
      <c r="BI660">
        <v>0</v>
      </c>
      <c r="BJ660">
        <v>0.90504000000000007</v>
      </c>
      <c r="BK660">
        <v>0</v>
      </c>
      <c r="BL660">
        <v>0</v>
      </c>
      <c r="BM660">
        <v>0</v>
      </c>
      <c r="BN660">
        <v>0</v>
      </c>
      <c r="BO660">
        <v>0</v>
      </c>
      <c r="BP660">
        <v>1</v>
      </c>
      <c r="BQ660">
        <v>0.90504000000000007</v>
      </c>
      <c r="BR660">
        <v>0</v>
      </c>
      <c r="BS660">
        <v>0</v>
      </c>
      <c r="BT660">
        <v>0</v>
      </c>
      <c r="BU660">
        <v>0</v>
      </c>
      <c r="BV660">
        <v>0</v>
      </c>
      <c r="BW660">
        <v>1</v>
      </c>
      <c r="CV660">
        <v>0</v>
      </c>
      <c r="CW660">
        <v>0</v>
      </c>
      <c r="CX660">
        <f>ROUND(Y660*Source!I382,7)</f>
        <v>4.8000000000000001E-2</v>
      </c>
      <c r="CY660">
        <f>AA660</f>
        <v>53.17</v>
      </c>
      <c r="CZ660">
        <f>AE660</f>
        <v>37.71</v>
      </c>
      <c r="DA660">
        <f>AI660</f>
        <v>1.41</v>
      </c>
      <c r="DB660">
        <f t="shared" si="318"/>
        <v>0.91</v>
      </c>
      <c r="DC660">
        <f t="shared" si="319"/>
        <v>0</v>
      </c>
      <c r="DD660" t="s">
        <v>6</v>
      </c>
      <c r="DE660" t="s">
        <v>6</v>
      </c>
      <c r="DF660">
        <f>ROUND(ROUND(AE660*AI660,2)*CX660,2)</f>
        <v>2.5499999999999998</v>
      </c>
      <c r="DG660">
        <f t="shared" si="320"/>
        <v>0</v>
      </c>
      <c r="DH660">
        <f t="shared" si="315"/>
        <v>0</v>
      </c>
      <c r="DI660">
        <f t="shared" si="316"/>
        <v>0</v>
      </c>
      <c r="DJ660">
        <f>DF660</f>
        <v>2.5499999999999998</v>
      </c>
      <c r="DK660">
        <v>0</v>
      </c>
      <c r="DL660" t="s">
        <v>6</v>
      </c>
      <c r="DM660">
        <v>0</v>
      </c>
      <c r="DN660" t="s">
        <v>6</v>
      </c>
      <c r="DO660">
        <v>0</v>
      </c>
    </row>
    <row r="661" spans="1:119">
      <c r="A661">
        <f>ROW(Source!A382)</f>
        <v>382</v>
      </c>
      <c r="B661">
        <v>41874946</v>
      </c>
      <c r="C661">
        <v>41876829</v>
      </c>
      <c r="D661">
        <v>40676108</v>
      </c>
      <c r="E661">
        <v>108</v>
      </c>
      <c r="F661">
        <v>1</v>
      </c>
      <c r="G661">
        <v>1</v>
      </c>
      <c r="H661">
        <v>3</v>
      </c>
      <c r="I661" t="s">
        <v>30</v>
      </c>
      <c r="J661" t="s">
        <v>6</v>
      </c>
      <c r="K661" t="s">
        <v>31</v>
      </c>
      <c r="L661">
        <v>3277935</v>
      </c>
      <c r="N661">
        <v>1013</v>
      </c>
      <c r="O661" t="s">
        <v>32</v>
      </c>
      <c r="P661" t="s">
        <v>32</v>
      </c>
      <c r="Q661">
        <v>1</v>
      </c>
      <c r="W661">
        <v>0</v>
      </c>
      <c r="X661">
        <v>274903907</v>
      </c>
      <c r="Y661">
        <f t="shared" si="317"/>
        <v>2</v>
      </c>
      <c r="AA661">
        <v>0</v>
      </c>
      <c r="AB661">
        <v>0</v>
      </c>
      <c r="AC661">
        <v>0</v>
      </c>
      <c r="AD661">
        <v>0</v>
      </c>
      <c r="AE661">
        <v>0</v>
      </c>
      <c r="AF661">
        <v>0</v>
      </c>
      <c r="AG661">
        <v>0</v>
      </c>
      <c r="AH661">
        <v>0</v>
      </c>
      <c r="AI661">
        <v>1</v>
      </c>
      <c r="AJ661">
        <v>1</v>
      </c>
      <c r="AK661">
        <v>1</v>
      </c>
      <c r="AL661">
        <v>1</v>
      </c>
      <c r="AM661">
        <v>0</v>
      </c>
      <c r="AN661">
        <v>0</v>
      </c>
      <c r="AO661">
        <v>0</v>
      </c>
      <c r="AP661">
        <v>0</v>
      </c>
      <c r="AQ661">
        <v>0</v>
      </c>
      <c r="AR661">
        <v>0</v>
      </c>
      <c r="AS661" t="s">
        <v>6</v>
      </c>
      <c r="AT661">
        <v>2</v>
      </c>
      <c r="AU661" t="s">
        <v>6</v>
      </c>
      <c r="AV661">
        <v>0</v>
      </c>
      <c r="AW661">
        <v>2</v>
      </c>
      <c r="AX661">
        <v>41876847</v>
      </c>
      <c r="AY661">
        <v>1</v>
      </c>
      <c r="AZ661">
        <v>0</v>
      </c>
      <c r="BA661">
        <v>661</v>
      </c>
      <c r="BB661">
        <v>0</v>
      </c>
      <c r="BC661">
        <v>0</v>
      </c>
      <c r="BD661">
        <v>0</v>
      </c>
      <c r="BE661">
        <v>0</v>
      </c>
      <c r="BF661">
        <v>0</v>
      </c>
      <c r="BG661">
        <v>0</v>
      </c>
      <c r="BH661">
        <v>0</v>
      </c>
      <c r="BI661">
        <v>0</v>
      </c>
      <c r="BJ661">
        <v>0</v>
      </c>
      <c r="BK661">
        <v>0</v>
      </c>
      <c r="BL661">
        <v>0</v>
      </c>
      <c r="BM661">
        <v>0</v>
      </c>
      <c r="BN661">
        <v>0</v>
      </c>
      <c r="BO661">
        <v>0</v>
      </c>
      <c r="BP661">
        <v>0</v>
      </c>
      <c r="BQ661">
        <v>0</v>
      </c>
      <c r="BR661">
        <v>0</v>
      </c>
      <c r="BS661">
        <v>0</v>
      </c>
      <c r="BT661">
        <v>0</v>
      </c>
      <c r="BU661">
        <v>0</v>
      </c>
      <c r="BV661">
        <v>0</v>
      </c>
      <c r="BW661">
        <v>0</v>
      </c>
      <c r="CV661">
        <v>0</v>
      </c>
      <c r="CW661">
        <v>0</v>
      </c>
      <c r="CX661">
        <f>ROUND(Y661*Source!I382,7)</f>
        <v>4</v>
      </c>
      <c r="CY661">
        <f>AA661</f>
        <v>0</v>
      </c>
      <c r="CZ661">
        <f>AE661</f>
        <v>0</v>
      </c>
      <c r="DA661">
        <f>AI661</f>
        <v>1</v>
      </c>
      <c r="DB661">
        <f t="shared" si="318"/>
        <v>0</v>
      </c>
      <c r="DC661">
        <f t="shared" si="319"/>
        <v>0</v>
      </c>
      <c r="DD661" t="s">
        <v>6</v>
      </c>
      <c r="DE661" t="s">
        <v>6</v>
      </c>
      <c r="DF661">
        <f>ROUND(ROUND(AE661,2)*CX661,2)</f>
        <v>0</v>
      </c>
      <c r="DG661">
        <f t="shared" si="320"/>
        <v>0</v>
      </c>
      <c r="DH661">
        <f t="shared" si="315"/>
        <v>0</v>
      </c>
      <c r="DI661">
        <f t="shared" si="316"/>
        <v>0</v>
      </c>
      <c r="DJ661">
        <f>DF661</f>
        <v>0</v>
      </c>
      <c r="DK661">
        <v>0</v>
      </c>
      <c r="DL661" t="s">
        <v>6</v>
      </c>
      <c r="DM661">
        <v>0</v>
      </c>
      <c r="DN661" t="s">
        <v>6</v>
      </c>
      <c r="DO661">
        <v>0</v>
      </c>
    </row>
    <row r="662" spans="1:119">
      <c r="A662">
        <f>ROW(Source!A384)</f>
        <v>384</v>
      </c>
      <c r="B662">
        <v>41874946</v>
      </c>
      <c r="C662">
        <v>41876849</v>
      </c>
      <c r="D662">
        <v>40669968</v>
      </c>
      <c r="E662">
        <v>108</v>
      </c>
      <c r="F662">
        <v>1</v>
      </c>
      <c r="G662">
        <v>1</v>
      </c>
      <c r="H662">
        <v>1</v>
      </c>
      <c r="I662" t="s">
        <v>766</v>
      </c>
      <c r="J662" t="s">
        <v>6</v>
      </c>
      <c r="K662" t="s">
        <v>767</v>
      </c>
      <c r="L662">
        <v>1191</v>
      </c>
      <c r="N662">
        <v>1013</v>
      </c>
      <c r="O662" t="s">
        <v>688</v>
      </c>
      <c r="P662" t="s">
        <v>688</v>
      </c>
      <c r="Q662">
        <v>1</v>
      </c>
      <c r="W662">
        <v>0</v>
      </c>
      <c r="X662">
        <v>-2012709214</v>
      </c>
      <c r="Y662">
        <f>(AT662*ROUND(0.7,7))</f>
        <v>0.21</v>
      </c>
      <c r="AA662">
        <v>0</v>
      </c>
      <c r="AB662">
        <v>0</v>
      </c>
      <c r="AC662">
        <v>0</v>
      </c>
      <c r="AD662">
        <v>296.32</v>
      </c>
      <c r="AE662">
        <v>0</v>
      </c>
      <c r="AF662">
        <v>0</v>
      </c>
      <c r="AG662">
        <v>0</v>
      </c>
      <c r="AH662">
        <v>296.32</v>
      </c>
      <c r="AI662">
        <v>1</v>
      </c>
      <c r="AJ662">
        <v>1</v>
      </c>
      <c r="AK662">
        <v>1</v>
      </c>
      <c r="AL662">
        <v>1</v>
      </c>
      <c r="AM662">
        <v>-2</v>
      </c>
      <c r="AN662">
        <v>0</v>
      </c>
      <c r="AO662">
        <v>0</v>
      </c>
      <c r="AP662">
        <v>1</v>
      </c>
      <c r="AQ662">
        <v>1</v>
      </c>
      <c r="AR662">
        <v>0</v>
      </c>
      <c r="AS662" t="s">
        <v>6</v>
      </c>
      <c r="AT662">
        <v>0.3</v>
      </c>
      <c r="AU662" t="s">
        <v>23</v>
      </c>
      <c r="AV662">
        <v>1</v>
      </c>
      <c r="AW662">
        <v>2</v>
      </c>
      <c r="AX662">
        <v>41876856</v>
      </c>
      <c r="AY662">
        <v>1</v>
      </c>
      <c r="AZ662">
        <v>0</v>
      </c>
      <c r="BA662">
        <v>662</v>
      </c>
      <c r="BB662">
        <v>1</v>
      </c>
      <c r="BC662">
        <v>0</v>
      </c>
      <c r="BD662">
        <v>0</v>
      </c>
      <c r="BE662">
        <v>0</v>
      </c>
      <c r="BF662">
        <v>0</v>
      </c>
      <c r="BG662">
        <v>0</v>
      </c>
      <c r="BH662">
        <v>0</v>
      </c>
      <c r="BI662">
        <v>0</v>
      </c>
      <c r="BJ662">
        <v>0</v>
      </c>
      <c r="BK662">
        <v>0</v>
      </c>
      <c r="BL662">
        <v>0</v>
      </c>
      <c r="BM662">
        <v>88.896000000000001</v>
      </c>
      <c r="BN662">
        <v>0.3</v>
      </c>
      <c r="BO662">
        <v>0</v>
      </c>
      <c r="BP662">
        <v>1</v>
      </c>
      <c r="BQ662">
        <v>0</v>
      </c>
      <c r="BR662">
        <v>0</v>
      </c>
      <c r="BS662">
        <v>0</v>
      </c>
      <c r="BT662">
        <v>62.227199999999996</v>
      </c>
      <c r="BU662">
        <v>0.21</v>
      </c>
      <c r="BV662">
        <v>0</v>
      </c>
      <c r="BW662">
        <v>1</v>
      </c>
      <c r="CU662">
        <f>ROUND(AT662*Source!I384*AH662*AL662,2)</f>
        <v>177.79</v>
      </c>
      <c r="CV662">
        <f>ROUND(Y662*Source!I384,7)</f>
        <v>0.42</v>
      </c>
      <c r="CW662">
        <v>0</v>
      </c>
      <c r="CX662">
        <f>ROUND(Y662*Source!I384,7)</f>
        <v>0.42</v>
      </c>
      <c r="CY662">
        <f>AD662</f>
        <v>296.32</v>
      </c>
      <c r="CZ662">
        <f>AH662</f>
        <v>296.32</v>
      </c>
      <c r="DA662">
        <f>AL662</f>
        <v>1</v>
      </c>
      <c r="DB662">
        <f>ROUND((ROUND(AT662*CZ662,2)*ROUND(0.7,7)),2)</f>
        <v>62.23</v>
      </c>
      <c r="DC662">
        <f>ROUND((ROUND(AT662*AG662,2)*ROUND(0.7,7)),2)</f>
        <v>0</v>
      </c>
      <c r="DD662" t="s">
        <v>6</v>
      </c>
      <c r="DE662" t="s">
        <v>6</v>
      </c>
      <c r="DF662">
        <f>ROUND(ROUND(AE662,2)*CX662,2)</f>
        <v>0</v>
      </c>
      <c r="DG662">
        <f t="shared" si="320"/>
        <v>0</v>
      </c>
      <c r="DH662">
        <f t="shared" si="315"/>
        <v>0</v>
      </c>
      <c r="DI662">
        <f t="shared" si="316"/>
        <v>124.45</v>
      </c>
      <c r="DJ662">
        <f>DI662</f>
        <v>124.45</v>
      </c>
      <c r="DK662">
        <v>1</v>
      </c>
      <c r="DL662" t="s">
        <v>6</v>
      </c>
      <c r="DM662">
        <v>0</v>
      </c>
      <c r="DN662" t="s">
        <v>6</v>
      </c>
      <c r="DO662">
        <v>0</v>
      </c>
    </row>
    <row r="663" spans="1:119">
      <c r="A663">
        <f>ROW(Source!A384)</f>
        <v>384</v>
      </c>
      <c r="B663">
        <v>41874946</v>
      </c>
      <c r="C663">
        <v>41876849</v>
      </c>
      <c r="D663">
        <v>40990948</v>
      </c>
      <c r="E663">
        <v>1</v>
      </c>
      <c r="F663">
        <v>1</v>
      </c>
      <c r="G663">
        <v>1</v>
      </c>
      <c r="H663">
        <v>3</v>
      </c>
      <c r="I663" t="s">
        <v>895</v>
      </c>
      <c r="J663" t="s">
        <v>896</v>
      </c>
      <c r="K663" t="s">
        <v>897</v>
      </c>
      <c r="L663">
        <v>1348</v>
      </c>
      <c r="N663">
        <v>1009</v>
      </c>
      <c r="O663" t="s">
        <v>324</v>
      </c>
      <c r="P663" t="s">
        <v>324</v>
      </c>
      <c r="Q663">
        <v>1000</v>
      </c>
      <c r="W663">
        <v>0</v>
      </c>
      <c r="X663">
        <v>-268460180</v>
      </c>
      <c r="Y663">
        <f>(AT663*ROUND(0,7))</f>
        <v>0</v>
      </c>
      <c r="AA663">
        <v>92464.74</v>
      </c>
      <c r="AB663">
        <v>0</v>
      </c>
      <c r="AC663">
        <v>0</v>
      </c>
      <c r="AD663">
        <v>0</v>
      </c>
      <c r="AE663">
        <v>81827.199999999997</v>
      </c>
      <c r="AF663">
        <v>0</v>
      </c>
      <c r="AG663">
        <v>0</v>
      </c>
      <c r="AH663">
        <v>0</v>
      </c>
      <c r="AI663">
        <v>1.1299999999999999</v>
      </c>
      <c r="AJ663">
        <v>1</v>
      </c>
      <c r="AK663">
        <v>1</v>
      </c>
      <c r="AL663">
        <v>1</v>
      </c>
      <c r="AM663">
        <v>2</v>
      </c>
      <c r="AN663">
        <v>0</v>
      </c>
      <c r="AO663">
        <v>0</v>
      </c>
      <c r="AP663">
        <v>1</v>
      </c>
      <c r="AQ663">
        <v>1</v>
      </c>
      <c r="AR663">
        <v>0</v>
      </c>
      <c r="AS663" t="s">
        <v>6</v>
      </c>
      <c r="AT663">
        <v>1.0000000000000001E-5</v>
      </c>
      <c r="AU663" t="s">
        <v>22</v>
      </c>
      <c r="AV663">
        <v>0</v>
      </c>
      <c r="AW663">
        <v>2</v>
      </c>
      <c r="AX663">
        <v>41876857</v>
      </c>
      <c r="AY663">
        <v>1</v>
      </c>
      <c r="AZ663">
        <v>0</v>
      </c>
      <c r="BA663">
        <v>663</v>
      </c>
      <c r="BB663">
        <v>1</v>
      </c>
      <c r="BC663">
        <v>0</v>
      </c>
      <c r="BD663">
        <v>0</v>
      </c>
      <c r="BE663">
        <v>0</v>
      </c>
      <c r="BF663">
        <v>0</v>
      </c>
      <c r="BG663">
        <v>0</v>
      </c>
      <c r="BH663">
        <v>0</v>
      </c>
      <c r="BI663">
        <v>0</v>
      </c>
      <c r="BJ663">
        <v>0.818272</v>
      </c>
      <c r="BK663">
        <v>0</v>
      </c>
      <c r="BL663">
        <v>0</v>
      </c>
      <c r="BM663">
        <v>0</v>
      </c>
      <c r="BN663">
        <v>0</v>
      </c>
      <c r="BO663">
        <v>0</v>
      </c>
      <c r="BP663">
        <v>1</v>
      </c>
      <c r="BQ663">
        <v>0</v>
      </c>
      <c r="BR663">
        <v>0</v>
      </c>
      <c r="BS663">
        <v>0</v>
      </c>
      <c r="BT663">
        <v>0</v>
      </c>
      <c r="BU663">
        <v>0</v>
      </c>
      <c r="BV663">
        <v>0</v>
      </c>
      <c r="BW663">
        <v>0</v>
      </c>
      <c r="CV663">
        <v>0</v>
      </c>
      <c r="CW663">
        <v>0</v>
      </c>
      <c r="CX663">
        <f>ROUND(Y663*Source!I384,7)</f>
        <v>0</v>
      </c>
      <c r="CY663">
        <f>AA663</f>
        <v>92464.74</v>
      </c>
      <c r="CZ663">
        <f>AE663</f>
        <v>81827.199999999997</v>
      </c>
      <c r="DA663">
        <f>AI663</f>
        <v>1.1299999999999999</v>
      </c>
      <c r="DB663">
        <f>ROUND((ROUND(AT663*CZ663,2)*ROUND(0,7)),2)</f>
        <v>0</v>
      </c>
      <c r="DC663">
        <f>ROUND((ROUND(AT663*AG663,2)*ROUND(0,7)),2)</f>
        <v>0</v>
      </c>
      <c r="DD663" t="s">
        <v>6</v>
      </c>
      <c r="DE663" t="s">
        <v>6</v>
      </c>
      <c r="DF663">
        <f>ROUND(ROUND(AE663*AI663,2)*CX663,2)</f>
        <v>0</v>
      </c>
      <c r="DG663">
        <f t="shared" si="320"/>
        <v>0</v>
      </c>
      <c r="DH663">
        <f t="shared" si="315"/>
        <v>0</v>
      </c>
      <c r="DI663">
        <f t="shared" si="316"/>
        <v>0</v>
      </c>
      <c r="DJ663">
        <f>DF663</f>
        <v>0</v>
      </c>
      <c r="DK663">
        <v>0</v>
      </c>
      <c r="DL663" t="s">
        <v>6</v>
      </c>
      <c r="DM663">
        <v>0</v>
      </c>
      <c r="DN663" t="s">
        <v>6</v>
      </c>
      <c r="DO663">
        <v>0</v>
      </c>
    </row>
    <row r="664" spans="1:119">
      <c r="A664">
        <f>ROW(Source!A384)</f>
        <v>384</v>
      </c>
      <c r="B664">
        <v>41874946</v>
      </c>
      <c r="C664">
        <v>41876849</v>
      </c>
      <c r="D664">
        <v>40994260</v>
      </c>
      <c r="E664">
        <v>1</v>
      </c>
      <c r="F664">
        <v>1</v>
      </c>
      <c r="G664">
        <v>1</v>
      </c>
      <c r="H664">
        <v>3</v>
      </c>
      <c r="I664" t="s">
        <v>747</v>
      </c>
      <c r="J664" t="s">
        <v>748</v>
      </c>
      <c r="K664" t="s">
        <v>749</v>
      </c>
      <c r="L664">
        <v>1301</v>
      </c>
      <c r="N664">
        <v>1003</v>
      </c>
      <c r="O664" t="s">
        <v>750</v>
      </c>
      <c r="P664" t="s">
        <v>750</v>
      </c>
      <c r="Q664">
        <v>1</v>
      </c>
      <c r="W664">
        <v>0</v>
      </c>
      <c r="X664">
        <v>971772098</v>
      </c>
      <c r="Y664">
        <f>(AT664*ROUND(0,7))</f>
        <v>0</v>
      </c>
      <c r="AA664">
        <v>6.63</v>
      </c>
      <c r="AB664">
        <v>0</v>
      </c>
      <c r="AC664">
        <v>0</v>
      </c>
      <c r="AD664">
        <v>0</v>
      </c>
      <c r="AE664">
        <v>5.87</v>
      </c>
      <c r="AF664">
        <v>0</v>
      </c>
      <c r="AG664">
        <v>0</v>
      </c>
      <c r="AH664">
        <v>0</v>
      </c>
      <c r="AI664">
        <v>1.1299999999999999</v>
      </c>
      <c r="AJ664">
        <v>1</v>
      </c>
      <c r="AK664">
        <v>1</v>
      </c>
      <c r="AL664">
        <v>1</v>
      </c>
      <c r="AM664">
        <v>2</v>
      </c>
      <c r="AN664">
        <v>0</v>
      </c>
      <c r="AO664">
        <v>0</v>
      </c>
      <c r="AP664">
        <v>1</v>
      </c>
      <c r="AQ664">
        <v>1</v>
      </c>
      <c r="AR664">
        <v>0</v>
      </c>
      <c r="AS664" t="s">
        <v>6</v>
      </c>
      <c r="AT664">
        <v>0.83</v>
      </c>
      <c r="AU664" t="s">
        <v>22</v>
      </c>
      <c r="AV664">
        <v>0</v>
      </c>
      <c r="AW664">
        <v>2</v>
      </c>
      <c r="AX664">
        <v>41876858</v>
      </c>
      <c r="AY664">
        <v>1</v>
      </c>
      <c r="AZ664">
        <v>0</v>
      </c>
      <c r="BA664">
        <v>664</v>
      </c>
      <c r="BB664">
        <v>1</v>
      </c>
      <c r="BC664">
        <v>0</v>
      </c>
      <c r="BD664">
        <v>0</v>
      </c>
      <c r="BE664">
        <v>0</v>
      </c>
      <c r="BF664">
        <v>0</v>
      </c>
      <c r="BG664">
        <v>0</v>
      </c>
      <c r="BH664">
        <v>0</v>
      </c>
      <c r="BI664">
        <v>0</v>
      </c>
      <c r="BJ664">
        <v>4.8720999999999997</v>
      </c>
      <c r="BK664">
        <v>0</v>
      </c>
      <c r="BL664">
        <v>0</v>
      </c>
      <c r="BM664">
        <v>0</v>
      </c>
      <c r="BN664">
        <v>0</v>
      </c>
      <c r="BO664">
        <v>0</v>
      </c>
      <c r="BP664">
        <v>1</v>
      </c>
      <c r="BQ664">
        <v>0</v>
      </c>
      <c r="BR664">
        <v>0</v>
      </c>
      <c r="BS664">
        <v>0</v>
      </c>
      <c r="BT664">
        <v>0</v>
      </c>
      <c r="BU664">
        <v>0</v>
      </c>
      <c r="BV664">
        <v>0</v>
      </c>
      <c r="BW664">
        <v>0</v>
      </c>
      <c r="CV664">
        <v>0</v>
      </c>
      <c r="CW664">
        <v>0</v>
      </c>
      <c r="CX664">
        <f>ROUND(Y664*Source!I384,7)</f>
        <v>0</v>
      </c>
      <c r="CY664">
        <f>AA664</f>
        <v>6.63</v>
      </c>
      <c r="CZ664">
        <f>AE664</f>
        <v>5.87</v>
      </c>
      <c r="DA664">
        <f>AI664</f>
        <v>1.1299999999999999</v>
      </c>
      <c r="DB664">
        <f>ROUND((ROUND(AT664*CZ664,2)*ROUND(0,7)),2)</f>
        <v>0</v>
      </c>
      <c r="DC664">
        <f>ROUND((ROUND(AT664*AG664,2)*ROUND(0,7)),2)</f>
        <v>0</v>
      </c>
      <c r="DD664" t="s">
        <v>6</v>
      </c>
      <c r="DE664" t="s">
        <v>6</v>
      </c>
      <c r="DF664">
        <f>ROUND(ROUND(AE664*AI664,2)*CX664,2)</f>
        <v>0</v>
      </c>
      <c r="DG664">
        <f t="shared" si="320"/>
        <v>0</v>
      </c>
      <c r="DH664">
        <f t="shared" si="315"/>
        <v>0</v>
      </c>
      <c r="DI664">
        <f t="shared" si="316"/>
        <v>0</v>
      </c>
      <c r="DJ664">
        <f>DF664</f>
        <v>0</v>
      </c>
      <c r="DK664">
        <v>0</v>
      </c>
      <c r="DL664" t="s">
        <v>6</v>
      </c>
      <c r="DM664">
        <v>0</v>
      </c>
      <c r="DN664" t="s">
        <v>6</v>
      </c>
      <c r="DO664">
        <v>0</v>
      </c>
    </row>
    <row r="665" spans="1:119">
      <c r="A665">
        <f>ROW(Source!A384)</f>
        <v>384</v>
      </c>
      <c r="B665">
        <v>41874946</v>
      </c>
      <c r="C665">
        <v>41876849</v>
      </c>
      <c r="D665">
        <v>41010390</v>
      </c>
      <c r="E665">
        <v>1</v>
      </c>
      <c r="F665">
        <v>1</v>
      </c>
      <c r="G665">
        <v>1</v>
      </c>
      <c r="H665">
        <v>3</v>
      </c>
      <c r="I665" t="s">
        <v>778</v>
      </c>
      <c r="J665" t="s">
        <v>779</v>
      </c>
      <c r="K665" t="s">
        <v>780</v>
      </c>
      <c r="L665">
        <v>1346</v>
      </c>
      <c r="N665">
        <v>1009</v>
      </c>
      <c r="O665" t="s">
        <v>703</v>
      </c>
      <c r="P665" t="s">
        <v>703</v>
      </c>
      <c r="Q665">
        <v>1</v>
      </c>
      <c r="W665">
        <v>0</v>
      </c>
      <c r="X665">
        <v>-1430972015</v>
      </c>
      <c r="Y665">
        <f>(AT665*ROUND(0,7))</f>
        <v>0</v>
      </c>
      <c r="AA665">
        <v>810.07</v>
      </c>
      <c r="AB665">
        <v>0</v>
      </c>
      <c r="AC665">
        <v>0</v>
      </c>
      <c r="AD665">
        <v>0</v>
      </c>
      <c r="AE665">
        <v>931.11</v>
      </c>
      <c r="AF665">
        <v>0</v>
      </c>
      <c r="AG665">
        <v>0</v>
      </c>
      <c r="AH665">
        <v>0</v>
      </c>
      <c r="AI665">
        <v>0.87</v>
      </c>
      <c r="AJ665">
        <v>1</v>
      </c>
      <c r="AK665">
        <v>1</v>
      </c>
      <c r="AL665">
        <v>1</v>
      </c>
      <c r="AM665">
        <v>2</v>
      </c>
      <c r="AN665">
        <v>0</v>
      </c>
      <c r="AO665">
        <v>0</v>
      </c>
      <c r="AP665">
        <v>1</v>
      </c>
      <c r="AQ665">
        <v>1</v>
      </c>
      <c r="AR665">
        <v>0</v>
      </c>
      <c r="AS665" t="s">
        <v>6</v>
      </c>
      <c r="AT665">
        <v>0.05</v>
      </c>
      <c r="AU665" t="s">
        <v>22</v>
      </c>
      <c r="AV665">
        <v>0</v>
      </c>
      <c r="AW665">
        <v>2</v>
      </c>
      <c r="AX665">
        <v>41876859</v>
      </c>
      <c r="AY665">
        <v>1</v>
      </c>
      <c r="AZ665">
        <v>0</v>
      </c>
      <c r="BA665">
        <v>665</v>
      </c>
      <c r="BB665">
        <v>1</v>
      </c>
      <c r="BC665">
        <v>0</v>
      </c>
      <c r="BD665">
        <v>0</v>
      </c>
      <c r="BE665">
        <v>0</v>
      </c>
      <c r="BF665">
        <v>0</v>
      </c>
      <c r="BG665">
        <v>0</v>
      </c>
      <c r="BH665">
        <v>0</v>
      </c>
      <c r="BI665">
        <v>0</v>
      </c>
      <c r="BJ665">
        <v>46.555500000000002</v>
      </c>
      <c r="BK665">
        <v>0</v>
      </c>
      <c r="BL665">
        <v>0</v>
      </c>
      <c r="BM665">
        <v>0</v>
      </c>
      <c r="BN665">
        <v>0</v>
      </c>
      <c r="BO665">
        <v>0</v>
      </c>
      <c r="BP665">
        <v>1</v>
      </c>
      <c r="BQ665">
        <v>0</v>
      </c>
      <c r="BR665">
        <v>0</v>
      </c>
      <c r="BS665">
        <v>0</v>
      </c>
      <c r="BT665">
        <v>0</v>
      </c>
      <c r="BU665">
        <v>0</v>
      </c>
      <c r="BV665">
        <v>0</v>
      </c>
      <c r="BW665">
        <v>0</v>
      </c>
      <c r="CV665">
        <v>0</v>
      </c>
      <c r="CW665">
        <v>0</v>
      </c>
      <c r="CX665">
        <f>ROUND(Y665*Source!I384,7)</f>
        <v>0</v>
      </c>
      <c r="CY665">
        <f>AA665</f>
        <v>810.07</v>
      </c>
      <c r="CZ665">
        <f>AE665</f>
        <v>931.11</v>
      </c>
      <c r="DA665">
        <f>AI665</f>
        <v>0.87</v>
      </c>
      <c r="DB665">
        <f>ROUND((ROUND(AT665*CZ665,2)*ROUND(0,7)),2)</f>
        <v>0</v>
      </c>
      <c r="DC665">
        <f>ROUND((ROUND(AT665*AG665,2)*ROUND(0,7)),2)</f>
        <v>0</v>
      </c>
      <c r="DD665" t="s">
        <v>6</v>
      </c>
      <c r="DE665" t="s">
        <v>6</v>
      </c>
      <c r="DF665">
        <f>ROUND(ROUND(AE665*AI665,2)*CX665,2)</f>
        <v>0</v>
      </c>
      <c r="DG665">
        <f t="shared" si="320"/>
        <v>0</v>
      </c>
      <c r="DH665">
        <f t="shared" si="315"/>
        <v>0</v>
      </c>
      <c r="DI665">
        <f t="shared" si="316"/>
        <v>0</v>
      </c>
      <c r="DJ665">
        <f>DF665</f>
        <v>0</v>
      </c>
      <c r="DK665">
        <v>0</v>
      </c>
      <c r="DL665" t="s">
        <v>6</v>
      </c>
      <c r="DM665">
        <v>0</v>
      </c>
      <c r="DN665" t="s">
        <v>6</v>
      </c>
      <c r="DO665">
        <v>0</v>
      </c>
    </row>
    <row r="666" spans="1:119">
      <c r="A666">
        <f>ROW(Source!A384)</f>
        <v>384</v>
      </c>
      <c r="B666">
        <v>41874946</v>
      </c>
      <c r="C666">
        <v>41876849</v>
      </c>
      <c r="D666">
        <v>41036324</v>
      </c>
      <c r="E666">
        <v>1</v>
      </c>
      <c r="F666">
        <v>1</v>
      </c>
      <c r="G666">
        <v>1</v>
      </c>
      <c r="H666">
        <v>3</v>
      </c>
      <c r="I666" t="s">
        <v>901</v>
      </c>
      <c r="J666" t="s">
        <v>902</v>
      </c>
      <c r="K666" t="s">
        <v>903</v>
      </c>
      <c r="L666">
        <v>1346</v>
      </c>
      <c r="N666">
        <v>1009</v>
      </c>
      <c r="O666" t="s">
        <v>703</v>
      </c>
      <c r="P666" t="s">
        <v>703</v>
      </c>
      <c r="Q666">
        <v>1</v>
      </c>
      <c r="W666">
        <v>0</v>
      </c>
      <c r="X666">
        <v>977359757</v>
      </c>
      <c r="Y666">
        <f>(AT666*ROUND(0,7))</f>
        <v>0</v>
      </c>
      <c r="AA666">
        <v>666.18</v>
      </c>
      <c r="AB666">
        <v>0</v>
      </c>
      <c r="AC666">
        <v>0</v>
      </c>
      <c r="AD666">
        <v>0</v>
      </c>
      <c r="AE666">
        <v>646.78</v>
      </c>
      <c r="AF666">
        <v>0</v>
      </c>
      <c r="AG666">
        <v>0</v>
      </c>
      <c r="AH666">
        <v>0</v>
      </c>
      <c r="AI666">
        <v>1.03</v>
      </c>
      <c r="AJ666">
        <v>1</v>
      </c>
      <c r="AK666">
        <v>1</v>
      </c>
      <c r="AL666">
        <v>1</v>
      </c>
      <c r="AM666">
        <v>2</v>
      </c>
      <c r="AN666">
        <v>0</v>
      </c>
      <c r="AO666">
        <v>0</v>
      </c>
      <c r="AP666">
        <v>1</v>
      </c>
      <c r="AQ666">
        <v>1</v>
      </c>
      <c r="AR666">
        <v>0</v>
      </c>
      <c r="AS666" t="s">
        <v>6</v>
      </c>
      <c r="AT666">
        <v>0.02</v>
      </c>
      <c r="AU666" t="s">
        <v>22</v>
      </c>
      <c r="AV666">
        <v>0</v>
      </c>
      <c r="AW666">
        <v>2</v>
      </c>
      <c r="AX666">
        <v>41876860</v>
      </c>
      <c r="AY666">
        <v>1</v>
      </c>
      <c r="AZ666">
        <v>0</v>
      </c>
      <c r="BA666">
        <v>666</v>
      </c>
      <c r="BB666">
        <v>1</v>
      </c>
      <c r="BC666">
        <v>0</v>
      </c>
      <c r="BD666">
        <v>0</v>
      </c>
      <c r="BE666">
        <v>0</v>
      </c>
      <c r="BF666">
        <v>0</v>
      </c>
      <c r="BG666">
        <v>0</v>
      </c>
      <c r="BH666">
        <v>0</v>
      </c>
      <c r="BI666">
        <v>0</v>
      </c>
      <c r="BJ666">
        <v>12.935599999999999</v>
      </c>
      <c r="BK666">
        <v>0</v>
      </c>
      <c r="BL666">
        <v>0</v>
      </c>
      <c r="BM666">
        <v>0</v>
      </c>
      <c r="BN666">
        <v>0</v>
      </c>
      <c r="BO666">
        <v>0</v>
      </c>
      <c r="BP666">
        <v>1</v>
      </c>
      <c r="BQ666">
        <v>0</v>
      </c>
      <c r="BR666">
        <v>0</v>
      </c>
      <c r="BS666">
        <v>0</v>
      </c>
      <c r="BT666">
        <v>0</v>
      </c>
      <c r="BU666">
        <v>0</v>
      </c>
      <c r="BV666">
        <v>0</v>
      </c>
      <c r="BW666">
        <v>0</v>
      </c>
      <c r="CV666">
        <v>0</v>
      </c>
      <c r="CW666">
        <v>0</v>
      </c>
      <c r="CX666">
        <f>ROUND(Y666*Source!I384,7)</f>
        <v>0</v>
      </c>
      <c r="CY666">
        <f>AA666</f>
        <v>666.18</v>
      </c>
      <c r="CZ666">
        <f>AE666</f>
        <v>646.78</v>
      </c>
      <c r="DA666">
        <f>AI666</f>
        <v>1.03</v>
      </c>
      <c r="DB666">
        <f>ROUND((ROUND(AT666*CZ666,2)*ROUND(0,7)),2)</f>
        <v>0</v>
      </c>
      <c r="DC666">
        <f>ROUND((ROUND(AT666*AG666,2)*ROUND(0,7)),2)</f>
        <v>0</v>
      </c>
      <c r="DD666" t="s">
        <v>6</v>
      </c>
      <c r="DE666" t="s">
        <v>6</v>
      </c>
      <c r="DF666">
        <f>ROUND(ROUND(AE666*AI666,2)*CX666,2)</f>
        <v>0</v>
      </c>
      <c r="DG666">
        <f t="shared" si="320"/>
        <v>0</v>
      </c>
      <c r="DH666">
        <f t="shared" si="315"/>
        <v>0</v>
      </c>
      <c r="DI666">
        <f t="shared" si="316"/>
        <v>0</v>
      </c>
      <c r="DJ666">
        <f>DF666</f>
        <v>0</v>
      </c>
      <c r="DK666">
        <v>0</v>
      </c>
      <c r="DL666" t="s">
        <v>6</v>
      </c>
      <c r="DM666">
        <v>0</v>
      </c>
      <c r="DN666" t="s">
        <v>6</v>
      </c>
      <c r="DO666">
        <v>0</v>
      </c>
    </row>
    <row r="667" spans="1:119">
      <c r="A667">
        <f>ROW(Source!A384)</f>
        <v>384</v>
      </c>
      <c r="B667">
        <v>41874946</v>
      </c>
      <c r="C667">
        <v>41876849</v>
      </c>
      <c r="D667">
        <v>40676108</v>
      </c>
      <c r="E667">
        <v>108</v>
      </c>
      <c r="F667">
        <v>1</v>
      </c>
      <c r="G667">
        <v>1</v>
      </c>
      <c r="H667">
        <v>3</v>
      </c>
      <c r="I667" t="s">
        <v>30</v>
      </c>
      <c r="J667" t="s">
        <v>6</v>
      </c>
      <c r="K667" t="s">
        <v>31</v>
      </c>
      <c r="L667">
        <v>3277935</v>
      </c>
      <c r="N667">
        <v>1013</v>
      </c>
      <c r="O667" t="s">
        <v>32</v>
      </c>
      <c r="P667" t="s">
        <v>32</v>
      </c>
      <c r="Q667">
        <v>1</v>
      </c>
      <c r="W667">
        <v>0</v>
      </c>
      <c r="X667">
        <v>274903907</v>
      </c>
      <c r="Y667">
        <f t="shared" ref="Y667:Y673" si="321">AT667</f>
        <v>2</v>
      </c>
      <c r="AA667">
        <v>0</v>
      </c>
      <c r="AB667">
        <v>0</v>
      </c>
      <c r="AC667">
        <v>0</v>
      </c>
      <c r="AD667">
        <v>0</v>
      </c>
      <c r="AE667">
        <v>0</v>
      </c>
      <c r="AF667">
        <v>0</v>
      </c>
      <c r="AG667">
        <v>0</v>
      </c>
      <c r="AH667">
        <v>0</v>
      </c>
      <c r="AI667">
        <v>1</v>
      </c>
      <c r="AJ667">
        <v>1</v>
      </c>
      <c r="AK667">
        <v>1</v>
      </c>
      <c r="AL667">
        <v>1</v>
      </c>
      <c r="AM667">
        <v>0</v>
      </c>
      <c r="AN667">
        <v>0</v>
      </c>
      <c r="AO667">
        <v>0</v>
      </c>
      <c r="AP667">
        <v>0</v>
      </c>
      <c r="AQ667">
        <v>0</v>
      </c>
      <c r="AR667">
        <v>0</v>
      </c>
      <c r="AS667" t="s">
        <v>6</v>
      </c>
      <c r="AT667">
        <v>2</v>
      </c>
      <c r="AU667" t="s">
        <v>6</v>
      </c>
      <c r="AV667">
        <v>0</v>
      </c>
      <c r="AW667">
        <v>2</v>
      </c>
      <c r="AX667">
        <v>41876861</v>
      </c>
      <c r="AY667">
        <v>1</v>
      </c>
      <c r="AZ667">
        <v>2048</v>
      </c>
      <c r="BA667">
        <v>667</v>
      </c>
      <c r="BB667">
        <v>0</v>
      </c>
      <c r="BC667">
        <v>0</v>
      </c>
      <c r="BD667">
        <v>0</v>
      </c>
      <c r="BE667">
        <v>0</v>
      </c>
      <c r="BF667">
        <v>0</v>
      </c>
      <c r="BG667">
        <v>0</v>
      </c>
      <c r="BH667">
        <v>0</v>
      </c>
      <c r="BI667">
        <v>0</v>
      </c>
      <c r="BJ667">
        <v>0</v>
      </c>
      <c r="BK667">
        <v>0</v>
      </c>
      <c r="BL667">
        <v>0</v>
      </c>
      <c r="BM667">
        <v>0</v>
      </c>
      <c r="BN667">
        <v>0</v>
      </c>
      <c r="BO667">
        <v>0</v>
      </c>
      <c r="BP667">
        <v>0</v>
      </c>
      <c r="BQ667">
        <v>0</v>
      </c>
      <c r="BR667">
        <v>0</v>
      </c>
      <c r="BS667">
        <v>0</v>
      </c>
      <c r="BT667">
        <v>0</v>
      </c>
      <c r="BU667">
        <v>0</v>
      </c>
      <c r="BV667">
        <v>0</v>
      </c>
      <c r="BW667">
        <v>0</v>
      </c>
      <c r="CV667">
        <v>0</v>
      </c>
      <c r="CW667">
        <v>0</v>
      </c>
      <c r="CX667">
        <f>ROUND(Y667*Source!I384,7)</f>
        <v>4</v>
      </c>
      <c r="CY667">
        <f>AA667</f>
        <v>0</v>
      </c>
      <c r="CZ667">
        <f>AE667</f>
        <v>0</v>
      </c>
      <c r="DA667">
        <f>AI667</f>
        <v>1</v>
      </c>
      <c r="DB667">
        <f t="shared" ref="DB667:DB673" si="322">ROUND(ROUND(AT667*CZ667,2),2)</f>
        <v>0</v>
      </c>
      <c r="DC667">
        <f t="shared" ref="DC667:DC673" si="323">ROUND(ROUND(AT667*AG667,2),2)</f>
        <v>0</v>
      </c>
      <c r="DD667" t="s">
        <v>6</v>
      </c>
      <c r="DE667" t="s">
        <v>6</v>
      </c>
      <c r="DF667">
        <f>ROUND(ROUND(AE667,2)*CX667,2)</f>
        <v>0</v>
      </c>
      <c r="DG667">
        <f t="shared" si="320"/>
        <v>0</v>
      </c>
      <c r="DH667">
        <f t="shared" si="315"/>
        <v>0</v>
      </c>
      <c r="DI667">
        <f t="shared" si="316"/>
        <v>0</v>
      </c>
      <c r="DJ667">
        <f>DF667</f>
        <v>0</v>
      </c>
      <c r="DK667">
        <v>0</v>
      </c>
      <c r="DL667" t="s">
        <v>6</v>
      </c>
      <c r="DM667">
        <v>0</v>
      </c>
      <c r="DN667" t="s">
        <v>6</v>
      </c>
      <c r="DO667">
        <v>0</v>
      </c>
    </row>
    <row r="668" spans="1:119">
      <c r="A668">
        <f>ROW(Source!A386)</f>
        <v>386</v>
      </c>
      <c r="B668">
        <v>41874946</v>
      </c>
      <c r="C668">
        <v>41876863</v>
      </c>
      <c r="D668">
        <v>40669968</v>
      </c>
      <c r="E668">
        <v>108</v>
      </c>
      <c r="F668">
        <v>1</v>
      </c>
      <c r="G668">
        <v>1</v>
      </c>
      <c r="H668">
        <v>1</v>
      </c>
      <c r="I668" t="s">
        <v>766</v>
      </c>
      <c r="J668" t="s">
        <v>6</v>
      </c>
      <c r="K668" t="s">
        <v>767</v>
      </c>
      <c r="L668">
        <v>1191</v>
      </c>
      <c r="N668">
        <v>1013</v>
      </c>
      <c r="O668" t="s">
        <v>688</v>
      </c>
      <c r="P668" t="s">
        <v>688</v>
      </c>
      <c r="Q668">
        <v>1</v>
      </c>
      <c r="W668">
        <v>0</v>
      </c>
      <c r="X668">
        <v>-2012709214</v>
      </c>
      <c r="Y668">
        <f t="shared" si="321"/>
        <v>0.3</v>
      </c>
      <c r="AA668">
        <v>0</v>
      </c>
      <c r="AB668">
        <v>0</v>
      </c>
      <c r="AC668">
        <v>0</v>
      </c>
      <c r="AD668">
        <v>296.32</v>
      </c>
      <c r="AE668">
        <v>0</v>
      </c>
      <c r="AF668">
        <v>0</v>
      </c>
      <c r="AG668">
        <v>0</v>
      </c>
      <c r="AH668">
        <v>296.32</v>
      </c>
      <c r="AI668">
        <v>1</v>
      </c>
      <c r="AJ668">
        <v>1</v>
      </c>
      <c r="AK668">
        <v>1</v>
      </c>
      <c r="AL668">
        <v>1</v>
      </c>
      <c r="AM668">
        <v>-2</v>
      </c>
      <c r="AN668">
        <v>0</v>
      </c>
      <c r="AO668">
        <v>0</v>
      </c>
      <c r="AP668">
        <v>1</v>
      </c>
      <c r="AQ668">
        <v>1</v>
      </c>
      <c r="AR668">
        <v>0</v>
      </c>
      <c r="AS668" t="s">
        <v>6</v>
      </c>
      <c r="AT668">
        <v>0.3</v>
      </c>
      <c r="AU668" t="s">
        <v>6</v>
      </c>
      <c r="AV668">
        <v>1</v>
      </c>
      <c r="AW668">
        <v>2</v>
      </c>
      <c r="AX668">
        <v>41876870</v>
      </c>
      <c r="AY668">
        <v>1</v>
      </c>
      <c r="AZ668">
        <v>0</v>
      </c>
      <c r="BA668">
        <v>668</v>
      </c>
      <c r="BB668">
        <v>1</v>
      </c>
      <c r="BC668">
        <v>0</v>
      </c>
      <c r="BD668">
        <v>0</v>
      </c>
      <c r="BE668">
        <v>0</v>
      </c>
      <c r="BF668">
        <v>0</v>
      </c>
      <c r="BG668">
        <v>0</v>
      </c>
      <c r="BH668">
        <v>0</v>
      </c>
      <c r="BI668">
        <v>0</v>
      </c>
      <c r="BJ668">
        <v>0</v>
      </c>
      <c r="BK668">
        <v>0</v>
      </c>
      <c r="BL668">
        <v>0</v>
      </c>
      <c r="BM668">
        <v>88.896000000000001</v>
      </c>
      <c r="BN668">
        <v>0.3</v>
      </c>
      <c r="BO668">
        <v>0</v>
      </c>
      <c r="BP668">
        <v>1</v>
      </c>
      <c r="BQ668">
        <v>0</v>
      </c>
      <c r="BR668">
        <v>0</v>
      </c>
      <c r="BS668">
        <v>0</v>
      </c>
      <c r="BT668">
        <v>88.896000000000001</v>
      </c>
      <c r="BU668">
        <v>0.3</v>
      </c>
      <c r="BV668">
        <v>0</v>
      </c>
      <c r="BW668">
        <v>1</v>
      </c>
      <c r="CU668">
        <f>ROUND(AT668*Source!I386*AH668*AL668,2)</f>
        <v>177.79</v>
      </c>
      <c r="CV668">
        <f>ROUND(Y668*Source!I386,7)</f>
        <v>0.6</v>
      </c>
      <c r="CW668">
        <v>0</v>
      </c>
      <c r="CX668">
        <f>ROUND(Y668*Source!I386,7)</f>
        <v>0.6</v>
      </c>
      <c r="CY668">
        <f>AD668</f>
        <v>296.32</v>
      </c>
      <c r="CZ668">
        <f>AH668</f>
        <v>296.32</v>
      </c>
      <c r="DA668">
        <f>AL668</f>
        <v>1</v>
      </c>
      <c r="DB668">
        <f t="shared" si="322"/>
        <v>88.9</v>
      </c>
      <c r="DC668">
        <f t="shared" si="323"/>
        <v>0</v>
      </c>
      <c r="DD668" t="s">
        <v>6</v>
      </c>
      <c r="DE668" t="s">
        <v>6</v>
      </c>
      <c r="DF668">
        <f>ROUND(ROUND(AE668,2)*CX668,2)</f>
        <v>0</v>
      </c>
      <c r="DG668">
        <f t="shared" si="320"/>
        <v>0</v>
      </c>
      <c r="DH668">
        <f t="shared" si="315"/>
        <v>0</v>
      </c>
      <c r="DI668">
        <f t="shared" si="316"/>
        <v>177.79</v>
      </c>
      <c r="DJ668">
        <f>DI668</f>
        <v>177.79</v>
      </c>
      <c r="DK668">
        <v>1</v>
      </c>
      <c r="DL668" t="s">
        <v>6</v>
      </c>
      <c r="DM668">
        <v>0</v>
      </c>
      <c r="DN668" t="s">
        <v>6</v>
      </c>
      <c r="DO668">
        <v>0</v>
      </c>
    </row>
    <row r="669" spans="1:119">
      <c r="A669">
        <f>ROW(Source!A386)</f>
        <v>386</v>
      </c>
      <c r="B669">
        <v>41874946</v>
      </c>
      <c r="C669">
        <v>41876863</v>
      </c>
      <c r="D669">
        <v>40990948</v>
      </c>
      <c r="E669">
        <v>1</v>
      </c>
      <c r="F669">
        <v>1</v>
      </c>
      <c r="G669">
        <v>1</v>
      </c>
      <c r="H669">
        <v>3</v>
      </c>
      <c r="I669" t="s">
        <v>895</v>
      </c>
      <c r="J669" t="s">
        <v>896</v>
      </c>
      <c r="K669" t="s">
        <v>897</v>
      </c>
      <c r="L669">
        <v>1348</v>
      </c>
      <c r="N669">
        <v>1009</v>
      </c>
      <c r="O669" t="s">
        <v>324</v>
      </c>
      <c r="P669" t="s">
        <v>324</v>
      </c>
      <c r="Q669">
        <v>1000</v>
      </c>
      <c r="W669">
        <v>0</v>
      </c>
      <c r="X669">
        <v>-268460180</v>
      </c>
      <c r="Y669">
        <f t="shared" si="321"/>
        <v>1.0000000000000001E-5</v>
      </c>
      <c r="AA669">
        <v>92464.74</v>
      </c>
      <c r="AB669">
        <v>0</v>
      </c>
      <c r="AC669">
        <v>0</v>
      </c>
      <c r="AD669">
        <v>0</v>
      </c>
      <c r="AE669">
        <v>81827.199999999997</v>
      </c>
      <c r="AF669">
        <v>0</v>
      </c>
      <c r="AG669">
        <v>0</v>
      </c>
      <c r="AH669">
        <v>0</v>
      </c>
      <c r="AI669">
        <v>1.1299999999999999</v>
      </c>
      <c r="AJ669">
        <v>1</v>
      </c>
      <c r="AK669">
        <v>1</v>
      </c>
      <c r="AL669">
        <v>1</v>
      </c>
      <c r="AM669">
        <v>2</v>
      </c>
      <c r="AN669">
        <v>0</v>
      </c>
      <c r="AO669">
        <v>0</v>
      </c>
      <c r="AP669">
        <v>1</v>
      </c>
      <c r="AQ669">
        <v>1</v>
      </c>
      <c r="AR669">
        <v>0</v>
      </c>
      <c r="AS669" t="s">
        <v>6</v>
      </c>
      <c r="AT669">
        <v>1.0000000000000001E-5</v>
      </c>
      <c r="AU669" t="s">
        <v>6</v>
      </c>
      <c r="AV669">
        <v>0</v>
      </c>
      <c r="AW669">
        <v>2</v>
      </c>
      <c r="AX669">
        <v>41876871</v>
      </c>
      <c r="AY669">
        <v>1</v>
      </c>
      <c r="AZ669">
        <v>0</v>
      </c>
      <c r="BA669">
        <v>669</v>
      </c>
      <c r="BB669">
        <v>1</v>
      </c>
      <c r="BC669">
        <v>0</v>
      </c>
      <c r="BD669">
        <v>0</v>
      </c>
      <c r="BE669">
        <v>0</v>
      </c>
      <c r="BF669">
        <v>0</v>
      </c>
      <c r="BG669">
        <v>0</v>
      </c>
      <c r="BH669">
        <v>0</v>
      </c>
      <c r="BI669">
        <v>0</v>
      </c>
      <c r="BJ669">
        <v>0.818272</v>
      </c>
      <c r="BK669">
        <v>0</v>
      </c>
      <c r="BL669">
        <v>0</v>
      </c>
      <c r="BM669">
        <v>0</v>
      </c>
      <c r="BN669">
        <v>0</v>
      </c>
      <c r="BO669">
        <v>0</v>
      </c>
      <c r="BP669">
        <v>1</v>
      </c>
      <c r="BQ669">
        <v>0.818272</v>
      </c>
      <c r="BR669">
        <v>0</v>
      </c>
      <c r="BS669">
        <v>0</v>
      </c>
      <c r="BT669">
        <v>0</v>
      </c>
      <c r="BU669">
        <v>0</v>
      </c>
      <c r="BV669">
        <v>0</v>
      </c>
      <c r="BW669">
        <v>1</v>
      </c>
      <c r="CV669">
        <v>0</v>
      </c>
      <c r="CW669">
        <v>0</v>
      </c>
      <c r="CX669">
        <f>ROUND(Y669*Source!I386,7)</f>
        <v>2.0000000000000002E-5</v>
      </c>
      <c r="CY669">
        <f>AA669</f>
        <v>92464.74</v>
      </c>
      <c r="CZ669">
        <f>AE669</f>
        <v>81827.199999999997</v>
      </c>
      <c r="DA669">
        <f>AI669</f>
        <v>1.1299999999999999</v>
      </c>
      <c r="DB669">
        <f t="shared" si="322"/>
        <v>0.82</v>
      </c>
      <c r="DC669">
        <f t="shared" si="323"/>
        <v>0</v>
      </c>
      <c r="DD669" t="s">
        <v>6</v>
      </c>
      <c r="DE669" t="s">
        <v>6</v>
      </c>
      <c r="DF669">
        <f>ROUND(ROUND(AE669*AI669,2)*CX669,2)</f>
        <v>1.85</v>
      </c>
      <c r="DG669">
        <f t="shared" si="320"/>
        <v>0</v>
      </c>
      <c r="DH669">
        <f t="shared" si="315"/>
        <v>0</v>
      </c>
      <c r="DI669">
        <f t="shared" si="316"/>
        <v>0</v>
      </c>
      <c r="DJ669">
        <f>DF669</f>
        <v>1.85</v>
      </c>
      <c r="DK669">
        <v>0</v>
      </c>
      <c r="DL669" t="s">
        <v>6</v>
      </c>
      <c r="DM669">
        <v>0</v>
      </c>
      <c r="DN669" t="s">
        <v>6</v>
      </c>
      <c r="DO669">
        <v>0</v>
      </c>
    </row>
    <row r="670" spans="1:119">
      <c r="A670">
        <f>ROW(Source!A386)</f>
        <v>386</v>
      </c>
      <c r="B670">
        <v>41874946</v>
      </c>
      <c r="C670">
        <v>41876863</v>
      </c>
      <c r="D670">
        <v>40994260</v>
      </c>
      <c r="E670">
        <v>1</v>
      </c>
      <c r="F670">
        <v>1</v>
      </c>
      <c r="G670">
        <v>1</v>
      </c>
      <c r="H670">
        <v>3</v>
      </c>
      <c r="I670" t="s">
        <v>747</v>
      </c>
      <c r="J670" t="s">
        <v>748</v>
      </c>
      <c r="K670" t="s">
        <v>749</v>
      </c>
      <c r="L670">
        <v>1301</v>
      </c>
      <c r="N670">
        <v>1003</v>
      </c>
      <c r="O670" t="s">
        <v>750</v>
      </c>
      <c r="P670" t="s">
        <v>750</v>
      </c>
      <c r="Q670">
        <v>1</v>
      </c>
      <c r="W670">
        <v>0</v>
      </c>
      <c r="X670">
        <v>971772098</v>
      </c>
      <c r="Y670">
        <f t="shared" si="321"/>
        <v>0.83</v>
      </c>
      <c r="AA670">
        <v>6.63</v>
      </c>
      <c r="AB670">
        <v>0</v>
      </c>
      <c r="AC670">
        <v>0</v>
      </c>
      <c r="AD670">
        <v>0</v>
      </c>
      <c r="AE670">
        <v>5.87</v>
      </c>
      <c r="AF670">
        <v>0</v>
      </c>
      <c r="AG670">
        <v>0</v>
      </c>
      <c r="AH670">
        <v>0</v>
      </c>
      <c r="AI670">
        <v>1.1299999999999999</v>
      </c>
      <c r="AJ670">
        <v>1</v>
      </c>
      <c r="AK670">
        <v>1</v>
      </c>
      <c r="AL670">
        <v>1</v>
      </c>
      <c r="AM670">
        <v>2</v>
      </c>
      <c r="AN670">
        <v>0</v>
      </c>
      <c r="AO670">
        <v>0</v>
      </c>
      <c r="AP670">
        <v>1</v>
      </c>
      <c r="AQ670">
        <v>1</v>
      </c>
      <c r="AR670">
        <v>0</v>
      </c>
      <c r="AS670" t="s">
        <v>6</v>
      </c>
      <c r="AT670">
        <v>0.83</v>
      </c>
      <c r="AU670" t="s">
        <v>6</v>
      </c>
      <c r="AV670">
        <v>0</v>
      </c>
      <c r="AW670">
        <v>2</v>
      </c>
      <c r="AX670">
        <v>41876872</v>
      </c>
      <c r="AY670">
        <v>1</v>
      </c>
      <c r="AZ670">
        <v>0</v>
      </c>
      <c r="BA670">
        <v>670</v>
      </c>
      <c r="BB670">
        <v>1</v>
      </c>
      <c r="BC670">
        <v>0</v>
      </c>
      <c r="BD670">
        <v>0</v>
      </c>
      <c r="BE670">
        <v>0</v>
      </c>
      <c r="BF670">
        <v>0</v>
      </c>
      <c r="BG670">
        <v>0</v>
      </c>
      <c r="BH670">
        <v>0</v>
      </c>
      <c r="BI670">
        <v>0</v>
      </c>
      <c r="BJ670">
        <v>4.8720999999999997</v>
      </c>
      <c r="BK670">
        <v>0</v>
      </c>
      <c r="BL670">
        <v>0</v>
      </c>
      <c r="BM670">
        <v>0</v>
      </c>
      <c r="BN670">
        <v>0</v>
      </c>
      <c r="BO670">
        <v>0</v>
      </c>
      <c r="BP670">
        <v>1</v>
      </c>
      <c r="BQ670">
        <v>4.8720999999999997</v>
      </c>
      <c r="BR670">
        <v>0</v>
      </c>
      <c r="BS670">
        <v>0</v>
      </c>
      <c r="BT670">
        <v>0</v>
      </c>
      <c r="BU670">
        <v>0</v>
      </c>
      <c r="BV670">
        <v>0</v>
      </c>
      <c r="BW670">
        <v>1</v>
      </c>
      <c r="CV670">
        <v>0</v>
      </c>
      <c r="CW670">
        <v>0</v>
      </c>
      <c r="CX670">
        <f>ROUND(Y670*Source!I386,7)</f>
        <v>1.66</v>
      </c>
      <c r="CY670">
        <f>AA670</f>
        <v>6.63</v>
      </c>
      <c r="CZ670">
        <f>AE670</f>
        <v>5.87</v>
      </c>
      <c r="DA670">
        <f>AI670</f>
        <v>1.1299999999999999</v>
      </c>
      <c r="DB670">
        <f t="shared" si="322"/>
        <v>4.87</v>
      </c>
      <c r="DC670">
        <f t="shared" si="323"/>
        <v>0</v>
      </c>
      <c r="DD670" t="s">
        <v>6</v>
      </c>
      <c r="DE670" t="s">
        <v>6</v>
      </c>
      <c r="DF670">
        <f>ROUND(ROUND(AE670*AI670,2)*CX670,2)</f>
        <v>11.01</v>
      </c>
      <c r="DG670">
        <f t="shared" si="320"/>
        <v>0</v>
      </c>
      <c r="DH670">
        <f t="shared" si="315"/>
        <v>0</v>
      </c>
      <c r="DI670">
        <f t="shared" si="316"/>
        <v>0</v>
      </c>
      <c r="DJ670">
        <f>DF670</f>
        <v>11.01</v>
      </c>
      <c r="DK670">
        <v>0</v>
      </c>
      <c r="DL670" t="s">
        <v>6</v>
      </c>
      <c r="DM670">
        <v>0</v>
      </c>
      <c r="DN670" t="s">
        <v>6</v>
      </c>
      <c r="DO670">
        <v>0</v>
      </c>
    </row>
    <row r="671" spans="1:119">
      <c r="A671">
        <f>ROW(Source!A386)</f>
        <v>386</v>
      </c>
      <c r="B671">
        <v>41874946</v>
      </c>
      <c r="C671">
        <v>41876863</v>
      </c>
      <c r="D671">
        <v>41010390</v>
      </c>
      <c r="E671">
        <v>1</v>
      </c>
      <c r="F671">
        <v>1</v>
      </c>
      <c r="G671">
        <v>1</v>
      </c>
      <c r="H671">
        <v>3</v>
      </c>
      <c r="I671" t="s">
        <v>778</v>
      </c>
      <c r="J671" t="s">
        <v>779</v>
      </c>
      <c r="K671" t="s">
        <v>780</v>
      </c>
      <c r="L671">
        <v>1346</v>
      </c>
      <c r="N671">
        <v>1009</v>
      </c>
      <c r="O671" t="s">
        <v>703</v>
      </c>
      <c r="P671" t="s">
        <v>703</v>
      </c>
      <c r="Q671">
        <v>1</v>
      </c>
      <c r="W671">
        <v>0</v>
      </c>
      <c r="X671">
        <v>-1430972015</v>
      </c>
      <c r="Y671">
        <f t="shared" si="321"/>
        <v>0.05</v>
      </c>
      <c r="AA671">
        <v>810.07</v>
      </c>
      <c r="AB671">
        <v>0</v>
      </c>
      <c r="AC671">
        <v>0</v>
      </c>
      <c r="AD671">
        <v>0</v>
      </c>
      <c r="AE671">
        <v>931.11</v>
      </c>
      <c r="AF671">
        <v>0</v>
      </c>
      <c r="AG671">
        <v>0</v>
      </c>
      <c r="AH671">
        <v>0</v>
      </c>
      <c r="AI671">
        <v>0.87</v>
      </c>
      <c r="AJ671">
        <v>1</v>
      </c>
      <c r="AK671">
        <v>1</v>
      </c>
      <c r="AL671">
        <v>1</v>
      </c>
      <c r="AM671">
        <v>2</v>
      </c>
      <c r="AN671">
        <v>0</v>
      </c>
      <c r="AO671">
        <v>0</v>
      </c>
      <c r="AP671">
        <v>1</v>
      </c>
      <c r="AQ671">
        <v>1</v>
      </c>
      <c r="AR671">
        <v>0</v>
      </c>
      <c r="AS671" t="s">
        <v>6</v>
      </c>
      <c r="AT671">
        <v>0.05</v>
      </c>
      <c r="AU671" t="s">
        <v>6</v>
      </c>
      <c r="AV671">
        <v>0</v>
      </c>
      <c r="AW671">
        <v>2</v>
      </c>
      <c r="AX671">
        <v>41876873</v>
      </c>
      <c r="AY671">
        <v>1</v>
      </c>
      <c r="AZ671">
        <v>0</v>
      </c>
      <c r="BA671">
        <v>671</v>
      </c>
      <c r="BB671">
        <v>1</v>
      </c>
      <c r="BC671">
        <v>0</v>
      </c>
      <c r="BD671">
        <v>0</v>
      </c>
      <c r="BE671">
        <v>0</v>
      </c>
      <c r="BF671">
        <v>0</v>
      </c>
      <c r="BG671">
        <v>0</v>
      </c>
      <c r="BH671">
        <v>0</v>
      </c>
      <c r="BI671">
        <v>0</v>
      </c>
      <c r="BJ671">
        <v>46.555500000000002</v>
      </c>
      <c r="BK671">
        <v>0</v>
      </c>
      <c r="BL671">
        <v>0</v>
      </c>
      <c r="BM671">
        <v>0</v>
      </c>
      <c r="BN671">
        <v>0</v>
      </c>
      <c r="BO671">
        <v>0</v>
      </c>
      <c r="BP671">
        <v>1</v>
      </c>
      <c r="BQ671">
        <v>46.555500000000002</v>
      </c>
      <c r="BR671">
        <v>0</v>
      </c>
      <c r="BS671">
        <v>0</v>
      </c>
      <c r="BT671">
        <v>0</v>
      </c>
      <c r="BU671">
        <v>0</v>
      </c>
      <c r="BV671">
        <v>0</v>
      </c>
      <c r="BW671">
        <v>1</v>
      </c>
      <c r="CV671">
        <v>0</v>
      </c>
      <c r="CW671">
        <v>0</v>
      </c>
      <c r="CX671">
        <f>ROUND(Y671*Source!I386,7)</f>
        <v>0.1</v>
      </c>
      <c r="CY671">
        <f>AA671</f>
        <v>810.07</v>
      </c>
      <c r="CZ671">
        <f>AE671</f>
        <v>931.11</v>
      </c>
      <c r="DA671">
        <f>AI671</f>
        <v>0.87</v>
      </c>
      <c r="DB671">
        <f t="shared" si="322"/>
        <v>46.56</v>
      </c>
      <c r="DC671">
        <f t="shared" si="323"/>
        <v>0</v>
      </c>
      <c r="DD671" t="s">
        <v>6</v>
      </c>
      <c r="DE671" t="s">
        <v>6</v>
      </c>
      <c r="DF671">
        <f>ROUND(ROUND(AE671*AI671,2)*CX671,2)</f>
        <v>81.010000000000005</v>
      </c>
      <c r="DG671">
        <f t="shared" si="320"/>
        <v>0</v>
      </c>
      <c r="DH671">
        <f t="shared" si="315"/>
        <v>0</v>
      </c>
      <c r="DI671">
        <f t="shared" si="316"/>
        <v>0</v>
      </c>
      <c r="DJ671">
        <f>DF671</f>
        <v>81.010000000000005</v>
      </c>
      <c r="DK671">
        <v>0</v>
      </c>
      <c r="DL671" t="s">
        <v>6</v>
      </c>
      <c r="DM671">
        <v>0</v>
      </c>
      <c r="DN671" t="s">
        <v>6</v>
      </c>
      <c r="DO671">
        <v>0</v>
      </c>
    </row>
    <row r="672" spans="1:119">
      <c r="A672">
        <f>ROW(Source!A386)</f>
        <v>386</v>
      </c>
      <c r="B672">
        <v>41874946</v>
      </c>
      <c r="C672">
        <v>41876863</v>
      </c>
      <c r="D672">
        <v>41036324</v>
      </c>
      <c r="E672">
        <v>1</v>
      </c>
      <c r="F672">
        <v>1</v>
      </c>
      <c r="G672">
        <v>1</v>
      </c>
      <c r="H672">
        <v>3</v>
      </c>
      <c r="I672" t="s">
        <v>901</v>
      </c>
      <c r="J672" t="s">
        <v>902</v>
      </c>
      <c r="K672" t="s">
        <v>903</v>
      </c>
      <c r="L672">
        <v>1346</v>
      </c>
      <c r="N672">
        <v>1009</v>
      </c>
      <c r="O672" t="s">
        <v>703</v>
      </c>
      <c r="P672" t="s">
        <v>703</v>
      </c>
      <c r="Q672">
        <v>1</v>
      </c>
      <c r="W672">
        <v>0</v>
      </c>
      <c r="X672">
        <v>977359757</v>
      </c>
      <c r="Y672">
        <f t="shared" si="321"/>
        <v>0.02</v>
      </c>
      <c r="AA672">
        <v>666.18</v>
      </c>
      <c r="AB672">
        <v>0</v>
      </c>
      <c r="AC672">
        <v>0</v>
      </c>
      <c r="AD672">
        <v>0</v>
      </c>
      <c r="AE672">
        <v>646.78</v>
      </c>
      <c r="AF672">
        <v>0</v>
      </c>
      <c r="AG672">
        <v>0</v>
      </c>
      <c r="AH672">
        <v>0</v>
      </c>
      <c r="AI672">
        <v>1.03</v>
      </c>
      <c r="AJ672">
        <v>1</v>
      </c>
      <c r="AK672">
        <v>1</v>
      </c>
      <c r="AL672">
        <v>1</v>
      </c>
      <c r="AM672">
        <v>2</v>
      </c>
      <c r="AN672">
        <v>0</v>
      </c>
      <c r="AO672">
        <v>0</v>
      </c>
      <c r="AP672">
        <v>1</v>
      </c>
      <c r="AQ672">
        <v>1</v>
      </c>
      <c r="AR672">
        <v>0</v>
      </c>
      <c r="AS672" t="s">
        <v>6</v>
      </c>
      <c r="AT672">
        <v>0.02</v>
      </c>
      <c r="AU672" t="s">
        <v>6</v>
      </c>
      <c r="AV672">
        <v>0</v>
      </c>
      <c r="AW672">
        <v>2</v>
      </c>
      <c r="AX672">
        <v>41876874</v>
      </c>
      <c r="AY672">
        <v>1</v>
      </c>
      <c r="AZ672">
        <v>0</v>
      </c>
      <c r="BA672">
        <v>672</v>
      </c>
      <c r="BB672">
        <v>1</v>
      </c>
      <c r="BC672">
        <v>0</v>
      </c>
      <c r="BD672">
        <v>0</v>
      </c>
      <c r="BE672">
        <v>0</v>
      </c>
      <c r="BF672">
        <v>0</v>
      </c>
      <c r="BG672">
        <v>0</v>
      </c>
      <c r="BH672">
        <v>0</v>
      </c>
      <c r="BI672">
        <v>0</v>
      </c>
      <c r="BJ672">
        <v>12.935599999999999</v>
      </c>
      <c r="BK672">
        <v>0</v>
      </c>
      <c r="BL672">
        <v>0</v>
      </c>
      <c r="BM672">
        <v>0</v>
      </c>
      <c r="BN672">
        <v>0</v>
      </c>
      <c r="BO672">
        <v>0</v>
      </c>
      <c r="BP672">
        <v>1</v>
      </c>
      <c r="BQ672">
        <v>12.935599999999999</v>
      </c>
      <c r="BR672">
        <v>0</v>
      </c>
      <c r="BS672">
        <v>0</v>
      </c>
      <c r="BT672">
        <v>0</v>
      </c>
      <c r="BU672">
        <v>0</v>
      </c>
      <c r="BV672">
        <v>0</v>
      </c>
      <c r="BW672">
        <v>1</v>
      </c>
      <c r="CV672">
        <v>0</v>
      </c>
      <c r="CW672">
        <v>0</v>
      </c>
      <c r="CX672">
        <f>ROUND(Y672*Source!I386,7)</f>
        <v>0.04</v>
      </c>
      <c r="CY672">
        <f>AA672</f>
        <v>666.18</v>
      </c>
      <c r="CZ672">
        <f>AE672</f>
        <v>646.78</v>
      </c>
      <c r="DA672">
        <f>AI672</f>
        <v>1.03</v>
      </c>
      <c r="DB672">
        <f t="shared" si="322"/>
        <v>12.94</v>
      </c>
      <c r="DC672">
        <f t="shared" si="323"/>
        <v>0</v>
      </c>
      <c r="DD672" t="s">
        <v>6</v>
      </c>
      <c r="DE672" t="s">
        <v>6</v>
      </c>
      <c r="DF672">
        <f>ROUND(ROUND(AE672*AI672,2)*CX672,2)</f>
        <v>26.65</v>
      </c>
      <c r="DG672">
        <f t="shared" si="320"/>
        <v>0</v>
      </c>
      <c r="DH672">
        <f t="shared" si="315"/>
        <v>0</v>
      </c>
      <c r="DI672">
        <f t="shared" si="316"/>
        <v>0</v>
      </c>
      <c r="DJ672">
        <f>DF672</f>
        <v>26.65</v>
      </c>
      <c r="DK672">
        <v>0</v>
      </c>
      <c r="DL672" t="s">
        <v>6</v>
      </c>
      <c r="DM672">
        <v>0</v>
      </c>
      <c r="DN672" t="s">
        <v>6</v>
      </c>
      <c r="DO672">
        <v>0</v>
      </c>
    </row>
    <row r="673" spans="1:119">
      <c r="A673">
        <f>ROW(Source!A386)</f>
        <v>386</v>
      </c>
      <c r="B673">
        <v>41874946</v>
      </c>
      <c r="C673">
        <v>41876863</v>
      </c>
      <c r="D673">
        <v>40676108</v>
      </c>
      <c r="E673">
        <v>108</v>
      </c>
      <c r="F673">
        <v>1</v>
      </c>
      <c r="G673">
        <v>1</v>
      </c>
      <c r="H673">
        <v>3</v>
      </c>
      <c r="I673" t="s">
        <v>30</v>
      </c>
      <c r="J673" t="s">
        <v>6</v>
      </c>
      <c r="K673" t="s">
        <v>31</v>
      </c>
      <c r="L673">
        <v>3277935</v>
      </c>
      <c r="N673">
        <v>1013</v>
      </c>
      <c r="O673" t="s">
        <v>32</v>
      </c>
      <c r="P673" t="s">
        <v>32</v>
      </c>
      <c r="Q673">
        <v>1</v>
      </c>
      <c r="W673">
        <v>0</v>
      </c>
      <c r="X673">
        <v>274903907</v>
      </c>
      <c r="Y673">
        <f t="shared" si="321"/>
        <v>2</v>
      </c>
      <c r="AA673">
        <v>0</v>
      </c>
      <c r="AB673">
        <v>0</v>
      </c>
      <c r="AC673">
        <v>0</v>
      </c>
      <c r="AD673">
        <v>0</v>
      </c>
      <c r="AE673">
        <v>0</v>
      </c>
      <c r="AF673">
        <v>0</v>
      </c>
      <c r="AG673">
        <v>0</v>
      </c>
      <c r="AH673">
        <v>0</v>
      </c>
      <c r="AI673">
        <v>1</v>
      </c>
      <c r="AJ673">
        <v>1</v>
      </c>
      <c r="AK673">
        <v>1</v>
      </c>
      <c r="AL673">
        <v>1</v>
      </c>
      <c r="AM673">
        <v>0</v>
      </c>
      <c r="AN673">
        <v>0</v>
      </c>
      <c r="AO673">
        <v>0</v>
      </c>
      <c r="AP673">
        <v>0</v>
      </c>
      <c r="AQ673">
        <v>0</v>
      </c>
      <c r="AR673">
        <v>0</v>
      </c>
      <c r="AS673" t="s">
        <v>6</v>
      </c>
      <c r="AT673">
        <v>2</v>
      </c>
      <c r="AU673" t="s">
        <v>6</v>
      </c>
      <c r="AV673">
        <v>0</v>
      </c>
      <c r="AW673">
        <v>2</v>
      </c>
      <c r="AX673">
        <v>41876875</v>
      </c>
      <c r="AY673">
        <v>1</v>
      </c>
      <c r="AZ673">
        <v>0</v>
      </c>
      <c r="BA673">
        <v>673</v>
      </c>
      <c r="BB673">
        <v>0</v>
      </c>
      <c r="BC673">
        <v>0</v>
      </c>
      <c r="BD673">
        <v>0</v>
      </c>
      <c r="BE673">
        <v>0</v>
      </c>
      <c r="BF673">
        <v>0</v>
      </c>
      <c r="BG673">
        <v>0</v>
      </c>
      <c r="BH673">
        <v>0</v>
      </c>
      <c r="BI673">
        <v>0</v>
      </c>
      <c r="BJ673">
        <v>0</v>
      </c>
      <c r="BK673">
        <v>0</v>
      </c>
      <c r="BL673">
        <v>0</v>
      </c>
      <c r="BM673">
        <v>0</v>
      </c>
      <c r="BN673">
        <v>0</v>
      </c>
      <c r="BO673">
        <v>0</v>
      </c>
      <c r="BP673">
        <v>0</v>
      </c>
      <c r="BQ673">
        <v>0</v>
      </c>
      <c r="BR673">
        <v>0</v>
      </c>
      <c r="BS673">
        <v>0</v>
      </c>
      <c r="BT673">
        <v>0</v>
      </c>
      <c r="BU673">
        <v>0</v>
      </c>
      <c r="BV673">
        <v>0</v>
      </c>
      <c r="BW673">
        <v>0</v>
      </c>
      <c r="CV673">
        <v>0</v>
      </c>
      <c r="CW673">
        <v>0</v>
      </c>
      <c r="CX673">
        <f>ROUND(Y673*Source!I386,7)</f>
        <v>4</v>
      </c>
      <c r="CY673">
        <f>AA673</f>
        <v>0</v>
      </c>
      <c r="CZ673">
        <f>AE673</f>
        <v>0</v>
      </c>
      <c r="DA673">
        <f>AI673</f>
        <v>1</v>
      </c>
      <c r="DB673">
        <f t="shared" si="322"/>
        <v>0</v>
      </c>
      <c r="DC673">
        <f t="shared" si="323"/>
        <v>0</v>
      </c>
      <c r="DD673" t="s">
        <v>6</v>
      </c>
      <c r="DE673" t="s">
        <v>6</v>
      </c>
      <c r="DF673">
        <f>ROUND(ROUND(AE673,2)*CX673,2)</f>
        <v>0</v>
      </c>
      <c r="DG673">
        <f t="shared" si="320"/>
        <v>0</v>
      </c>
      <c r="DH673">
        <f t="shared" si="315"/>
        <v>0</v>
      </c>
      <c r="DI673">
        <f t="shared" si="316"/>
        <v>0</v>
      </c>
      <c r="DJ673">
        <f>DF673</f>
        <v>0</v>
      </c>
      <c r="DK673">
        <v>0</v>
      </c>
      <c r="DL673" t="s">
        <v>6</v>
      </c>
      <c r="DM673">
        <v>0</v>
      </c>
      <c r="DN673" t="s">
        <v>6</v>
      </c>
      <c r="DO673">
        <v>0</v>
      </c>
    </row>
    <row r="674" spans="1:119">
      <c r="A674">
        <f>ROW(Source!A388)</f>
        <v>388</v>
      </c>
      <c r="B674">
        <v>41874946</v>
      </c>
      <c r="C674">
        <v>41876877</v>
      </c>
      <c r="D674">
        <v>40669982</v>
      </c>
      <c r="E674">
        <v>108</v>
      </c>
      <c r="F674">
        <v>1</v>
      </c>
      <c r="G674">
        <v>1</v>
      </c>
      <c r="H674">
        <v>1</v>
      </c>
      <c r="I674" t="s">
        <v>726</v>
      </c>
      <c r="J674" t="s">
        <v>6</v>
      </c>
      <c r="K674" t="s">
        <v>727</v>
      </c>
      <c r="L674">
        <v>1191</v>
      </c>
      <c r="N674">
        <v>1013</v>
      </c>
      <c r="O674" t="s">
        <v>688</v>
      </c>
      <c r="P674" t="s">
        <v>688</v>
      </c>
      <c r="Q674">
        <v>1</v>
      </c>
      <c r="W674">
        <v>0</v>
      </c>
      <c r="X674">
        <v>-1936699058</v>
      </c>
      <c r="Y674">
        <f>(AT674*ROUND(0.7,7))</f>
        <v>10.815</v>
      </c>
      <c r="AA674">
        <v>0</v>
      </c>
      <c r="AB674">
        <v>0</v>
      </c>
      <c r="AC674">
        <v>0</v>
      </c>
      <c r="AD674">
        <v>312.16000000000003</v>
      </c>
      <c r="AE674">
        <v>0</v>
      </c>
      <c r="AF674">
        <v>0</v>
      </c>
      <c r="AG674">
        <v>0</v>
      </c>
      <c r="AH674">
        <v>312.16000000000003</v>
      </c>
      <c r="AI674">
        <v>1</v>
      </c>
      <c r="AJ674">
        <v>1</v>
      </c>
      <c r="AK674">
        <v>1</v>
      </c>
      <c r="AL674">
        <v>1</v>
      </c>
      <c r="AM674">
        <v>-2</v>
      </c>
      <c r="AN674">
        <v>0</v>
      </c>
      <c r="AO674">
        <v>0</v>
      </c>
      <c r="AP674">
        <v>1</v>
      </c>
      <c r="AQ674">
        <v>1</v>
      </c>
      <c r="AR674">
        <v>0</v>
      </c>
      <c r="AS674" t="s">
        <v>6</v>
      </c>
      <c r="AT674">
        <v>15.45</v>
      </c>
      <c r="AU674" t="s">
        <v>23</v>
      </c>
      <c r="AV674">
        <v>1</v>
      </c>
      <c r="AW674">
        <v>2</v>
      </c>
      <c r="AX674">
        <v>41876891</v>
      </c>
      <c r="AY674">
        <v>1</v>
      </c>
      <c r="AZ674">
        <v>0</v>
      </c>
      <c r="BA674">
        <v>674</v>
      </c>
      <c r="BB674">
        <v>1</v>
      </c>
      <c r="BC674">
        <v>0</v>
      </c>
      <c r="BD674">
        <v>0</v>
      </c>
      <c r="BE674">
        <v>0</v>
      </c>
      <c r="BF674">
        <v>0</v>
      </c>
      <c r="BG674">
        <v>0</v>
      </c>
      <c r="BH674">
        <v>0</v>
      </c>
      <c r="BI674">
        <v>0</v>
      </c>
      <c r="BJ674">
        <v>0</v>
      </c>
      <c r="BK674">
        <v>0</v>
      </c>
      <c r="BL674">
        <v>0</v>
      </c>
      <c r="BM674">
        <v>4822.8720000000003</v>
      </c>
      <c r="BN674">
        <v>15.45</v>
      </c>
      <c r="BO674">
        <v>0</v>
      </c>
      <c r="BP674">
        <v>1</v>
      </c>
      <c r="BQ674">
        <v>0</v>
      </c>
      <c r="BR674">
        <v>0</v>
      </c>
      <c r="BS674">
        <v>0</v>
      </c>
      <c r="BT674">
        <v>3376.0104000000001</v>
      </c>
      <c r="BU674">
        <v>10.815</v>
      </c>
      <c r="BV674">
        <v>0</v>
      </c>
      <c r="BW674">
        <v>1</v>
      </c>
      <c r="CU674">
        <f>ROUND(AT674*Source!I388*AH674*AL674,2)</f>
        <v>385.83</v>
      </c>
      <c r="CV674">
        <f>ROUND(Y674*Source!I388,7)</f>
        <v>0.86519999999999997</v>
      </c>
      <c r="CW674">
        <v>0</v>
      </c>
      <c r="CX674">
        <f>ROUND(Y674*Source!I388,7)</f>
        <v>0.86519999999999997</v>
      </c>
      <c r="CY674">
        <f>AD674</f>
        <v>312.16000000000003</v>
      </c>
      <c r="CZ674">
        <f>AH674</f>
        <v>312.16000000000003</v>
      </c>
      <c r="DA674">
        <f>AL674</f>
        <v>1</v>
      </c>
      <c r="DB674">
        <f>ROUND((ROUND(AT674*CZ674,2)*ROUND(0.7,7)),2)</f>
        <v>3376.01</v>
      </c>
      <c r="DC674">
        <f>ROUND((ROUND(AT674*AG674,2)*ROUND(0.7,7)),2)</f>
        <v>0</v>
      </c>
      <c r="DD674" t="s">
        <v>6</v>
      </c>
      <c r="DE674" t="s">
        <v>6</v>
      </c>
      <c r="DF674">
        <f>ROUND(ROUND(AE674,2)*CX674,2)</f>
        <v>0</v>
      </c>
      <c r="DG674">
        <f t="shared" si="320"/>
        <v>0</v>
      </c>
      <c r="DH674">
        <f t="shared" si="315"/>
        <v>0</v>
      </c>
      <c r="DI674">
        <f t="shared" si="316"/>
        <v>270.08</v>
      </c>
      <c r="DJ674">
        <f>DI674</f>
        <v>270.08</v>
      </c>
      <c r="DK674">
        <v>1</v>
      </c>
      <c r="DL674" t="s">
        <v>6</v>
      </c>
      <c r="DM674">
        <v>0</v>
      </c>
      <c r="DN674" t="s">
        <v>6</v>
      </c>
      <c r="DO674">
        <v>0</v>
      </c>
    </row>
    <row r="675" spans="1:119">
      <c r="A675">
        <f>ROW(Source!A388)</f>
        <v>388</v>
      </c>
      <c r="B675">
        <v>41874946</v>
      </c>
      <c r="C675">
        <v>41876877</v>
      </c>
      <c r="D675">
        <v>40670210</v>
      </c>
      <c r="E675">
        <v>108</v>
      </c>
      <c r="F675">
        <v>1</v>
      </c>
      <c r="G675">
        <v>1</v>
      </c>
      <c r="H675">
        <v>1</v>
      </c>
      <c r="I675" t="s">
        <v>689</v>
      </c>
      <c r="J675" t="s">
        <v>6</v>
      </c>
      <c r="K675" t="s">
        <v>690</v>
      </c>
      <c r="L675">
        <v>1191</v>
      </c>
      <c r="N675">
        <v>1013</v>
      </c>
      <c r="O675" t="s">
        <v>688</v>
      </c>
      <c r="P675" t="s">
        <v>688</v>
      </c>
      <c r="Q675">
        <v>1</v>
      </c>
      <c r="W675">
        <v>0</v>
      </c>
      <c r="X675">
        <v>-1417349443</v>
      </c>
      <c r="Y675">
        <f>(AT675*ROUND(0.7,7))</f>
        <v>1.3999999999999999E-2</v>
      </c>
      <c r="AA675">
        <v>0</v>
      </c>
      <c r="AB675">
        <v>0</v>
      </c>
      <c r="AC675">
        <v>0</v>
      </c>
      <c r="AD675">
        <v>0</v>
      </c>
      <c r="AE675">
        <v>0</v>
      </c>
      <c r="AF675">
        <v>0</v>
      </c>
      <c r="AG675">
        <v>0</v>
      </c>
      <c r="AH675">
        <v>0</v>
      </c>
      <c r="AI675">
        <v>1</v>
      </c>
      <c r="AJ675">
        <v>1</v>
      </c>
      <c r="AK675">
        <v>1</v>
      </c>
      <c r="AL675">
        <v>1</v>
      </c>
      <c r="AM675">
        <v>-2</v>
      </c>
      <c r="AN675">
        <v>0</v>
      </c>
      <c r="AO675">
        <v>0</v>
      </c>
      <c r="AP675">
        <v>1</v>
      </c>
      <c r="AQ675">
        <v>1</v>
      </c>
      <c r="AR675">
        <v>0</v>
      </c>
      <c r="AS675" t="s">
        <v>6</v>
      </c>
      <c r="AT675">
        <v>0.02</v>
      </c>
      <c r="AU675" t="s">
        <v>23</v>
      </c>
      <c r="AV675">
        <v>2</v>
      </c>
      <c r="AW675">
        <v>2</v>
      </c>
      <c r="AX675">
        <v>41876892</v>
      </c>
      <c r="AY675">
        <v>1</v>
      </c>
      <c r="AZ675">
        <v>0</v>
      </c>
      <c r="BA675">
        <v>675</v>
      </c>
      <c r="BB675">
        <v>1</v>
      </c>
      <c r="BC675">
        <v>0</v>
      </c>
      <c r="BD675">
        <v>0</v>
      </c>
      <c r="BE675">
        <v>0</v>
      </c>
      <c r="BF675">
        <v>0</v>
      </c>
      <c r="BG675">
        <v>0</v>
      </c>
      <c r="BH675">
        <v>0</v>
      </c>
      <c r="BI675">
        <v>0</v>
      </c>
      <c r="BJ675">
        <v>0</v>
      </c>
      <c r="BK675">
        <v>0</v>
      </c>
      <c r="BL675">
        <v>0</v>
      </c>
      <c r="BM675">
        <v>0</v>
      </c>
      <c r="BN675">
        <v>0</v>
      </c>
      <c r="BO675">
        <v>0</v>
      </c>
      <c r="BP675">
        <v>0</v>
      </c>
      <c r="BQ675">
        <v>0</v>
      </c>
      <c r="BR675">
        <v>0</v>
      </c>
      <c r="BS675">
        <v>0</v>
      </c>
      <c r="BT675">
        <v>0</v>
      </c>
      <c r="BU675">
        <v>0</v>
      </c>
      <c r="BV675">
        <v>0</v>
      </c>
      <c r="BW675">
        <v>0</v>
      </c>
      <c r="CV675">
        <v>0</v>
      </c>
      <c r="CW675">
        <v>0</v>
      </c>
      <c r="CX675">
        <f>ROUND(Y675*Source!I388,7)</f>
        <v>1.1199999999999999E-3</v>
      </c>
      <c r="CY675">
        <f>AD675</f>
        <v>0</v>
      </c>
      <c r="CZ675">
        <f>AH675</f>
        <v>0</v>
      </c>
      <c r="DA675">
        <f>AL675</f>
        <v>1</v>
      </c>
      <c r="DB675">
        <f>ROUND((ROUND(AT675*CZ675,2)*ROUND(0.7,7)),2)</f>
        <v>0</v>
      </c>
      <c r="DC675">
        <f>ROUND((ROUND(AT675*AG675,2)*ROUND(0.7,7)),2)</f>
        <v>0</v>
      </c>
      <c r="DD675" t="s">
        <v>6</v>
      </c>
      <c r="DE675" t="s">
        <v>6</v>
      </c>
      <c r="DF675">
        <f>ROUND(ROUND(AE675,2)*CX675,2)</f>
        <v>0</v>
      </c>
      <c r="DG675">
        <f t="shared" si="320"/>
        <v>0</v>
      </c>
      <c r="DH675">
        <f t="shared" si="315"/>
        <v>0</v>
      </c>
      <c r="DI675">
        <f t="shared" si="316"/>
        <v>0</v>
      </c>
      <c r="DJ675">
        <f>DI675</f>
        <v>0</v>
      </c>
      <c r="DK675">
        <v>0</v>
      </c>
      <c r="DL675" t="s">
        <v>6</v>
      </c>
      <c r="DM675">
        <v>0</v>
      </c>
      <c r="DN675" t="s">
        <v>6</v>
      </c>
      <c r="DO675">
        <v>0</v>
      </c>
    </row>
    <row r="676" spans="1:119">
      <c r="A676">
        <f>ROW(Source!A388)</f>
        <v>388</v>
      </c>
      <c r="B676">
        <v>41874946</v>
      </c>
      <c r="C676">
        <v>41876877</v>
      </c>
      <c r="D676">
        <v>40987978</v>
      </c>
      <c r="E676">
        <v>1</v>
      </c>
      <c r="F676">
        <v>1</v>
      </c>
      <c r="G676">
        <v>1</v>
      </c>
      <c r="H676">
        <v>2</v>
      </c>
      <c r="I676" t="s">
        <v>691</v>
      </c>
      <c r="J676" t="s">
        <v>692</v>
      </c>
      <c r="K676" t="s">
        <v>693</v>
      </c>
      <c r="L676">
        <v>1368</v>
      </c>
      <c r="N676">
        <v>1011</v>
      </c>
      <c r="O676" t="s">
        <v>694</v>
      </c>
      <c r="P676" t="s">
        <v>694</v>
      </c>
      <c r="Q676">
        <v>1</v>
      </c>
      <c r="W676">
        <v>0</v>
      </c>
      <c r="X676">
        <v>-848025172</v>
      </c>
      <c r="Y676">
        <f>(AT676*ROUND(0.7,7))</f>
        <v>6.9999999999999993E-3</v>
      </c>
      <c r="AA676">
        <v>0</v>
      </c>
      <c r="AB676">
        <v>1442.85</v>
      </c>
      <c r="AC676">
        <v>407.16</v>
      </c>
      <c r="AD676">
        <v>0</v>
      </c>
      <c r="AE676">
        <v>0</v>
      </c>
      <c r="AF676">
        <v>1442.85</v>
      </c>
      <c r="AG676">
        <v>407.16</v>
      </c>
      <c r="AH676">
        <v>0</v>
      </c>
      <c r="AI676">
        <v>1</v>
      </c>
      <c r="AJ676">
        <v>1</v>
      </c>
      <c r="AK676">
        <v>1</v>
      </c>
      <c r="AL676">
        <v>1</v>
      </c>
      <c r="AM676">
        <v>-2</v>
      </c>
      <c r="AN676">
        <v>0</v>
      </c>
      <c r="AO676">
        <v>0</v>
      </c>
      <c r="AP676">
        <v>1</v>
      </c>
      <c r="AQ676">
        <v>1</v>
      </c>
      <c r="AR676">
        <v>0</v>
      </c>
      <c r="AS676" t="s">
        <v>6</v>
      </c>
      <c r="AT676">
        <v>0.01</v>
      </c>
      <c r="AU676" t="s">
        <v>23</v>
      </c>
      <c r="AV676">
        <v>1</v>
      </c>
      <c r="AW676">
        <v>2</v>
      </c>
      <c r="AX676">
        <v>41876893</v>
      </c>
      <c r="AY676">
        <v>1</v>
      </c>
      <c r="AZ676">
        <v>0</v>
      </c>
      <c r="BA676">
        <v>676</v>
      </c>
      <c r="BB676">
        <v>1</v>
      </c>
      <c r="BC676">
        <v>0</v>
      </c>
      <c r="BD676">
        <v>0</v>
      </c>
      <c r="BE676">
        <v>0</v>
      </c>
      <c r="BF676">
        <v>0</v>
      </c>
      <c r="BG676">
        <v>0</v>
      </c>
      <c r="BH676">
        <v>0</v>
      </c>
      <c r="BI676">
        <v>0</v>
      </c>
      <c r="BJ676">
        <v>0</v>
      </c>
      <c r="BK676">
        <v>14.4285</v>
      </c>
      <c r="BL676">
        <v>4.0716000000000001</v>
      </c>
      <c r="BM676">
        <v>0</v>
      </c>
      <c r="BN676">
        <v>0</v>
      </c>
      <c r="BO676">
        <v>0.01</v>
      </c>
      <c r="BP676">
        <v>1</v>
      </c>
      <c r="BQ676">
        <v>0</v>
      </c>
      <c r="BR676">
        <v>10.099949999999998</v>
      </c>
      <c r="BS676">
        <v>2.85012</v>
      </c>
      <c r="BT676">
        <v>0</v>
      </c>
      <c r="BU676">
        <v>0</v>
      </c>
      <c r="BV676">
        <v>6.9999999999999993E-3</v>
      </c>
      <c r="BW676">
        <v>1</v>
      </c>
      <c r="CV676">
        <v>0</v>
      </c>
      <c r="CW676">
        <f>ROUND(Y676*Source!I388,7)</f>
        <v>5.5999999999999995E-4</v>
      </c>
      <c r="CX676">
        <f>ROUND(Y676*Source!I388,7)</f>
        <v>5.5999999999999995E-4</v>
      </c>
      <c r="CY676">
        <f>AB676</f>
        <v>1442.85</v>
      </c>
      <c r="CZ676">
        <f>AF676</f>
        <v>1442.85</v>
      </c>
      <c r="DA676">
        <f>AJ676</f>
        <v>1</v>
      </c>
      <c r="DB676">
        <f>ROUND((ROUND(AT676*CZ676,2)*ROUND(0.7,7)),2)</f>
        <v>10.1</v>
      </c>
      <c r="DC676">
        <f>ROUND((ROUND(AT676*AG676,2)*ROUND(0.7,7)),2)</f>
        <v>2.85</v>
      </c>
      <c r="DD676" t="s">
        <v>6</v>
      </c>
      <c r="DE676" t="s">
        <v>6</v>
      </c>
      <c r="DF676">
        <f>ROUND(ROUND(AE676,2)*CX676,2)</f>
        <v>0</v>
      </c>
      <c r="DG676">
        <f t="shared" si="320"/>
        <v>0.81</v>
      </c>
      <c r="DH676">
        <f t="shared" si="315"/>
        <v>0.23</v>
      </c>
      <c r="DI676">
        <f t="shared" si="316"/>
        <v>0</v>
      </c>
      <c r="DJ676">
        <f>DG676+DH676</f>
        <v>1.04</v>
      </c>
      <c r="DK676">
        <v>1</v>
      </c>
      <c r="DL676" t="s">
        <v>695</v>
      </c>
      <c r="DM676">
        <v>6</v>
      </c>
      <c r="DN676" t="s">
        <v>688</v>
      </c>
      <c r="DO676">
        <v>1</v>
      </c>
    </row>
    <row r="677" spans="1:119">
      <c r="A677">
        <f>ROW(Source!A388)</f>
        <v>388</v>
      </c>
      <c r="B677">
        <v>41874946</v>
      </c>
      <c r="C677">
        <v>41876877</v>
      </c>
      <c r="D677">
        <v>40989217</v>
      </c>
      <c r="E677">
        <v>1</v>
      </c>
      <c r="F677">
        <v>1</v>
      </c>
      <c r="G677">
        <v>1</v>
      </c>
      <c r="H677">
        <v>2</v>
      </c>
      <c r="I677" t="s">
        <v>696</v>
      </c>
      <c r="J677" t="s">
        <v>697</v>
      </c>
      <c r="K677" t="s">
        <v>698</v>
      </c>
      <c r="L677">
        <v>1368</v>
      </c>
      <c r="N677">
        <v>1011</v>
      </c>
      <c r="O677" t="s">
        <v>694</v>
      </c>
      <c r="P677" t="s">
        <v>694</v>
      </c>
      <c r="Q677">
        <v>1</v>
      </c>
      <c r="W677">
        <v>0</v>
      </c>
      <c r="X677">
        <v>1230426758</v>
      </c>
      <c r="Y677">
        <f>(AT677*ROUND(0.7,7))</f>
        <v>6.9999999999999993E-3</v>
      </c>
      <c r="AA677">
        <v>0</v>
      </c>
      <c r="AB677">
        <v>557.94000000000005</v>
      </c>
      <c r="AC677">
        <v>303.11</v>
      </c>
      <c r="AD677">
        <v>0</v>
      </c>
      <c r="AE677">
        <v>0</v>
      </c>
      <c r="AF677">
        <v>557.94000000000005</v>
      </c>
      <c r="AG677">
        <v>303.11</v>
      </c>
      <c r="AH677">
        <v>0</v>
      </c>
      <c r="AI677">
        <v>1</v>
      </c>
      <c r="AJ677">
        <v>1</v>
      </c>
      <c r="AK677">
        <v>1</v>
      </c>
      <c r="AL677">
        <v>1</v>
      </c>
      <c r="AM677">
        <v>-2</v>
      </c>
      <c r="AN677">
        <v>0</v>
      </c>
      <c r="AO677">
        <v>0</v>
      </c>
      <c r="AP677">
        <v>1</v>
      </c>
      <c r="AQ677">
        <v>1</v>
      </c>
      <c r="AR677">
        <v>0</v>
      </c>
      <c r="AS677" t="s">
        <v>6</v>
      </c>
      <c r="AT677">
        <v>0.01</v>
      </c>
      <c r="AU677" t="s">
        <v>23</v>
      </c>
      <c r="AV677">
        <v>1</v>
      </c>
      <c r="AW677">
        <v>2</v>
      </c>
      <c r="AX677">
        <v>41876894</v>
      </c>
      <c r="AY677">
        <v>1</v>
      </c>
      <c r="AZ677">
        <v>0</v>
      </c>
      <c r="BA677">
        <v>677</v>
      </c>
      <c r="BB677">
        <v>1</v>
      </c>
      <c r="BC677">
        <v>0</v>
      </c>
      <c r="BD677">
        <v>0</v>
      </c>
      <c r="BE677">
        <v>0</v>
      </c>
      <c r="BF677">
        <v>0</v>
      </c>
      <c r="BG677">
        <v>0</v>
      </c>
      <c r="BH677">
        <v>0</v>
      </c>
      <c r="BI677">
        <v>0</v>
      </c>
      <c r="BJ677">
        <v>0</v>
      </c>
      <c r="BK677">
        <v>5.5794000000000006</v>
      </c>
      <c r="BL677">
        <v>3.0311000000000003</v>
      </c>
      <c r="BM677">
        <v>0</v>
      </c>
      <c r="BN677">
        <v>0</v>
      </c>
      <c r="BO677">
        <v>0.01</v>
      </c>
      <c r="BP677">
        <v>1</v>
      </c>
      <c r="BQ677">
        <v>0</v>
      </c>
      <c r="BR677">
        <v>3.9055800000000001</v>
      </c>
      <c r="BS677">
        <v>2.1217699999999997</v>
      </c>
      <c r="BT677">
        <v>0</v>
      </c>
      <c r="BU677">
        <v>0</v>
      </c>
      <c r="BV677">
        <v>6.9999999999999993E-3</v>
      </c>
      <c r="BW677">
        <v>1</v>
      </c>
      <c r="CV677">
        <v>0</v>
      </c>
      <c r="CW677">
        <f>ROUND(Y677*Source!I388,7)</f>
        <v>5.5999999999999995E-4</v>
      </c>
      <c r="CX677">
        <f>ROUND(Y677*Source!I388,7)</f>
        <v>5.5999999999999995E-4</v>
      </c>
      <c r="CY677">
        <f>AB677</f>
        <v>557.94000000000005</v>
      </c>
      <c r="CZ677">
        <f>AF677</f>
        <v>557.94000000000005</v>
      </c>
      <c r="DA677">
        <f>AJ677</f>
        <v>1</v>
      </c>
      <c r="DB677">
        <f>ROUND((ROUND(AT677*CZ677,2)*ROUND(0.7,7)),2)</f>
        <v>3.91</v>
      </c>
      <c r="DC677">
        <f>ROUND((ROUND(AT677*AG677,2)*ROUND(0.7,7)),2)</f>
        <v>2.12</v>
      </c>
      <c r="DD677" t="s">
        <v>6</v>
      </c>
      <c r="DE677" t="s">
        <v>6</v>
      </c>
      <c r="DF677">
        <f>ROUND(ROUND(AE677,2)*CX677,2)</f>
        <v>0</v>
      </c>
      <c r="DG677">
        <f t="shared" si="320"/>
        <v>0.31</v>
      </c>
      <c r="DH677">
        <f t="shared" si="315"/>
        <v>0.17</v>
      </c>
      <c r="DI677">
        <f t="shared" si="316"/>
        <v>0</v>
      </c>
      <c r="DJ677">
        <f>DG677+DH677</f>
        <v>0.48</v>
      </c>
      <c r="DK677">
        <v>1</v>
      </c>
      <c r="DL677" t="s">
        <v>699</v>
      </c>
      <c r="DM677">
        <v>4</v>
      </c>
      <c r="DN677" t="s">
        <v>688</v>
      </c>
      <c r="DO677">
        <v>1</v>
      </c>
    </row>
    <row r="678" spans="1:119">
      <c r="A678">
        <f>ROW(Source!A388)</f>
        <v>388</v>
      </c>
      <c r="B678">
        <v>41874946</v>
      </c>
      <c r="C678">
        <v>41876877</v>
      </c>
      <c r="D678">
        <v>40990936</v>
      </c>
      <c r="E678">
        <v>1</v>
      </c>
      <c r="F678">
        <v>1</v>
      </c>
      <c r="G678">
        <v>1</v>
      </c>
      <c r="H678">
        <v>3</v>
      </c>
      <c r="I678" t="s">
        <v>904</v>
      </c>
      <c r="J678" t="s">
        <v>905</v>
      </c>
      <c r="K678" t="s">
        <v>906</v>
      </c>
      <c r="L678">
        <v>1346</v>
      </c>
      <c r="N678">
        <v>1009</v>
      </c>
      <c r="O678" t="s">
        <v>703</v>
      </c>
      <c r="P678" t="s">
        <v>703</v>
      </c>
      <c r="Q678">
        <v>1</v>
      </c>
      <c r="W678">
        <v>0</v>
      </c>
      <c r="X678">
        <v>1380577498</v>
      </c>
      <c r="Y678">
        <f t="shared" ref="Y678:Y685" si="324">(AT678*ROUND(0,7))</f>
        <v>0</v>
      </c>
      <c r="AA678">
        <v>225.06</v>
      </c>
      <c r="AB678">
        <v>0</v>
      </c>
      <c r="AC678">
        <v>0</v>
      </c>
      <c r="AD678">
        <v>0</v>
      </c>
      <c r="AE678">
        <v>150.04</v>
      </c>
      <c r="AF678">
        <v>0</v>
      </c>
      <c r="AG678">
        <v>0</v>
      </c>
      <c r="AH678">
        <v>0</v>
      </c>
      <c r="AI678">
        <v>1.5</v>
      </c>
      <c r="AJ678">
        <v>1</v>
      </c>
      <c r="AK678">
        <v>1</v>
      </c>
      <c r="AL678">
        <v>1</v>
      </c>
      <c r="AM678">
        <v>2</v>
      </c>
      <c r="AN678">
        <v>0</v>
      </c>
      <c r="AO678">
        <v>0</v>
      </c>
      <c r="AP678">
        <v>1</v>
      </c>
      <c r="AQ678">
        <v>1</v>
      </c>
      <c r="AR678">
        <v>0</v>
      </c>
      <c r="AS678" t="s">
        <v>6</v>
      </c>
      <c r="AT678">
        <v>0.1</v>
      </c>
      <c r="AU678" t="s">
        <v>22</v>
      </c>
      <c r="AV678">
        <v>0</v>
      </c>
      <c r="AW678">
        <v>2</v>
      </c>
      <c r="AX678">
        <v>41876895</v>
      </c>
      <c r="AY678">
        <v>1</v>
      </c>
      <c r="AZ678">
        <v>0</v>
      </c>
      <c r="BA678">
        <v>678</v>
      </c>
      <c r="BB678">
        <v>1</v>
      </c>
      <c r="BC678">
        <v>0</v>
      </c>
      <c r="BD678">
        <v>0</v>
      </c>
      <c r="BE678">
        <v>0</v>
      </c>
      <c r="BF678">
        <v>0</v>
      </c>
      <c r="BG678">
        <v>0</v>
      </c>
      <c r="BH678">
        <v>0</v>
      </c>
      <c r="BI678">
        <v>0</v>
      </c>
      <c r="BJ678">
        <v>15.004</v>
      </c>
      <c r="BK678">
        <v>0</v>
      </c>
      <c r="BL678">
        <v>0</v>
      </c>
      <c r="BM678">
        <v>0</v>
      </c>
      <c r="BN678">
        <v>0</v>
      </c>
      <c r="BO678">
        <v>0</v>
      </c>
      <c r="BP678">
        <v>1</v>
      </c>
      <c r="BQ678">
        <v>0</v>
      </c>
      <c r="BR678">
        <v>0</v>
      </c>
      <c r="BS678">
        <v>0</v>
      </c>
      <c r="BT678">
        <v>0</v>
      </c>
      <c r="BU678">
        <v>0</v>
      </c>
      <c r="BV678">
        <v>0</v>
      </c>
      <c r="BW678">
        <v>0</v>
      </c>
      <c r="CV678">
        <v>0</v>
      </c>
      <c r="CW678">
        <v>0</v>
      </c>
      <c r="CX678">
        <f>ROUND(Y678*Source!I388,7)</f>
        <v>0</v>
      </c>
      <c r="CY678">
        <f t="shared" ref="CY678:CY686" si="325">AA678</f>
        <v>225.06</v>
      </c>
      <c r="CZ678">
        <f t="shared" ref="CZ678:CZ686" si="326">AE678</f>
        <v>150.04</v>
      </c>
      <c r="DA678">
        <f t="shared" ref="DA678:DA686" si="327">AI678</f>
        <v>1.5</v>
      </c>
      <c r="DB678">
        <f t="shared" ref="DB678:DB685" si="328">ROUND((ROUND(AT678*CZ678,2)*ROUND(0,7)),2)</f>
        <v>0</v>
      </c>
      <c r="DC678">
        <f t="shared" ref="DC678:DC685" si="329">ROUND((ROUND(AT678*AG678,2)*ROUND(0,7)),2)</f>
        <v>0</v>
      </c>
      <c r="DD678" t="s">
        <v>6</v>
      </c>
      <c r="DE678" t="s">
        <v>6</v>
      </c>
      <c r="DF678">
        <f t="shared" ref="DF678:DF685" si="330">ROUND(ROUND(AE678*AI678,2)*CX678,2)</f>
        <v>0</v>
      </c>
      <c r="DG678">
        <f t="shared" si="320"/>
        <v>0</v>
      </c>
      <c r="DH678">
        <f t="shared" si="315"/>
        <v>0</v>
      </c>
      <c r="DI678">
        <f t="shared" si="316"/>
        <v>0</v>
      </c>
      <c r="DJ678">
        <f t="shared" ref="DJ678:DJ686" si="331">DF678</f>
        <v>0</v>
      </c>
      <c r="DK678">
        <v>0</v>
      </c>
      <c r="DL678" t="s">
        <v>6</v>
      </c>
      <c r="DM678">
        <v>0</v>
      </c>
      <c r="DN678" t="s">
        <v>6</v>
      </c>
      <c r="DO678">
        <v>0</v>
      </c>
    </row>
    <row r="679" spans="1:119">
      <c r="A679">
        <f>ROW(Source!A388)</f>
        <v>388</v>
      </c>
      <c r="B679">
        <v>41874946</v>
      </c>
      <c r="C679">
        <v>41876877</v>
      </c>
      <c r="D679">
        <v>40993947</v>
      </c>
      <c r="E679">
        <v>1</v>
      </c>
      <c r="F679">
        <v>1</v>
      </c>
      <c r="G679">
        <v>1</v>
      </c>
      <c r="H679">
        <v>3</v>
      </c>
      <c r="I679" t="s">
        <v>907</v>
      </c>
      <c r="J679" t="s">
        <v>908</v>
      </c>
      <c r="K679" t="s">
        <v>909</v>
      </c>
      <c r="L679">
        <v>1346</v>
      </c>
      <c r="N679">
        <v>1009</v>
      </c>
      <c r="O679" t="s">
        <v>703</v>
      </c>
      <c r="P679" t="s">
        <v>703</v>
      </c>
      <c r="Q679">
        <v>1</v>
      </c>
      <c r="W679">
        <v>0</v>
      </c>
      <c r="X679">
        <v>769317804</v>
      </c>
      <c r="Y679">
        <f t="shared" si="324"/>
        <v>0</v>
      </c>
      <c r="AA679">
        <v>170.52</v>
      </c>
      <c r="AB679">
        <v>0</v>
      </c>
      <c r="AC679">
        <v>0</v>
      </c>
      <c r="AD679">
        <v>0</v>
      </c>
      <c r="AE679">
        <v>187.38</v>
      </c>
      <c r="AF679">
        <v>0</v>
      </c>
      <c r="AG679">
        <v>0</v>
      </c>
      <c r="AH679">
        <v>0</v>
      </c>
      <c r="AI679">
        <v>0.91</v>
      </c>
      <c r="AJ679">
        <v>1</v>
      </c>
      <c r="AK679">
        <v>1</v>
      </c>
      <c r="AL679">
        <v>1</v>
      </c>
      <c r="AM679">
        <v>2</v>
      </c>
      <c r="AN679">
        <v>0</v>
      </c>
      <c r="AO679">
        <v>0</v>
      </c>
      <c r="AP679">
        <v>1</v>
      </c>
      <c r="AQ679">
        <v>1</v>
      </c>
      <c r="AR679">
        <v>0</v>
      </c>
      <c r="AS679" t="s">
        <v>6</v>
      </c>
      <c r="AT679">
        <v>0.02</v>
      </c>
      <c r="AU679" t="s">
        <v>22</v>
      </c>
      <c r="AV679">
        <v>0</v>
      </c>
      <c r="AW679">
        <v>2</v>
      </c>
      <c r="AX679">
        <v>41876896</v>
      </c>
      <c r="AY679">
        <v>1</v>
      </c>
      <c r="AZ679">
        <v>0</v>
      </c>
      <c r="BA679">
        <v>679</v>
      </c>
      <c r="BB679">
        <v>1</v>
      </c>
      <c r="BC679">
        <v>0</v>
      </c>
      <c r="BD679">
        <v>0</v>
      </c>
      <c r="BE679">
        <v>0</v>
      </c>
      <c r="BF679">
        <v>0</v>
      </c>
      <c r="BG679">
        <v>0</v>
      </c>
      <c r="BH679">
        <v>0</v>
      </c>
      <c r="BI679">
        <v>0</v>
      </c>
      <c r="BJ679">
        <v>3.7475999999999998</v>
      </c>
      <c r="BK679">
        <v>0</v>
      </c>
      <c r="BL679">
        <v>0</v>
      </c>
      <c r="BM679">
        <v>0</v>
      </c>
      <c r="BN679">
        <v>0</v>
      </c>
      <c r="BO679">
        <v>0</v>
      </c>
      <c r="BP679">
        <v>1</v>
      </c>
      <c r="BQ679">
        <v>0</v>
      </c>
      <c r="BR679">
        <v>0</v>
      </c>
      <c r="BS679">
        <v>0</v>
      </c>
      <c r="BT679">
        <v>0</v>
      </c>
      <c r="BU679">
        <v>0</v>
      </c>
      <c r="BV679">
        <v>0</v>
      </c>
      <c r="BW679">
        <v>0</v>
      </c>
      <c r="CV679">
        <v>0</v>
      </c>
      <c r="CW679">
        <v>0</v>
      </c>
      <c r="CX679">
        <f>ROUND(Y679*Source!I388,7)</f>
        <v>0</v>
      </c>
      <c r="CY679">
        <f t="shared" si="325"/>
        <v>170.52</v>
      </c>
      <c r="CZ679">
        <f t="shared" si="326"/>
        <v>187.38</v>
      </c>
      <c r="DA679">
        <f t="shared" si="327"/>
        <v>0.91</v>
      </c>
      <c r="DB679">
        <f t="shared" si="328"/>
        <v>0</v>
      </c>
      <c r="DC679">
        <f t="shared" si="329"/>
        <v>0</v>
      </c>
      <c r="DD679" t="s">
        <v>6</v>
      </c>
      <c r="DE679" t="s">
        <v>6</v>
      </c>
      <c r="DF679">
        <f t="shared" si="330"/>
        <v>0</v>
      </c>
      <c r="DG679">
        <f t="shared" si="320"/>
        <v>0</v>
      </c>
      <c r="DH679">
        <f t="shared" si="315"/>
        <v>0</v>
      </c>
      <c r="DI679">
        <f t="shared" si="316"/>
        <v>0</v>
      </c>
      <c r="DJ679">
        <f t="shared" si="331"/>
        <v>0</v>
      </c>
      <c r="DK679">
        <v>0</v>
      </c>
      <c r="DL679" t="s">
        <v>6</v>
      </c>
      <c r="DM679">
        <v>0</v>
      </c>
      <c r="DN679" t="s">
        <v>6</v>
      </c>
      <c r="DO679">
        <v>0</v>
      </c>
    </row>
    <row r="680" spans="1:119">
      <c r="A680">
        <f>ROW(Source!A388)</f>
        <v>388</v>
      </c>
      <c r="B680">
        <v>41874946</v>
      </c>
      <c r="C680">
        <v>41876877</v>
      </c>
      <c r="D680">
        <v>40994260</v>
      </c>
      <c r="E680">
        <v>1</v>
      </c>
      <c r="F680">
        <v>1</v>
      </c>
      <c r="G680">
        <v>1</v>
      </c>
      <c r="H680">
        <v>3</v>
      </c>
      <c r="I680" t="s">
        <v>747</v>
      </c>
      <c r="J680" t="s">
        <v>748</v>
      </c>
      <c r="K680" t="s">
        <v>749</v>
      </c>
      <c r="L680">
        <v>1301</v>
      </c>
      <c r="N680">
        <v>1003</v>
      </c>
      <c r="O680" t="s">
        <v>750</v>
      </c>
      <c r="P680" t="s">
        <v>750</v>
      </c>
      <c r="Q680">
        <v>1</v>
      </c>
      <c r="W680">
        <v>0</v>
      </c>
      <c r="X680">
        <v>971772098</v>
      </c>
      <c r="Y680">
        <f t="shared" si="324"/>
        <v>0</v>
      </c>
      <c r="AA680">
        <v>6.63</v>
      </c>
      <c r="AB680">
        <v>0</v>
      </c>
      <c r="AC680">
        <v>0</v>
      </c>
      <c r="AD680">
        <v>0</v>
      </c>
      <c r="AE680">
        <v>5.87</v>
      </c>
      <c r="AF680">
        <v>0</v>
      </c>
      <c r="AG680">
        <v>0</v>
      </c>
      <c r="AH680">
        <v>0</v>
      </c>
      <c r="AI680">
        <v>1.1299999999999999</v>
      </c>
      <c r="AJ680">
        <v>1</v>
      </c>
      <c r="AK680">
        <v>1</v>
      </c>
      <c r="AL680">
        <v>1</v>
      </c>
      <c r="AM680">
        <v>2</v>
      </c>
      <c r="AN680">
        <v>0</v>
      </c>
      <c r="AO680">
        <v>0</v>
      </c>
      <c r="AP680">
        <v>1</v>
      </c>
      <c r="AQ680">
        <v>1</v>
      </c>
      <c r="AR680">
        <v>0</v>
      </c>
      <c r="AS680" t="s">
        <v>6</v>
      </c>
      <c r="AT680">
        <v>16.670000000000002</v>
      </c>
      <c r="AU680" t="s">
        <v>22</v>
      </c>
      <c r="AV680">
        <v>0</v>
      </c>
      <c r="AW680">
        <v>2</v>
      </c>
      <c r="AX680">
        <v>41876897</v>
      </c>
      <c r="AY680">
        <v>1</v>
      </c>
      <c r="AZ680">
        <v>0</v>
      </c>
      <c r="BA680">
        <v>680</v>
      </c>
      <c r="BB680">
        <v>1</v>
      </c>
      <c r="BC680">
        <v>0</v>
      </c>
      <c r="BD680">
        <v>0</v>
      </c>
      <c r="BE680">
        <v>0</v>
      </c>
      <c r="BF680">
        <v>0</v>
      </c>
      <c r="BG680">
        <v>0</v>
      </c>
      <c r="BH680">
        <v>0</v>
      </c>
      <c r="BI680">
        <v>0</v>
      </c>
      <c r="BJ680">
        <v>97.852900000000005</v>
      </c>
      <c r="BK680">
        <v>0</v>
      </c>
      <c r="BL680">
        <v>0</v>
      </c>
      <c r="BM680">
        <v>0</v>
      </c>
      <c r="BN680">
        <v>0</v>
      </c>
      <c r="BO680">
        <v>0</v>
      </c>
      <c r="BP680">
        <v>1</v>
      </c>
      <c r="BQ680">
        <v>0</v>
      </c>
      <c r="BR680">
        <v>0</v>
      </c>
      <c r="BS680">
        <v>0</v>
      </c>
      <c r="BT680">
        <v>0</v>
      </c>
      <c r="BU680">
        <v>0</v>
      </c>
      <c r="BV680">
        <v>0</v>
      </c>
      <c r="BW680">
        <v>0</v>
      </c>
      <c r="CV680">
        <v>0</v>
      </c>
      <c r="CW680">
        <v>0</v>
      </c>
      <c r="CX680">
        <f>ROUND(Y680*Source!I388,7)</f>
        <v>0</v>
      </c>
      <c r="CY680">
        <f t="shared" si="325"/>
        <v>6.63</v>
      </c>
      <c r="CZ680">
        <f t="shared" si="326"/>
        <v>5.87</v>
      </c>
      <c r="DA680">
        <f t="shared" si="327"/>
        <v>1.1299999999999999</v>
      </c>
      <c r="DB680">
        <f t="shared" si="328"/>
        <v>0</v>
      </c>
      <c r="DC680">
        <f t="shared" si="329"/>
        <v>0</v>
      </c>
      <c r="DD680" t="s">
        <v>6</v>
      </c>
      <c r="DE680" t="s">
        <v>6</v>
      </c>
      <c r="DF680">
        <f t="shared" si="330"/>
        <v>0</v>
      </c>
      <c r="DG680">
        <f t="shared" si="320"/>
        <v>0</v>
      </c>
      <c r="DH680">
        <f t="shared" si="315"/>
        <v>0</v>
      </c>
      <c r="DI680">
        <f t="shared" si="316"/>
        <v>0</v>
      </c>
      <c r="DJ680">
        <f t="shared" si="331"/>
        <v>0</v>
      </c>
      <c r="DK680">
        <v>0</v>
      </c>
      <c r="DL680" t="s">
        <v>6</v>
      </c>
      <c r="DM680">
        <v>0</v>
      </c>
      <c r="DN680" t="s">
        <v>6</v>
      </c>
      <c r="DO680">
        <v>0</v>
      </c>
    </row>
    <row r="681" spans="1:119">
      <c r="A681">
        <f>ROW(Source!A388)</f>
        <v>388</v>
      </c>
      <c r="B681">
        <v>41874946</v>
      </c>
      <c r="C681">
        <v>41876877</v>
      </c>
      <c r="D681">
        <v>40994286</v>
      </c>
      <c r="E681">
        <v>1</v>
      </c>
      <c r="F681">
        <v>1</v>
      </c>
      <c r="G681">
        <v>1</v>
      </c>
      <c r="H681">
        <v>3</v>
      </c>
      <c r="I681" t="s">
        <v>774</v>
      </c>
      <c r="J681" t="s">
        <v>775</v>
      </c>
      <c r="K681" t="s">
        <v>776</v>
      </c>
      <c r="L681">
        <v>1302</v>
      </c>
      <c r="N681">
        <v>1003</v>
      </c>
      <c r="O681" t="s">
        <v>777</v>
      </c>
      <c r="P681" t="s">
        <v>777</v>
      </c>
      <c r="Q681">
        <v>10</v>
      </c>
      <c r="W681">
        <v>0</v>
      </c>
      <c r="X681">
        <v>-2131833725</v>
      </c>
      <c r="Y681">
        <f t="shared" si="324"/>
        <v>0</v>
      </c>
      <c r="AA681">
        <v>53.17</v>
      </c>
      <c r="AB681">
        <v>0</v>
      </c>
      <c r="AC681">
        <v>0</v>
      </c>
      <c r="AD681">
        <v>0</v>
      </c>
      <c r="AE681">
        <v>37.71</v>
      </c>
      <c r="AF681">
        <v>0</v>
      </c>
      <c r="AG681">
        <v>0</v>
      </c>
      <c r="AH681">
        <v>0</v>
      </c>
      <c r="AI681">
        <v>1.41</v>
      </c>
      <c r="AJ681">
        <v>1</v>
      </c>
      <c r="AK681">
        <v>1</v>
      </c>
      <c r="AL681">
        <v>1</v>
      </c>
      <c r="AM681">
        <v>2</v>
      </c>
      <c r="AN681">
        <v>0</v>
      </c>
      <c r="AO681">
        <v>0</v>
      </c>
      <c r="AP681">
        <v>1</v>
      </c>
      <c r="AQ681">
        <v>1</v>
      </c>
      <c r="AR681">
        <v>0</v>
      </c>
      <c r="AS681" t="s">
        <v>6</v>
      </c>
      <c r="AT681">
        <v>1</v>
      </c>
      <c r="AU681" t="s">
        <v>22</v>
      </c>
      <c r="AV681">
        <v>0</v>
      </c>
      <c r="AW681">
        <v>2</v>
      </c>
      <c r="AX681">
        <v>41876898</v>
      </c>
      <c r="AY681">
        <v>1</v>
      </c>
      <c r="AZ681">
        <v>0</v>
      </c>
      <c r="BA681">
        <v>681</v>
      </c>
      <c r="BB681">
        <v>1</v>
      </c>
      <c r="BC681">
        <v>0</v>
      </c>
      <c r="BD681">
        <v>0</v>
      </c>
      <c r="BE681">
        <v>0</v>
      </c>
      <c r="BF681">
        <v>0</v>
      </c>
      <c r="BG681">
        <v>0</v>
      </c>
      <c r="BH681">
        <v>0</v>
      </c>
      <c r="BI681">
        <v>0</v>
      </c>
      <c r="BJ681">
        <v>37.71</v>
      </c>
      <c r="BK681">
        <v>0</v>
      </c>
      <c r="BL681">
        <v>0</v>
      </c>
      <c r="BM681">
        <v>0</v>
      </c>
      <c r="BN681">
        <v>0</v>
      </c>
      <c r="BO681">
        <v>0</v>
      </c>
      <c r="BP681">
        <v>1</v>
      </c>
      <c r="BQ681">
        <v>0</v>
      </c>
      <c r="BR681">
        <v>0</v>
      </c>
      <c r="BS681">
        <v>0</v>
      </c>
      <c r="BT681">
        <v>0</v>
      </c>
      <c r="BU681">
        <v>0</v>
      </c>
      <c r="BV681">
        <v>0</v>
      </c>
      <c r="BW681">
        <v>0</v>
      </c>
      <c r="CV681">
        <v>0</v>
      </c>
      <c r="CW681">
        <v>0</v>
      </c>
      <c r="CX681">
        <f>ROUND(Y681*Source!I388,7)</f>
        <v>0</v>
      </c>
      <c r="CY681">
        <f t="shared" si="325"/>
        <v>53.17</v>
      </c>
      <c r="CZ681">
        <f t="shared" si="326"/>
        <v>37.71</v>
      </c>
      <c r="DA681">
        <f t="shared" si="327"/>
        <v>1.41</v>
      </c>
      <c r="DB681">
        <f t="shared" si="328"/>
        <v>0</v>
      </c>
      <c r="DC681">
        <f t="shared" si="329"/>
        <v>0</v>
      </c>
      <c r="DD681" t="s">
        <v>6</v>
      </c>
      <c r="DE681" t="s">
        <v>6</v>
      </c>
      <c r="DF681">
        <f t="shared" si="330"/>
        <v>0</v>
      </c>
      <c r="DG681">
        <f t="shared" si="320"/>
        <v>0</v>
      </c>
      <c r="DH681">
        <f t="shared" si="315"/>
        <v>0</v>
      </c>
      <c r="DI681">
        <f t="shared" si="316"/>
        <v>0</v>
      </c>
      <c r="DJ681">
        <f t="shared" si="331"/>
        <v>0</v>
      </c>
      <c r="DK681">
        <v>0</v>
      </c>
      <c r="DL681" t="s">
        <v>6</v>
      </c>
      <c r="DM681">
        <v>0</v>
      </c>
      <c r="DN681" t="s">
        <v>6</v>
      </c>
      <c r="DO681">
        <v>0</v>
      </c>
    </row>
    <row r="682" spans="1:119">
      <c r="A682">
        <f>ROW(Source!A388)</f>
        <v>388</v>
      </c>
      <c r="B682">
        <v>41874946</v>
      </c>
      <c r="C682">
        <v>41876877</v>
      </c>
      <c r="D682">
        <v>40998128</v>
      </c>
      <c r="E682">
        <v>1</v>
      </c>
      <c r="F682">
        <v>1</v>
      </c>
      <c r="G682">
        <v>1</v>
      </c>
      <c r="H682">
        <v>3</v>
      </c>
      <c r="I682" t="s">
        <v>910</v>
      </c>
      <c r="J682" t="s">
        <v>911</v>
      </c>
      <c r="K682" t="s">
        <v>912</v>
      </c>
      <c r="L682">
        <v>1346</v>
      </c>
      <c r="N682">
        <v>1009</v>
      </c>
      <c r="O682" t="s">
        <v>703</v>
      </c>
      <c r="P682" t="s">
        <v>703</v>
      </c>
      <c r="Q682">
        <v>1</v>
      </c>
      <c r="W682">
        <v>0</v>
      </c>
      <c r="X682">
        <v>-1121814016</v>
      </c>
      <c r="Y682">
        <f t="shared" si="324"/>
        <v>0</v>
      </c>
      <c r="AA682">
        <v>755.69</v>
      </c>
      <c r="AB682">
        <v>0</v>
      </c>
      <c r="AC682">
        <v>0</v>
      </c>
      <c r="AD682">
        <v>0</v>
      </c>
      <c r="AE682">
        <v>395.65</v>
      </c>
      <c r="AF682">
        <v>0</v>
      </c>
      <c r="AG682">
        <v>0</v>
      </c>
      <c r="AH682">
        <v>0</v>
      </c>
      <c r="AI682">
        <v>1.91</v>
      </c>
      <c r="AJ682">
        <v>1</v>
      </c>
      <c r="AK682">
        <v>1</v>
      </c>
      <c r="AL682">
        <v>1</v>
      </c>
      <c r="AM682">
        <v>2</v>
      </c>
      <c r="AN682">
        <v>0</v>
      </c>
      <c r="AO682">
        <v>0</v>
      </c>
      <c r="AP682">
        <v>1</v>
      </c>
      <c r="AQ682">
        <v>1</v>
      </c>
      <c r="AR682">
        <v>0</v>
      </c>
      <c r="AS682" t="s">
        <v>6</v>
      </c>
      <c r="AT682">
        <v>0.01</v>
      </c>
      <c r="AU682" t="s">
        <v>22</v>
      </c>
      <c r="AV682">
        <v>0</v>
      </c>
      <c r="AW682">
        <v>2</v>
      </c>
      <c r="AX682">
        <v>41876899</v>
      </c>
      <c r="AY682">
        <v>1</v>
      </c>
      <c r="AZ682">
        <v>0</v>
      </c>
      <c r="BA682">
        <v>682</v>
      </c>
      <c r="BB682">
        <v>1</v>
      </c>
      <c r="BC682">
        <v>0</v>
      </c>
      <c r="BD682">
        <v>0</v>
      </c>
      <c r="BE682">
        <v>0</v>
      </c>
      <c r="BF682">
        <v>0</v>
      </c>
      <c r="BG682">
        <v>0</v>
      </c>
      <c r="BH682">
        <v>0</v>
      </c>
      <c r="BI682">
        <v>0</v>
      </c>
      <c r="BJ682">
        <v>3.9564999999999997</v>
      </c>
      <c r="BK682">
        <v>0</v>
      </c>
      <c r="BL682">
        <v>0</v>
      </c>
      <c r="BM682">
        <v>0</v>
      </c>
      <c r="BN682">
        <v>0</v>
      </c>
      <c r="BO682">
        <v>0</v>
      </c>
      <c r="BP682">
        <v>1</v>
      </c>
      <c r="BQ682">
        <v>0</v>
      </c>
      <c r="BR682">
        <v>0</v>
      </c>
      <c r="BS682">
        <v>0</v>
      </c>
      <c r="BT682">
        <v>0</v>
      </c>
      <c r="BU682">
        <v>0</v>
      </c>
      <c r="BV682">
        <v>0</v>
      </c>
      <c r="BW682">
        <v>0</v>
      </c>
      <c r="CV682">
        <v>0</v>
      </c>
      <c r="CW682">
        <v>0</v>
      </c>
      <c r="CX682">
        <f>ROUND(Y682*Source!I388,7)</f>
        <v>0</v>
      </c>
      <c r="CY682">
        <f t="shared" si="325"/>
        <v>755.69</v>
      </c>
      <c r="CZ682">
        <f t="shared" si="326"/>
        <v>395.65</v>
      </c>
      <c r="DA682">
        <f t="shared" si="327"/>
        <v>1.91</v>
      </c>
      <c r="DB682">
        <f t="shared" si="328"/>
        <v>0</v>
      </c>
      <c r="DC682">
        <f t="shared" si="329"/>
        <v>0</v>
      </c>
      <c r="DD682" t="s">
        <v>6</v>
      </c>
      <c r="DE682" t="s">
        <v>6</v>
      </c>
      <c r="DF682">
        <f t="shared" si="330"/>
        <v>0</v>
      </c>
      <c r="DG682">
        <f t="shared" si="320"/>
        <v>0</v>
      </c>
      <c r="DH682">
        <f t="shared" si="315"/>
        <v>0</v>
      </c>
      <c r="DI682">
        <f t="shared" si="316"/>
        <v>0</v>
      </c>
      <c r="DJ682">
        <f t="shared" si="331"/>
        <v>0</v>
      </c>
      <c r="DK682">
        <v>0</v>
      </c>
      <c r="DL682" t="s">
        <v>6</v>
      </c>
      <c r="DM682">
        <v>0</v>
      </c>
      <c r="DN682" t="s">
        <v>6</v>
      </c>
      <c r="DO682">
        <v>0</v>
      </c>
    </row>
    <row r="683" spans="1:119">
      <c r="A683">
        <f>ROW(Source!A388)</f>
        <v>388</v>
      </c>
      <c r="B683">
        <v>41874946</v>
      </c>
      <c r="C683">
        <v>41876877</v>
      </c>
      <c r="D683">
        <v>41010390</v>
      </c>
      <c r="E683">
        <v>1</v>
      </c>
      <c r="F683">
        <v>1</v>
      </c>
      <c r="G683">
        <v>1</v>
      </c>
      <c r="H683">
        <v>3</v>
      </c>
      <c r="I683" t="s">
        <v>778</v>
      </c>
      <c r="J683" t="s">
        <v>779</v>
      </c>
      <c r="K683" t="s">
        <v>780</v>
      </c>
      <c r="L683">
        <v>1346</v>
      </c>
      <c r="N683">
        <v>1009</v>
      </c>
      <c r="O683" t="s">
        <v>703</v>
      </c>
      <c r="P683" t="s">
        <v>703</v>
      </c>
      <c r="Q683">
        <v>1</v>
      </c>
      <c r="W683">
        <v>0</v>
      </c>
      <c r="X683">
        <v>-1430972015</v>
      </c>
      <c r="Y683">
        <f t="shared" si="324"/>
        <v>0</v>
      </c>
      <c r="AA683">
        <v>810.07</v>
      </c>
      <c r="AB683">
        <v>0</v>
      </c>
      <c r="AC683">
        <v>0</v>
      </c>
      <c r="AD683">
        <v>0</v>
      </c>
      <c r="AE683">
        <v>931.11</v>
      </c>
      <c r="AF683">
        <v>0</v>
      </c>
      <c r="AG683">
        <v>0</v>
      </c>
      <c r="AH683">
        <v>0</v>
      </c>
      <c r="AI683">
        <v>0.87</v>
      </c>
      <c r="AJ683">
        <v>1</v>
      </c>
      <c r="AK683">
        <v>1</v>
      </c>
      <c r="AL683">
        <v>1</v>
      </c>
      <c r="AM683">
        <v>2</v>
      </c>
      <c r="AN683">
        <v>0</v>
      </c>
      <c r="AO683">
        <v>0</v>
      </c>
      <c r="AP683">
        <v>1</v>
      </c>
      <c r="AQ683">
        <v>1</v>
      </c>
      <c r="AR683">
        <v>0</v>
      </c>
      <c r="AS683" t="s">
        <v>6</v>
      </c>
      <c r="AT683">
        <v>0.08</v>
      </c>
      <c r="AU683" t="s">
        <v>22</v>
      </c>
      <c r="AV683">
        <v>0</v>
      </c>
      <c r="AW683">
        <v>2</v>
      </c>
      <c r="AX683">
        <v>41876900</v>
      </c>
      <c r="AY683">
        <v>1</v>
      </c>
      <c r="AZ683">
        <v>0</v>
      </c>
      <c r="BA683">
        <v>683</v>
      </c>
      <c r="BB683">
        <v>1</v>
      </c>
      <c r="BC683">
        <v>0</v>
      </c>
      <c r="BD683">
        <v>0</v>
      </c>
      <c r="BE683">
        <v>0</v>
      </c>
      <c r="BF683">
        <v>0</v>
      </c>
      <c r="BG683">
        <v>0</v>
      </c>
      <c r="BH683">
        <v>0</v>
      </c>
      <c r="BI683">
        <v>0</v>
      </c>
      <c r="BJ683">
        <v>74.488799999999998</v>
      </c>
      <c r="BK683">
        <v>0</v>
      </c>
      <c r="BL683">
        <v>0</v>
      </c>
      <c r="BM683">
        <v>0</v>
      </c>
      <c r="BN683">
        <v>0</v>
      </c>
      <c r="BO683">
        <v>0</v>
      </c>
      <c r="BP683">
        <v>1</v>
      </c>
      <c r="BQ683">
        <v>0</v>
      </c>
      <c r="BR683">
        <v>0</v>
      </c>
      <c r="BS683">
        <v>0</v>
      </c>
      <c r="BT683">
        <v>0</v>
      </c>
      <c r="BU683">
        <v>0</v>
      </c>
      <c r="BV683">
        <v>0</v>
      </c>
      <c r="BW683">
        <v>0</v>
      </c>
      <c r="CV683">
        <v>0</v>
      </c>
      <c r="CW683">
        <v>0</v>
      </c>
      <c r="CX683">
        <f>ROUND(Y683*Source!I388,7)</f>
        <v>0</v>
      </c>
      <c r="CY683">
        <f t="shared" si="325"/>
        <v>810.07</v>
      </c>
      <c r="CZ683">
        <f t="shared" si="326"/>
        <v>931.11</v>
      </c>
      <c r="DA683">
        <f t="shared" si="327"/>
        <v>0.87</v>
      </c>
      <c r="DB683">
        <f t="shared" si="328"/>
        <v>0</v>
      </c>
      <c r="DC683">
        <f t="shared" si="329"/>
        <v>0</v>
      </c>
      <c r="DD683" t="s">
        <v>6</v>
      </c>
      <c r="DE683" t="s">
        <v>6</v>
      </c>
      <c r="DF683">
        <f t="shared" si="330"/>
        <v>0</v>
      </c>
      <c r="DG683">
        <f t="shared" si="320"/>
        <v>0</v>
      </c>
      <c r="DH683">
        <f t="shared" si="315"/>
        <v>0</v>
      </c>
      <c r="DI683">
        <f t="shared" si="316"/>
        <v>0</v>
      </c>
      <c r="DJ683">
        <f t="shared" si="331"/>
        <v>0</v>
      </c>
      <c r="DK683">
        <v>0</v>
      </c>
      <c r="DL683" t="s">
        <v>6</v>
      </c>
      <c r="DM683">
        <v>0</v>
      </c>
      <c r="DN683" t="s">
        <v>6</v>
      </c>
      <c r="DO683">
        <v>0</v>
      </c>
    </row>
    <row r="684" spans="1:119">
      <c r="A684">
        <f>ROW(Source!A388)</f>
        <v>388</v>
      </c>
      <c r="B684">
        <v>41874946</v>
      </c>
      <c r="C684">
        <v>41876877</v>
      </c>
      <c r="D684">
        <v>41024998</v>
      </c>
      <c r="E684">
        <v>1</v>
      </c>
      <c r="F684">
        <v>1</v>
      </c>
      <c r="G684">
        <v>1</v>
      </c>
      <c r="H684">
        <v>3</v>
      </c>
      <c r="I684" t="s">
        <v>913</v>
      </c>
      <c r="J684" t="s">
        <v>914</v>
      </c>
      <c r="K684" t="s">
        <v>915</v>
      </c>
      <c r="L684">
        <v>1348</v>
      </c>
      <c r="N684">
        <v>1009</v>
      </c>
      <c r="O684" t="s">
        <v>324</v>
      </c>
      <c r="P684" t="s">
        <v>324</v>
      </c>
      <c r="Q684">
        <v>1000</v>
      </c>
      <c r="W684">
        <v>0</v>
      </c>
      <c r="X684">
        <v>-1038139189</v>
      </c>
      <c r="Y684">
        <f t="shared" si="324"/>
        <v>0</v>
      </c>
      <c r="AA684">
        <v>355177.16</v>
      </c>
      <c r="AB684">
        <v>0</v>
      </c>
      <c r="AC684">
        <v>0</v>
      </c>
      <c r="AD684">
        <v>0</v>
      </c>
      <c r="AE684">
        <v>308849.7</v>
      </c>
      <c r="AF684">
        <v>0</v>
      </c>
      <c r="AG684">
        <v>0</v>
      </c>
      <c r="AH684">
        <v>0</v>
      </c>
      <c r="AI684">
        <v>1.1499999999999999</v>
      </c>
      <c r="AJ684">
        <v>1</v>
      </c>
      <c r="AK684">
        <v>1</v>
      </c>
      <c r="AL684">
        <v>1</v>
      </c>
      <c r="AM684">
        <v>2</v>
      </c>
      <c r="AN684">
        <v>0</v>
      </c>
      <c r="AO684">
        <v>0</v>
      </c>
      <c r="AP684">
        <v>1</v>
      </c>
      <c r="AQ684">
        <v>1</v>
      </c>
      <c r="AR684">
        <v>0</v>
      </c>
      <c r="AS684" t="s">
        <v>6</v>
      </c>
      <c r="AT684">
        <v>1E-4</v>
      </c>
      <c r="AU684" t="s">
        <v>22</v>
      </c>
      <c r="AV684">
        <v>0</v>
      </c>
      <c r="AW684">
        <v>2</v>
      </c>
      <c r="AX684">
        <v>41876901</v>
      </c>
      <c r="AY684">
        <v>1</v>
      </c>
      <c r="AZ684">
        <v>0</v>
      </c>
      <c r="BA684">
        <v>684</v>
      </c>
      <c r="BB684">
        <v>1</v>
      </c>
      <c r="BC684">
        <v>0</v>
      </c>
      <c r="BD684">
        <v>0</v>
      </c>
      <c r="BE684">
        <v>0</v>
      </c>
      <c r="BF684">
        <v>0</v>
      </c>
      <c r="BG684">
        <v>0</v>
      </c>
      <c r="BH684">
        <v>0</v>
      </c>
      <c r="BI684">
        <v>0</v>
      </c>
      <c r="BJ684">
        <v>30.884970000000003</v>
      </c>
      <c r="BK684">
        <v>0</v>
      </c>
      <c r="BL684">
        <v>0</v>
      </c>
      <c r="BM684">
        <v>0</v>
      </c>
      <c r="BN684">
        <v>0</v>
      </c>
      <c r="BO684">
        <v>0</v>
      </c>
      <c r="BP684">
        <v>1</v>
      </c>
      <c r="BQ684">
        <v>0</v>
      </c>
      <c r="BR684">
        <v>0</v>
      </c>
      <c r="BS684">
        <v>0</v>
      </c>
      <c r="BT684">
        <v>0</v>
      </c>
      <c r="BU684">
        <v>0</v>
      </c>
      <c r="BV684">
        <v>0</v>
      </c>
      <c r="BW684">
        <v>0</v>
      </c>
      <c r="CV684">
        <v>0</v>
      </c>
      <c r="CW684">
        <v>0</v>
      </c>
      <c r="CX684">
        <f>ROUND(Y684*Source!I388,7)</f>
        <v>0</v>
      </c>
      <c r="CY684">
        <f t="shared" si="325"/>
        <v>355177.16</v>
      </c>
      <c r="CZ684">
        <f t="shared" si="326"/>
        <v>308849.7</v>
      </c>
      <c r="DA684">
        <f t="shared" si="327"/>
        <v>1.1499999999999999</v>
      </c>
      <c r="DB684">
        <f t="shared" si="328"/>
        <v>0</v>
      </c>
      <c r="DC684">
        <f t="shared" si="329"/>
        <v>0</v>
      </c>
      <c r="DD684" t="s">
        <v>6</v>
      </c>
      <c r="DE684" t="s">
        <v>6</v>
      </c>
      <c r="DF684">
        <f t="shared" si="330"/>
        <v>0</v>
      </c>
      <c r="DG684">
        <f t="shared" si="320"/>
        <v>0</v>
      </c>
      <c r="DH684">
        <f t="shared" si="315"/>
        <v>0</v>
      </c>
      <c r="DI684">
        <f t="shared" si="316"/>
        <v>0</v>
      </c>
      <c r="DJ684">
        <f t="shared" si="331"/>
        <v>0</v>
      </c>
      <c r="DK684">
        <v>0</v>
      </c>
      <c r="DL684" t="s">
        <v>6</v>
      </c>
      <c r="DM684">
        <v>0</v>
      </c>
      <c r="DN684" t="s">
        <v>6</v>
      </c>
      <c r="DO684">
        <v>0</v>
      </c>
    </row>
    <row r="685" spans="1:119">
      <c r="A685">
        <f>ROW(Source!A388)</f>
        <v>388</v>
      </c>
      <c r="B685">
        <v>41874946</v>
      </c>
      <c r="C685">
        <v>41876877</v>
      </c>
      <c r="D685">
        <v>41067474</v>
      </c>
      <c r="E685">
        <v>1</v>
      </c>
      <c r="F685">
        <v>1</v>
      </c>
      <c r="G685">
        <v>1</v>
      </c>
      <c r="H685">
        <v>3</v>
      </c>
      <c r="I685" t="s">
        <v>916</v>
      </c>
      <c r="J685" t="s">
        <v>917</v>
      </c>
      <c r="K685" t="s">
        <v>918</v>
      </c>
      <c r="L685">
        <v>1425</v>
      </c>
      <c r="N685">
        <v>1013</v>
      </c>
      <c r="O685" t="s">
        <v>94</v>
      </c>
      <c r="P685" t="s">
        <v>94</v>
      </c>
      <c r="Q685">
        <v>1</v>
      </c>
      <c r="W685">
        <v>0</v>
      </c>
      <c r="X685">
        <v>708456786</v>
      </c>
      <c r="Y685">
        <f t="shared" si="324"/>
        <v>0</v>
      </c>
      <c r="AA685">
        <v>780.52</v>
      </c>
      <c r="AB685">
        <v>0</v>
      </c>
      <c r="AC685">
        <v>0</v>
      </c>
      <c r="AD685">
        <v>0</v>
      </c>
      <c r="AE685">
        <v>655.9</v>
      </c>
      <c r="AF685">
        <v>0</v>
      </c>
      <c r="AG685">
        <v>0</v>
      </c>
      <c r="AH685">
        <v>0</v>
      </c>
      <c r="AI685">
        <v>1.19</v>
      </c>
      <c r="AJ685">
        <v>1</v>
      </c>
      <c r="AK685">
        <v>1</v>
      </c>
      <c r="AL685">
        <v>1</v>
      </c>
      <c r="AM685">
        <v>2</v>
      </c>
      <c r="AN685">
        <v>0</v>
      </c>
      <c r="AO685">
        <v>0</v>
      </c>
      <c r="AP685">
        <v>1</v>
      </c>
      <c r="AQ685">
        <v>1</v>
      </c>
      <c r="AR685">
        <v>0</v>
      </c>
      <c r="AS685" t="s">
        <v>6</v>
      </c>
      <c r="AT685">
        <v>1.02</v>
      </c>
      <c r="AU685" t="s">
        <v>22</v>
      </c>
      <c r="AV685">
        <v>0</v>
      </c>
      <c r="AW685">
        <v>2</v>
      </c>
      <c r="AX685">
        <v>41876902</v>
      </c>
      <c r="AY685">
        <v>1</v>
      </c>
      <c r="AZ685">
        <v>0</v>
      </c>
      <c r="BA685">
        <v>685</v>
      </c>
      <c r="BB685">
        <v>1</v>
      </c>
      <c r="BC685">
        <v>0</v>
      </c>
      <c r="BD685">
        <v>0</v>
      </c>
      <c r="BE685">
        <v>0</v>
      </c>
      <c r="BF685">
        <v>0</v>
      </c>
      <c r="BG685">
        <v>0</v>
      </c>
      <c r="BH685">
        <v>0</v>
      </c>
      <c r="BI685">
        <v>0</v>
      </c>
      <c r="BJ685">
        <v>669.01800000000003</v>
      </c>
      <c r="BK685">
        <v>0</v>
      </c>
      <c r="BL685">
        <v>0</v>
      </c>
      <c r="BM685">
        <v>0</v>
      </c>
      <c r="BN685">
        <v>0</v>
      </c>
      <c r="BO685">
        <v>0</v>
      </c>
      <c r="BP685">
        <v>1</v>
      </c>
      <c r="BQ685">
        <v>0</v>
      </c>
      <c r="BR685">
        <v>0</v>
      </c>
      <c r="BS685">
        <v>0</v>
      </c>
      <c r="BT685">
        <v>0</v>
      </c>
      <c r="BU685">
        <v>0</v>
      </c>
      <c r="BV685">
        <v>0</v>
      </c>
      <c r="BW685">
        <v>0</v>
      </c>
      <c r="CV685">
        <v>0</v>
      </c>
      <c r="CW685">
        <v>0</v>
      </c>
      <c r="CX685">
        <f>ROUND(Y685*Source!I388,7)</f>
        <v>0</v>
      </c>
      <c r="CY685">
        <f t="shared" si="325"/>
        <v>780.52</v>
      </c>
      <c r="CZ685">
        <f t="shared" si="326"/>
        <v>655.9</v>
      </c>
      <c r="DA685">
        <f t="shared" si="327"/>
        <v>1.19</v>
      </c>
      <c r="DB685">
        <f t="shared" si="328"/>
        <v>0</v>
      </c>
      <c r="DC685">
        <f t="shared" si="329"/>
        <v>0</v>
      </c>
      <c r="DD685" t="s">
        <v>6</v>
      </c>
      <c r="DE685" t="s">
        <v>6</v>
      </c>
      <c r="DF685">
        <f t="shared" si="330"/>
        <v>0</v>
      </c>
      <c r="DG685">
        <f t="shared" si="320"/>
        <v>0</v>
      </c>
      <c r="DH685">
        <f t="shared" si="315"/>
        <v>0</v>
      </c>
      <c r="DI685">
        <f t="shared" si="316"/>
        <v>0</v>
      </c>
      <c r="DJ685">
        <f t="shared" si="331"/>
        <v>0</v>
      </c>
      <c r="DK685">
        <v>0</v>
      </c>
      <c r="DL685" t="s">
        <v>6</v>
      </c>
      <c r="DM685">
        <v>0</v>
      </c>
      <c r="DN685" t="s">
        <v>6</v>
      </c>
      <c r="DO685">
        <v>0</v>
      </c>
    </row>
    <row r="686" spans="1:119">
      <c r="A686">
        <f>ROW(Source!A388)</f>
        <v>388</v>
      </c>
      <c r="B686">
        <v>41874946</v>
      </c>
      <c r="C686">
        <v>41876877</v>
      </c>
      <c r="D686">
        <v>40676108</v>
      </c>
      <c r="E686">
        <v>108</v>
      </c>
      <c r="F686">
        <v>1</v>
      </c>
      <c r="G686">
        <v>1</v>
      </c>
      <c r="H686">
        <v>3</v>
      </c>
      <c r="I686" t="s">
        <v>30</v>
      </c>
      <c r="J686" t="s">
        <v>6</v>
      </c>
      <c r="K686" t="s">
        <v>31</v>
      </c>
      <c r="L686">
        <v>3277935</v>
      </c>
      <c r="N686">
        <v>1013</v>
      </c>
      <c r="O686" t="s">
        <v>32</v>
      </c>
      <c r="P686" t="s">
        <v>32</v>
      </c>
      <c r="Q686">
        <v>1</v>
      </c>
      <c r="W686">
        <v>0</v>
      </c>
      <c r="X686">
        <v>274903907</v>
      </c>
      <c r="Y686">
        <f t="shared" ref="Y686:Y699" si="332">AT686</f>
        <v>2</v>
      </c>
      <c r="AA686">
        <v>0</v>
      </c>
      <c r="AB686">
        <v>0</v>
      </c>
      <c r="AC686">
        <v>0</v>
      </c>
      <c r="AD686">
        <v>0</v>
      </c>
      <c r="AE686">
        <v>0</v>
      </c>
      <c r="AF686">
        <v>0</v>
      </c>
      <c r="AG686">
        <v>0</v>
      </c>
      <c r="AH686">
        <v>0</v>
      </c>
      <c r="AI686">
        <v>1</v>
      </c>
      <c r="AJ686">
        <v>1</v>
      </c>
      <c r="AK686">
        <v>1</v>
      </c>
      <c r="AL686">
        <v>1</v>
      </c>
      <c r="AM686">
        <v>0</v>
      </c>
      <c r="AN686">
        <v>0</v>
      </c>
      <c r="AO686">
        <v>0</v>
      </c>
      <c r="AP686">
        <v>0</v>
      </c>
      <c r="AQ686">
        <v>0</v>
      </c>
      <c r="AR686">
        <v>0</v>
      </c>
      <c r="AS686" t="s">
        <v>6</v>
      </c>
      <c r="AT686">
        <v>2</v>
      </c>
      <c r="AU686" t="s">
        <v>6</v>
      </c>
      <c r="AV686">
        <v>0</v>
      </c>
      <c r="AW686">
        <v>2</v>
      </c>
      <c r="AX686">
        <v>41876903</v>
      </c>
      <c r="AY686">
        <v>1</v>
      </c>
      <c r="AZ686">
        <v>2048</v>
      </c>
      <c r="BA686">
        <v>686</v>
      </c>
      <c r="BB686">
        <v>0</v>
      </c>
      <c r="BC686">
        <v>0</v>
      </c>
      <c r="BD686">
        <v>0</v>
      </c>
      <c r="BE686">
        <v>0</v>
      </c>
      <c r="BF686">
        <v>0</v>
      </c>
      <c r="BG686">
        <v>0</v>
      </c>
      <c r="BH686">
        <v>0</v>
      </c>
      <c r="BI686">
        <v>0</v>
      </c>
      <c r="BJ686">
        <v>0</v>
      </c>
      <c r="BK686">
        <v>0</v>
      </c>
      <c r="BL686">
        <v>0</v>
      </c>
      <c r="BM686">
        <v>0</v>
      </c>
      <c r="BN686">
        <v>0</v>
      </c>
      <c r="BO686">
        <v>0</v>
      </c>
      <c r="BP686">
        <v>0</v>
      </c>
      <c r="BQ686">
        <v>0</v>
      </c>
      <c r="BR686">
        <v>0</v>
      </c>
      <c r="BS686">
        <v>0</v>
      </c>
      <c r="BT686">
        <v>0</v>
      </c>
      <c r="BU686">
        <v>0</v>
      </c>
      <c r="BV686">
        <v>0</v>
      </c>
      <c r="BW686">
        <v>0</v>
      </c>
      <c r="CV686">
        <v>0</v>
      </c>
      <c r="CW686">
        <v>0</v>
      </c>
      <c r="CX686">
        <f>ROUND(Y686*Source!I388,7)</f>
        <v>0.16</v>
      </c>
      <c r="CY686">
        <f t="shared" si="325"/>
        <v>0</v>
      </c>
      <c r="CZ686">
        <f t="shared" si="326"/>
        <v>0</v>
      </c>
      <c r="DA686">
        <f t="shared" si="327"/>
        <v>1</v>
      </c>
      <c r="DB686">
        <f t="shared" ref="DB686:DB699" si="333">ROUND(ROUND(AT686*CZ686,2),2)</f>
        <v>0</v>
      </c>
      <c r="DC686">
        <f t="shared" ref="DC686:DC699" si="334">ROUND(ROUND(AT686*AG686,2),2)</f>
        <v>0</v>
      </c>
      <c r="DD686" t="s">
        <v>6</v>
      </c>
      <c r="DE686" t="s">
        <v>6</v>
      </c>
      <c r="DF686">
        <f>ROUND(ROUND(AE686,2)*CX686,2)</f>
        <v>0</v>
      </c>
      <c r="DG686">
        <f t="shared" si="320"/>
        <v>0</v>
      </c>
      <c r="DH686">
        <f t="shared" si="315"/>
        <v>0</v>
      </c>
      <c r="DI686">
        <f t="shared" si="316"/>
        <v>0</v>
      </c>
      <c r="DJ686">
        <f t="shared" si="331"/>
        <v>0</v>
      </c>
      <c r="DK686">
        <v>0</v>
      </c>
      <c r="DL686" t="s">
        <v>6</v>
      </c>
      <c r="DM686">
        <v>0</v>
      </c>
      <c r="DN686" t="s">
        <v>6</v>
      </c>
      <c r="DO686">
        <v>0</v>
      </c>
    </row>
    <row r="687" spans="1:119">
      <c r="A687">
        <f>ROW(Source!A390)</f>
        <v>390</v>
      </c>
      <c r="B687">
        <v>41874946</v>
      </c>
      <c r="C687">
        <v>41876905</v>
      </c>
      <c r="D687">
        <v>40669982</v>
      </c>
      <c r="E687">
        <v>108</v>
      </c>
      <c r="F687">
        <v>1</v>
      </c>
      <c r="G687">
        <v>1</v>
      </c>
      <c r="H687">
        <v>1</v>
      </c>
      <c r="I687" t="s">
        <v>726</v>
      </c>
      <c r="J687" t="s">
        <v>6</v>
      </c>
      <c r="K687" t="s">
        <v>727</v>
      </c>
      <c r="L687">
        <v>1191</v>
      </c>
      <c r="N687">
        <v>1013</v>
      </c>
      <c r="O687" t="s">
        <v>688</v>
      </c>
      <c r="P687" t="s">
        <v>688</v>
      </c>
      <c r="Q687">
        <v>1</v>
      </c>
      <c r="W687">
        <v>0</v>
      </c>
      <c r="X687">
        <v>-1936699058</v>
      </c>
      <c r="Y687">
        <f t="shared" si="332"/>
        <v>15.45</v>
      </c>
      <c r="AA687">
        <v>0</v>
      </c>
      <c r="AB687">
        <v>0</v>
      </c>
      <c r="AC687">
        <v>0</v>
      </c>
      <c r="AD687">
        <v>312.16000000000003</v>
      </c>
      <c r="AE687">
        <v>0</v>
      </c>
      <c r="AF687">
        <v>0</v>
      </c>
      <c r="AG687">
        <v>0</v>
      </c>
      <c r="AH687">
        <v>312.16000000000003</v>
      </c>
      <c r="AI687">
        <v>1</v>
      </c>
      <c r="AJ687">
        <v>1</v>
      </c>
      <c r="AK687">
        <v>1</v>
      </c>
      <c r="AL687">
        <v>1</v>
      </c>
      <c r="AM687">
        <v>-2</v>
      </c>
      <c r="AN687">
        <v>0</v>
      </c>
      <c r="AO687">
        <v>0</v>
      </c>
      <c r="AP687">
        <v>1</v>
      </c>
      <c r="AQ687">
        <v>1</v>
      </c>
      <c r="AR687">
        <v>0</v>
      </c>
      <c r="AS687" t="s">
        <v>6</v>
      </c>
      <c r="AT687">
        <v>15.45</v>
      </c>
      <c r="AU687" t="s">
        <v>6</v>
      </c>
      <c r="AV687">
        <v>1</v>
      </c>
      <c r="AW687">
        <v>2</v>
      </c>
      <c r="AX687">
        <v>41876919</v>
      </c>
      <c r="AY687">
        <v>1</v>
      </c>
      <c r="AZ687">
        <v>0</v>
      </c>
      <c r="BA687">
        <v>687</v>
      </c>
      <c r="BB687">
        <v>1</v>
      </c>
      <c r="BC687">
        <v>0</v>
      </c>
      <c r="BD687">
        <v>0</v>
      </c>
      <c r="BE687">
        <v>0</v>
      </c>
      <c r="BF687">
        <v>0</v>
      </c>
      <c r="BG687">
        <v>0</v>
      </c>
      <c r="BH687">
        <v>0</v>
      </c>
      <c r="BI687">
        <v>0</v>
      </c>
      <c r="BJ687">
        <v>0</v>
      </c>
      <c r="BK687">
        <v>0</v>
      </c>
      <c r="BL687">
        <v>0</v>
      </c>
      <c r="BM687">
        <v>4822.8720000000003</v>
      </c>
      <c r="BN687">
        <v>15.45</v>
      </c>
      <c r="BO687">
        <v>0</v>
      </c>
      <c r="BP687">
        <v>1</v>
      </c>
      <c r="BQ687">
        <v>0</v>
      </c>
      <c r="BR687">
        <v>0</v>
      </c>
      <c r="BS687">
        <v>0</v>
      </c>
      <c r="BT687">
        <v>4822.8720000000003</v>
      </c>
      <c r="BU687">
        <v>15.45</v>
      </c>
      <c r="BV687">
        <v>0</v>
      </c>
      <c r="BW687">
        <v>1</v>
      </c>
      <c r="CU687">
        <f>ROUND(AT687*Source!I390*AH687*AL687,2)</f>
        <v>385.83</v>
      </c>
      <c r="CV687">
        <f>ROUND(Y687*Source!I390,7)</f>
        <v>1.236</v>
      </c>
      <c r="CW687">
        <v>0</v>
      </c>
      <c r="CX687">
        <f>ROUND(Y687*Source!I390,7)</f>
        <v>1.236</v>
      </c>
      <c r="CY687">
        <f>AD687</f>
        <v>312.16000000000003</v>
      </c>
      <c r="CZ687">
        <f>AH687</f>
        <v>312.16000000000003</v>
      </c>
      <c r="DA687">
        <f>AL687</f>
        <v>1</v>
      </c>
      <c r="DB687">
        <f t="shared" si="333"/>
        <v>4822.87</v>
      </c>
      <c r="DC687">
        <f t="shared" si="334"/>
        <v>0</v>
      </c>
      <c r="DD687" t="s">
        <v>6</v>
      </c>
      <c r="DE687" t="s">
        <v>6</v>
      </c>
      <c r="DF687">
        <f>ROUND(ROUND(AE687,2)*CX687,2)</f>
        <v>0</v>
      </c>
      <c r="DG687">
        <f t="shared" si="320"/>
        <v>0</v>
      </c>
      <c r="DH687">
        <f t="shared" si="315"/>
        <v>0</v>
      </c>
      <c r="DI687">
        <f t="shared" si="316"/>
        <v>385.83</v>
      </c>
      <c r="DJ687">
        <f>DI687</f>
        <v>385.83</v>
      </c>
      <c r="DK687">
        <v>1</v>
      </c>
      <c r="DL687" t="s">
        <v>6</v>
      </c>
      <c r="DM687">
        <v>0</v>
      </c>
      <c r="DN687" t="s">
        <v>6</v>
      </c>
      <c r="DO687">
        <v>0</v>
      </c>
    </row>
    <row r="688" spans="1:119">
      <c r="A688">
        <f>ROW(Source!A390)</f>
        <v>390</v>
      </c>
      <c r="B688">
        <v>41874946</v>
      </c>
      <c r="C688">
        <v>41876905</v>
      </c>
      <c r="D688">
        <v>40670210</v>
      </c>
      <c r="E688">
        <v>108</v>
      </c>
      <c r="F688">
        <v>1</v>
      </c>
      <c r="G688">
        <v>1</v>
      </c>
      <c r="H688">
        <v>1</v>
      </c>
      <c r="I688" t="s">
        <v>689</v>
      </c>
      <c r="J688" t="s">
        <v>6</v>
      </c>
      <c r="K688" t="s">
        <v>690</v>
      </c>
      <c r="L688">
        <v>1191</v>
      </c>
      <c r="N688">
        <v>1013</v>
      </c>
      <c r="O688" t="s">
        <v>688</v>
      </c>
      <c r="P688" t="s">
        <v>688</v>
      </c>
      <c r="Q688">
        <v>1</v>
      </c>
      <c r="W688">
        <v>0</v>
      </c>
      <c r="X688">
        <v>-1417349443</v>
      </c>
      <c r="Y688">
        <f t="shared" si="332"/>
        <v>0.02</v>
      </c>
      <c r="AA688">
        <v>0</v>
      </c>
      <c r="AB688">
        <v>0</v>
      </c>
      <c r="AC688">
        <v>0</v>
      </c>
      <c r="AD688">
        <v>0</v>
      </c>
      <c r="AE688">
        <v>0</v>
      </c>
      <c r="AF688">
        <v>0</v>
      </c>
      <c r="AG688">
        <v>0</v>
      </c>
      <c r="AH688">
        <v>0</v>
      </c>
      <c r="AI688">
        <v>1</v>
      </c>
      <c r="AJ688">
        <v>1</v>
      </c>
      <c r="AK688">
        <v>1</v>
      </c>
      <c r="AL688">
        <v>1</v>
      </c>
      <c r="AM688">
        <v>-2</v>
      </c>
      <c r="AN688">
        <v>0</v>
      </c>
      <c r="AO688">
        <v>0</v>
      </c>
      <c r="AP688">
        <v>1</v>
      </c>
      <c r="AQ688">
        <v>1</v>
      </c>
      <c r="AR688">
        <v>0</v>
      </c>
      <c r="AS688" t="s">
        <v>6</v>
      </c>
      <c r="AT688">
        <v>0.02</v>
      </c>
      <c r="AU688" t="s">
        <v>6</v>
      </c>
      <c r="AV688">
        <v>2</v>
      </c>
      <c r="AW688">
        <v>2</v>
      </c>
      <c r="AX688">
        <v>41876920</v>
      </c>
      <c r="AY688">
        <v>1</v>
      </c>
      <c r="AZ688">
        <v>0</v>
      </c>
      <c r="BA688">
        <v>688</v>
      </c>
      <c r="BB688">
        <v>1</v>
      </c>
      <c r="BC688">
        <v>0</v>
      </c>
      <c r="BD688">
        <v>0</v>
      </c>
      <c r="BE688">
        <v>0</v>
      </c>
      <c r="BF688">
        <v>0</v>
      </c>
      <c r="BG688">
        <v>0</v>
      </c>
      <c r="BH688">
        <v>0</v>
      </c>
      <c r="BI688">
        <v>0</v>
      </c>
      <c r="BJ688">
        <v>0</v>
      </c>
      <c r="BK688">
        <v>0</v>
      </c>
      <c r="BL688">
        <v>0</v>
      </c>
      <c r="BM688">
        <v>0</v>
      </c>
      <c r="BN688">
        <v>0</v>
      </c>
      <c r="BO688">
        <v>0</v>
      </c>
      <c r="BP688">
        <v>0</v>
      </c>
      <c r="BQ688">
        <v>0</v>
      </c>
      <c r="BR688">
        <v>0</v>
      </c>
      <c r="BS688">
        <v>0</v>
      </c>
      <c r="BT688">
        <v>0</v>
      </c>
      <c r="BU688">
        <v>0</v>
      </c>
      <c r="BV688">
        <v>0</v>
      </c>
      <c r="BW688">
        <v>0</v>
      </c>
      <c r="CV688">
        <v>0</v>
      </c>
      <c r="CW688">
        <v>0</v>
      </c>
      <c r="CX688">
        <f>ROUND(Y688*Source!I390,7)</f>
        <v>1.6000000000000001E-3</v>
      </c>
      <c r="CY688">
        <f>AD688</f>
        <v>0</v>
      </c>
      <c r="CZ688">
        <f>AH688</f>
        <v>0</v>
      </c>
      <c r="DA688">
        <f>AL688</f>
        <v>1</v>
      </c>
      <c r="DB688">
        <f t="shared" si="333"/>
        <v>0</v>
      </c>
      <c r="DC688">
        <f t="shared" si="334"/>
        <v>0</v>
      </c>
      <c r="DD688" t="s">
        <v>6</v>
      </c>
      <c r="DE688" t="s">
        <v>6</v>
      </c>
      <c r="DF688">
        <f>ROUND(ROUND(AE688,2)*CX688,2)</f>
        <v>0</v>
      </c>
      <c r="DG688">
        <f t="shared" si="320"/>
        <v>0</v>
      </c>
      <c r="DH688">
        <f t="shared" si="315"/>
        <v>0</v>
      </c>
      <c r="DI688">
        <f t="shared" si="316"/>
        <v>0</v>
      </c>
      <c r="DJ688">
        <f>DI688</f>
        <v>0</v>
      </c>
      <c r="DK688">
        <v>0</v>
      </c>
      <c r="DL688" t="s">
        <v>6</v>
      </c>
      <c r="DM688">
        <v>0</v>
      </c>
      <c r="DN688" t="s">
        <v>6</v>
      </c>
      <c r="DO688">
        <v>0</v>
      </c>
    </row>
    <row r="689" spans="1:119">
      <c r="A689">
        <f>ROW(Source!A390)</f>
        <v>390</v>
      </c>
      <c r="B689">
        <v>41874946</v>
      </c>
      <c r="C689">
        <v>41876905</v>
      </c>
      <c r="D689">
        <v>40987978</v>
      </c>
      <c r="E689">
        <v>1</v>
      </c>
      <c r="F689">
        <v>1</v>
      </c>
      <c r="G689">
        <v>1</v>
      </c>
      <c r="H689">
        <v>2</v>
      </c>
      <c r="I689" t="s">
        <v>691</v>
      </c>
      <c r="J689" t="s">
        <v>692</v>
      </c>
      <c r="K689" t="s">
        <v>693</v>
      </c>
      <c r="L689">
        <v>1368</v>
      </c>
      <c r="N689">
        <v>1011</v>
      </c>
      <c r="O689" t="s">
        <v>694</v>
      </c>
      <c r="P689" t="s">
        <v>694</v>
      </c>
      <c r="Q689">
        <v>1</v>
      </c>
      <c r="W689">
        <v>0</v>
      </c>
      <c r="X689">
        <v>-848025172</v>
      </c>
      <c r="Y689">
        <f t="shared" si="332"/>
        <v>0.01</v>
      </c>
      <c r="AA689">
        <v>0</v>
      </c>
      <c r="AB689">
        <v>1442.85</v>
      </c>
      <c r="AC689">
        <v>407.16</v>
      </c>
      <c r="AD689">
        <v>0</v>
      </c>
      <c r="AE689">
        <v>0</v>
      </c>
      <c r="AF689">
        <v>1442.85</v>
      </c>
      <c r="AG689">
        <v>407.16</v>
      </c>
      <c r="AH689">
        <v>0</v>
      </c>
      <c r="AI689">
        <v>1</v>
      </c>
      <c r="AJ689">
        <v>1</v>
      </c>
      <c r="AK689">
        <v>1</v>
      </c>
      <c r="AL689">
        <v>1</v>
      </c>
      <c r="AM689">
        <v>-2</v>
      </c>
      <c r="AN689">
        <v>0</v>
      </c>
      <c r="AO689">
        <v>0</v>
      </c>
      <c r="AP689">
        <v>1</v>
      </c>
      <c r="AQ689">
        <v>1</v>
      </c>
      <c r="AR689">
        <v>0</v>
      </c>
      <c r="AS689" t="s">
        <v>6</v>
      </c>
      <c r="AT689">
        <v>0.01</v>
      </c>
      <c r="AU689" t="s">
        <v>6</v>
      </c>
      <c r="AV689">
        <v>1</v>
      </c>
      <c r="AW689">
        <v>2</v>
      </c>
      <c r="AX689">
        <v>41876921</v>
      </c>
      <c r="AY689">
        <v>1</v>
      </c>
      <c r="AZ689">
        <v>0</v>
      </c>
      <c r="BA689">
        <v>689</v>
      </c>
      <c r="BB689">
        <v>1</v>
      </c>
      <c r="BC689">
        <v>0</v>
      </c>
      <c r="BD689">
        <v>0</v>
      </c>
      <c r="BE689">
        <v>0</v>
      </c>
      <c r="BF689">
        <v>0</v>
      </c>
      <c r="BG689">
        <v>0</v>
      </c>
      <c r="BH689">
        <v>0</v>
      </c>
      <c r="BI689">
        <v>0</v>
      </c>
      <c r="BJ689">
        <v>0</v>
      </c>
      <c r="BK689">
        <v>14.4285</v>
      </c>
      <c r="BL689">
        <v>4.0716000000000001</v>
      </c>
      <c r="BM689">
        <v>0</v>
      </c>
      <c r="BN689">
        <v>0</v>
      </c>
      <c r="BO689">
        <v>0.01</v>
      </c>
      <c r="BP689">
        <v>1</v>
      </c>
      <c r="BQ689">
        <v>0</v>
      </c>
      <c r="BR689">
        <v>14.4285</v>
      </c>
      <c r="BS689">
        <v>4.0716000000000001</v>
      </c>
      <c r="BT689">
        <v>0</v>
      </c>
      <c r="BU689">
        <v>0</v>
      </c>
      <c r="BV689">
        <v>0.01</v>
      </c>
      <c r="BW689">
        <v>1</v>
      </c>
      <c r="CV689">
        <v>0</v>
      </c>
      <c r="CW689">
        <f>ROUND(Y689*Source!I390,7)</f>
        <v>8.0000000000000004E-4</v>
      </c>
      <c r="CX689">
        <f>ROUND(Y689*Source!I390,7)</f>
        <v>8.0000000000000004E-4</v>
      </c>
      <c r="CY689">
        <f>AB689</f>
        <v>1442.85</v>
      </c>
      <c r="CZ689">
        <f>AF689</f>
        <v>1442.85</v>
      </c>
      <c r="DA689">
        <f>AJ689</f>
        <v>1</v>
      </c>
      <c r="DB689">
        <f t="shared" si="333"/>
        <v>14.43</v>
      </c>
      <c r="DC689">
        <f t="shared" si="334"/>
        <v>4.07</v>
      </c>
      <c r="DD689" t="s">
        <v>6</v>
      </c>
      <c r="DE689" t="s">
        <v>6</v>
      </c>
      <c r="DF689">
        <f>ROUND(ROUND(AE689,2)*CX689,2)</f>
        <v>0</v>
      </c>
      <c r="DG689">
        <f t="shared" si="320"/>
        <v>1.1499999999999999</v>
      </c>
      <c r="DH689">
        <f t="shared" si="315"/>
        <v>0.33</v>
      </c>
      <c r="DI689">
        <f t="shared" si="316"/>
        <v>0</v>
      </c>
      <c r="DJ689">
        <f>DG689+DH689</f>
        <v>1.48</v>
      </c>
      <c r="DK689">
        <v>1</v>
      </c>
      <c r="DL689" t="s">
        <v>695</v>
      </c>
      <c r="DM689">
        <v>6</v>
      </c>
      <c r="DN689" t="s">
        <v>688</v>
      </c>
      <c r="DO689">
        <v>1</v>
      </c>
    </row>
    <row r="690" spans="1:119">
      <c r="A690">
        <f>ROW(Source!A390)</f>
        <v>390</v>
      </c>
      <c r="B690">
        <v>41874946</v>
      </c>
      <c r="C690">
        <v>41876905</v>
      </c>
      <c r="D690">
        <v>40989217</v>
      </c>
      <c r="E690">
        <v>1</v>
      </c>
      <c r="F690">
        <v>1</v>
      </c>
      <c r="G690">
        <v>1</v>
      </c>
      <c r="H690">
        <v>2</v>
      </c>
      <c r="I690" t="s">
        <v>696</v>
      </c>
      <c r="J690" t="s">
        <v>697</v>
      </c>
      <c r="K690" t="s">
        <v>698</v>
      </c>
      <c r="L690">
        <v>1368</v>
      </c>
      <c r="N690">
        <v>1011</v>
      </c>
      <c r="O690" t="s">
        <v>694</v>
      </c>
      <c r="P690" t="s">
        <v>694</v>
      </c>
      <c r="Q690">
        <v>1</v>
      </c>
      <c r="W690">
        <v>0</v>
      </c>
      <c r="X690">
        <v>1230426758</v>
      </c>
      <c r="Y690">
        <f t="shared" si="332"/>
        <v>0.01</v>
      </c>
      <c r="AA690">
        <v>0</v>
      </c>
      <c r="AB690">
        <v>557.94000000000005</v>
      </c>
      <c r="AC690">
        <v>303.11</v>
      </c>
      <c r="AD690">
        <v>0</v>
      </c>
      <c r="AE690">
        <v>0</v>
      </c>
      <c r="AF690">
        <v>557.94000000000005</v>
      </c>
      <c r="AG690">
        <v>303.11</v>
      </c>
      <c r="AH690">
        <v>0</v>
      </c>
      <c r="AI690">
        <v>1</v>
      </c>
      <c r="AJ690">
        <v>1</v>
      </c>
      <c r="AK690">
        <v>1</v>
      </c>
      <c r="AL690">
        <v>1</v>
      </c>
      <c r="AM690">
        <v>-2</v>
      </c>
      <c r="AN690">
        <v>0</v>
      </c>
      <c r="AO690">
        <v>0</v>
      </c>
      <c r="AP690">
        <v>1</v>
      </c>
      <c r="AQ690">
        <v>1</v>
      </c>
      <c r="AR690">
        <v>0</v>
      </c>
      <c r="AS690" t="s">
        <v>6</v>
      </c>
      <c r="AT690">
        <v>0.01</v>
      </c>
      <c r="AU690" t="s">
        <v>6</v>
      </c>
      <c r="AV690">
        <v>1</v>
      </c>
      <c r="AW690">
        <v>2</v>
      </c>
      <c r="AX690">
        <v>41876922</v>
      </c>
      <c r="AY690">
        <v>1</v>
      </c>
      <c r="AZ690">
        <v>0</v>
      </c>
      <c r="BA690">
        <v>690</v>
      </c>
      <c r="BB690">
        <v>1</v>
      </c>
      <c r="BC690">
        <v>0</v>
      </c>
      <c r="BD690">
        <v>0</v>
      </c>
      <c r="BE690">
        <v>0</v>
      </c>
      <c r="BF690">
        <v>0</v>
      </c>
      <c r="BG690">
        <v>0</v>
      </c>
      <c r="BH690">
        <v>0</v>
      </c>
      <c r="BI690">
        <v>0</v>
      </c>
      <c r="BJ690">
        <v>0</v>
      </c>
      <c r="BK690">
        <v>5.5794000000000006</v>
      </c>
      <c r="BL690">
        <v>3.0311000000000003</v>
      </c>
      <c r="BM690">
        <v>0</v>
      </c>
      <c r="BN690">
        <v>0</v>
      </c>
      <c r="BO690">
        <v>0.01</v>
      </c>
      <c r="BP690">
        <v>1</v>
      </c>
      <c r="BQ690">
        <v>0</v>
      </c>
      <c r="BR690">
        <v>5.5794000000000006</v>
      </c>
      <c r="BS690">
        <v>3.0311000000000003</v>
      </c>
      <c r="BT690">
        <v>0</v>
      </c>
      <c r="BU690">
        <v>0</v>
      </c>
      <c r="BV690">
        <v>0.01</v>
      </c>
      <c r="BW690">
        <v>1</v>
      </c>
      <c r="CV690">
        <v>0</v>
      </c>
      <c r="CW690">
        <f>ROUND(Y690*Source!I390,7)</f>
        <v>8.0000000000000004E-4</v>
      </c>
      <c r="CX690">
        <f>ROUND(Y690*Source!I390,7)</f>
        <v>8.0000000000000004E-4</v>
      </c>
      <c r="CY690">
        <f>AB690</f>
        <v>557.94000000000005</v>
      </c>
      <c r="CZ690">
        <f>AF690</f>
        <v>557.94000000000005</v>
      </c>
      <c r="DA690">
        <f>AJ690</f>
        <v>1</v>
      </c>
      <c r="DB690">
        <f t="shared" si="333"/>
        <v>5.58</v>
      </c>
      <c r="DC690">
        <f t="shared" si="334"/>
        <v>3.03</v>
      </c>
      <c r="DD690" t="s">
        <v>6</v>
      </c>
      <c r="DE690" t="s">
        <v>6</v>
      </c>
      <c r="DF690">
        <f>ROUND(ROUND(AE690,2)*CX690,2)</f>
        <v>0</v>
      </c>
      <c r="DG690">
        <f t="shared" ref="DG690:DG702" si="335">ROUND(ROUND(AF690,2)*CX690,2)</f>
        <v>0.45</v>
      </c>
      <c r="DH690">
        <f t="shared" si="315"/>
        <v>0.24</v>
      </c>
      <c r="DI690">
        <f t="shared" si="316"/>
        <v>0</v>
      </c>
      <c r="DJ690">
        <f>DG690+DH690</f>
        <v>0.69</v>
      </c>
      <c r="DK690">
        <v>1</v>
      </c>
      <c r="DL690" t="s">
        <v>699</v>
      </c>
      <c r="DM690">
        <v>4</v>
      </c>
      <c r="DN690" t="s">
        <v>688</v>
      </c>
      <c r="DO690">
        <v>1</v>
      </c>
    </row>
    <row r="691" spans="1:119">
      <c r="A691">
        <f>ROW(Source!A390)</f>
        <v>390</v>
      </c>
      <c r="B691">
        <v>41874946</v>
      </c>
      <c r="C691">
        <v>41876905</v>
      </c>
      <c r="D691">
        <v>40990936</v>
      </c>
      <c r="E691">
        <v>1</v>
      </c>
      <c r="F691">
        <v>1</v>
      </c>
      <c r="G691">
        <v>1</v>
      </c>
      <c r="H691">
        <v>3</v>
      </c>
      <c r="I691" t="s">
        <v>904</v>
      </c>
      <c r="J691" t="s">
        <v>905</v>
      </c>
      <c r="K691" t="s">
        <v>906</v>
      </c>
      <c r="L691">
        <v>1346</v>
      </c>
      <c r="N691">
        <v>1009</v>
      </c>
      <c r="O691" t="s">
        <v>703</v>
      </c>
      <c r="P691" t="s">
        <v>703</v>
      </c>
      <c r="Q691">
        <v>1</v>
      </c>
      <c r="W691">
        <v>0</v>
      </c>
      <c r="X691">
        <v>1380577498</v>
      </c>
      <c r="Y691">
        <f t="shared" si="332"/>
        <v>0.1</v>
      </c>
      <c r="AA691">
        <v>225.06</v>
      </c>
      <c r="AB691">
        <v>0</v>
      </c>
      <c r="AC691">
        <v>0</v>
      </c>
      <c r="AD691">
        <v>0</v>
      </c>
      <c r="AE691">
        <v>150.04</v>
      </c>
      <c r="AF691">
        <v>0</v>
      </c>
      <c r="AG691">
        <v>0</v>
      </c>
      <c r="AH691">
        <v>0</v>
      </c>
      <c r="AI691">
        <v>1.5</v>
      </c>
      <c r="AJ691">
        <v>1</v>
      </c>
      <c r="AK691">
        <v>1</v>
      </c>
      <c r="AL691">
        <v>1</v>
      </c>
      <c r="AM691">
        <v>2</v>
      </c>
      <c r="AN691">
        <v>0</v>
      </c>
      <c r="AO691">
        <v>0</v>
      </c>
      <c r="AP691">
        <v>1</v>
      </c>
      <c r="AQ691">
        <v>1</v>
      </c>
      <c r="AR691">
        <v>0</v>
      </c>
      <c r="AS691" t="s">
        <v>6</v>
      </c>
      <c r="AT691">
        <v>0.1</v>
      </c>
      <c r="AU691" t="s">
        <v>6</v>
      </c>
      <c r="AV691">
        <v>0</v>
      </c>
      <c r="AW691">
        <v>2</v>
      </c>
      <c r="AX691">
        <v>41876923</v>
      </c>
      <c r="AY691">
        <v>1</v>
      </c>
      <c r="AZ691">
        <v>0</v>
      </c>
      <c r="BA691">
        <v>691</v>
      </c>
      <c r="BB691">
        <v>1</v>
      </c>
      <c r="BC691">
        <v>0</v>
      </c>
      <c r="BD691">
        <v>0</v>
      </c>
      <c r="BE691">
        <v>0</v>
      </c>
      <c r="BF691">
        <v>0</v>
      </c>
      <c r="BG691">
        <v>0</v>
      </c>
      <c r="BH691">
        <v>0</v>
      </c>
      <c r="BI691">
        <v>0</v>
      </c>
      <c r="BJ691">
        <v>15.004</v>
      </c>
      <c r="BK691">
        <v>0</v>
      </c>
      <c r="BL691">
        <v>0</v>
      </c>
      <c r="BM691">
        <v>0</v>
      </c>
      <c r="BN691">
        <v>0</v>
      </c>
      <c r="BO691">
        <v>0</v>
      </c>
      <c r="BP691">
        <v>1</v>
      </c>
      <c r="BQ691">
        <v>15.004</v>
      </c>
      <c r="BR691">
        <v>0</v>
      </c>
      <c r="BS691">
        <v>0</v>
      </c>
      <c r="BT691">
        <v>0</v>
      </c>
      <c r="BU691">
        <v>0</v>
      </c>
      <c r="BV691">
        <v>0</v>
      </c>
      <c r="BW691">
        <v>1</v>
      </c>
      <c r="CV691">
        <v>0</v>
      </c>
      <c r="CW691">
        <v>0</v>
      </c>
      <c r="CX691">
        <f>ROUND(Y691*Source!I390,7)</f>
        <v>8.0000000000000002E-3</v>
      </c>
      <c r="CY691">
        <f t="shared" ref="CY691:CY699" si="336">AA691</f>
        <v>225.06</v>
      </c>
      <c r="CZ691">
        <f t="shared" ref="CZ691:CZ699" si="337">AE691</f>
        <v>150.04</v>
      </c>
      <c r="DA691">
        <f t="shared" ref="DA691:DA699" si="338">AI691</f>
        <v>1.5</v>
      </c>
      <c r="DB691">
        <f t="shared" si="333"/>
        <v>15</v>
      </c>
      <c r="DC691">
        <f t="shared" si="334"/>
        <v>0</v>
      </c>
      <c r="DD691" t="s">
        <v>6</v>
      </c>
      <c r="DE691" t="s">
        <v>6</v>
      </c>
      <c r="DF691">
        <f t="shared" ref="DF691:DF698" si="339">ROUND(ROUND(AE691*AI691,2)*CX691,2)</f>
        <v>1.8</v>
      </c>
      <c r="DG691">
        <f t="shared" si="335"/>
        <v>0</v>
      </c>
      <c r="DH691">
        <f t="shared" si="315"/>
        <v>0</v>
      </c>
      <c r="DI691">
        <f t="shared" si="316"/>
        <v>0</v>
      </c>
      <c r="DJ691">
        <f t="shared" ref="DJ691:DJ699" si="340">DF691</f>
        <v>1.8</v>
      </c>
      <c r="DK691">
        <v>0</v>
      </c>
      <c r="DL691" t="s">
        <v>6</v>
      </c>
      <c r="DM691">
        <v>0</v>
      </c>
      <c r="DN691" t="s">
        <v>6</v>
      </c>
      <c r="DO691">
        <v>0</v>
      </c>
    </row>
    <row r="692" spans="1:119">
      <c r="A692">
        <f>ROW(Source!A390)</f>
        <v>390</v>
      </c>
      <c r="B692">
        <v>41874946</v>
      </c>
      <c r="C692">
        <v>41876905</v>
      </c>
      <c r="D692">
        <v>40993947</v>
      </c>
      <c r="E692">
        <v>1</v>
      </c>
      <c r="F692">
        <v>1</v>
      </c>
      <c r="G692">
        <v>1</v>
      </c>
      <c r="H692">
        <v>3</v>
      </c>
      <c r="I692" t="s">
        <v>907</v>
      </c>
      <c r="J692" t="s">
        <v>908</v>
      </c>
      <c r="K692" t="s">
        <v>909</v>
      </c>
      <c r="L692">
        <v>1346</v>
      </c>
      <c r="N692">
        <v>1009</v>
      </c>
      <c r="O692" t="s">
        <v>703</v>
      </c>
      <c r="P692" t="s">
        <v>703</v>
      </c>
      <c r="Q692">
        <v>1</v>
      </c>
      <c r="W692">
        <v>0</v>
      </c>
      <c r="X692">
        <v>769317804</v>
      </c>
      <c r="Y692">
        <f t="shared" si="332"/>
        <v>0.02</v>
      </c>
      <c r="AA692">
        <v>170.52</v>
      </c>
      <c r="AB692">
        <v>0</v>
      </c>
      <c r="AC692">
        <v>0</v>
      </c>
      <c r="AD692">
        <v>0</v>
      </c>
      <c r="AE692">
        <v>187.38</v>
      </c>
      <c r="AF692">
        <v>0</v>
      </c>
      <c r="AG692">
        <v>0</v>
      </c>
      <c r="AH692">
        <v>0</v>
      </c>
      <c r="AI692">
        <v>0.91</v>
      </c>
      <c r="AJ692">
        <v>1</v>
      </c>
      <c r="AK692">
        <v>1</v>
      </c>
      <c r="AL692">
        <v>1</v>
      </c>
      <c r="AM692">
        <v>2</v>
      </c>
      <c r="AN692">
        <v>0</v>
      </c>
      <c r="AO692">
        <v>0</v>
      </c>
      <c r="AP692">
        <v>1</v>
      </c>
      <c r="AQ692">
        <v>1</v>
      </c>
      <c r="AR692">
        <v>0</v>
      </c>
      <c r="AS692" t="s">
        <v>6</v>
      </c>
      <c r="AT692">
        <v>0.02</v>
      </c>
      <c r="AU692" t="s">
        <v>6</v>
      </c>
      <c r="AV692">
        <v>0</v>
      </c>
      <c r="AW692">
        <v>2</v>
      </c>
      <c r="AX692">
        <v>41876924</v>
      </c>
      <c r="AY692">
        <v>1</v>
      </c>
      <c r="AZ692">
        <v>0</v>
      </c>
      <c r="BA692">
        <v>692</v>
      </c>
      <c r="BB692">
        <v>1</v>
      </c>
      <c r="BC692">
        <v>0</v>
      </c>
      <c r="BD692">
        <v>0</v>
      </c>
      <c r="BE692">
        <v>0</v>
      </c>
      <c r="BF692">
        <v>0</v>
      </c>
      <c r="BG692">
        <v>0</v>
      </c>
      <c r="BH692">
        <v>0</v>
      </c>
      <c r="BI692">
        <v>0</v>
      </c>
      <c r="BJ692">
        <v>3.7475999999999998</v>
      </c>
      <c r="BK692">
        <v>0</v>
      </c>
      <c r="BL692">
        <v>0</v>
      </c>
      <c r="BM692">
        <v>0</v>
      </c>
      <c r="BN692">
        <v>0</v>
      </c>
      <c r="BO692">
        <v>0</v>
      </c>
      <c r="BP692">
        <v>1</v>
      </c>
      <c r="BQ692">
        <v>3.7475999999999998</v>
      </c>
      <c r="BR692">
        <v>0</v>
      </c>
      <c r="BS692">
        <v>0</v>
      </c>
      <c r="BT692">
        <v>0</v>
      </c>
      <c r="BU692">
        <v>0</v>
      </c>
      <c r="BV692">
        <v>0</v>
      </c>
      <c r="BW692">
        <v>1</v>
      </c>
      <c r="CV692">
        <v>0</v>
      </c>
      <c r="CW692">
        <v>0</v>
      </c>
      <c r="CX692">
        <f>ROUND(Y692*Source!I390,7)</f>
        <v>1.6000000000000001E-3</v>
      </c>
      <c r="CY692">
        <f t="shared" si="336"/>
        <v>170.52</v>
      </c>
      <c r="CZ692">
        <f t="shared" si="337"/>
        <v>187.38</v>
      </c>
      <c r="DA692">
        <f t="shared" si="338"/>
        <v>0.91</v>
      </c>
      <c r="DB692">
        <f t="shared" si="333"/>
        <v>3.75</v>
      </c>
      <c r="DC692">
        <f t="shared" si="334"/>
        <v>0</v>
      </c>
      <c r="DD692" t="s">
        <v>6</v>
      </c>
      <c r="DE692" t="s">
        <v>6</v>
      </c>
      <c r="DF692">
        <f t="shared" si="339"/>
        <v>0.27</v>
      </c>
      <c r="DG692">
        <f t="shared" si="335"/>
        <v>0</v>
      </c>
      <c r="DH692">
        <f t="shared" si="315"/>
        <v>0</v>
      </c>
      <c r="DI692">
        <f t="shared" si="316"/>
        <v>0</v>
      </c>
      <c r="DJ692">
        <f t="shared" si="340"/>
        <v>0.27</v>
      </c>
      <c r="DK692">
        <v>0</v>
      </c>
      <c r="DL692" t="s">
        <v>6</v>
      </c>
      <c r="DM692">
        <v>0</v>
      </c>
      <c r="DN692" t="s">
        <v>6</v>
      </c>
      <c r="DO692">
        <v>0</v>
      </c>
    </row>
    <row r="693" spans="1:119">
      <c r="A693">
        <f>ROW(Source!A390)</f>
        <v>390</v>
      </c>
      <c r="B693">
        <v>41874946</v>
      </c>
      <c r="C693">
        <v>41876905</v>
      </c>
      <c r="D693">
        <v>40994260</v>
      </c>
      <c r="E693">
        <v>1</v>
      </c>
      <c r="F693">
        <v>1</v>
      </c>
      <c r="G693">
        <v>1</v>
      </c>
      <c r="H693">
        <v>3</v>
      </c>
      <c r="I693" t="s">
        <v>747</v>
      </c>
      <c r="J693" t="s">
        <v>748</v>
      </c>
      <c r="K693" t="s">
        <v>749</v>
      </c>
      <c r="L693">
        <v>1301</v>
      </c>
      <c r="N693">
        <v>1003</v>
      </c>
      <c r="O693" t="s">
        <v>750</v>
      </c>
      <c r="P693" t="s">
        <v>750</v>
      </c>
      <c r="Q693">
        <v>1</v>
      </c>
      <c r="W693">
        <v>0</v>
      </c>
      <c r="X693">
        <v>971772098</v>
      </c>
      <c r="Y693">
        <f t="shared" si="332"/>
        <v>16.670000000000002</v>
      </c>
      <c r="AA693">
        <v>6.63</v>
      </c>
      <c r="AB693">
        <v>0</v>
      </c>
      <c r="AC693">
        <v>0</v>
      </c>
      <c r="AD693">
        <v>0</v>
      </c>
      <c r="AE693">
        <v>5.87</v>
      </c>
      <c r="AF693">
        <v>0</v>
      </c>
      <c r="AG693">
        <v>0</v>
      </c>
      <c r="AH693">
        <v>0</v>
      </c>
      <c r="AI693">
        <v>1.1299999999999999</v>
      </c>
      <c r="AJ693">
        <v>1</v>
      </c>
      <c r="AK693">
        <v>1</v>
      </c>
      <c r="AL693">
        <v>1</v>
      </c>
      <c r="AM693">
        <v>2</v>
      </c>
      <c r="AN693">
        <v>0</v>
      </c>
      <c r="AO693">
        <v>0</v>
      </c>
      <c r="AP693">
        <v>1</v>
      </c>
      <c r="AQ693">
        <v>1</v>
      </c>
      <c r="AR693">
        <v>0</v>
      </c>
      <c r="AS693" t="s">
        <v>6</v>
      </c>
      <c r="AT693">
        <v>16.670000000000002</v>
      </c>
      <c r="AU693" t="s">
        <v>6</v>
      </c>
      <c r="AV693">
        <v>0</v>
      </c>
      <c r="AW693">
        <v>2</v>
      </c>
      <c r="AX693">
        <v>41876925</v>
      </c>
      <c r="AY693">
        <v>1</v>
      </c>
      <c r="AZ693">
        <v>0</v>
      </c>
      <c r="BA693">
        <v>693</v>
      </c>
      <c r="BB693">
        <v>1</v>
      </c>
      <c r="BC693">
        <v>0</v>
      </c>
      <c r="BD693">
        <v>0</v>
      </c>
      <c r="BE693">
        <v>0</v>
      </c>
      <c r="BF693">
        <v>0</v>
      </c>
      <c r="BG693">
        <v>0</v>
      </c>
      <c r="BH693">
        <v>0</v>
      </c>
      <c r="BI693">
        <v>0</v>
      </c>
      <c r="BJ693">
        <v>97.852900000000005</v>
      </c>
      <c r="BK693">
        <v>0</v>
      </c>
      <c r="BL693">
        <v>0</v>
      </c>
      <c r="BM693">
        <v>0</v>
      </c>
      <c r="BN693">
        <v>0</v>
      </c>
      <c r="BO693">
        <v>0</v>
      </c>
      <c r="BP693">
        <v>1</v>
      </c>
      <c r="BQ693">
        <v>97.852900000000005</v>
      </c>
      <c r="BR693">
        <v>0</v>
      </c>
      <c r="BS693">
        <v>0</v>
      </c>
      <c r="BT693">
        <v>0</v>
      </c>
      <c r="BU693">
        <v>0</v>
      </c>
      <c r="BV693">
        <v>0</v>
      </c>
      <c r="BW693">
        <v>1</v>
      </c>
      <c r="CV693">
        <v>0</v>
      </c>
      <c r="CW693">
        <v>0</v>
      </c>
      <c r="CX693">
        <f>ROUND(Y693*Source!I390,7)</f>
        <v>1.3335999999999999</v>
      </c>
      <c r="CY693">
        <f t="shared" si="336"/>
        <v>6.63</v>
      </c>
      <c r="CZ693">
        <f t="shared" si="337"/>
        <v>5.87</v>
      </c>
      <c r="DA693">
        <f t="shared" si="338"/>
        <v>1.1299999999999999</v>
      </c>
      <c r="DB693">
        <f t="shared" si="333"/>
        <v>97.85</v>
      </c>
      <c r="DC693">
        <f t="shared" si="334"/>
        <v>0</v>
      </c>
      <c r="DD693" t="s">
        <v>6</v>
      </c>
      <c r="DE693" t="s">
        <v>6</v>
      </c>
      <c r="DF693">
        <f t="shared" si="339"/>
        <v>8.84</v>
      </c>
      <c r="DG693">
        <f t="shared" si="335"/>
        <v>0</v>
      </c>
      <c r="DH693">
        <f t="shared" si="315"/>
        <v>0</v>
      </c>
      <c r="DI693">
        <f t="shared" si="316"/>
        <v>0</v>
      </c>
      <c r="DJ693">
        <f t="shared" si="340"/>
        <v>8.84</v>
      </c>
      <c r="DK693">
        <v>0</v>
      </c>
      <c r="DL693" t="s">
        <v>6</v>
      </c>
      <c r="DM693">
        <v>0</v>
      </c>
      <c r="DN693" t="s">
        <v>6</v>
      </c>
      <c r="DO693">
        <v>0</v>
      </c>
    </row>
    <row r="694" spans="1:119">
      <c r="A694">
        <f>ROW(Source!A390)</f>
        <v>390</v>
      </c>
      <c r="B694">
        <v>41874946</v>
      </c>
      <c r="C694">
        <v>41876905</v>
      </c>
      <c r="D694">
        <v>40994286</v>
      </c>
      <c r="E694">
        <v>1</v>
      </c>
      <c r="F694">
        <v>1</v>
      </c>
      <c r="G694">
        <v>1</v>
      </c>
      <c r="H694">
        <v>3</v>
      </c>
      <c r="I694" t="s">
        <v>774</v>
      </c>
      <c r="J694" t="s">
        <v>775</v>
      </c>
      <c r="K694" t="s">
        <v>776</v>
      </c>
      <c r="L694">
        <v>1302</v>
      </c>
      <c r="N694">
        <v>1003</v>
      </c>
      <c r="O694" t="s">
        <v>777</v>
      </c>
      <c r="P694" t="s">
        <v>777</v>
      </c>
      <c r="Q694">
        <v>10</v>
      </c>
      <c r="W694">
        <v>0</v>
      </c>
      <c r="X694">
        <v>-2131833725</v>
      </c>
      <c r="Y694">
        <f t="shared" si="332"/>
        <v>1</v>
      </c>
      <c r="AA694">
        <v>53.17</v>
      </c>
      <c r="AB694">
        <v>0</v>
      </c>
      <c r="AC694">
        <v>0</v>
      </c>
      <c r="AD694">
        <v>0</v>
      </c>
      <c r="AE694">
        <v>37.71</v>
      </c>
      <c r="AF694">
        <v>0</v>
      </c>
      <c r="AG694">
        <v>0</v>
      </c>
      <c r="AH694">
        <v>0</v>
      </c>
      <c r="AI694">
        <v>1.41</v>
      </c>
      <c r="AJ694">
        <v>1</v>
      </c>
      <c r="AK694">
        <v>1</v>
      </c>
      <c r="AL694">
        <v>1</v>
      </c>
      <c r="AM694">
        <v>2</v>
      </c>
      <c r="AN694">
        <v>0</v>
      </c>
      <c r="AO694">
        <v>0</v>
      </c>
      <c r="AP694">
        <v>1</v>
      </c>
      <c r="AQ694">
        <v>1</v>
      </c>
      <c r="AR694">
        <v>0</v>
      </c>
      <c r="AS694" t="s">
        <v>6</v>
      </c>
      <c r="AT694">
        <v>1</v>
      </c>
      <c r="AU694" t="s">
        <v>6</v>
      </c>
      <c r="AV694">
        <v>0</v>
      </c>
      <c r="AW694">
        <v>2</v>
      </c>
      <c r="AX694">
        <v>41876926</v>
      </c>
      <c r="AY694">
        <v>1</v>
      </c>
      <c r="AZ694">
        <v>0</v>
      </c>
      <c r="BA694">
        <v>694</v>
      </c>
      <c r="BB694">
        <v>1</v>
      </c>
      <c r="BC694">
        <v>0</v>
      </c>
      <c r="BD694">
        <v>0</v>
      </c>
      <c r="BE694">
        <v>0</v>
      </c>
      <c r="BF694">
        <v>0</v>
      </c>
      <c r="BG694">
        <v>0</v>
      </c>
      <c r="BH694">
        <v>0</v>
      </c>
      <c r="BI694">
        <v>0</v>
      </c>
      <c r="BJ694">
        <v>37.71</v>
      </c>
      <c r="BK694">
        <v>0</v>
      </c>
      <c r="BL694">
        <v>0</v>
      </c>
      <c r="BM694">
        <v>0</v>
      </c>
      <c r="BN694">
        <v>0</v>
      </c>
      <c r="BO694">
        <v>0</v>
      </c>
      <c r="BP694">
        <v>1</v>
      </c>
      <c r="BQ694">
        <v>37.71</v>
      </c>
      <c r="BR694">
        <v>0</v>
      </c>
      <c r="BS694">
        <v>0</v>
      </c>
      <c r="BT694">
        <v>0</v>
      </c>
      <c r="BU694">
        <v>0</v>
      </c>
      <c r="BV694">
        <v>0</v>
      </c>
      <c r="BW694">
        <v>1</v>
      </c>
      <c r="CV694">
        <v>0</v>
      </c>
      <c r="CW694">
        <v>0</v>
      </c>
      <c r="CX694">
        <f>ROUND(Y694*Source!I390,7)</f>
        <v>0.08</v>
      </c>
      <c r="CY694">
        <f t="shared" si="336"/>
        <v>53.17</v>
      </c>
      <c r="CZ694">
        <f t="shared" si="337"/>
        <v>37.71</v>
      </c>
      <c r="DA694">
        <f t="shared" si="338"/>
        <v>1.41</v>
      </c>
      <c r="DB694">
        <f t="shared" si="333"/>
        <v>37.71</v>
      </c>
      <c r="DC694">
        <f t="shared" si="334"/>
        <v>0</v>
      </c>
      <c r="DD694" t="s">
        <v>6</v>
      </c>
      <c r="DE694" t="s">
        <v>6</v>
      </c>
      <c r="DF694">
        <f t="shared" si="339"/>
        <v>4.25</v>
      </c>
      <c r="DG694">
        <f t="shared" si="335"/>
        <v>0</v>
      </c>
      <c r="DH694">
        <f t="shared" si="315"/>
        <v>0</v>
      </c>
      <c r="DI694">
        <f t="shared" si="316"/>
        <v>0</v>
      </c>
      <c r="DJ694">
        <f t="shared" si="340"/>
        <v>4.25</v>
      </c>
      <c r="DK694">
        <v>0</v>
      </c>
      <c r="DL694" t="s">
        <v>6</v>
      </c>
      <c r="DM694">
        <v>0</v>
      </c>
      <c r="DN694" t="s">
        <v>6</v>
      </c>
      <c r="DO694">
        <v>0</v>
      </c>
    </row>
    <row r="695" spans="1:119">
      <c r="A695">
        <f>ROW(Source!A390)</f>
        <v>390</v>
      </c>
      <c r="B695">
        <v>41874946</v>
      </c>
      <c r="C695">
        <v>41876905</v>
      </c>
      <c r="D695">
        <v>40998128</v>
      </c>
      <c r="E695">
        <v>1</v>
      </c>
      <c r="F695">
        <v>1</v>
      </c>
      <c r="G695">
        <v>1</v>
      </c>
      <c r="H695">
        <v>3</v>
      </c>
      <c r="I695" t="s">
        <v>910</v>
      </c>
      <c r="J695" t="s">
        <v>911</v>
      </c>
      <c r="K695" t="s">
        <v>912</v>
      </c>
      <c r="L695">
        <v>1346</v>
      </c>
      <c r="N695">
        <v>1009</v>
      </c>
      <c r="O695" t="s">
        <v>703</v>
      </c>
      <c r="P695" t="s">
        <v>703</v>
      </c>
      <c r="Q695">
        <v>1</v>
      </c>
      <c r="W695">
        <v>0</v>
      </c>
      <c r="X695">
        <v>-1121814016</v>
      </c>
      <c r="Y695">
        <f t="shared" si="332"/>
        <v>0.01</v>
      </c>
      <c r="AA695">
        <v>755.69</v>
      </c>
      <c r="AB695">
        <v>0</v>
      </c>
      <c r="AC695">
        <v>0</v>
      </c>
      <c r="AD695">
        <v>0</v>
      </c>
      <c r="AE695">
        <v>395.65</v>
      </c>
      <c r="AF695">
        <v>0</v>
      </c>
      <c r="AG695">
        <v>0</v>
      </c>
      <c r="AH695">
        <v>0</v>
      </c>
      <c r="AI695">
        <v>1.91</v>
      </c>
      <c r="AJ695">
        <v>1</v>
      </c>
      <c r="AK695">
        <v>1</v>
      </c>
      <c r="AL695">
        <v>1</v>
      </c>
      <c r="AM695">
        <v>2</v>
      </c>
      <c r="AN695">
        <v>0</v>
      </c>
      <c r="AO695">
        <v>0</v>
      </c>
      <c r="AP695">
        <v>1</v>
      </c>
      <c r="AQ695">
        <v>1</v>
      </c>
      <c r="AR695">
        <v>0</v>
      </c>
      <c r="AS695" t="s">
        <v>6</v>
      </c>
      <c r="AT695">
        <v>0.01</v>
      </c>
      <c r="AU695" t="s">
        <v>6</v>
      </c>
      <c r="AV695">
        <v>0</v>
      </c>
      <c r="AW695">
        <v>2</v>
      </c>
      <c r="AX695">
        <v>41876927</v>
      </c>
      <c r="AY695">
        <v>1</v>
      </c>
      <c r="AZ695">
        <v>0</v>
      </c>
      <c r="BA695">
        <v>695</v>
      </c>
      <c r="BB695">
        <v>1</v>
      </c>
      <c r="BC695">
        <v>0</v>
      </c>
      <c r="BD695">
        <v>0</v>
      </c>
      <c r="BE695">
        <v>0</v>
      </c>
      <c r="BF695">
        <v>0</v>
      </c>
      <c r="BG695">
        <v>0</v>
      </c>
      <c r="BH695">
        <v>0</v>
      </c>
      <c r="BI695">
        <v>0</v>
      </c>
      <c r="BJ695">
        <v>3.9564999999999997</v>
      </c>
      <c r="BK695">
        <v>0</v>
      </c>
      <c r="BL695">
        <v>0</v>
      </c>
      <c r="BM695">
        <v>0</v>
      </c>
      <c r="BN695">
        <v>0</v>
      </c>
      <c r="BO695">
        <v>0</v>
      </c>
      <c r="BP695">
        <v>1</v>
      </c>
      <c r="BQ695">
        <v>3.9564999999999997</v>
      </c>
      <c r="BR695">
        <v>0</v>
      </c>
      <c r="BS695">
        <v>0</v>
      </c>
      <c r="BT695">
        <v>0</v>
      </c>
      <c r="BU695">
        <v>0</v>
      </c>
      <c r="BV695">
        <v>0</v>
      </c>
      <c r="BW695">
        <v>1</v>
      </c>
      <c r="CV695">
        <v>0</v>
      </c>
      <c r="CW695">
        <v>0</v>
      </c>
      <c r="CX695">
        <f>ROUND(Y695*Source!I390,7)</f>
        <v>8.0000000000000004E-4</v>
      </c>
      <c r="CY695">
        <f t="shared" si="336"/>
        <v>755.69</v>
      </c>
      <c r="CZ695">
        <f t="shared" si="337"/>
        <v>395.65</v>
      </c>
      <c r="DA695">
        <f t="shared" si="338"/>
        <v>1.91</v>
      </c>
      <c r="DB695">
        <f t="shared" si="333"/>
        <v>3.96</v>
      </c>
      <c r="DC695">
        <f t="shared" si="334"/>
        <v>0</v>
      </c>
      <c r="DD695" t="s">
        <v>6</v>
      </c>
      <c r="DE695" t="s">
        <v>6</v>
      </c>
      <c r="DF695">
        <f t="shared" si="339"/>
        <v>0.6</v>
      </c>
      <c r="DG695">
        <f t="shared" si="335"/>
        <v>0</v>
      </c>
      <c r="DH695">
        <f t="shared" si="315"/>
        <v>0</v>
      </c>
      <c r="DI695">
        <f t="shared" si="316"/>
        <v>0</v>
      </c>
      <c r="DJ695">
        <f t="shared" si="340"/>
        <v>0.6</v>
      </c>
      <c r="DK695">
        <v>0</v>
      </c>
      <c r="DL695" t="s">
        <v>6</v>
      </c>
      <c r="DM695">
        <v>0</v>
      </c>
      <c r="DN695" t="s">
        <v>6</v>
      </c>
      <c r="DO695">
        <v>0</v>
      </c>
    </row>
    <row r="696" spans="1:119">
      <c r="A696">
        <f>ROW(Source!A390)</f>
        <v>390</v>
      </c>
      <c r="B696">
        <v>41874946</v>
      </c>
      <c r="C696">
        <v>41876905</v>
      </c>
      <c r="D696">
        <v>41010390</v>
      </c>
      <c r="E696">
        <v>1</v>
      </c>
      <c r="F696">
        <v>1</v>
      </c>
      <c r="G696">
        <v>1</v>
      </c>
      <c r="H696">
        <v>3</v>
      </c>
      <c r="I696" t="s">
        <v>778</v>
      </c>
      <c r="J696" t="s">
        <v>779</v>
      </c>
      <c r="K696" t="s">
        <v>780</v>
      </c>
      <c r="L696">
        <v>1346</v>
      </c>
      <c r="N696">
        <v>1009</v>
      </c>
      <c r="O696" t="s">
        <v>703</v>
      </c>
      <c r="P696" t="s">
        <v>703</v>
      </c>
      <c r="Q696">
        <v>1</v>
      </c>
      <c r="W696">
        <v>0</v>
      </c>
      <c r="X696">
        <v>-1430972015</v>
      </c>
      <c r="Y696">
        <f t="shared" si="332"/>
        <v>0.08</v>
      </c>
      <c r="AA696">
        <v>810.07</v>
      </c>
      <c r="AB696">
        <v>0</v>
      </c>
      <c r="AC696">
        <v>0</v>
      </c>
      <c r="AD696">
        <v>0</v>
      </c>
      <c r="AE696">
        <v>931.11</v>
      </c>
      <c r="AF696">
        <v>0</v>
      </c>
      <c r="AG696">
        <v>0</v>
      </c>
      <c r="AH696">
        <v>0</v>
      </c>
      <c r="AI696">
        <v>0.87</v>
      </c>
      <c r="AJ696">
        <v>1</v>
      </c>
      <c r="AK696">
        <v>1</v>
      </c>
      <c r="AL696">
        <v>1</v>
      </c>
      <c r="AM696">
        <v>2</v>
      </c>
      <c r="AN696">
        <v>0</v>
      </c>
      <c r="AO696">
        <v>0</v>
      </c>
      <c r="AP696">
        <v>1</v>
      </c>
      <c r="AQ696">
        <v>1</v>
      </c>
      <c r="AR696">
        <v>0</v>
      </c>
      <c r="AS696" t="s">
        <v>6</v>
      </c>
      <c r="AT696">
        <v>0.08</v>
      </c>
      <c r="AU696" t="s">
        <v>6</v>
      </c>
      <c r="AV696">
        <v>0</v>
      </c>
      <c r="AW696">
        <v>2</v>
      </c>
      <c r="AX696">
        <v>41876928</v>
      </c>
      <c r="AY696">
        <v>1</v>
      </c>
      <c r="AZ696">
        <v>0</v>
      </c>
      <c r="BA696">
        <v>696</v>
      </c>
      <c r="BB696">
        <v>1</v>
      </c>
      <c r="BC696">
        <v>0</v>
      </c>
      <c r="BD696">
        <v>0</v>
      </c>
      <c r="BE696">
        <v>0</v>
      </c>
      <c r="BF696">
        <v>0</v>
      </c>
      <c r="BG696">
        <v>0</v>
      </c>
      <c r="BH696">
        <v>0</v>
      </c>
      <c r="BI696">
        <v>0</v>
      </c>
      <c r="BJ696">
        <v>74.488799999999998</v>
      </c>
      <c r="BK696">
        <v>0</v>
      </c>
      <c r="BL696">
        <v>0</v>
      </c>
      <c r="BM696">
        <v>0</v>
      </c>
      <c r="BN696">
        <v>0</v>
      </c>
      <c r="BO696">
        <v>0</v>
      </c>
      <c r="BP696">
        <v>1</v>
      </c>
      <c r="BQ696">
        <v>74.488799999999998</v>
      </c>
      <c r="BR696">
        <v>0</v>
      </c>
      <c r="BS696">
        <v>0</v>
      </c>
      <c r="BT696">
        <v>0</v>
      </c>
      <c r="BU696">
        <v>0</v>
      </c>
      <c r="BV696">
        <v>0</v>
      </c>
      <c r="BW696">
        <v>1</v>
      </c>
      <c r="CV696">
        <v>0</v>
      </c>
      <c r="CW696">
        <v>0</v>
      </c>
      <c r="CX696">
        <f>ROUND(Y696*Source!I390,7)</f>
        <v>6.4000000000000003E-3</v>
      </c>
      <c r="CY696">
        <f t="shared" si="336"/>
        <v>810.07</v>
      </c>
      <c r="CZ696">
        <f t="shared" si="337"/>
        <v>931.11</v>
      </c>
      <c r="DA696">
        <f t="shared" si="338"/>
        <v>0.87</v>
      </c>
      <c r="DB696">
        <f t="shared" si="333"/>
        <v>74.489999999999995</v>
      </c>
      <c r="DC696">
        <f t="shared" si="334"/>
        <v>0</v>
      </c>
      <c r="DD696" t="s">
        <v>6</v>
      </c>
      <c r="DE696" t="s">
        <v>6</v>
      </c>
      <c r="DF696">
        <f t="shared" si="339"/>
        <v>5.18</v>
      </c>
      <c r="DG696">
        <f t="shared" si="335"/>
        <v>0</v>
      </c>
      <c r="DH696">
        <f t="shared" si="315"/>
        <v>0</v>
      </c>
      <c r="DI696">
        <f t="shared" si="316"/>
        <v>0</v>
      </c>
      <c r="DJ696">
        <f t="shared" si="340"/>
        <v>5.18</v>
      </c>
      <c r="DK696">
        <v>0</v>
      </c>
      <c r="DL696" t="s">
        <v>6</v>
      </c>
      <c r="DM696">
        <v>0</v>
      </c>
      <c r="DN696" t="s">
        <v>6</v>
      </c>
      <c r="DO696">
        <v>0</v>
      </c>
    </row>
    <row r="697" spans="1:119">
      <c r="A697">
        <f>ROW(Source!A390)</f>
        <v>390</v>
      </c>
      <c r="B697">
        <v>41874946</v>
      </c>
      <c r="C697">
        <v>41876905</v>
      </c>
      <c r="D697">
        <v>41024998</v>
      </c>
      <c r="E697">
        <v>1</v>
      </c>
      <c r="F697">
        <v>1</v>
      </c>
      <c r="G697">
        <v>1</v>
      </c>
      <c r="H697">
        <v>3</v>
      </c>
      <c r="I697" t="s">
        <v>913</v>
      </c>
      <c r="J697" t="s">
        <v>914</v>
      </c>
      <c r="K697" t="s">
        <v>915</v>
      </c>
      <c r="L697">
        <v>1348</v>
      </c>
      <c r="N697">
        <v>1009</v>
      </c>
      <c r="O697" t="s">
        <v>324</v>
      </c>
      <c r="P697" t="s">
        <v>324</v>
      </c>
      <c r="Q697">
        <v>1000</v>
      </c>
      <c r="W697">
        <v>0</v>
      </c>
      <c r="X697">
        <v>-1038139189</v>
      </c>
      <c r="Y697">
        <f t="shared" si="332"/>
        <v>1E-4</v>
      </c>
      <c r="AA697">
        <v>355177.16</v>
      </c>
      <c r="AB697">
        <v>0</v>
      </c>
      <c r="AC697">
        <v>0</v>
      </c>
      <c r="AD697">
        <v>0</v>
      </c>
      <c r="AE697">
        <v>308849.7</v>
      </c>
      <c r="AF697">
        <v>0</v>
      </c>
      <c r="AG697">
        <v>0</v>
      </c>
      <c r="AH697">
        <v>0</v>
      </c>
      <c r="AI697">
        <v>1.1499999999999999</v>
      </c>
      <c r="AJ697">
        <v>1</v>
      </c>
      <c r="AK697">
        <v>1</v>
      </c>
      <c r="AL697">
        <v>1</v>
      </c>
      <c r="AM697">
        <v>2</v>
      </c>
      <c r="AN697">
        <v>0</v>
      </c>
      <c r="AO697">
        <v>0</v>
      </c>
      <c r="AP697">
        <v>1</v>
      </c>
      <c r="AQ697">
        <v>1</v>
      </c>
      <c r="AR697">
        <v>0</v>
      </c>
      <c r="AS697" t="s">
        <v>6</v>
      </c>
      <c r="AT697">
        <v>1E-4</v>
      </c>
      <c r="AU697" t="s">
        <v>6</v>
      </c>
      <c r="AV697">
        <v>0</v>
      </c>
      <c r="AW697">
        <v>2</v>
      </c>
      <c r="AX697">
        <v>41876929</v>
      </c>
      <c r="AY697">
        <v>1</v>
      </c>
      <c r="AZ697">
        <v>0</v>
      </c>
      <c r="BA697">
        <v>697</v>
      </c>
      <c r="BB697">
        <v>1</v>
      </c>
      <c r="BC697">
        <v>0</v>
      </c>
      <c r="BD697">
        <v>0</v>
      </c>
      <c r="BE697">
        <v>0</v>
      </c>
      <c r="BF697">
        <v>0</v>
      </c>
      <c r="BG697">
        <v>0</v>
      </c>
      <c r="BH697">
        <v>0</v>
      </c>
      <c r="BI697">
        <v>0</v>
      </c>
      <c r="BJ697">
        <v>30.884970000000003</v>
      </c>
      <c r="BK697">
        <v>0</v>
      </c>
      <c r="BL697">
        <v>0</v>
      </c>
      <c r="BM697">
        <v>0</v>
      </c>
      <c r="BN697">
        <v>0</v>
      </c>
      <c r="BO697">
        <v>0</v>
      </c>
      <c r="BP697">
        <v>1</v>
      </c>
      <c r="BQ697">
        <v>30.884970000000003</v>
      </c>
      <c r="BR697">
        <v>0</v>
      </c>
      <c r="BS697">
        <v>0</v>
      </c>
      <c r="BT697">
        <v>0</v>
      </c>
      <c r="BU697">
        <v>0</v>
      </c>
      <c r="BV697">
        <v>0</v>
      </c>
      <c r="BW697">
        <v>1</v>
      </c>
      <c r="CV697">
        <v>0</v>
      </c>
      <c r="CW697">
        <v>0</v>
      </c>
      <c r="CX697">
        <f>ROUND(Y697*Source!I390,7)</f>
        <v>7.9999999999999996E-6</v>
      </c>
      <c r="CY697">
        <f t="shared" si="336"/>
        <v>355177.16</v>
      </c>
      <c r="CZ697">
        <f t="shared" si="337"/>
        <v>308849.7</v>
      </c>
      <c r="DA697">
        <f t="shared" si="338"/>
        <v>1.1499999999999999</v>
      </c>
      <c r="DB697">
        <f t="shared" si="333"/>
        <v>30.88</v>
      </c>
      <c r="DC697">
        <f t="shared" si="334"/>
        <v>0</v>
      </c>
      <c r="DD697" t="s">
        <v>6</v>
      </c>
      <c r="DE697" t="s">
        <v>6</v>
      </c>
      <c r="DF697">
        <f t="shared" si="339"/>
        <v>2.84</v>
      </c>
      <c r="DG697">
        <f t="shared" si="335"/>
        <v>0</v>
      </c>
      <c r="DH697">
        <f t="shared" si="315"/>
        <v>0</v>
      </c>
      <c r="DI697">
        <f t="shared" si="316"/>
        <v>0</v>
      </c>
      <c r="DJ697">
        <f t="shared" si="340"/>
        <v>2.84</v>
      </c>
      <c r="DK697">
        <v>0</v>
      </c>
      <c r="DL697" t="s">
        <v>6</v>
      </c>
      <c r="DM697">
        <v>0</v>
      </c>
      <c r="DN697" t="s">
        <v>6</v>
      </c>
      <c r="DO697">
        <v>0</v>
      </c>
    </row>
    <row r="698" spans="1:119">
      <c r="A698">
        <f>ROW(Source!A390)</f>
        <v>390</v>
      </c>
      <c r="B698">
        <v>41874946</v>
      </c>
      <c r="C698">
        <v>41876905</v>
      </c>
      <c r="D698">
        <v>41067474</v>
      </c>
      <c r="E698">
        <v>1</v>
      </c>
      <c r="F698">
        <v>1</v>
      </c>
      <c r="G698">
        <v>1</v>
      </c>
      <c r="H698">
        <v>3</v>
      </c>
      <c r="I698" t="s">
        <v>916</v>
      </c>
      <c r="J698" t="s">
        <v>917</v>
      </c>
      <c r="K698" t="s">
        <v>918</v>
      </c>
      <c r="L698">
        <v>1425</v>
      </c>
      <c r="N698">
        <v>1013</v>
      </c>
      <c r="O698" t="s">
        <v>94</v>
      </c>
      <c r="P698" t="s">
        <v>94</v>
      </c>
      <c r="Q698">
        <v>1</v>
      </c>
      <c r="W698">
        <v>0</v>
      </c>
      <c r="X698">
        <v>708456786</v>
      </c>
      <c r="Y698">
        <f t="shared" si="332"/>
        <v>1.02</v>
      </c>
      <c r="AA698">
        <v>780.52</v>
      </c>
      <c r="AB698">
        <v>0</v>
      </c>
      <c r="AC698">
        <v>0</v>
      </c>
      <c r="AD698">
        <v>0</v>
      </c>
      <c r="AE698">
        <v>655.9</v>
      </c>
      <c r="AF698">
        <v>0</v>
      </c>
      <c r="AG698">
        <v>0</v>
      </c>
      <c r="AH698">
        <v>0</v>
      </c>
      <c r="AI698">
        <v>1.19</v>
      </c>
      <c r="AJ698">
        <v>1</v>
      </c>
      <c r="AK698">
        <v>1</v>
      </c>
      <c r="AL698">
        <v>1</v>
      </c>
      <c r="AM698">
        <v>2</v>
      </c>
      <c r="AN698">
        <v>0</v>
      </c>
      <c r="AO698">
        <v>0</v>
      </c>
      <c r="AP698">
        <v>1</v>
      </c>
      <c r="AQ698">
        <v>1</v>
      </c>
      <c r="AR698">
        <v>0</v>
      </c>
      <c r="AS698" t="s">
        <v>6</v>
      </c>
      <c r="AT698">
        <v>1.02</v>
      </c>
      <c r="AU698" t="s">
        <v>6</v>
      </c>
      <c r="AV698">
        <v>0</v>
      </c>
      <c r="AW698">
        <v>2</v>
      </c>
      <c r="AX698">
        <v>41876930</v>
      </c>
      <c r="AY698">
        <v>1</v>
      </c>
      <c r="AZ698">
        <v>0</v>
      </c>
      <c r="BA698">
        <v>698</v>
      </c>
      <c r="BB698">
        <v>1</v>
      </c>
      <c r="BC698">
        <v>0</v>
      </c>
      <c r="BD698">
        <v>0</v>
      </c>
      <c r="BE698">
        <v>0</v>
      </c>
      <c r="BF698">
        <v>0</v>
      </c>
      <c r="BG698">
        <v>0</v>
      </c>
      <c r="BH698">
        <v>0</v>
      </c>
      <c r="BI698">
        <v>0</v>
      </c>
      <c r="BJ698">
        <v>669.01800000000003</v>
      </c>
      <c r="BK698">
        <v>0</v>
      </c>
      <c r="BL698">
        <v>0</v>
      </c>
      <c r="BM698">
        <v>0</v>
      </c>
      <c r="BN698">
        <v>0</v>
      </c>
      <c r="BO698">
        <v>0</v>
      </c>
      <c r="BP698">
        <v>1</v>
      </c>
      <c r="BQ698">
        <v>669.01800000000003</v>
      </c>
      <c r="BR698">
        <v>0</v>
      </c>
      <c r="BS698">
        <v>0</v>
      </c>
      <c r="BT698">
        <v>0</v>
      </c>
      <c r="BU698">
        <v>0</v>
      </c>
      <c r="BV698">
        <v>0</v>
      </c>
      <c r="BW698">
        <v>1</v>
      </c>
      <c r="CV698">
        <v>0</v>
      </c>
      <c r="CW698">
        <v>0</v>
      </c>
      <c r="CX698">
        <f>ROUND(Y698*Source!I390,7)</f>
        <v>8.1600000000000006E-2</v>
      </c>
      <c r="CY698">
        <f t="shared" si="336"/>
        <v>780.52</v>
      </c>
      <c r="CZ698">
        <f t="shared" si="337"/>
        <v>655.9</v>
      </c>
      <c r="DA698">
        <f t="shared" si="338"/>
        <v>1.19</v>
      </c>
      <c r="DB698">
        <f t="shared" si="333"/>
        <v>669.02</v>
      </c>
      <c r="DC698">
        <f t="shared" si="334"/>
        <v>0</v>
      </c>
      <c r="DD698" t="s">
        <v>6</v>
      </c>
      <c r="DE698" t="s">
        <v>6</v>
      </c>
      <c r="DF698">
        <f t="shared" si="339"/>
        <v>63.69</v>
      </c>
      <c r="DG698">
        <f t="shared" si="335"/>
        <v>0</v>
      </c>
      <c r="DH698">
        <f t="shared" si="315"/>
        <v>0</v>
      </c>
      <c r="DI698">
        <f t="shared" si="316"/>
        <v>0</v>
      </c>
      <c r="DJ698">
        <f t="shared" si="340"/>
        <v>63.69</v>
      </c>
      <c r="DK698">
        <v>0</v>
      </c>
      <c r="DL698" t="s">
        <v>6</v>
      </c>
      <c r="DM698">
        <v>0</v>
      </c>
      <c r="DN698" t="s">
        <v>6</v>
      </c>
      <c r="DO698">
        <v>0</v>
      </c>
    </row>
    <row r="699" spans="1:119">
      <c r="A699">
        <f>ROW(Source!A390)</f>
        <v>390</v>
      </c>
      <c r="B699">
        <v>41874946</v>
      </c>
      <c r="C699">
        <v>41876905</v>
      </c>
      <c r="D699">
        <v>40676108</v>
      </c>
      <c r="E699">
        <v>108</v>
      </c>
      <c r="F699">
        <v>1</v>
      </c>
      <c r="G699">
        <v>1</v>
      </c>
      <c r="H699">
        <v>3</v>
      </c>
      <c r="I699" t="s">
        <v>30</v>
      </c>
      <c r="J699" t="s">
        <v>6</v>
      </c>
      <c r="K699" t="s">
        <v>31</v>
      </c>
      <c r="L699">
        <v>3277935</v>
      </c>
      <c r="N699">
        <v>1013</v>
      </c>
      <c r="O699" t="s">
        <v>32</v>
      </c>
      <c r="P699" t="s">
        <v>32</v>
      </c>
      <c r="Q699">
        <v>1</v>
      </c>
      <c r="W699">
        <v>0</v>
      </c>
      <c r="X699">
        <v>274903907</v>
      </c>
      <c r="Y699">
        <f t="shared" si="332"/>
        <v>2</v>
      </c>
      <c r="AA699">
        <v>0</v>
      </c>
      <c r="AB699">
        <v>0</v>
      </c>
      <c r="AC699">
        <v>0</v>
      </c>
      <c r="AD699">
        <v>0</v>
      </c>
      <c r="AE699">
        <v>0</v>
      </c>
      <c r="AF699">
        <v>0</v>
      </c>
      <c r="AG699">
        <v>0</v>
      </c>
      <c r="AH699">
        <v>0</v>
      </c>
      <c r="AI699">
        <v>1</v>
      </c>
      <c r="AJ699">
        <v>1</v>
      </c>
      <c r="AK699">
        <v>1</v>
      </c>
      <c r="AL699">
        <v>1</v>
      </c>
      <c r="AM699">
        <v>0</v>
      </c>
      <c r="AN699">
        <v>0</v>
      </c>
      <c r="AO699">
        <v>0</v>
      </c>
      <c r="AP699">
        <v>0</v>
      </c>
      <c r="AQ699">
        <v>0</v>
      </c>
      <c r="AR699">
        <v>0</v>
      </c>
      <c r="AS699" t="s">
        <v>6</v>
      </c>
      <c r="AT699">
        <v>2</v>
      </c>
      <c r="AU699" t="s">
        <v>6</v>
      </c>
      <c r="AV699">
        <v>0</v>
      </c>
      <c r="AW699">
        <v>2</v>
      </c>
      <c r="AX699">
        <v>41876931</v>
      </c>
      <c r="AY699">
        <v>1</v>
      </c>
      <c r="AZ699">
        <v>0</v>
      </c>
      <c r="BA699">
        <v>699</v>
      </c>
      <c r="BB699">
        <v>0</v>
      </c>
      <c r="BC699">
        <v>0</v>
      </c>
      <c r="BD699">
        <v>0</v>
      </c>
      <c r="BE699">
        <v>0</v>
      </c>
      <c r="BF699">
        <v>0</v>
      </c>
      <c r="BG699">
        <v>0</v>
      </c>
      <c r="BH699">
        <v>0</v>
      </c>
      <c r="BI699">
        <v>0</v>
      </c>
      <c r="BJ699">
        <v>0</v>
      </c>
      <c r="BK699">
        <v>0</v>
      </c>
      <c r="BL699">
        <v>0</v>
      </c>
      <c r="BM699">
        <v>0</v>
      </c>
      <c r="BN699">
        <v>0</v>
      </c>
      <c r="BO699">
        <v>0</v>
      </c>
      <c r="BP699">
        <v>0</v>
      </c>
      <c r="BQ699">
        <v>0</v>
      </c>
      <c r="BR699">
        <v>0</v>
      </c>
      <c r="BS699">
        <v>0</v>
      </c>
      <c r="BT699">
        <v>0</v>
      </c>
      <c r="BU699">
        <v>0</v>
      </c>
      <c r="BV699">
        <v>0</v>
      </c>
      <c r="BW699">
        <v>0</v>
      </c>
      <c r="CV699">
        <v>0</v>
      </c>
      <c r="CW699">
        <v>0</v>
      </c>
      <c r="CX699">
        <f>ROUND(Y699*Source!I390,7)</f>
        <v>0.16</v>
      </c>
      <c r="CY699">
        <f t="shared" si="336"/>
        <v>0</v>
      </c>
      <c r="CZ699">
        <f t="shared" si="337"/>
        <v>0</v>
      </c>
      <c r="DA699">
        <f t="shared" si="338"/>
        <v>1</v>
      </c>
      <c r="DB699">
        <f t="shared" si="333"/>
        <v>0</v>
      </c>
      <c r="DC699">
        <f t="shared" si="334"/>
        <v>0</v>
      </c>
      <c r="DD699" t="s">
        <v>6</v>
      </c>
      <c r="DE699" t="s">
        <v>6</v>
      </c>
      <c r="DF699">
        <f t="shared" ref="DF699:DF705" si="341">ROUND(ROUND(AE699,2)*CX699,2)</f>
        <v>0</v>
      </c>
      <c r="DG699">
        <f t="shared" si="335"/>
        <v>0</v>
      </c>
      <c r="DH699">
        <f t="shared" si="315"/>
        <v>0</v>
      </c>
      <c r="DI699">
        <f t="shared" si="316"/>
        <v>0</v>
      </c>
      <c r="DJ699">
        <f t="shared" si="340"/>
        <v>0</v>
      </c>
      <c r="DK699">
        <v>0</v>
      </c>
      <c r="DL699" t="s">
        <v>6</v>
      </c>
      <c r="DM699">
        <v>0</v>
      </c>
      <c r="DN699" t="s">
        <v>6</v>
      </c>
      <c r="DO699">
        <v>0</v>
      </c>
    </row>
    <row r="700" spans="1:119">
      <c r="A700">
        <f>ROW(Source!A439)</f>
        <v>439</v>
      </c>
      <c r="B700">
        <v>41874946</v>
      </c>
      <c r="C700">
        <v>41876933</v>
      </c>
      <c r="D700">
        <v>40669968</v>
      </c>
      <c r="E700">
        <v>108</v>
      </c>
      <c r="F700">
        <v>1</v>
      </c>
      <c r="G700">
        <v>1</v>
      </c>
      <c r="H700">
        <v>1</v>
      </c>
      <c r="I700" t="s">
        <v>766</v>
      </c>
      <c r="J700" t="s">
        <v>6</v>
      </c>
      <c r="K700" t="s">
        <v>767</v>
      </c>
      <c r="L700">
        <v>1191</v>
      </c>
      <c r="N700">
        <v>1013</v>
      </c>
      <c r="O700" t="s">
        <v>688</v>
      </c>
      <c r="P700" t="s">
        <v>688</v>
      </c>
      <c r="Q700">
        <v>1</v>
      </c>
      <c r="W700">
        <v>0</v>
      </c>
      <c r="X700">
        <v>-2012709214</v>
      </c>
      <c r="Y700">
        <f t="shared" ref="Y700:Y705" si="342">(AT700*ROUND(0.7,7))</f>
        <v>9.8559999999999999</v>
      </c>
      <c r="AA700">
        <v>0</v>
      </c>
      <c r="AB700">
        <v>0</v>
      </c>
      <c r="AC700">
        <v>0</v>
      </c>
      <c r="AD700">
        <v>296.32</v>
      </c>
      <c r="AE700">
        <v>0</v>
      </c>
      <c r="AF700">
        <v>0</v>
      </c>
      <c r="AG700">
        <v>0</v>
      </c>
      <c r="AH700">
        <v>296.32</v>
      </c>
      <c r="AI700">
        <v>1</v>
      </c>
      <c r="AJ700">
        <v>1</v>
      </c>
      <c r="AK700">
        <v>1</v>
      </c>
      <c r="AL700">
        <v>1</v>
      </c>
      <c r="AM700">
        <v>-2</v>
      </c>
      <c r="AN700">
        <v>0</v>
      </c>
      <c r="AO700">
        <v>0</v>
      </c>
      <c r="AP700">
        <v>1</v>
      </c>
      <c r="AQ700">
        <v>1</v>
      </c>
      <c r="AR700">
        <v>0</v>
      </c>
      <c r="AS700" t="s">
        <v>6</v>
      </c>
      <c r="AT700">
        <v>14.08</v>
      </c>
      <c r="AU700" t="s">
        <v>23</v>
      </c>
      <c r="AV700">
        <v>1</v>
      </c>
      <c r="AW700">
        <v>2</v>
      </c>
      <c r="AX700">
        <v>41876945</v>
      </c>
      <c r="AY700">
        <v>1</v>
      </c>
      <c r="AZ700">
        <v>0</v>
      </c>
      <c r="BA700">
        <v>700</v>
      </c>
      <c r="BB700">
        <v>1</v>
      </c>
      <c r="BC700">
        <v>0</v>
      </c>
      <c r="BD700">
        <v>0</v>
      </c>
      <c r="BE700">
        <v>0</v>
      </c>
      <c r="BF700">
        <v>0</v>
      </c>
      <c r="BG700">
        <v>0</v>
      </c>
      <c r="BH700">
        <v>0</v>
      </c>
      <c r="BI700">
        <v>0</v>
      </c>
      <c r="BJ700">
        <v>0</v>
      </c>
      <c r="BK700">
        <v>0</v>
      </c>
      <c r="BL700">
        <v>0</v>
      </c>
      <c r="BM700">
        <v>4172.1855999999998</v>
      </c>
      <c r="BN700">
        <v>14.08</v>
      </c>
      <c r="BO700">
        <v>0</v>
      </c>
      <c r="BP700">
        <v>1</v>
      </c>
      <c r="BQ700">
        <v>0</v>
      </c>
      <c r="BR700">
        <v>0</v>
      </c>
      <c r="BS700">
        <v>0</v>
      </c>
      <c r="BT700">
        <v>2920.5299199999999</v>
      </c>
      <c r="BU700">
        <v>9.8559999999999999</v>
      </c>
      <c r="BV700">
        <v>0</v>
      </c>
      <c r="BW700">
        <v>1</v>
      </c>
      <c r="CU700">
        <f>ROUND(AT700*Source!I439*AH700*AL700,2)</f>
        <v>5632.45</v>
      </c>
      <c r="CV700">
        <f>ROUND(Y700*Source!I439,7)</f>
        <v>13.3056</v>
      </c>
      <c r="CW700">
        <v>0</v>
      </c>
      <c r="CX700">
        <f>ROUND(Y700*Source!I439,7)</f>
        <v>13.3056</v>
      </c>
      <c r="CY700">
        <f>AD700</f>
        <v>296.32</v>
      </c>
      <c r="CZ700">
        <f>AH700</f>
        <v>296.32</v>
      </c>
      <c r="DA700">
        <f>AL700</f>
        <v>1</v>
      </c>
      <c r="DB700">
        <f t="shared" ref="DB700:DB705" si="343">ROUND((ROUND(AT700*CZ700,2)*ROUND(0.7,7)),2)</f>
        <v>2920.53</v>
      </c>
      <c r="DC700">
        <f t="shared" ref="DC700:DC705" si="344">ROUND((ROUND(AT700*AG700,2)*ROUND(0.7,7)),2)</f>
        <v>0</v>
      </c>
      <c r="DD700" t="s">
        <v>6</v>
      </c>
      <c r="DE700" t="s">
        <v>6</v>
      </c>
      <c r="DF700">
        <f t="shared" si="341"/>
        <v>0</v>
      </c>
      <c r="DG700">
        <f t="shared" si="335"/>
        <v>0</v>
      </c>
      <c r="DH700">
        <f t="shared" si="315"/>
        <v>0</v>
      </c>
      <c r="DI700">
        <f t="shared" si="316"/>
        <v>3942.72</v>
      </c>
      <c r="DJ700">
        <f>DI700</f>
        <v>3942.72</v>
      </c>
      <c r="DK700">
        <v>1</v>
      </c>
      <c r="DL700" t="s">
        <v>6</v>
      </c>
      <c r="DM700">
        <v>0</v>
      </c>
      <c r="DN700" t="s">
        <v>6</v>
      </c>
      <c r="DO700">
        <v>0</v>
      </c>
    </row>
    <row r="701" spans="1:119">
      <c r="A701">
        <f>ROW(Source!A439)</f>
        <v>439</v>
      </c>
      <c r="B701">
        <v>41874946</v>
      </c>
      <c r="C701">
        <v>41876933</v>
      </c>
      <c r="D701">
        <v>40670210</v>
      </c>
      <c r="E701">
        <v>108</v>
      </c>
      <c r="F701">
        <v>1</v>
      </c>
      <c r="G701">
        <v>1</v>
      </c>
      <c r="H701">
        <v>1</v>
      </c>
      <c r="I701" t="s">
        <v>689</v>
      </c>
      <c r="J701" t="s">
        <v>6</v>
      </c>
      <c r="K701" t="s">
        <v>690</v>
      </c>
      <c r="L701">
        <v>1191</v>
      </c>
      <c r="N701">
        <v>1013</v>
      </c>
      <c r="O701" t="s">
        <v>688</v>
      </c>
      <c r="P701" t="s">
        <v>688</v>
      </c>
      <c r="Q701">
        <v>1</v>
      </c>
      <c r="W701">
        <v>0</v>
      </c>
      <c r="X701">
        <v>-1417349443</v>
      </c>
      <c r="Y701">
        <f t="shared" si="342"/>
        <v>0.27999999999999997</v>
      </c>
      <c r="AA701">
        <v>0</v>
      </c>
      <c r="AB701">
        <v>0</v>
      </c>
      <c r="AC701">
        <v>0</v>
      </c>
      <c r="AD701">
        <v>0</v>
      </c>
      <c r="AE701">
        <v>0</v>
      </c>
      <c r="AF701">
        <v>0</v>
      </c>
      <c r="AG701">
        <v>0</v>
      </c>
      <c r="AH701">
        <v>0</v>
      </c>
      <c r="AI701">
        <v>1</v>
      </c>
      <c r="AJ701">
        <v>1</v>
      </c>
      <c r="AK701">
        <v>1</v>
      </c>
      <c r="AL701">
        <v>1</v>
      </c>
      <c r="AM701">
        <v>-2</v>
      </c>
      <c r="AN701">
        <v>0</v>
      </c>
      <c r="AO701">
        <v>0</v>
      </c>
      <c r="AP701">
        <v>1</v>
      </c>
      <c r="AQ701">
        <v>1</v>
      </c>
      <c r="AR701">
        <v>0</v>
      </c>
      <c r="AS701" t="s">
        <v>6</v>
      </c>
      <c r="AT701">
        <v>0.4</v>
      </c>
      <c r="AU701" t="s">
        <v>23</v>
      </c>
      <c r="AV701">
        <v>2</v>
      </c>
      <c r="AW701">
        <v>2</v>
      </c>
      <c r="AX701">
        <v>41876946</v>
      </c>
      <c r="AY701">
        <v>1</v>
      </c>
      <c r="AZ701">
        <v>0</v>
      </c>
      <c r="BA701">
        <v>701</v>
      </c>
      <c r="BB701">
        <v>1</v>
      </c>
      <c r="BC701">
        <v>0</v>
      </c>
      <c r="BD701">
        <v>0</v>
      </c>
      <c r="BE701">
        <v>0</v>
      </c>
      <c r="BF701">
        <v>0</v>
      </c>
      <c r="BG701">
        <v>0</v>
      </c>
      <c r="BH701">
        <v>0</v>
      </c>
      <c r="BI701">
        <v>0</v>
      </c>
      <c r="BJ701">
        <v>0</v>
      </c>
      <c r="BK701">
        <v>0</v>
      </c>
      <c r="BL701">
        <v>0</v>
      </c>
      <c r="BM701">
        <v>0</v>
      </c>
      <c r="BN701">
        <v>0</v>
      </c>
      <c r="BO701">
        <v>0</v>
      </c>
      <c r="BP701">
        <v>0</v>
      </c>
      <c r="BQ701">
        <v>0</v>
      </c>
      <c r="BR701">
        <v>0</v>
      </c>
      <c r="BS701">
        <v>0</v>
      </c>
      <c r="BT701">
        <v>0</v>
      </c>
      <c r="BU701">
        <v>0</v>
      </c>
      <c r="BV701">
        <v>0</v>
      </c>
      <c r="BW701">
        <v>0</v>
      </c>
      <c r="CV701">
        <v>0</v>
      </c>
      <c r="CW701">
        <v>0</v>
      </c>
      <c r="CX701">
        <f>ROUND(Y701*Source!I439,7)</f>
        <v>0.378</v>
      </c>
      <c r="CY701">
        <f>AD701</f>
        <v>0</v>
      </c>
      <c r="CZ701">
        <f>AH701</f>
        <v>0</v>
      </c>
      <c r="DA701">
        <f>AL701</f>
        <v>1</v>
      </c>
      <c r="DB701">
        <f t="shared" si="343"/>
        <v>0</v>
      </c>
      <c r="DC701">
        <f t="shared" si="344"/>
        <v>0</v>
      </c>
      <c r="DD701" t="s">
        <v>6</v>
      </c>
      <c r="DE701" t="s">
        <v>6</v>
      </c>
      <c r="DF701">
        <f t="shared" si="341"/>
        <v>0</v>
      </c>
      <c r="DG701">
        <f t="shared" si="335"/>
        <v>0</v>
      </c>
      <c r="DH701">
        <f t="shared" si="315"/>
        <v>0</v>
      </c>
      <c r="DI701">
        <f t="shared" si="316"/>
        <v>0</v>
      </c>
      <c r="DJ701">
        <f>DI701</f>
        <v>0</v>
      </c>
      <c r="DK701">
        <v>0</v>
      </c>
      <c r="DL701" t="s">
        <v>6</v>
      </c>
      <c r="DM701">
        <v>0</v>
      </c>
      <c r="DN701" t="s">
        <v>6</v>
      </c>
      <c r="DO701">
        <v>0</v>
      </c>
    </row>
    <row r="702" spans="1:119">
      <c r="A702">
        <f>ROW(Source!A439)</f>
        <v>439</v>
      </c>
      <c r="B702">
        <v>41874946</v>
      </c>
      <c r="C702">
        <v>41876933</v>
      </c>
      <c r="D702">
        <v>40987978</v>
      </c>
      <c r="E702">
        <v>1</v>
      </c>
      <c r="F702">
        <v>1</v>
      </c>
      <c r="G702">
        <v>1</v>
      </c>
      <c r="H702">
        <v>2</v>
      </c>
      <c r="I702" t="s">
        <v>691</v>
      </c>
      <c r="J702" t="s">
        <v>692</v>
      </c>
      <c r="K702" t="s">
        <v>693</v>
      </c>
      <c r="L702">
        <v>1368</v>
      </c>
      <c r="N702">
        <v>1011</v>
      </c>
      <c r="O702" t="s">
        <v>694</v>
      </c>
      <c r="P702" t="s">
        <v>694</v>
      </c>
      <c r="Q702">
        <v>1</v>
      </c>
      <c r="W702">
        <v>0</v>
      </c>
      <c r="X702">
        <v>-848025172</v>
      </c>
      <c r="Y702">
        <f t="shared" si="342"/>
        <v>0.13999999999999999</v>
      </c>
      <c r="AA702">
        <v>0</v>
      </c>
      <c r="AB702">
        <v>1442.85</v>
      </c>
      <c r="AC702">
        <v>407.16</v>
      </c>
      <c r="AD702">
        <v>0</v>
      </c>
      <c r="AE702">
        <v>0</v>
      </c>
      <c r="AF702">
        <v>1442.85</v>
      </c>
      <c r="AG702">
        <v>407.16</v>
      </c>
      <c r="AH702">
        <v>0</v>
      </c>
      <c r="AI702">
        <v>1</v>
      </c>
      <c r="AJ702">
        <v>1</v>
      </c>
      <c r="AK702">
        <v>1</v>
      </c>
      <c r="AL702">
        <v>1</v>
      </c>
      <c r="AM702">
        <v>-2</v>
      </c>
      <c r="AN702">
        <v>0</v>
      </c>
      <c r="AO702">
        <v>0</v>
      </c>
      <c r="AP702">
        <v>1</v>
      </c>
      <c r="AQ702">
        <v>1</v>
      </c>
      <c r="AR702">
        <v>0</v>
      </c>
      <c r="AS702" t="s">
        <v>6</v>
      </c>
      <c r="AT702">
        <v>0.2</v>
      </c>
      <c r="AU702" t="s">
        <v>23</v>
      </c>
      <c r="AV702">
        <v>1</v>
      </c>
      <c r="AW702">
        <v>2</v>
      </c>
      <c r="AX702">
        <v>41876947</v>
      </c>
      <c r="AY702">
        <v>1</v>
      </c>
      <c r="AZ702">
        <v>0</v>
      </c>
      <c r="BA702">
        <v>702</v>
      </c>
      <c r="BB702">
        <v>1</v>
      </c>
      <c r="BC702">
        <v>0</v>
      </c>
      <c r="BD702">
        <v>0</v>
      </c>
      <c r="BE702">
        <v>0</v>
      </c>
      <c r="BF702">
        <v>0</v>
      </c>
      <c r="BG702">
        <v>0</v>
      </c>
      <c r="BH702">
        <v>0</v>
      </c>
      <c r="BI702">
        <v>0</v>
      </c>
      <c r="BJ702">
        <v>0</v>
      </c>
      <c r="BK702">
        <v>288.57</v>
      </c>
      <c r="BL702">
        <v>81.432000000000016</v>
      </c>
      <c r="BM702">
        <v>0</v>
      </c>
      <c r="BN702">
        <v>0</v>
      </c>
      <c r="BO702">
        <v>0.2</v>
      </c>
      <c r="BP702">
        <v>1</v>
      </c>
      <c r="BQ702">
        <v>0</v>
      </c>
      <c r="BR702">
        <v>201.99899999999997</v>
      </c>
      <c r="BS702">
        <v>57.002399999999994</v>
      </c>
      <c r="BT702">
        <v>0</v>
      </c>
      <c r="BU702">
        <v>0</v>
      </c>
      <c r="BV702">
        <v>0.13999999999999999</v>
      </c>
      <c r="BW702">
        <v>1</v>
      </c>
      <c r="CV702">
        <v>0</v>
      </c>
      <c r="CW702">
        <f>ROUND(Y702*Source!I439,7)</f>
        <v>0.189</v>
      </c>
      <c r="CX702">
        <f>ROUND(Y702*Source!I439,7)</f>
        <v>0.189</v>
      </c>
      <c r="CY702">
        <f>AB702</f>
        <v>1442.85</v>
      </c>
      <c r="CZ702">
        <f>AF702</f>
        <v>1442.85</v>
      </c>
      <c r="DA702">
        <f>AJ702</f>
        <v>1</v>
      </c>
      <c r="DB702">
        <f t="shared" si="343"/>
        <v>202</v>
      </c>
      <c r="DC702">
        <f t="shared" si="344"/>
        <v>57</v>
      </c>
      <c r="DD702" t="s">
        <v>6</v>
      </c>
      <c r="DE702" t="s">
        <v>6</v>
      </c>
      <c r="DF702">
        <f t="shared" si="341"/>
        <v>0</v>
      </c>
      <c r="DG702">
        <f t="shared" si="335"/>
        <v>272.7</v>
      </c>
      <c r="DH702">
        <f t="shared" si="315"/>
        <v>76.95</v>
      </c>
      <c r="DI702">
        <f t="shared" si="316"/>
        <v>0</v>
      </c>
      <c r="DJ702">
        <f>DG702+DH702</f>
        <v>349.65</v>
      </c>
      <c r="DK702">
        <v>1</v>
      </c>
      <c r="DL702" t="s">
        <v>695</v>
      </c>
      <c r="DM702">
        <v>6</v>
      </c>
      <c r="DN702" t="s">
        <v>688</v>
      </c>
      <c r="DO702">
        <v>1</v>
      </c>
    </row>
    <row r="703" spans="1:119">
      <c r="A703">
        <f>ROW(Source!A439)</f>
        <v>439</v>
      </c>
      <c r="B703">
        <v>41874946</v>
      </c>
      <c r="C703">
        <v>41876933</v>
      </c>
      <c r="D703">
        <v>40988121</v>
      </c>
      <c r="E703">
        <v>1</v>
      </c>
      <c r="F703">
        <v>1</v>
      </c>
      <c r="G703">
        <v>1</v>
      </c>
      <c r="H703">
        <v>2</v>
      </c>
      <c r="I703" t="s">
        <v>768</v>
      </c>
      <c r="J703" t="s">
        <v>769</v>
      </c>
      <c r="K703" t="s">
        <v>770</v>
      </c>
      <c r="L703">
        <v>1368</v>
      </c>
      <c r="N703">
        <v>1011</v>
      </c>
      <c r="O703" t="s">
        <v>694</v>
      </c>
      <c r="P703" t="s">
        <v>694</v>
      </c>
      <c r="Q703">
        <v>1</v>
      </c>
      <c r="W703">
        <v>0</v>
      </c>
      <c r="X703">
        <v>30357429</v>
      </c>
      <c r="Y703">
        <f t="shared" si="342"/>
        <v>2.3379999999999996</v>
      </c>
      <c r="AA703">
        <v>0</v>
      </c>
      <c r="AB703">
        <v>2.42</v>
      </c>
      <c r="AC703">
        <v>0</v>
      </c>
      <c r="AD703">
        <v>0</v>
      </c>
      <c r="AE703">
        <v>0</v>
      </c>
      <c r="AF703">
        <v>1.75</v>
      </c>
      <c r="AG703">
        <v>0</v>
      </c>
      <c r="AH703">
        <v>0</v>
      </c>
      <c r="AI703">
        <v>1</v>
      </c>
      <c r="AJ703">
        <v>1.38</v>
      </c>
      <c r="AK703">
        <v>1</v>
      </c>
      <c r="AL703">
        <v>1</v>
      </c>
      <c r="AM703">
        <v>2</v>
      </c>
      <c r="AN703">
        <v>0</v>
      </c>
      <c r="AO703">
        <v>0</v>
      </c>
      <c r="AP703">
        <v>1</v>
      </c>
      <c r="AQ703">
        <v>1</v>
      </c>
      <c r="AR703">
        <v>0</v>
      </c>
      <c r="AS703" t="s">
        <v>6</v>
      </c>
      <c r="AT703">
        <v>3.34</v>
      </c>
      <c r="AU703" t="s">
        <v>23</v>
      </c>
      <c r="AV703">
        <v>1</v>
      </c>
      <c r="AW703">
        <v>2</v>
      </c>
      <c r="AX703">
        <v>41876948</v>
      </c>
      <c r="AY703">
        <v>1</v>
      </c>
      <c r="AZ703">
        <v>0</v>
      </c>
      <c r="BA703">
        <v>703</v>
      </c>
      <c r="BB703">
        <v>1</v>
      </c>
      <c r="BC703">
        <v>0</v>
      </c>
      <c r="BD703">
        <v>0</v>
      </c>
      <c r="BE703">
        <v>0</v>
      </c>
      <c r="BF703">
        <v>0</v>
      </c>
      <c r="BG703">
        <v>0</v>
      </c>
      <c r="BH703">
        <v>0</v>
      </c>
      <c r="BI703">
        <v>0</v>
      </c>
      <c r="BJ703">
        <v>0</v>
      </c>
      <c r="BK703">
        <v>5.8449999999999998</v>
      </c>
      <c r="BL703">
        <v>0</v>
      </c>
      <c r="BM703">
        <v>0</v>
      </c>
      <c r="BN703">
        <v>0</v>
      </c>
      <c r="BO703">
        <v>0</v>
      </c>
      <c r="BP703">
        <v>1</v>
      </c>
      <c r="BQ703">
        <v>0</v>
      </c>
      <c r="BR703">
        <v>4.091499999999999</v>
      </c>
      <c r="BS703">
        <v>0</v>
      </c>
      <c r="BT703">
        <v>0</v>
      </c>
      <c r="BU703">
        <v>0</v>
      </c>
      <c r="BV703">
        <v>0</v>
      </c>
      <c r="BW703">
        <v>1</v>
      </c>
      <c r="CV703">
        <v>0</v>
      </c>
      <c r="CW703">
        <f>ROUND(Y703*Source!I439,7)</f>
        <v>3.1562999999999999</v>
      </c>
      <c r="CX703">
        <f>ROUND(Y703*Source!I439,7)</f>
        <v>3.1562999999999999</v>
      </c>
      <c r="CY703">
        <f>AB703</f>
        <v>2.42</v>
      </c>
      <c r="CZ703">
        <f>AF703</f>
        <v>1.75</v>
      </c>
      <c r="DA703">
        <f>AJ703</f>
        <v>1.38</v>
      </c>
      <c r="DB703">
        <f t="shared" si="343"/>
        <v>4.0999999999999996</v>
      </c>
      <c r="DC703">
        <f t="shared" si="344"/>
        <v>0</v>
      </c>
      <c r="DD703" t="s">
        <v>6</v>
      </c>
      <c r="DE703" t="s">
        <v>6</v>
      </c>
      <c r="DF703">
        <f t="shared" si="341"/>
        <v>0</v>
      </c>
      <c r="DG703">
        <f>ROUND(ROUND(AF703*AJ703,2)*CX703,2)</f>
        <v>7.64</v>
      </c>
      <c r="DH703">
        <f t="shared" si="315"/>
        <v>0</v>
      </c>
      <c r="DI703">
        <f t="shared" si="316"/>
        <v>0</v>
      </c>
      <c r="DJ703">
        <f>DG703+DH703</f>
        <v>7.64</v>
      </c>
      <c r="DK703">
        <v>1</v>
      </c>
      <c r="DL703" t="s">
        <v>6</v>
      </c>
      <c r="DM703">
        <v>0</v>
      </c>
      <c r="DN703" t="s">
        <v>6</v>
      </c>
      <c r="DO703">
        <v>0</v>
      </c>
    </row>
    <row r="704" spans="1:119">
      <c r="A704">
        <f>ROW(Source!A439)</f>
        <v>439</v>
      </c>
      <c r="B704">
        <v>41874946</v>
      </c>
      <c r="C704">
        <v>41876933</v>
      </c>
      <c r="D704">
        <v>40988171</v>
      </c>
      <c r="E704">
        <v>1</v>
      </c>
      <c r="F704">
        <v>1</v>
      </c>
      <c r="G704">
        <v>1</v>
      </c>
      <c r="H704">
        <v>2</v>
      </c>
      <c r="I704" t="s">
        <v>771</v>
      </c>
      <c r="J704" t="s">
        <v>772</v>
      </c>
      <c r="K704" t="s">
        <v>773</v>
      </c>
      <c r="L704">
        <v>1368</v>
      </c>
      <c r="N704">
        <v>1011</v>
      </c>
      <c r="O704" t="s">
        <v>694</v>
      </c>
      <c r="P704" t="s">
        <v>694</v>
      </c>
      <c r="Q704">
        <v>1</v>
      </c>
      <c r="W704">
        <v>0</v>
      </c>
      <c r="X704">
        <v>1027374887</v>
      </c>
      <c r="Y704">
        <f t="shared" si="342"/>
        <v>2.3379999999999996</v>
      </c>
      <c r="AA704">
        <v>0</v>
      </c>
      <c r="AB704">
        <v>11.4</v>
      </c>
      <c r="AC704">
        <v>0</v>
      </c>
      <c r="AD704">
        <v>0</v>
      </c>
      <c r="AE704">
        <v>0</v>
      </c>
      <c r="AF704">
        <v>8.84</v>
      </c>
      <c r="AG704">
        <v>0</v>
      </c>
      <c r="AH704">
        <v>0</v>
      </c>
      <c r="AI704">
        <v>1</v>
      </c>
      <c r="AJ704">
        <v>1.29</v>
      </c>
      <c r="AK704">
        <v>1</v>
      </c>
      <c r="AL704">
        <v>1</v>
      </c>
      <c r="AM704">
        <v>2</v>
      </c>
      <c r="AN704">
        <v>0</v>
      </c>
      <c r="AO704">
        <v>0</v>
      </c>
      <c r="AP704">
        <v>1</v>
      </c>
      <c r="AQ704">
        <v>1</v>
      </c>
      <c r="AR704">
        <v>0</v>
      </c>
      <c r="AS704" t="s">
        <v>6</v>
      </c>
      <c r="AT704">
        <v>3.34</v>
      </c>
      <c r="AU704" t="s">
        <v>23</v>
      </c>
      <c r="AV704">
        <v>1</v>
      </c>
      <c r="AW704">
        <v>2</v>
      </c>
      <c r="AX704">
        <v>41876949</v>
      </c>
      <c r="AY704">
        <v>1</v>
      </c>
      <c r="AZ704">
        <v>0</v>
      </c>
      <c r="BA704">
        <v>704</v>
      </c>
      <c r="BB704">
        <v>1</v>
      </c>
      <c r="BC704">
        <v>0</v>
      </c>
      <c r="BD704">
        <v>0</v>
      </c>
      <c r="BE704">
        <v>0</v>
      </c>
      <c r="BF704">
        <v>0</v>
      </c>
      <c r="BG704">
        <v>0</v>
      </c>
      <c r="BH704">
        <v>0</v>
      </c>
      <c r="BI704">
        <v>0</v>
      </c>
      <c r="BJ704">
        <v>0</v>
      </c>
      <c r="BK704">
        <v>29.525599999999997</v>
      </c>
      <c r="BL704">
        <v>0</v>
      </c>
      <c r="BM704">
        <v>0</v>
      </c>
      <c r="BN704">
        <v>0</v>
      </c>
      <c r="BO704">
        <v>0</v>
      </c>
      <c r="BP704">
        <v>1</v>
      </c>
      <c r="BQ704">
        <v>0</v>
      </c>
      <c r="BR704">
        <v>20.667919999999995</v>
      </c>
      <c r="BS704">
        <v>0</v>
      </c>
      <c r="BT704">
        <v>0</v>
      </c>
      <c r="BU704">
        <v>0</v>
      </c>
      <c r="BV704">
        <v>0</v>
      </c>
      <c r="BW704">
        <v>1</v>
      </c>
      <c r="CV704">
        <v>0</v>
      </c>
      <c r="CW704">
        <f>ROUND(Y704*Source!I439,7)</f>
        <v>3.1562999999999999</v>
      </c>
      <c r="CX704">
        <f>ROUND(Y704*Source!I439,7)</f>
        <v>3.1562999999999999</v>
      </c>
      <c r="CY704">
        <f>AB704</f>
        <v>11.4</v>
      </c>
      <c r="CZ704">
        <f>AF704</f>
        <v>8.84</v>
      </c>
      <c r="DA704">
        <f>AJ704</f>
        <v>1.29</v>
      </c>
      <c r="DB704">
        <f t="shared" si="343"/>
        <v>20.67</v>
      </c>
      <c r="DC704">
        <f t="shared" si="344"/>
        <v>0</v>
      </c>
      <c r="DD704" t="s">
        <v>6</v>
      </c>
      <c r="DE704" t="s">
        <v>6</v>
      </c>
      <c r="DF704">
        <f t="shared" si="341"/>
        <v>0</v>
      </c>
      <c r="DG704">
        <f>ROUND(ROUND(AF704*AJ704,2)*CX704,2)</f>
        <v>35.979999999999997</v>
      </c>
      <c r="DH704">
        <f t="shared" si="315"/>
        <v>0</v>
      </c>
      <c r="DI704">
        <f t="shared" si="316"/>
        <v>0</v>
      </c>
      <c r="DJ704">
        <f>DG704+DH704</f>
        <v>35.979999999999997</v>
      </c>
      <c r="DK704">
        <v>1</v>
      </c>
      <c r="DL704" t="s">
        <v>6</v>
      </c>
      <c r="DM704">
        <v>0</v>
      </c>
      <c r="DN704" t="s">
        <v>6</v>
      </c>
      <c r="DO704">
        <v>0</v>
      </c>
    </row>
    <row r="705" spans="1:119">
      <c r="A705">
        <f>ROW(Source!A439)</f>
        <v>439</v>
      </c>
      <c r="B705">
        <v>41874946</v>
      </c>
      <c r="C705">
        <v>41876933</v>
      </c>
      <c r="D705">
        <v>40989217</v>
      </c>
      <c r="E705">
        <v>1</v>
      </c>
      <c r="F705">
        <v>1</v>
      </c>
      <c r="G705">
        <v>1</v>
      </c>
      <c r="H705">
        <v>2</v>
      </c>
      <c r="I705" t="s">
        <v>696</v>
      </c>
      <c r="J705" t="s">
        <v>697</v>
      </c>
      <c r="K705" t="s">
        <v>698</v>
      </c>
      <c r="L705">
        <v>1368</v>
      </c>
      <c r="N705">
        <v>1011</v>
      </c>
      <c r="O705" t="s">
        <v>694</v>
      </c>
      <c r="P705" t="s">
        <v>694</v>
      </c>
      <c r="Q705">
        <v>1</v>
      </c>
      <c r="W705">
        <v>0</v>
      </c>
      <c r="X705">
        <v>1230426758</v>
      </c>
      <c r="Y705">
        <f t="shared" si="342"/>
        <v>0.13999999999999999</v>
      </c>
      <c r="AA705">
        <v>0</v>
      </c>
      <c r="AB705">
        <v>557.94000000000005</v>
      </c>
      <c r="AC705">
        <v>303.11</v>
      </c>
      <c r="AD705">
        <v>0</v>
      </c>
      <c r="AE705">
        <v>0</v>
      </c>
      <c r="AF705">
        <v>557.94000000000005</v>
      </c>
      <c r="AG705">
        <v>303.11</v>
      </c>
      <c r="AH705">
        <v>0</v>
      </c>
      <c r="AI705">
        <v>1</v>
      </c>
      <c r="AJ705">
        <v>1</v>
      </c>
      <c r="AK705">
        <v>1</v>
      </c>
      <c r="AL705">
        <v>1</v>
      </c>
      <c r="AM705">
        <v>-2</v>
      </c>
      <c r="AN705">
        <v>0</v>
      </c>
      <c r="AO705">
        <v>0</v>
      </c>
      <c r="AP705">
        <v>1</v>
      </c>
      <c r="AQ705">
        <v>1</v>
      </c>
      <c r="AR705">
        <v>0</v>
      </c>
      <c r="AS705" t="s">
        <v>6</v>
      </c>
      <c r="AT705">
        <v>0.2</v>
      </c>
      <c r="AU705" t="s">
        <v>23</v>
      </c>
      <c r="AV705">
        <v>1</v>
      </c>
      <c r="AW705">
        <v>2</v>
      </c>
      <c r="AX705">
        <v>41876950</v>
      </c>
      <c r="AY705">
        <v>1</v>
      </c>
      <c r="AZ705">
        <v>0</v>
      </c>
      <c r="BA705">
        <v>705</v>
      </c>
      <c r="BB705">
        <v>1</v>
      </c>
      <c r="BC705">
        <v>0</v>
      </c>
      <c r="BD705">
        <v>0</v>
      </c>
      <c r="BE705">
        <v>0</v>
      </c>
      <c r="BF705">
        <v>0</v>
      </c>
      <c r="BG705">
        <v>0</v>
      </c>
      <c r="BH705">
        <v>0</v>
      </c>
      <c r="BI705">
        <v>0</v>
      </c>
      <c r="BJ705">
        <v>0</v>
      </c>
      <c r="BK705">
        <v>111.58800000000002</v>
      </c>
      <c r="BL705">
        <v>60.622000000000007</v>
      </c>
      <c r="BM705">
        <v>0</v>
      </c>
      <c r="BN705">
        <v>0</v>
      </c>
      <c r="BO705">
        <v>0.2</v>
      </c>
      <c r="BP705">
        <v>1</v>
      </c>
      <c r="BQ705">
        <v>0</v>
      </c>
      <c r="BR705">
        <v>78.111599999999996</v>
      </c>
      <c r="BS705">
        <v>42.435399999999994</v>
      </c>
      <c r="BT705">
        <v>0</v>
      </c>
      <c r="BU705">
        <v>0</v>
      </c>
      <c r="BV705">
        <v>0.13999999999999999</v>
      </c>
      <c r="BW705">
        <v>1</v>
      </c>
      <c r="CV705">
        <v>0</v>
      </c>
      <c r="CW705">
        <f>ROUND(Y705*Source!I439,7)</f>
        <v>0.189</v>
      </c>
      <c r="CX705">
        <f>ROUND(Y705*Source!I439,7)</f>
        <v>0.189</v>
      </c>
      <c r="CY705">
        <f>AB705</f>
        <v>557.94000000000005</v>
      </c>
      <c r="CZ705">
        <f>AF705</f>
        <v>557.94000000000005</v>
      </c>
      <c r="DA705">
        <f>AJ705</f>
        <v>1</v>
      </c>
      <c r="DB705">
        <f t="shared" si="343"/>
        <v>78.11</v>
      </c>
      <c r="DC705">
        <f t="shared" si="344"/>
        <v>42.43</v>
      </c>
      <c r="DD705" t="s">
        <v>6</v>
      </c>
      <c r="DE705" t="s">
        <v>6</v>
      </c>
      <c r="DF705">
        <f t="shared" si="341"/>
        <v>0</v>
      </c>
      <c r="DG705">
        <f t="shared" ref="DG705:DG713" si="345">ROUND(ROUND(AF705,2)*CX705,2)</f>
        <v>105.45</v>
      </c>
      <c r="DH705">
        <f t="shared" ref="DH705:DH768" si="346">ROUND(ROUND(AG705,2)*CX705,2)</f>
        <v>57.29</v>
      </c>
      <c r="DI705">
        <f t="shared" ref="DI705:DI768" si="347">ROUND(ROUND(AH705,2)*CX705,2)</f>
        <v>0</v>
      </c>
      <c r="DJ705">
        <f>DG705+DH705</f>
        <v>162.74</v>
      </c>
      <c r="DK705">
        <v>1</v>
      </c>
      <c r="DL705" t="s">
        <v>699</v>
      </c>
      <c r="DM705">
        <v>4</v>
      </c>
      <c r="DN705" t="s">
        <v>688</v>
      </c>
      <c r="DO705">
        <v>1</v>
      </c>
    </row>
    <row r="706" spans="1:119">
      <c r="A706">
        <f>ROW(Source!A439)</f>
        <v>439</v>
      </c>
      <c r="B706">
        <v>41874946</v>
      </c>
      <c r="C706">
        <v>41876933</v>
      </c>
      <c r="D706">
        <v>40994286</v>
      </c>
      <c r="E706">
        <v>1</v>
      </c>
      <c r="F706">
        <v>1</v>
      </c>
      <c r="G706">
        <v>1</v>
      </c>
      <c r="H706">
        <v>3</v>
      </c>
      <c r="I706" t="s">
        <v>774</v>
      </c>
      <c r="J706" t="s">
        <v>775</v>
      </c>
      <c r="K706" t="s">
        <v>776</v>
      </c>
      <c r="L706">
        <v>1302</v>
      </c>
      <c r="N706">
        <v>1003</v>
      </c>
      <c r="O706" t="s">
        <v>777</v>
      </c>
      <c r="P706" t="s">
        <v>777</v>
      </c>
      <c r="Q706">
        <v>10</v>
      </c>
      <c r="W706">
        <v>0</v>
      </c>
      <c r="X706">
        <v>-2131833725</v>
      </c>
      <c r="Y706">
        <f>(AT706*ROUND(0,7))</f>
        <v>0</v>
      </c>
      <c r="AA706">
        <v>53.17</v>
      </c>
      <c r="AB706">
        <v>0</v>
      </c>
      <c r="AC706">
        <v>0</v>
      </c>
      <c r="AD706">
        <v>0</v>
      </c>
      <c r="AE706">
        <v>37.71</v>
      </c>
      <c r="AF706">
        <v>0</v>
      </c>
      <c r="AG706">
        <v>0</v>
      </c>
      <c r="AH706">
        <v>0</v>
      </c>
      <c r="AI706">
        <v>1.41</v>
      </c>
      <c r="AJ706">
        <v>1</v>
      </c>
      <c r="AK706">
        <v>1</v>
      </c>
      <c r="AL706">
        <v>1</v>
      </c>
      <c r="AM706">
        <v>2</v>
      </c>
      <c r="AN706">
        <v>0</v>
      </c>
      <c r="AO706">
        <v>0</v>
      </c>
      <c r="AP706">
        <v>1</v>
      </c>
      <c r="AQ706">
        <v>1</v>
      </c>
      <c r="AR706">
        <v>0</v>
      </c>
      <c r="AS706" t="s">
        <v>6</v>
      </c>
      <c r="AT706">
        <v>0.245</v>
      </c>
      <c r="AU706" t="s">
        <v>22</v>
      </c>
      <c r="AV706">
        <v>0</v>
      </c>
      <c r="AW706">
        <v>2</v>
      </c>
      <c r="AX706">
        <v>41876951</v>
      </c>
      <c r="AY706">
        <v>1</v>
      </c>
      <c r="AZ706">
        <v>0</v>
      </c>
      <c r="BA706">
        <v>706</v>
      </c>
      <c r="BB706">
        <v>1</v>
      </c>
      <c r="BC706">
        <v>0</v>
      </c>
      <c r="BD706">
        <v>0</v>
      </c>
      <c r="BE706">
        <v>0</v>
      </c>
      <c r="BF706">
        <v>0</v>
      </c>
      <c r="BG706">
        <v>0</v>
      </c>
      <c r="BH706">
        <v>0</v>
      </c>
      <c r="BI706">
        <v>0</v>
      </c>
      <c r="BJ706">
        <v>9.2389500000000009</v>
      </c>
      <c r="BK706">
        <v>0</v>
      </c>
      <c r="BL706">
        <v>0</v>
      </c>
      <c r="BM706">
        <v>0</v>
      </c>
      <c r="BN706">
        <v>0</v>
      </c>
      <c r="BO706">
        <v>0</v>
      </c>
      <c r="BP706">
        <v>1</v>
      </c>
      <c r="BQ706">
        <v>0</v>
      </c>
      <c r="BR706">
        <v>0</v>
      </c>
      <c r="BS706">
        <v>0</v>
      </c>
      <c r="BT706">
        <v>0</v>
      </c>
      <c r="BU706">
        <v>0</v>
      </c>
      <c r="BV706">
        <v>0</v>
      </c>
      <c r="BW706">
        <v>0</v>
      </c>
      <c r="CV706">
        <v>0</v>
      </c>
      <c r="CW706">
        <v>0</v>
      </c>
      <c r="CX706">
        <f>ROUND(Y706*Source!I439,7)</f>
        <v>0</v>
      </c>
      <c r="CY706">
        <f>AA706</f>
        <v>53.17</v>
      </c>
      <c r="CZ706">
        <f>AE706</f>
        <v>37.71</v>
      </c>
      <c r="DA706">
        <f>AI706</f>
        <v>1.41</v>
      </c>
      <c r="DB706">
        <f>ROUND((ROUND(AT706*CZ706,2)*ROUND(0,7)),2)</f>
        <v>0</v>
      </c>
      <c r="DC706">
        <f>ROUND((ROUND(AT706*AG706,2)*ROUND(0,7)),2)</f>
        <v>0</v>
      </c>
      <c r="DD706" t="s">
        <v>6</v>
      </c>
      <c r="DE706" t="s">
        <v>6</v>
      </c>
      <c r="DF706">
        <f>ROUND(ROUND(AE706*AI706,2)*CX706,2)</f>
        <v>0</v>
      </c>
      <c r="DG706">
        <f t="shared" si="345"/>
        <v>0</v>
      </c>
      <c r="DH706">
        <f t="shared" si="346"/>
        <v>0</v>
      </c>
      <c r="DI706">
        <f t="shared" si="347"/>
        <v>0</v>
      </c>
      <c r="DJ706">
        <f>DF706</f>
        <v>0</v>
      </c>
      <c r="DK706">
        <v>0</v>
      </c>
      <c r="DL706" t="s">
        <v>6</v>
      </c>
      <c r="DM706">
        <v>0</v>
      </c>
      <c r="DN706" t="s">
        <v>6</v>
      </c>
      <c r="DO706">
        <v>0</v>
      </c>
    </row>
    <row r="707" spans="1:119">
      <c r="A707">
        <f>ROW(Source!A439)</f>
        <v>439</v>
      </c>
      <c r="B707">
        <v>41874946</v>
      </c>
      <c r="C707">
        <v>41876933</v>
      </c>
      <c r="D707">
        <v>40996884</v>
      </c>
      <c r="E707">
        <v>1</v>
      </c>
      <c r="F707">
        <v>1</v>
      </c>
      <c r="G707">
        <v>1</v>
      </c>
      <c r="H707">
        <v>3</v>
      </c>
      <c r="I707" t="s">
        <v>757</v>
      </c>
      <c r="J707" t="s">
        <v>758</v>
      </c>
      <c r="K707" t="s">
        <v>759</v>
      </c>
      <c r="L707">
        <v>1348</v>
      </c>
      <c r="N707">
        <v>1009</v>
      </c>
      <c r="O707" t="s">
        <v>324</v>
      </c>
      <c r="P707" t="s">
        <v>324</v>
      </c>
      <c r="Q707">
        <v>1000</v>
      </c>
      <c r="W707">
        <v>0</v>
      </c>
      <c r="X707">
        <v>-783139045</v>
      </c>
      <c r="Y707">
        <f>(AT707*ROUND(0,7))</f>
        <v>0</v>
      </c>
      <c r="AA707">
        <v>115061.51</v>
      </c>
      <c r="AB707">
        <v>0</v>
      </c>
      <c r="AC707">
        <v>0</v>
      </c>
      <c r="AD707">
        <v>0</v>
      </c>
      <c r="AE707">
        <v>99190.96</v>
      </c>
      <c r="AF707">
        <v>0</v>
      </c>
      <c r="AG707">
        <v>0</v>
      </c>
      <c r="AH707">
        <v>0</v>
      </c>
      <c r="AI707">
        <v>1.1599999999999999</v>
      </c>
      <c r="AJ707">
        <v>1</v>
      </c>
      <c r="AK707">
        <v>1</v>
      </c>
      <c r="AL707">
        <v>1</v>
      </c>
      <c r="AM707">
        <v>2</v>
      </c>
      <c r="AN707">
        <v>0</v>
      </c>
      <c r="AO707">
        <v>0</v>
      </c>
      <c r="AP707">
        <v>1</v>
      </c>
      <c r="AQ707">
        <v>1</v>
      </c>
      <c r="AR707">
        <v>0</v>
      </c>
      <c r="AS707" t="s">
        <v>6</v>
      </c>
      <c r="AT707">
        <v>6.2E-4</v>
      </c>
      <c r="AU707" t="s">
        <v>22</v>
      </c>
      <c r="AV707">
        <v>0</v>
      </c>
      <c r="AW707">
        <v>2</v>
      </c>
      <c r="AX707">
        <v>41876952</v>
      </c>
      <c r="AY707">
        <v>1</v>
      </c>
      <c r="AZ707">
        <v>0</v>
      </c>
      <c r="BA707">
        <v>707</v>
      </c>
      <c r="BB707">
        <v>1</v>
      </c>
      <c r="BC707">
        <v>0</v>
      </c>
      <c r="BD707">
        <v>0</v>
      </c>
      <c r="BE707">
        <v>0</v>
      </c>
      <c r="BF707">
        <v>0</v>
      </c>
      <c r="BG707">
        <v>0</v>
      </c>
      <c r="BH707">
        <v>0</v>
      </c>
      <c r="BI707">
        <v>0</v>
      </c>
      <c r="BJ707">
        <v>61.498395200000004</v>
      </c>
      <c r="BK707">
        <v>0</v>
      </c>
      <c r="BL707">
        <v>0</v>
      </c>
      <c r="BM707">
        <v>0</v>
      </c>
      <c r="BN707">
        <v>0</v>
      </c>
      <c r="BO707">
        <v>0</v>
      </c>
      <c r="BP707">
        <v>1</v>
      </c>
      <c r="BQ707">
        <v>0</v>
      </c>
      <c r="BR707">
        <v>0</v>
      </c>
      <c r="BS707">
        <v>0</v>
      </c>
      <c r="BT707">
        <v>0</v>
      </c>
      <c r="BU707">
        <v>0</v>
      </c>
      <c r="BV707">
        <v>0</v>
      </c>
      <c r="BW707">
        <v>0</v>
      </c>
      <c r="CV707">
        <v>0</v>
      </c>
      <c r="CW707">
        <v>0</v>
      </c>
      <c r="CX707">
        <f>ROUND(Y707*Source!I439,7)</f>
        <v>0</v>
      </c>
      <c r="CY707">
        <f>AA707</f>
        <v>115061.51</v>
      </c>
      <c r="CZ707">
        <f>AE707</f>
        <v>99190.96</v>
      </c>
      <c r="DA707">
        <f>AI707</f>
        <v>1.1599999999999999</v>
      </c>
      <c r="DB707">
        <f>ROUND((ROUND(AT707*CZ707,2)*ROUND(0,7)),2)</f>
        <v>0</v>
      </c>
      <c r="DC707">
        <f>ROUND((ROUND(AT707*AG707,2)*ROUND(0,7)),2)</f>
        <v>0</v>
      </c>
      <c r="DD707" t="s">
        <v>6</v>
      </c>
      <c r="DE707" t="s">
        <v>6</v>
      </c>
      <c r="DF707">
        <f>ROUND(ROUND(AE707*AI707,2)*CX707,2)</f>
        <v>0</v>
      </c>
      <c r="DG707">
        <f t="shared" si="345"/>
        <v>0</v>
      </c>
      <c r="DH707">
        <f t="shared" si="346"/>
        <v>0</v>
      </c>
      <c r="DI707">
        <f t="shared" si="347"/>
        <v>0</v>
      </c>
      <c r="DJ707">
        <f>DF707</f>
        <v>0</v>
      </c>
      <c r="DK707">
        <v>0</v>
      </c>
      <c r="DL707" t="s">
        <v>6</v>
      </c>
      <c r="DM707">
        <v>0</v>
      </c>
      <c r="DN707" t="s">
        <v>6</v>
      </c>
      <c r="DO707">
        <v>0</v>
      </c>
    </row>
    <row r="708" spans="1:119">
      <c r="A708">
        <f>ROW(Source!A439)</f>
        <v>439</v>
      </c>
      <c r="B708">
        <v>41874946</v>
      </c>
      <c r="C708">
        <v>41876933</v>
      </c>
      <c r="D708">
        <v>41010390</v>
      </c>
      <c r="E708">
        <v>1</v>
      </c>
      <c r="F708">
        <v>1</v>
      </c>
      <c r="G708">
        <v>1</v>
      </c>
      <c r="H708">
        <v>3</v>
      </c>
      <c r="I708" t="s">
        <v>778</v>
      </c>
      <c r="J708" t="s">
        <v>779</v>
      </c>
      <c r="K708" t="s">
        <v>780</v>
      </c>
      <c r="L708">
        <v>1346</v>
      </c>
      <c r="N708">
        <v>1009</v>
      </c>
      <c r="O708" t="s">
        <v>703</v>
      </c>
      <c r="P708" t="s">
        <v>703</v>
      </c>
      <c r="Q708">
        <v>1</v>
      </c>
      <c r="W708">
        <v>0</v>
      </c>
      <c r="X708">
        <v>-1430972015</v>
      </c>
      <c r="Y708">
        <f>(AT708*ROUND(0,7))</f>
        <v>0</v>
      </c>
      <c r="AA708">
        <v>810.07</v>
      </c>
      <c r="AB708">
        <v>0</v>
      </c>
      <c r="AC708">
        <v>0</v>
      </c>
      <c r="AD708">
        <v>0</v>
      </c>
      <c r="AE708">
        <v>931.11</v>
      </c>
      <c r="AF708">
        <v>0</v>
      </c>
      <c r="AG708">
        <v>0</v>
      </c>
      <c r="AH708">
        <v>0</v>
      </c>
      <c r="AI708">
        <v>0.87</v>
      </c>
      <c r="AJ708">
        <v>1</v>
      </c>
      <c r="AK708">
        <v>1</v>
      </c>
      <c r="AL708">
        <v>1</v>
      </c>
      <c r="AM708">
        <v>2</v>
      </c>
      <c r="AN708">
        <v>0</v>
      </c>
      <c r="AO708">
        <v>0</v>
      </c>
      <c r="AP708">
        <v>1</v>
      </c>
      <c r="AQ708">
        <v>1</v>
      </c>
      <c r="AR708">
        <v>0</v>
      </c>
      <c r="AS708" t="s">
        <v>6</v>
      </c>
      <c r="AT708">
        <v>0.25</v>
      </c>
      <c r="AU708" t="s">
        <v>22</v>
      </c>
      <c r="AV708">
        <v>0</v>
      </c>
      <c r="AW708">
        <v>2</v>
      </c>
      <c r="AX708">
        <v>41876953</v>
      </c>
      <c r="AY708">
        <v>1</v>
      </c>
      <c r="AZ708">
        <v>0</v>
      </c>
      <c r="BA708">
        <v>708</v>
      </c>
      <c r="BB708">
        <v>1</v>
      </c>
      <c r="BC708">
        <v>0</v>
      </c>
      <c r="BD708">
        <v>0</v>
      </c>
      <c r="BE708">
        <v>0</v>
      </c>
      <c r="BF708">
        <v>0</v>
      </c>
      <c r="BG708">
        <v>0</v>
      </c>
      <c r="BH708">
        <v>0</v>
      </c>
      <c r="BI708">
        <v>0</v>
      </c>
      <c r="BJ708">
        <v>232.7775</v>
      </c>
      <c r="BK708">
        <v>0</v>
      </c>
      <c r="BL708">
        <v>0</v>
      </c>
      <c r="BM708">
        <v>0</v>
      </c>
      <c r="BN708">
        <v>0</v>
      </c>
      <c r="BO708">
        <v>0</v>
      </c>
      <c r="BP708">
        <v>1</v>
      </c>
      <c r="BQ708">
        <v>0</v>
      </c>
      <c r="BR708">
        <v>0</v>
      </c>
      <c r="BS708">
        <v>0</v>
      </c>
      <c r="BT708">
        <v>0</v>
      </c>
      <c r="BU708">
        <v>0</v>
      </c>
      <c r="BV708">
        <v>0</v>
      </c>
      <c r="BW708">
        <v>0</v>
      </c>
      <c r="CV708">
        <v>0</v>
      </c>
      <c r="CW708">
        <v>0</v>
      </c>
      <c r="CX708">
        <f>ROUND(Y708*Source!I439,7)</f>
        <v>0</v>
      </c>
      <c r="CY708">
        <f>AA708</f>
        <v>810.07</v>
      </c>
      <c r="CZ708">
        <f>AE708</f>
        <v>931.11</v>
      </c>
      <c r="DA708">
        <f>AI708</f>
        <v>0.87</v>
      </c>
      <c r="DB708">
        <f>ROUND((ROUND(AT708*CZ708,2)*ROUND(0,7)),2)</f>
        <v>0</v>
      </c>
      <c r="DC708">
        <f>ROUND((ROUND(AT708*AG708,2)*ROUND(0,7)),2)</f>
        <v>0</v>
      </c>
      <c r="DD708" t="s">
        <v>6</v>
      </c>
      <c r="DE708" t="s">
        <v>6</v>
      </c>
      <c r="DF708">
        <f>ROUND(ROUND(AE708*AI708,2)*CX708,2)</f>
        <v>0</v>
      </c>
      <c r="DG708">
        <f t="shared" si="345"/>
        <v>0</v>
      </c>
      <c r="DH708">
        <f t="shared" si="346"/>
        <v>0</v>
      </c>
      <c r="DI708">
        <f t="shared" si="347"/>
        <v>0</v>
      </c>
      <c r="DJ708">
        <f>DF708</f>
        <v>0</v>
      </c>
      <c r="DK708">
        <v>0</v>
      </c>
      <c r="DL708" t="s">
        <v>6</v>
      </c>
      <c r="DM708">
        <v>0</v>
      </c>
      <c r="DN708" t="s">
        <v>6</v>
      </c>
      <c r="DO708">
        <v>0</v>
      </c>
    </row>
    <row r="709" spans="1:119">
      <c r="A709">
        <f>ROW(Source!A439)</f>
        <v>439</v>
      </c>
      <c r="B709">
        <v>41874946</v>
      </c>
      <c r="C709">
        <v>41876933</v>
      </c>
      <c r="D709">
        <v>41024923</v>
      </c>
      <c r="E709">
        <v>1</v>
      </c>
      <c r="F709">
        <v>1</v>
      </c>
      <c r="G709">
        <v>1</v>
      </c>
      <c r="H709">
        <v>3</v>
      </c>
      <c r="I709" t="s">
        <v>781</v>
      </c>
      <c r="J709" t="s">
        <v>782</v>
      </c>
      <c r="K709" t="s">
        <v>783</v>
      </c>
      <c r="L709">
        <v>1348</v>
      </c>
      <c r="N709">
        <v>1009</v>
      </c>
      <c r="O709" t="s">
        <v>324</v>
      </c>
      <c r="P709" t="s">
        <v>324</v>
      </c>
      <c r="Q709">
        <v>1000</v>
      </c>
      <c r="W709">
        <v>0</v>
      </c>
      <c r="X709">
        <v>-246350641</v>
      </c>
      <c r="Y709">
        <f>(AT709*ROUND(0,7))</f>
        <v>0</v>
      </c>
      <c r="AA709">
        <v>99237.77</v>
      </c>
      <c r="AB709">
        <v>0</v>
      </c>
      <c r="AC709">
        <v>0</v>
      </c>
      <c r="AD709">
        <v>0</v>
      </c>
      <c r="AE709">
        <v>82698.14</v>
      </c>
      <c r="AF709">
        <v>0</v>
      </c>
      <c r="AG709">
        <v>0</v>
      </c>
      <c r="AH709">
        <v>0</v>
      </c>
      <c r="AI709">
        <v>1.2</v>
      </c>
      <c r="AJ709">
        <v>1</v>
      </c>
      <c r="AK709">
        <v>1</v>
      </c>
      <c r="AL709">
        <v>1</v>
      </c>
      <c r="AM709">
        <v>2</v>
      </c>
      <c r="AN709">
        <v>0</v>
      </c>
      <c r="AO709">
        <v>0</v>
      </c>
      <c r="AP709">
        <v>1</v>
      </c>
      <c r="AQ709">
        <v>1</v>
      </c>
      <c r="AR709">
        <v>0</v>
      </c>
      <c r="AS709" t="s">
        <v>6</v>
      </c>
      <c r="AT709">
        <v>7.2000000000000005E-4</v>
      </c>
      <c r="AU709" t="s">
        <v>22</v>
      </c>
      <c r="AV709">
        <v>0</v>
      </c>
      <c r="AW709">
        <v>2</v>
      </c>
      <c r="AX709">
        <v>41876954</v>
      </c>
      <c r="AY709">
        <v>1</v>
      </c>
      <c r="AZ709">
        <v>0</v>
      </c>
      <c r="BA709">
        <v>709</v>
      </c>
      <c r="BB709">
        <v>1</v>
      </c>
      <c r="BC709">
        <v>0</v>
      </c>
      <c r="BD709">
        <v>0</v>
      </c>
      <c r="BE709">
        <v>0</v>
      </c>
      <c r="BF709">
        <v>0</v>
      </c>
      <c r="BG709">
        <v>0</v>
      </c>
      <c r="BH709">
        <v>0</v>
      </c>
      <c r="BI709">
        <v>0</v>
      </c>
      <c r="BJ709">
        <v>59.5426608</v>
      </c>
      <c r="BK709">
        <v>0</v>
      </c>
      <c r="BL709">
        <v>0</v>
      </c>
      <c r="BM709">
        <v>0</v>
      </c>
      <c r="BN709">
        <v>0</v>
      </c>
      <c r="BO709">
        <v>0</v>
      </c>
      <c r="BP709">
        <v>1</v>
      </c>
      <c r="BQ709">
        <v>0</v>
      </c>
      <c r="BR709">
        <v>0</v>
      </c>
      <c r="BS709">
        <v>0</v>
      </c>
      <c r="BT709">
        <v>0</v>
      </c>
      <c r="BU709">
        <v>0</v>
      </c>
      <c r="BV709">
        <v>0</v>
      </c>
      <c r="BW709">
        <v>0</v>
      </c>
      <c r="CV709">
        <v>0</v>
      </c>
      <c r="CW709">
        <v>0</v>
      </c>
      <c r="CX709">
        <f>ROUND(Y709*Source!I439,7)</f>
        <v>0</v>
      </c>
      <c r="CY709">
        <f>AA709</f>
        <v>99237.77</v>
      </c>
      <c r="CZ709">
        <f>AE709</f>
        <v>82698.14</v>
      </c>
      <c r="DA709">
        <f>AI709</f>
        <v>1.2</v>
      </c>
      <c r="DB709">
        <f>ROUND((ROUND(AT709*CZ709,2)*ROUND(0,7)),2)</f>
        <v>0</v>
      </c>
      <c r="DC709">
        <f>ROUND((ROUND(AT709*AG709,2)*ROUND(0,7)),2)</f>
        <v>0</v>
      </c>
      <c r="DD709" t="s">
        <v>6</v>
      </c>
      <c r="DE709" t="s">
        <v>6</v>
      </c>
      <c r="DF709">
        <f>ROUND(ROUND(AE709*AI709,2)*CX709,2)</f>
        <v>0</v>
      </c>
      <c r="DG709">
        <f t="shared" si="345"/>
        <v>0</v>
      </c>
      <c r="DH709">
        <f t="shared" si="346"/>
        <v>0</v>
      </c>
      <c r="DI709">
        <f t="shared" si="347"/>
        <v>0</v>
      </c>
      <c r="DJ709">
        <f>DF709</f>
        <v>0</v>
      </c>
      <c r="DK709">
        <v>0</v>
      </c>
      <c r="DL709" t="s">
        <v>6</v>
      </c>
      <c r="DM709">
        <v>0</v>
      </c>
      <c r="DN709" t="s">
        <v>6</v>
      </c>
      <c r="DO709">
        <v>0</v>
      </c>
    </row>
    <row r="710" spans="1:119">
      <c r="A710">
        <f>ROW(Source!A439)</f>
        <v>439</v>
      </c>
      <c r="B710">
        <v>41874946</v>
      </c>
      <c r="C710">
        <v>41876933</v>
      </c>
      <c r="D710">
        <v>40676108</v>
      </c>
      <c r="E710">
        <v>108</v>
      </c>
      <c r="F710">
        <v>1</v>
      </c>
      <c r="G710">
        <v>1</v>
      </c>
      <c r="H710">
        <v>3</v>
      </c>
      <c r="I710" t="s">
        <v>30</v>
      </c>
      <c r="J710" t="s">
        <v>6</v>
      </c>
      <c r="K710" t="s">
        <v>31</v>
      </c>
      <c r="L710">
        <v>3277935</v>
      </c>
      <c r="N710">
        <v>1013</v>
      </c>
      <c r="O710" t="s">
        <v>32</v>
      </c>
      <c r="P710" t="s">
        <v>32</v>
      </c>
      <c r="Q710">
        <v>1</v>
      </c>
      <c r="W710">
        <v>0</v>
      </c>
      <c r="X710">
        <v>274903907</v>
      </c>
      <c r="Y710">
        <f t="shared" ref="Y710:Y721" si="348">AT710</f>
        <v>2</v>
      </c>
      <c r="AA710">
        <v>0</v>
      </c>
      <c r="AB710">
        <v>0</v>
      </c>
      <c r="AC710">
        <v>0</v>
      </c>
      <c r="AD710">
        <v>0</v>
      </c>
      <c r="AE710">
        <v>0</v>
      </c>
      <c r="AF710">
        <v>0</v>
      </c>
      <c r="AG710">
        <v>0</v>
      </c>
      <c r="AH710">
        <v>0</v>
      </c>
      <c r="AI710">
        <v>1</v>
      </c>
      <c r="AJ710">
        <v>1</v>
      </c>
      <c r="AK710">
        <v>1</v>
      </c>
      <c r="AL710">
        <v>1</v>
      </c>
      <c r="AM710">
        <v>0</v>
      </c>
      <c r="AN710">
        <v>0</v>
      </c>
      <c r="AO710">
        <v>0</v>
      </c>
      <c r="AP710">
        <v>0</v>
      </c>
      <c r="AQ710">
        <v>0</v>
      </c>
      <c r="AR710">
        <v>0</v>
      </c>
      <c r="AS710" t="s">
        <v>6</v>
      </c>
      <c r="AT710">
        <v>2</v>
      </c>
      <c r="AU710" t="s">
        <v>6</v>
      </c>
      <c r="AV710">
        <v>0</v>
      </c>
      <c r="AW710">
        <v>2</v>
      </c>
      <c r="AX710">
        <v>41876955</v>
      </c>
      <c r="AY710">
        <v>1</v>
      </c>
      <c r="AZ710">
        <v>2048</v>
      </c>
      <c r="BA710">
        <v>710</v>
      </c>
      <c r="BB710">
        <v>0</v>
      </c>
      <c r="BC710">
        <v>0</v>
      </c>
      <c r="BD710">
        <v>0</v>
      </c>
      <c r="BE710">
        <v>0</v>
      </c>
      <c r="BF710">
        <v>0</v>
      </c>
      <c r="BG710">
        <v>0</v>
      </c>
      <c r="BH710">
        <v>0</v>
      </c>
      <c r="BI710">
        <v>0</v>
      </c>
      <c r="BJ710">
        <v>0</v>
      </c>
      <c r="BK710">
        <v>0</v>
      </c>
      <c r="BL710">
        <v>0</v>
      </c>
      <c r="BM710">
        <v>0</v>
      </c>
      <c r="BN710">
        <v>0</v>
      </c>
      <c r="BO710">
        <v>0</v>
      </c>
      <c r="BP710">
        <v>0</v>
      </c>
      <c r="BQ710">
        <v>0</v>
      </c>
      <c r="BR710">
        <v>0</v>
      </c>
      <c r="BS710">
        <v>0</v>
      </c>
      <c r="BT710">
        <v>0</v>
      </c>
      <c r="BU710">
        <v>0</v>
      </c>
      <c r="BV710">
        <v>0</v>
      </c>
      <c r="BW710">
        <v>0</v>
      </c>
      <c r="CV710">
        <v>0</v>
      </c>
      <c r="CW710">
        <v>0</v>
      </c>
      <c r="CX710">
        <f>ROUND(Y710*Source!I439,7)</f>
        <v>2.7</v>
      </c>
      <c r="CY710">
        <f>AA710</f>
        <v>0</v>
      </c>
      <c r="CZ710">
        <f>AE710</f>
        <v>0</v>
      </c>
      <c r="DA710">
        <f>AI710</f>
        <v>1</v>
      </c>
      <c r="DB710">
        <f t="shared" ref="DB710:DB721" si="349">ROUND(ROUND(AT710*CZ710,2),2)</f>
        <v>0</v>
      </c>
      <c r="DC710">
        <f t="shared" ref="DC710:DC721" si="350">ROUND(ROUND(AT710*AG710,2),2)</f>
        <v>0</v>
      </c>
      <c r="DD710" t="s">
        <v>6</v>
      </c>
      <c r="DE710" t="s">
        <v>6</v>
      </c>
      <c r="DF710">
        <f t="shared" ref="DF710:DF716" si="351">ROUND(ROUND(AE710,2)*CX710,2)</f>
        <v>0</v>
      </c>
      <c r="DG710">
        <f t="shared" si="345"/>
        <v>0</v>
      </c>
      <c r="DH710">
        <f t="shared" si="346"/>
        <v>0</v>
      </c>
      <c r="DI710">
        <f t="shared" si="347"/>
        <v>0</v>
      </c>
      <c r="DJ710">
        <f>DF710</f>
        <v>0</v>
      </c>
      <c r="DK710">
        <v>0</v>
      </c>
      <c r="DL710" t="s">
        <v>6</v>
      </c>
      <c r="DM710">
        <v>0</v>
      </c>
      <c r="DN710" t="s">
        <v>6</v>
      </c>
      <c r="DO710">
        <v>0</v>
      </c>
    </row>
    <row r="711" spans="1:119">
      <c r="A711">
        <f>ROW(Source!A441)</f>
        <v>441</v>
      </c>
      <c r="B711">
        <v>41874946</v>
      </c>
      <c r="C711">
        <v>41876957</v>
      </c>
      <c r="D711">
        <v>40669968</v>
      </c>
      <c r="E711">
        <v>108</v>
      </c>
      <c r="F711">
        <v>1</v>
      </c>
      <c r="G711">
        <v>1</v>
      </c>
      <c r="H711">
        <v>1</v>
      </c>
      <c r="I711">
        <v>0</v>
      </c>
      <c r="J711" t="s">
        <v>6</v>
      </c>
      <c r="K711" t="s">
        <v>767</v>
      </c>
      <c r="L711">
        <v>1191</v>
      </c>
      <c r="N711">
        <v>1013</v>
      </c>
      <c r="O711" t="s">
        <v>688</v>
      </c>
      <c r="P711" t="s">
        <v>688</v>
      </c>
      <c r="Q711">
        <v>1</v>
      </c>
      <c r="W711">
        <v>0</v>
      </c>
      <c r="X711">
        <v>-2012709214</v>
      </c>
      <c r="Y711">
        <f t="shared" si="348"/>
        <v>14.08</v>
      </c>
      <c r="AA711">
        <v>0</v>
      </c>
      <c r="AB711">
        <v>0</v>
      </c>
      <c r="AC711">
        <v>0</v>
      </c>
      <c r="AD711">
        <v>296.32</v>
      </c>
      <c r="AE711">
        <v>0</v>
      </c>
      <c r="AF711">
        <v>0</v>
      </c>
      <c r="AG711">
        <v>0</v>
      </c>
      <c r="AH711">
        <v>296.32</v>
      </c>
      <c r="AI711">
        <v>1</v>
      </c>
      <c r="AJ711">
        <v>1</v>
      </c>
      <c r="AK711">
        <v>1</v>
      </c>
      <c r="AL711">
        <v>1</v>
      </c>
      <c r="AM711">
        <v>-2</v>
      </c>
      <c r="AN711">
        <v>0</v>
      </c>
      <c r="AO711">
        <v>0</v>
      </c>
      <c r="AP711">
        <v>1</v>
      </c>
      <c r="AQ711">
        <v>1</v>
      </c>
      <c r="AR711">
        <v>0</v>
      </c>
      <c r="AS711" t="s">
        <v>6</v>
      </c>
      <c r="AT711">
        <v>14.08</v>
      </c>
      <c r="AU711" t="s">
        <v>6</v>
      </c>
      <c r="AV711">
        <v>1</v>
      </c>
      <c r="AW711">
        <v>2</v>
      </c>
      <c r="AX711">
        <v>41876969</v>
      </c>
      <c r="AY711">
        <v>1</v>
      </c>
      <c r="AZ711">
        <v>0</v>
      </c>
      <c r="BA711">
        <v>711</v>
      </c>
      <c r="BB711">
        <v>1</v>
      </c>
      <c r="BC711">
        <v>0</v>
      </c>
      <c r="BD711">
        <v>0</v>
      </c>
      <c r="BE711">
        <v>0</v>
      </c>
      <c r="BF711">
        <v>0</v>
      </c>
      <c r="BG711">
        <v>0</v>
      </c>
      <c r="BH711">
        <v>0</v>
      </c>
      <c r="BI711">
        <v>0</v>
      </c>
      <c r="BJ711">
        <v>0</v>
      </c>
      <c r="BK711">
        <v>0</v>
      </c>
      <c r="BL711">
        <v>0</v>
      </c>
      <c r="BM711">
        <v>4172.1855999999998</v>
      </c>
      <c r="BN711">
        <v>14.08</v>
      </c>
      <c r="BO711">
        <v>0</v>
      </c>
      <c r="BP711">
        <v>1</v>
      </c>
      <c r="BQ711">
        <v>0</v>
      </c>
      <c r="BR711">
        <v>0</v>
      </c>
      <c r="BS711">
        <v>0</v>
      </c>
      <c r="BT711">
        <v>4172.1855999999998</v>
      </c>
      <c r="BU711">
        <v>14.08</v>
      </c>
      <c r="BV711">
        <v>0</v>
      </c>
      <c r="BW711">
        <v>1</v>
      </c>
      <c r="CU711">
        <f>ROUND(AT711*Source!I441*AH711*AL711,2)</f>
        <v>5632.45</v>
      </c>
      <c r="CV711">
        <f>ROUND(Y711*Source!I441,7)</f>
        <v>19.007999999999999</v>
      </c>
      <c r="CW711">
        <v>0</v>
      </c>
      <c r="CX711">
        <f>ROUND(Y711*Source!I441,7)</f>
        <v>19.007999999999999</v>
      </c>
      <c r="CY711">
        <f>AD711</f>
        <v>296.32</v>
      </c>
      <c r="CZ711">
        <f>AH711</f>
        <v>296.32</v>
      </c>
      <c r="DA711">
        <f>AL711</f>
        <v>1</v>
      </c>
      <c r="DB711">
        <f t="shared" si="349"/>
        <v>4172.1899999999996</v>
      </c>
      <c r="DC711">
        <f t="shared" si="350"/>
        <v>0</v>
      </c>
      <c r="DD711" t="s">
        <v>6</v>
      </c>
      <c r="DE711" t="s">
        <v>6</v>
      </c>
      <c r="DF711">
        <f t="shared" si="351"/>
        <v>0</v>
      </c>
      <c r="DG711">
        <f t="shared" si="345"/>
        <v>0</v>
      </c>
      <c r="DH711">
        <f t="shared" si="346"/>
        <v>0</v>
      </c>
      <c r="DI711">
        <f t="shared" si="347"/>
        <v>5632.45</v>
      </c>
      <c r="DJ711">
        <f>DI711</f>
        <v>5632.45</v>
      </c>
      <c r="DK711">
        <v>1</v>
      </c>
      <c r="DL711" t="s">
        <v>6</v>
      </c>
      <c r="DM711">
        <v>0</v>
      </c>
      <c r="DN711" t="s">
        <v>6</v>
      </c>
      <c r="DO711">
        <v>0</v>
      </c>
    </row>
    <row r="712" spans="1:119">
      <c r="A712">
        <f>ROW(Source!A441)</f>
        <v>441</v>
      </c>
      <c r="B712">
        <v>41874946</v>
      </c>
      <c r="C712">
        <v>41876957</v>
      </c>
      <c r="D712">
        <v>40670210</v>
      </c>
      <c r="E712">
        <v>108</v>
      </c>
      <c r="F712">
        <v>1</v>
      </c>
      <c r="G712">
        <v>1</v>
      </c>
      <c r="H712">
        <v>1</v>
      </c>
      <c r="I712">
        <v>0</v>
      </c>
      <c r="J712" t="s">
        <v>6</v>
      </c>
      <c r="K712" t="s">
        <v>690</v>
      </c>
      <c r="L712">
        <v>1191</v>
      </c>
      <c r="N712">
        <v>1013</v>
      </c>
      <c r="O712" t="s">
        <v>688</v>
      </c>
      <c r="P712" t="s">
        <v>688</v>
      </c>
      <c r="Q712">
        <v>1</v>
      </c>
      <c r="W712">
        <v>0</v>
      </c>
      <c r="X712">
        <v>-1417349443</v>
      </c>
      <c r="Y712">
        <f t="shared" si="348"/>
        <v>0.4</v>
      </c>
      <c r="AA712">
        <v>0</v>
      </c>
      <c r="AB712">
        <v>0</v>
      </c>
      <c r="AC712">
        <v>0</v>
      </c>
      <c r="AD712">
        <v>0</v>
      </c>
      <c r="AE712">
        <v>0</v>
      </c>
      <c r="AF712">
        <v>0</v>
      </c>
      <c r="AG712">
        <v>0</v>
      </c>
      <c r="AH712">
        <v>0</v>
      </c>
      <c r="AI712">
        <v>1</v>
      </c>
      <c r="AJ712">
        <v>1</v>
      </c>
      <c r="AK712">
        <v>1</v>
      </c>
      <c r="AL712">
        <v>1</v>
      </c>
      <c r="AM712">
        <v>-2</v>
      </c>
      <c r="AN712">
        <v>0</v>
      </c>
      <c r="AO712">
        <v>0</v>
      </c>
      <c r="AP712">
        <v>1</v>
      </c>
      <c r="AQ712">
        <v>1</v>
      </c>
      <c r="AR712">
        <v>0</v>
      </c>
      <c r="AS712" t="s">
        <v>6</v>
      </c>
      <c r="AT712">
        <v>0.4</v>
      </c>
      <c r="AU712" t="s">
        <v>6</v>
      </c>
      <c r="AV712">
        <v>2</v>
      </c>
      <c r="AW712">
        <v>2</v>
      </c>
      <c r="AX712">
        <v>41876970</v>
      </c>
      <c r="AY712">
        <v>1</v>
      </c>
      <c r="AZ712">
        <v>0</v>
      </c>
      <c r="BA712">
        <v>712</v>
      </c>
      <c r="BB712">
        <v>1</v>
      </c>
      <c r="BC712">
        <v>0</v>
      </c>
      <c r="BD712">
        <v>0</v>
      </c>
      <c r="BE712">
        <v>0</v>
      </c>
      <c r="BF712">
        <v>0</v>
      </c>
      <c r="BG712">
        <v>0</v>
      </c>
      <c r="BH712">
        <v>0</v>
      </c>
      <c r="BI712">
        <v>0</v>
      </c>
      <c r="BJ712">
        <v>0</v>
      </c>
      <c r="BK712">
        <v>0</v>
      </c>
      <c r="BL712">
        <v>0</v>
      </c>
      <c r="BM712">
        <v>0</v>
      </c>
      <c r="BN712">
        <v>0</v>
      </c>
      <c r="BO712">
        <v>0</v>
      </c>
      <c r="BP712">
        <v>0</v>
      </c>
      <c r="BQ712">
        <v>0</v>
      </c>
      <c r="BR712">
        <v>0</v>
      </c>
      <c r="BS712">
        <v>0</v>
      </c>
      <c r="BT712">
        <v>0</v>
      </c>
      <c r="BU712">
        <v>0</v>
      </c>
      <c r="BV712">
        <v>0</v>
      </c>
      <c r="BW712">
        <v>0</v>
      </c>
      <c r="CV712">
        <v>0</v>
      </c>
      <c r="CW712">
        <v>0</v>
      </c>
      <c r="CX712">
        <f>ROUND(Y712*Source!I441,7)</f>
        <v>0.54</v>
      </c>
      <c r="CY712">
        <f>AD712</f>
        <v>0</v>
      </c>
      <c r="CZ712">
        <f>AH712</f>
        <v>0</v>
      </c>
      <c r="DA712">
        <f>AL712</f>
        <v>1</v>
      </c>
      <c r="DB712">
        <f t="shared" si="349"/>
        <v>0</v>
      </c>
      <c r="DC712">
        <f t="shared" si="350"/>
        <v>0</v>
      </c>
      <c r="DD712" t="s">
        <v>6</v>
      </c>
      <c r="DE712" t="s">
        <v>6</v>
      </c>
      <c r="DF712">
        <f t="shared" si="351"/>
        <v>0</v>
      </c>
      <c r="DG712">
        <f t="shared" si="345"/>
        <v>0</v>
      </c>
      <c r="DH712">
        <f t="shared" si="346"/>
        <v>0</v>
      </c>
      <c r="DI712">
        <f t="shared" si="347"/>
        <v>0</v>
      </c>
      <c r="DJ712">
        <f>DI712</f>
        <v>0</v>
      </c>
      <c r="DK712">
        <v>0</v>
      </c>
      <c r="DL712" t="s">
        <v>6</v>
      </c>
      <c r="DM712">
        <v>0</v>
      </c>
      <c r="DN712" t="s">
        <v>6</v>
      </c>
      <c r="DO712">
        <v>0</v>
      </c>
    </row>
    <row r="713" spans="1:119">
      <c r="A713">
        <f>ROW(Source!A441)</f>
        <v>441</v>
      </c>
      <c r="B713">
        <v>41874946</v>
      </c>
      <c r="C713">
        <v>41876957</v>
      </c>
      <c r="D713">
        <v>40987978</v>
      </c>
      <c r="E713">
        <v>1</v>
      </c>
      <c r="F713">
        <v>1</v>
      </c>
      <c r="G713">
        <v>1</v>
      </c>
      <c r="H713">
        <v>2</v>
      </c>
      <c r="I713" t="s">
        <v>691</v>
      </c>
      <c r="J713" t="s">
        <v>692</v>
      </c>
      <c r="K713" t="s">
        <v>693</v>
      </c>
      <c r="L713">
        <v>1368</v>
      </c>
      <c r="N713">
        <v>1011</v>
      </c>
      <c r="O713" t="s">
        <v>694</v>
      </c>
      <c r="P713" t="s">
        <v>694</v>
      </c>
      <c r="Q713">
        <v>1</v>
      </c>
      <c r="W713">
        <v>0</v>
      </c>
      <c r="X713">
        <v>-848025172</v>
      </c>
      <c r="Y713">
        <f t="shared" si="348"/>
        <v>0.2</v>
      </c>
      <c r="AA713">
        <v>0</v>
      </c>
      <c r="AB713">
        <v>1442.85</v>
      </c>
      <c r="AC713">
        <v>407.16</v>
      </c>
      <c r="AD713">
        <v>0</v>
      </c>
      <c r="AE713">
        <v>0</v>
      </c>
      <c r="AF713">
        <v>1442.85</v>
      </c>
      <c r="AG713">
        <v>407.16</v>
      </c>
      <c r="AH713">
        <v>0</v>
      </c>
      <c r="AI713">
        <v>1</v>
      </c>
      <c r="AJ713">
        <v>1</v>
      </c>
      <c r="AK713">
        <v>1</v>
      </c>
      <c r="AL713">
        <v>1</v>
      </c>
      <c r="AM713">
        <v>-2</v>
      </c>
      <c r="AN713">
        <v>0</v>
      </c>
      <c r="AO713">
        <v>0</v>
      </c>
      <c r="AP713">
        <v>1</v>
      </c>
      <c r="AQ713">
        <v>1</v>
      </c>
      <c r="AR713">
        <v>0</v>
      </c>
      <c r="AS713" t="s">
        <v>6</v>
      </c>
      <c r="AT713">
        <v>0.2</v>
      </c>
      <c r="AU713" t="s">
        <v>6</v>
      </c>
      <c r="AV713">
        <v>1</v>
      </c>
      <c r="AW713">
        <v>2</v>
      </c>
      <c r="AX713">
        <v>41876971</v>
      </c>
      <c r="AY713">
        <v>1</v>
      </c>
      <c r="AZ713">
        <v>0</v>
      </c>
      <c r="BA713">
        <v>713</v>
      </c>
      <c r="BB713">
        <v>1</v>
      </c>
      <c r="BC713">
        <v>0</v>
      </c>
      <c r="BD713">
        <v>0</v>
      </c>
      <c r="BE713">
        <v>0</v>
      </c>
      <c r="BF713">
        <v>0</v>
      </c>
      <c r="BG713">
        <v>0</v>
      </c>
      <c r="BH713">
        <v>0</v>
      </c>
      <c r="BI713">
        <v>0</v>
      </c>
      <c r="BJ713">
        <v>0</v>
      </c>
      <c r="BK713">
        <v>288.57</v>
      </c>
      <c r="BL713">
        <v>81.432000000000016</v>
      </c>
      <c r="BM713">
        <v>0</v>
      </c>
      <c r="BN713">
        <v>0</v>
      </c>
      <c r="BO713">
        <v>0.2</v>
      </c>
      <c r="BP713">
        <v>1</v>
      </c>
      <c r="BQ713">
        <v>0</v>
      </c>
      <c r="BR713">
        <v>288.57</v>
      </c>
      <c r="BS713">
        <v>81.432000000000016</v>
      </c>
      <c r="BT713">
        <v>0</v>
      </c>
      <c r="BU713">
        <v>0</v>
      </c>
      <c r="BV713">
        <v>0.2</v>
      </c>
      <c r="BW713">
        <v>1</v>
      </c>
      <c r="CV713">
        <v>0</v>
      </c>
      <c r="CW713">
        <f>ROUND(Y713*Source!I441,7)</f>
        <v>0.27</v>
      </c>
      <c r="CX713">
        <f>ROUND(Y713*Source!I441,7)</f>
        <v>0.27</v>
      </c>
      <c r="CY713">
        <f>AB713</f>
        <v>1442.85</v>
      </c>
      <c r="CZ713">
        <f>AF713</f>
        <v>1442.85</v>
      </c>
      <c r="DA713">
        <f>AJ713</f>
        <v>1</v>
      </c>
      <c r="DB713">
        <f t="shared" si="349"/>
        <v>288.57</v>
      </c>
      <c r="DC713">
        <f t="shared" si="350"/>
        <v>81.430000000000007</v>
      </c>
      <c r="DD713" t="s">
        <v>6</v>
      </c>
      <c r="DE713" t="s">
        <v>6</v>
      </c>
      <c r="DF713">
        <f t="shared" si="351"/>
        <v>0</v>
      </c>
      <c r="DG713">
        <f t="shared" si="345"/>
        <v>389.57</v>
      </c>
      <c r="DH713">
        <f t="shared" si="346"/>
        <v>109.93</v>
      </c>
      <c r="DI713">
        <f t="shared" si="347"/>
        <v>0</v>
      </c>
      <c r="DJ713">
        <f>DG713+DH713</f>
        <v>499.5</v>
      </c>
      <c r="DK713">
        <v>1</v>
      </c>
      <c r="DL713" t="s">
        <v>695</v>
      </c>
      <c r="DM713">
        <v>6</v>
      </c>
      <c r="DN713" t="s">
        <v>688</v>
      </c>
      <c r="DO713">
        <v>1</v>
      </c>
    </row>
    <row r="714" spans="1:119">
      <c r="A714">
        <f>ROW(Source!A441)</f>
        <v>441</v>
      </c>
      <c r="B714">
        <v>41874946</v>
      </c>
      <c r="C714">
        <v>41876957</v>
      </c>
      <c r="D714">
        <v>40988121</v>
      </c>
      <c r="E714">
        <v>1</v>
      </c>
      <c r="F714">
        <v>1</v>
      </c>
      <c r="G714">
        <v>1</v>
      </c>
      <c r="H714">
        <v>2</v>
      </c>
      <c r="I714" t="s">
        <v>768</v>
      </c>
      <c r="J714" t="s">
        <v>769</v>
      </c>
      <c r="K714" t="s">
        <v>770</v>
      </c>
      <c r="L714">
        <v>1368</v>
      </c>
      <c r="N714">
        <v>1011</v>
      </c>
      <c r="O714" t="s">
        <v>694</v>
      </c>
      <c r="P714" t="s">
        <v>694</v>
      </c>
      <c r="Q714">
        <v>1</v>
      </c>
      <c r="W714">
        <v>0</v>
      </c>
      <c r="X714">
        <v>30357429</v>
      </c>
      <c r="Y714">
        <f t="shared" si="348"/>
        <v>3.34</v>
      </c>
      <c r="AA714">
        <v>0</v>
      </c>
      <c r="AB714">
        <v>2.42</v>
      </c>
      <c r="AC714">
        <v>0</v>
      </c>
      <c r="AD714">
        <v>0</v>
      </c>
      <c r="AE714">
        <v>0</v>
      </c>
      <c r="AF714">
        <v>1.75</v>
      </c>
      <c r="AG714">
        <v>0</v>
      </c>
      <c r="AH714">
        <v>0</v>
      </c>
      <c r="AI714">
        <v>1</v>
      </c>
      <c r="AJ714">
        <v>1.38</v>
      </c>
      <c r="AK714">
        <v>1</v>
      </c>
      <c r="AL714">
        <v>1</v>
      </c>
      <c r="AM714">
        <v>2</v>
      </c>
      <c r="AN714">
        <v>0</v>
      </c>
      <c r="AO714">
        <v>0</v>
      </c>
      <c r="AP714">
        <v>1</v>
      </c>
      <c r="AQ714">
        <v>1</v>
      </c>
      <c r="AR714">
        <v>0</v>
      </c>
      <c r="AS714" t="s">
        <v>6</v>
      </c>
      <c r="AT714">
        <v>3.34</v>
      </c>
      <c r="AU714" t="s">
        <v>6</v>
      </c>
      <c r="AV714">
        <v>1</v>
      </c>
      <c r="AW714">
        <v>2</v>
      </c>
      <c r="AX714">
        <v>41876972</v>
      </c>
      <c r="AY714">
        <v>1</v>
      </c>
      <c r="AZ714">
        <v>0</v>
      </c>
      <c r="BA714">
        <v>714</v>
      </c>
      <c r="BB714">
        <v>1</v>
      </c>
      <c r="BC714">
        <v>0</v>
      </c>
      <c r="BD714">
        <v>0</v>
      </c>
      <c r="BE714">
        <v>0</v>
      </c>
      <c r="BF714">
        <v>0</v>
      </c>
      <c r="BG714">
        <v>0</v>
      </c>
      <c r="BH714">
        <v>0</v>
      </c>
      <c r="BI714">
        <v>0</v>
      </c>
      <c r="BJ714">
        <v>0</v>
      </c>
      <c r="BK714">
        <v>5.8449999999999998</v>
      </c>
      <c r="BL714">
        <v>0</v>
      </c>
      <c r="BM714">
        <v>0</v>
      </c>
      <c r="BN714">
        <v>0</v>
      </c>
      <c r="BO714">
        <v>0</v>
      </c>
      <c r="BP714">
        <v>1</v>
      </c>
      <c r="BQ714">
        <v>0</v>
      </c>
      <c r="BR714">
        <v>5.8449999999999998</v>
      </c>
      <c r="BS714">
        <v>0</v>
      </c>
      <c r="BT714">
        <v>0</v>
      </c>
      <c r="BU714">
        <v>0</v>
      </c>
      <c r="BV714">
        <v>0</v>
      </c>
      <c r="BW714">
        <v>1</v>
      </c>
      <c r="CV714">
        <v>0</v>
      </c>
      <c r="CW714">
        <f>ROUND(Y714*Source!I441,7)</f>
        <v>4.5090000000000003</v>
      </c>
      <c r="CX714">
        <f>ROUND(Y714*Source!I441,7)</f>
        <v>4.5090000000000003</v>
      </c>
      <c r="CY714">
        <f>AB714</f>
        <v>2.42</v>
      </c>
      <c r="CZ714">
        <f>AF714</f>
        <v>1.75</v>
      </c>
      <c r="DA714">
        <f>AJ714</f>
        <v>1.38</v>
      </c>
      <c r="DB714">
        <f t="shared" si="349"/>
        <v>5.85</v>
      </c>
      <c r="DC714">
        <f t="shared" si="350"/>
        <v>0</v>
      </c>
      <c r="DD714" t="s">
        <v>6</v>
      </c>
      <c r="DE714" t="s">
        <v>6</v>
      </c>
      <c r="DF714">
        <f t="shared" si="351"/>
        <v>0</v>
      </c>
      <c r="DG714">
        <f>ROUND(ROUND(AF714*AJ714,2)*CX714,2)</f>
        <v>10.91</v>
      </c>
      <c r="DH714">
        <f t="shared" si="346"/>
        <v>0</v>
      </c>
      <c r="DI714">
        <f t="shared" si="347"/>
        <v>0</v>
      </c>
      <c r="DJ714">
        <f>DG714+DH714</f>
        <v>10.91</v>
      </c>
      <c r="DK714">
        <v>1</v>
      </c>
      <c r="DL714" t="s">
        <v>6</v>
      </c>
      <c r="DM714">
        <v>0</v>
      </c>
      <c r="DN714" t="s">
        <v>6</v>
      </c>
      <c r="DO714">
        <v>0</v>
      </c>
    </row>
    <row r="715" spans="1:119">
      <c r="A715">
        <f>ROW(Source!A441)</f>
        <v>441</v>
      </c>
      <c r="B715">
        <v>41874946</v>
      </c>
      <c r="C715">
        <v>41876957</v>
      </c>
      <c r="D715">
        <v>40988171</v>
      </c>
      <c r="E715">
        <v>1</v>
      </c>
      <c r="F715">
        <v>1</v>
      </c>
      <c r="G715">
        <v>1</v>
      </c>
      <c r="H715">
        <v>2</v>
      </c>
      <c r="I715" t="s">
        <v>771</v>
      </c>
      <c r="J715" t="s">
        <v>772</v>
      </c>
      <c r="K715" t="s">
        <v>773</v>
      </c>
      <c r="L715">
        <v>1368</v>
      </c>
      <c r="N715">
        <v>1011</v>
      </c>
      <c r="O715" t="s">
        <v>694</v>
      </c>
      <c r="P715" t="s">
        <v>694</v>
      </c>
      <c r="Q715">
        <v>1</v>
      </c>
      <c r="W715">
        <v>0</v>
      </c>
      <c r="X715">
        <v>1027374887</v>
      </c>
      <c r="Y715">
        <f t="shared" si="348"/>
        <v>3.34</v>
      </c>
      <c r="AA715">
        <v>0</v>
      </c>
      <c r="AB715">
        <v>11.4</v>
      </c>
      <c r="AC715">
        <v>0</v>
      </c>
      <c r="AD715">
        <v>0</v>
      </c>
      <c r="AE715">
        <v>0</v>
      </c>
      <c r="AF715">
        <v>8.84</v>
      </c>
      <c r="AG715">
        <v>0</v>
      </c>
      <c r="AH715">
        <v>0</v>
      </c>
      <c r="AI715">
        <v>1</v>
      </c>
      <c r="AJ715">
        <v>1.29</v>
      </c>
      <c r="AK715">
        <v>1</v>
      </c>
      <c r="AL715">
        <v>1</v>
      </c>
      <c r="AM715">
        <v>2</v>
      </c>
      <c r="AN715">
        <v>0</v>
      </c>
      <c r="AO715">
        <v>0</v>
      </c>
      <c r="AP715">
        <v>1</v>
      </c>
      <c r="AQ715">
        <v>1</v>
      </c>
      <c r="AR715">
        <v>0</v>
      </c>
      <c r="AS715" t="s">
        <v>6</v>
      </c>
      <c r="AT715">
        <v>3.34</v>
      </c>
      <c r="AU715" t="s">
        <v>6</v>
      </c>
      <c r="AV715">
        <v>1</v>
      </c>
      <c r="AW715">
        <v>2</v>
      </c>
      <c r="AX715">
        <v>41876973</v>
      </c>
      <c r="AY715">
        <v>1</v>
      </c>
      <c r="AZ715">
        <v>0</v>
      </c>
      <c r="BA715">
        <v>715</v>
      </c>
      <c r="BB715">
        <v>1</v>
      </c>
      <c r="BC715">
        <v>0</v>
      </c>
      <c r="BD715">
        <v>0</v>
      </c>
      <c r="BE715">
        <v>0</v>
      </c>
      <c r="BF715">
        <v>0</v>
      </c>
      <c r="BG715">
        <v>0</v>
      </c>
      <c r="BH715">
        <v>0</v>
      </c>
      <c r="BI715">
        <v>0</v>
      </c>
      <c r="BJ715">
        <v>0</v>
      </c>
      <c r="BK715">
        <v>29.525599999999997</v>
      </c>
      <c r="BL715">
        <v>0</v>
      </c>
      <c r="BM715">
        <v>0</v>
      </c>
      <c r="BN715">
        <v>0</v>
      </c>
      <c r="BO715">
        <v>0</v>
      </c>
      <c r="BP715">
        <v>1</v>
      </c>
      <c r="BQ715">
        <v>0</v>
      </c>
      <c r="BR715">
        <v>29.525599999999997</v>
      </c>
      <c r="BS715">
        <v>0</v>
      </c>
      <c r="BT715">
        <v>0</v>
      </c>
      <c r="BU715">
        <v>0</v>
      </c>
      <c r="BV715">
        <v>0</v>
      </c>
      <c r="BW715">
        <v>1</v>
      </c>
      <c r="CV715">
        <v>0</v>
      </c>
      <c r="CW715">
        <f>ROUND(Y715*Source!I441,7)</f>
        <v>4.5090000000000003</v>
      </c>
      <c r="CX715">
        <f>ROUND(Y715*Source!I441,7)</f>
        <v>4.5090000000000003</v>
      </c>
      <c r="CY715">
        <f>AB715</f>
        <v>11.4</v>
      </c>
      <c r="CZ715">
        <f>AF715</f>
        <v>8.84</v>
      </c>
      <c r="DA715">
        <f>AJ715</f>
        <v>1.29</v>
      </c>
      <c r="DB715">
        <f t="shared" si="349"/>
        <v>29.53</v>
      </c>
      <c r="DC715">
        <f t="shared" si="350"/>
        <v>0</v>
      </c>
      <c r="DD715" t="s">
        <v>6</v>
      </c>
      <c r="DE715" t="s">
        <v>6</v>
      </c>
      <c r="DF715">
        <f t="shared" si="351"/>
        <v>0</v>
      </c>
      <c r="DG715">
        <f>ROUND(ROUND(AF715*AJ715,2)*CX715,2)</f>
        <v>51.4</v>
      </c>
      <c r="DH715">
        <f t="shared" si="346"/>
        <v>0</v>
      </c>
      <c r="DI715">
        <f t="shared" si="347"/>
        <v>0</v>
      </c>
      <c r="DJ715">
        <f>DG715+DH715</f>
        <v>51.4</v>
      </c>
      <c r="DK715">
        <v>1</v>
      </c>
      <c r="DL715" t="s">
        <v>6</v>
      </c>
      <c r="DM715">
        <v>0</v>
      </c>
      <c r="DN715" t="s">
        <v>6</v>
      </c>
      <c r="DO715">
        <v>0</v>
      </c>
    </row>
    <row r="716" spans="1:119">
      <c r="A716">
        <f>ROW(Source!A441)</f>
        <v>441</v>
      </c>
      <c r="B716">
        <v>41874946</v>
      </c>
      <c r="C716">
        <v>41876957</v>
      </c>
      <c r="D716">
        <v>40989217</v>
      </c>
      <c r="E716">
        <v>1</v>
      </c>
      <c r="F716">
        <v>1</v>
      </c>
      <c r="G716">
        <v>1</v>
      </c>
      <c r="H716">
        <v>2</v>
      </c>
      <c r="I716" t="s">
        <v>696</v>
      </c>
      <c r="J716" t="s">
        <v>697</v>
      </c>
      <c r="K716" t="s">
        <v>698</v>
      </c>
      <c r="L716">
        <v>1368</v>
      </c>
      <c r="N716">
        <v>1011</v>
      </c>
      <c r="O716" t="s">
        <v>694</v>
      </c>
      <c r="P716" t="s">
        <v>694</v>
      </c>
      <c r="Q716">
        <v>1</v>
      </c>
      <c r="W716">
        <v>0</v>
      </c>
      <c r="X716">
        <v>1230426758</v>
      </c>
      <c r="Y716">
        <f t="shared" si="348"/>
        <v>0.2</v>
      </c>
      <c r="AA716">
        <v>0</v>
      </c>
      <c r="AB716">
        <v>557.94000000000005</v>
      </c>
      <c r="AC716">
        <v>303.11</v>
      </c>
      <c r="AD716">
        <v>0</v>
      </c>
      <c r="AE716">
        <v>0</v>
      </c>
      <c r="AF716">
        <v>557.94000000000005</v>
      </c>
      <c r="AG716">
        <v>303.11</v>
      </c>
      <c r="AH716">
        <v>0</v>
      </c>
      <c r="AI716">
        <v>1</v>
      </c>
      <c r="AJ716">
        <v>1</v>
      </c>
      <c r="AK716">
        <v>1</v>
      </c>
      <c r="AL716">
        <v>1</v>
      </c>
      <c r="AM716">
        <v>-2</v>
      </c>
      <c r="AN716">
        <v>0</v>
      </c>
      <c r="AO716">
        <v>0</v>
      </c>
      <c r="AP716">
        <v>1</v>
      </c>
      <c r="AQ716">
        <v>1</v>
      </c>
      <c r="AR716">
        <v>0</v>
      </c>
      <c r="AS716" t="s">
        <v>6</v>
      </c>
      <c r="AT716">
        <v>0.2</v>
      </c>
      <c r="AU716" t="s">
        <v>6</v>
      </c>
      <c r="AV716">
        <v>1</v>
      </c>
      <c r="AW716">
        <v>2</v>
      </c>
      <c r="AX716">
        <v>41876974</v>
      </c>
      <c r="AY716">
        <v>1</v>
      </c>
      <c r="AZ716">
        <v>0</v>
      </c>
      <c r="BA716">
        <v>716</v>
      </c>
      <c r="BB716">
        <v>1</v>
      </c>
      <c r="BC716">
        <v>0</v>
      </c>
      <c r="BD716">
        <v>0</v>
      </c>
      <c r="BE716">
        <v>0</v>
      </c>
      <c r="BF716">
        <v>0</v>
      </c>
      <c r="BG716">
        <v>0</v>
      </c>
      <c r="BH716">
        <v>0</v>
      </c>
      <c r="BI716">
        <v>0</v>
      </c>
      <c r="BJ716">
        <v>0</v>
      </c>
      <c r="BK716">
        <v>111.58800000000002</v>
      </c>
      <c r="BL716">
        <v>60.622000000000007</v>
      </c>
      <c r="BM716">
        <v>0</v>
      </c>
      <c r="BN716">
        <v>0</v>
      </c>
      <c r="BO716">
        <v>0.2</v>
      </c>
      <c r="BP716">
        <v>1</v>
      </c>
      <c r="BQ716">
        <v>0</v>
      </c>
      <c r="BR716">
        <v>111.58800000000002</v>
      </c>
      <c r="BS716">
        <v>60.622000000000007</v>
      </c>
      <c r="BT716">
        <v>0</v>
      </c>
      <c r="BU716">
        <v>0</v>
      </c>
      <c r="BV716">
        <v>0.2</v>
      </c>
      <c r="BW716">
        <v>1</v>
      </c>
      <c r="CV716">
        <v>0</v>
      </c>
      <c r="CW716">
        <f>ROUND(Y716*Source!I441,7)</f>
        <v>0.27</v>
      </c>
      <c r="CX716">
        <f>ROUND(Y716*Source!I441,7)</f>
        <v>0.27</v>
      </c>
      <c r="CY716">
        <f>AB716</f>
        <v>557.94000000000005</v>
      </c>
      <c r="CZ716">
        <f>AF716</f>
        <v>557.94000000000005</v>
      </c>
      <c r="DA716">
        <f>AJ716</f>
        <v>1</v>
      </c>
      <c r="DB716">
        <f t="shared" si="349"/>
        <v>111.59</v>
      </c>
      <c r="DC716">
        <f t="shared" si="350"/>
        <v>60.62</v>
      </c>
      <c r="DD716" t="s">
        <v>6</v>
      </c>
      <c r="DE716" t="s">
        <v>6</v>
      </c>
      <c r="DF716">
        <f t="shared" si="351"/>
        <v>0</v>
      </c>
      <c r="DG716">
        <f t="shared" ref="DG716:DG747" si="352">ROUND(ROUND(AF716,2)*CX716,2)</f>
        <v>150.63999999999999</v>
      </c>
      <c r="DH716">
        <f t="shared" si="346"/>
        <v>81.84</v>
      </c>
      <c r="DI716">
        <f t="shared" si="347"/>
        <v>0</v>
      </c>
      <c r="DJ716">
        <f>DG716+DH716</f>
        <v>232.48</v>
      </c>
      <c r="DK716">
        <v>1</v>
      </c>
      <c r="DL716" t="s">
        <v>699</v>
      </c>
      <c r="DM716">
        <v>4</v>
      </c>
      <c r="DN716" t="s">
        <v>688</v>
      </c>
      <c r="DO716">
        <v>1</v>
      </c>
    </row>
    <row r="717" spans="1:119">
      <c r="A717">
        <f>ROW(Source!A441)</f>
        <v>441</v>
      </c>
      <c r="B717">
        <v>41874946</v>
      </c>
      <c r="C717">
        <v>41876957</v>
      </c>
      <c r="D717">
        <v>40994286</v>
      </c>
      <c r="E717">
        <v>1</v>
      </c>
      <c r="F717">
        <v>1</v>
      </c>
      <c r="G717">
        <v>1</v>
      </c>
      <c r="H717">
        <v>3</v>
      </c>
      <c r="I717" t="s">
        <v>774</v>
      </c>
      <c r="J717" t="s">
        <v>775</v>
      </c>
      <c r="K717" t="s">
        <v>776</v>
      </c>
      <c r="L717">
        <v>1302</v>
      </c>
      <c r="N717">
        <v>1003</v>
      </c>
      <c r="O717" t="s">
        <v>777</v>
      </c>
      <c r="P717" t="s">
        <v>777</v>
      </c>
      <c r="Q717">
        <v>10</v>
      </c>
      <c r="W717">
        <v>0</v>
      </c>
      <c r="X717">
        <v>-2131833725</v>
      </c>
      <c r="Y717">
        <f t="shared" si="348"/>
        <v>0.245</v>
      </c>
      <c r="AA717">
        <v>53.17</v>
      </c>
      <c r="AB717">
        <v>0</v>
      </c>
      <c r="AC717">
        <v>0</v>
      </c>
      <c r="AD717">
        <v>0</v>
      </c>
      <c r="AE717">
        <v>37.71</v>
      </c>
      <c r="AF717">
        <v>0</v>
      </c>
      <c r="AG717">
        <v>0</v>
      </c>
      <c r="AH717">
        <v>0</v>
      </c>
      <c r="AI717">
        <v>1.41</v>
      </c>
      <c r="AJ717">
        <v>1</v>
      </c>
      <c r="AK717">
        <v>1</v>
      </c>
      <c r="AL717">
        <v>1</v>
      </c>
      <c r="AM717">
        <v>2</v>
      </c>
      <c r="AN717">
        <v>0</v>
      </c>
      <c r="AO717">
        <v>0</v>
      </c>
      <c r="AP717">
        <v>1</v>
      </c>
      <c r="AQ717">
        <v>1</v>
      </c>
      <c r="AR717">
        <v>0</v>
      </c>
      <c r="AS717" t="s">
        <v>6</v>
      </c>
      <c r="AT717">
        <v>0.245</v>
      </c>
      <c r="AU717" t="s">
        <v>6</v>
      </c>
      <c r="AV717">
        <v>0</v>
      </c>
      <c r="AW717">
        <v>2</v>
      </c>
      <c r="AX717">
        <v>41876975</v>
      </c>
      <c r="AY717">
        <v>1</v>
      </c>
      <c r="AZ717">
        <v>0</v>
      </c>
      <c r="BA717">
        <v>717</v>
      </c>
      <c r="BB717">
        <v>1</v>
      </c>
      <c r="BC717">
        <v>0</v>
      </c>
      <c r="BD717">
        <v>0</v>
      </c>
      <c r="BE717">
        <v>0</v>
      </c>
      <c r="BF717">
        <v>0</v>
      </c>
      <c r="BG717">
        <v>0</v>
      </c>
      <c r="BH717">
        <v>0</v>
      </c>
      <c r="BI717">
        <v>0</v>
      </c>
      <c r="BJ717">
        <v>9.2389500000000009</v>
      </c>
      <c r="BK717">
        <v>0</v>
      </c>
      <c r="BL717">
        <v>0</v>
      </c>
      <c r="BM717">
        <v>0</v>
      </c>
      <c r="BN717">
        <v>0</v>
      </c>
      <c r="BO717">
        <v>0</v>
      </c>
      <c r="BP717">
        <v>1</v>
      </c>
      <c r="BQ717">
        <v>9.2389500000000009</v>
      </c>
      <c r="BR717">
        <v>0</v>
      </c>
      <c r="BS717">
        <v>0</v>
      </c>
      <c r="BT717">
        <v>0</v>
      </c>
      <c r="BU717">
        <v>0</v>
      </c>
      <c r="BV717">
        <v>0</v>
      </c>
      <c r="BW717">
        <v>1</v>
      </c>
      <c r="CV717">
        <v>0</v>
      </c>
      <c r="CW717">
        <v>0</v>
      </c>
      <c r="CX717">
        <f>ROUND(Y717*Source!I441,7)</f>
        <v>0.33074999999999999</v>
      </c>
      <c r="CY717">
        <f>AA717</f>
        <v>53.17</v>
      </c>
      <c r="CZ717">
        <f>AE717</f>
        <v>37.71</v>
      </c>
      <c r="DA717">
        <f>AI717</f>
        <v>1.41</v>
      </c>
      <c r="DB717">
        <f t="shared" si="349"/>
        <v>9.24</v>
      </c>
      <c r="DC717">
        <f t="shared" si="350"/>
        <v>0</v>
      </c>
      <c r="DD717" t="s">
        <v>6</v>
      </c>
      <c r="DE717" t="s">
        <v>6</v>
      </c>
      <c r="DF717">
        <f>ROUND(ROUND(AE717*AI717,2)*CX717,2)</f>
        <v>17.59</v>
      </c>
      <c r="DG717">
        <f t="shared" si="352"/>
        <v>0</v>
      </c>
      <c r="DH717">
        <f t="shared" si="346"/>
        <v>0</v>
      </c>
      <c r="DI717">
        <f t="shared" si="347"/>
        <v>0</v>
      </c>
      <c r="DJ717">
        <f>DF717</f>
        <v>17.59</v>
      </c>
      <c r="DK717">
        <v>0</v>
      </c>
      <c r="DL717" t="s">
        <v>6</v>
      </c>
      <c r="DM717">
        <v>0</v>
      </c>
      <c r="DN717" t="s">
        <v>6</v>
      </c>
      <c r="DO717">
        <v>0</v>
      </c>
    </row>
    <row r="718" spans="1:119">
      <c r="A718">
        <f>ROW(Source!A441)</f>
        <v>441</v>
      </c>
      <c r="B718">
        <v>41874946</v>
      </c>
      <c r="C718">
        <v>41876957</v>
      </c>
      <c r="D718">
        <v>40996884</v>
      </c>
      <c r="E718">
        <v>1</v>
      </c>
      <c r="F718">
        <v>1</v>
      </c>
      <c r="G718">
        <v>1</v>
      </c>
      <c r="H718">
        <v>3</v>
      </c>
      <c r="I718" t="s">
        <v>757</v>
      </c>
      <c r="J718" t="s">
        <v>758</v>
      </c>
      <c r="K718" t="s">
        <v>759</v>
      </c>
      <c r="L718">
        <v>1348</v>
      </c>
      <c r="N718">
        <v>1009</v>
      </c>
      <c r="O718" t="s">
        <v>324</v>
      </c>
      <c r="P718" t="s">
        <v>324</v>
      </c>
      <c r="Q718">
        <v>1000</v>
      </c>
      <c r="W718">
        <v>0</v>
      </c>
      <c r="X718">
        <v>-783139045</v>
      </c>
      <c r="Y718">
        <f t="shared" si="348"/>
        <v>6.2E-4</v>
      </c>
      <c r="AA718">
        <v>115061.51</v>
      </c>
      <c r="AB718">
        <v>0</v>
      </c>
      <c r="AC718">
        <v>0</v>
      </c>
      <c r="AD718">
        <v>0</v>
      </c>
      <c r="AE718">
        <v>99190.96</v>
      </c>
      <c r="AF718">
        <v>0</v>
      </c>
      <c r="AG718">
        <v>0</v>
      </c>
      <c r="AH718">
        <v>0</v>
      </c>
      <c r="AI718">
        <v>1.1599999999999999</v>
      </c>
      <c r="AJ718">
        <v>1</v>
      </c>
      <c r="AK718">
        <v>1</v>
      </c>
      <c r="AL718">
        <v>1</v>
      </c>
      <c r="AM718">
        <v>2</v>
      </c>
      <c r="AN718">
        <v>0</v>
      </c>
      <c r="AO718">
        <v>0</v>
      </c>
      <c r="AP718">
        <v>1</v>
      </c>
      <c r="AQ718">
        <v>1</v>
      </c>
      <c r="AR718">
        <v>0</v>
      </c>
      <c r="AS718" t="s">
        <v>6</v>
      </c>
      <c r="AT718">
        <v>6.2E-4</v>
      </c>
      <c r="AU718" t="s">
        <v>6</v>
      </c>
      <c r="AV718">
        <v>0</v>
      </c>
      <c r="AW718">
        <v>2</v>
      </c>
      <c r="AX718">
        <v>41876976</v>
      </c>
      <c r="AY718">
        <v>1</v>
      </c>
      <c r="AZ718">
        <v>0</v>
      </c>
      <c r="BA718">
        <v>718</v>
      </c>
      <c r="BB718">
        <v>1</v>
      </c>
      <c r="BC718">
        <v>0</v>
      </c>
      <c r="BD718">
        <v>0</v>
      </c>
      <c r="BE718">
        <v>0</v>
      </c>
      <c r="BF718">
        <v>0</v>
      </c>
      <c r="BG718">
        <v>0</v>
      </c>
      <c r="BH718">
        <v>0</v>
      </c>
      <c r="BI718">
        <v>0</v>
      </c>
      <c r="BJ718">
        <v>61.498395200000004</v>
      </c>
      <c r="BK718">
        <v>0</v>
      </c>
      <c r="BL718">
        <v>0</v>
      </c>
      <c r="BM718">
        <v>0</v>
      </c>
      <c r="BN718">
        <v>0</v>
      </c>
      <c r="BO718">
        <v>0</v>
      </c>
      <c r="BP718">
        <v>1</v>
      </c>
      <c r="BQ718">
        <v>61.498395200000004</v>
      </c>
      <c r="BR718">
        <v>0</v>
      </c>
      <c r="BS718">
        <v>0</v>
      </c>
      <c r="BT718">
        <v>0</v>
      </c>
      <c r="BU718">
        <v>0</v>
      </c>
      <c r="BV718">
        <v>0</v>
      </c>
      <c r="BW718">
        <v>1</v>
      </c>
      <c r="CV718">
        <v>0</v>
      </c>
      <c r="CW718">
        <v>0</v>
      </c>
      <c r="CX718">
        <f>ROUND(Y718*Source!I441,7)</f>
        <v>8.3699999999999996E-4</v>
      </c>
      <c r="CY718">
        <f>AA718</f>
        <v>115061.51</v>
      </c>
      <c r="CZ718">
        <f>AE718</f>
        <v>99190.96</v>
      </c>
      <c r="DA718">
        <f>AI718</f>
        <v>1.1599999999999999</v>
      </c>
      <c r="DB718">
        <f t="shared" si="349"/>
        <v>61.5</v>
      </c>
      <c r="DC718">
        <f t="shared" si="350"/>
        <v>0</v>
      </c>
      <c r="DD718" t="s">
        <v>6</v>
      </c>
      <c r="DE718" t="s">
        <v>6</v>
      </c>
      <c r="DF718">
        <f>ROUND(ROUND(AE718*AI718,2)*CX718,2)</f>
        <v>96.31</v>
      </c>
      <c r="DG718">
        <f t="shared" si="352"/>
        <v>0</v>
      </c>
      <c r="DH718">
        <f t="shared" si="346"/>
        <v>0</v>
      </c>
      <c r="DI718">
        <f t="shared" si="347"/>
        <v>0</v>
      </c>
      <c r="DJ718">
        <f>DF718</f>
        <v>96.31</v>
      </c>
      <c r="DK718">
        <v>0</v>
      </c>
      <c r="DL718" t="s">
        <v>6</v>
      </c>
      <c r="DM718">
        <v>0</v>
      </c>
      <c r="DN718" t="s">
        <v>6</v>
      </c>
      <c r="DO718">
        <v>0</v>
      </c>
    </row>
    <row r="719" spans="1:119">
      <c r="A719">
        <f>ROW(Source!A441)</f>
        <v>441</v>
      </c>
      <c r="B719">
        <v>41874946</v>
      </c>
      <c r="C719">
        <v>41876957</v>
      </c>
      <c r="D719">
        <v>41010390</v>
      </c>
      <c r="E719">
        <v>1</v>
      </c>
      <c r="F719">
        <v>1</v>
      </c>
      <c r="G719">
        <v>1</v>
      </c>
      <c r="H719">
        <v>3</v>
      </c>
      <c r="I719" t="s">
        <v>778</v>
      </c>
      <c r="J719" t="s">
        <v>779</v>
      </c>
      <c r="K719" t="s">
        <v>780</v>
      </c>
      <c r="L719">
        <v>1346</v>
      </c>
      <c r="N719">
        <v>1009</v>
      </c>
      <c r="O719" t="s">
        <v>703</v>
      </c>
      <c r="P719" t="s">
        <v>703</v>
      </c>
      <c r="Q719">
        <v>1</v>
      </c>
      <c r="W719">
        <v>0</v>
      </c>
      <c r="X719">
        <v>-1430972015</v>
      </c>
      <c r="Y719">
        <f t="shared" si="348"/>
        <v>0.25</v>
      </c>
      <c r="AA719">
        <v>810.07</v>
      </c>
      <c r="AB719">
        <v>0</v>
      </c>
      <c r="AC719">
        <v>0</v>
      </c>
      <c r="AD719">
        <v>0</v>
      </c>
      <c r="AE719">
        <v>931.11</v>
      </c>
      <c r="AF719">
        <v>0</v>
      </c>
      <c r="AG719">
        <v>0</v>
      </c>
      <c r="AH719">
        <v>0</v>
      </c>
      <c r="AI719">
        <v>0.87</v>
      </c>
      <c r="AJ719">
        <v>1</v>
      </c>
      <c r="AK719">
        <v>1</v>
      </c>
      <c r="AL719">
        <v>1</v>
      </c>
      <c r="AM719">
        <v>2</v>
      </c>
      <c r="AN719">
        <v>0</v>
      </c>
      <c r="AO719">
        <v>0</v>
      </c>
      <c r="AP719">
        <v>1</v>
      </c>
      <c r="AQ719">
        <v>1</v>
      </c>
      <c r="AR719">
        <v>0</v>
      </c>
      <c r="AS719" t="s">
        <v>6</v>
      </c>
      <c r="AT719">
        <v>0.25</v>
      </c>
      <c r="AU719" t="s">
        <v>6</v>
      </c>
      <c r="AV719">
        <v>0</v>
      </c>
      <c r="AW719">
        <v>2</v>
      </c>
      <c r="AX719">
        <v>41876977</v>
      </c>
      <c r="AY719">
        <v>1</v>
      </c>
      <c r="AZ719">
        <v>0</v>
      </c>
      <c r="BA719">
        <v>719</v>
      </c>
      <c r="BB719">
        <v>1</v>
      </c>
      <c r="BC719">
        <v>0</v>
      </c>
      <c r="BD719">
        <v>0</v>
      </c>
      <c r="BE719">
        <v>0</v>
      </c>
      <c r="BF719">
        <v>0</v>
      </c>
      <c r="BG719">
        <v>0</v>
      </c>
      <c r="BH719">
        <v>0</v>
      </c>
      <c r="BI719">
        <v>0</v>
      </c>
      <c r="BJ719">
        <v>232.7775</v>
      </c>
      <c r="BK719">
        <v>0</v>
      </c>
      <c r="BL719">
        <v>0</v>
      </c>
      <c r="BM719">
        <v>0</v>
      </c>
      <c r="BN719">
        <v>0</v>
      </c>
      <c r="BO719">
        <v>0</v>
      </c>
      <c r="BP719">
        <v>1</v>
      </c>
      <c r="BQ719">
        <v>232.7775</v>
      </c>
      <c r="BR719">
        <v>0</v>
      </c>
      <c r="BS719">
        <v>0</v>
      </c>
      <c r="BT719">
        <v>0</v>
      </c>
      <c r="BU719">
        <v>0</v>
      </c>
      <c r="BV719">
        <v>0</v>
      </c>
      <c r="BW719">
        <v>1</v>
      </c>
      <c r="CV719">
        <v>0</v>
      </c>
      <c r="CW719">
        <v>0</v>
      </c>
      <c r="CX719">
        <f>ROUND(Y719*Source!I441,7)</f>
        <v>0.33750000000000002</v>
      </c>
      <c r="CY719">
        <f>AA719</f>
        <v>810.07</v>
      </c>
      <c r="CZ719">
        <f>AE719</f>
        <v>931.11</v>
      </c>
      <c r="DA719">
        <f>AI719</f>
        <v>0.87</v>
      </c>
      <c r="DB719">
        <f t="shared" si="349"/>
        <v>232.78</v>
      </c>
      <c r="DC719">
        <f t="shared" si="350"/>
        <v>0</v>
      </c>
      <c r="DD719" t="s">
        <v>6</v>
      </c>
      <c r="DE719" t="s">
        <v>6</v>
      </c>
      <c r="DF719">
        <f>ROUND(ROUND(AE719*AI719,2)*CX719,2)</f>
        <v>273.39999999999998</v>
      </c>
      <c r="DG719">
        <f t="shared" si="352"/>
        <v>0</v>
      </c>
      <c r="DH719">
        <f t="shared" si="346"/>
        <v>0</v>
      </c>
      <c r="DI719">
        <f t="shared" si="347"/>
        <v>0</v>
      </c>
      <c r="DJ719">
        <f>DF719</f>
        <v>273.39999999999998</v>
      </c>
      <c r="DK719">
        <v>0</v>
      </c>
      <c r="DL719" t="s">
        <v>6</v>
      </c>
      <c r="DM719">
        <v>0</v>
      </c>
      <c r="DN719" t="s">
        <v>6</v>
      </c>
      <c r="DO719">
        <v>0</v>
      </c>
    </row>
    <row r="720" spans="1:119">
      <c r="A720">
        <f>ROW(Source!A441)</f>
        <v>441</v>
      </c>
      <c r="B720">
        <v>41874946</v>
      </c>
      <c r="C720">
        <v>41876957</v>
      </c>
      <c r="D720">
        <v>41024923</v>
      </c>
      <c r="E720">
        <v>1</v>
      </c>
      <c r="F720">
        <v>1</v>
      </c>
      <c r="G720">
        <v>1</v>
      </c>
      <c r="H720">
        <v>3</v>
      </c>
      <c r="I720" t="s">
        <v>781</v>
      </c>
      <c r="J720" t="s">
        <v>782</v>
      </c>
      <c r="K720" t="s">
        <v>783</v>
      </c>
      <c r="L720">
        <v>1348</v>
      </c>
      <c r="N720">
        <v>1009</v>
      </c>
      <c r="O720" t="s">
        <v>324</v>
      </c>
      <c r="P720" t="s">
        <v>324</v>
      </c>
      <c r="Q720">
        <v>1000</v>
      </c>
      <c r="W720">
        <v>0</v>
      </c>
      <c r="X720">
        <v>-246350641</v>
      </c>
      <c r="Y720">
        <f t="shared" si="348"/>
        <v>7.2000000000000005E-4</v>
      </c>
      <c r="AA720">
        <v>99237.77</v>
      </c>
      <c r="AB720">
        <v>0</v>
      </c>
      <c r="AC720">
        <v>0</v>
      </c>
      <c r="AD720">
        <v>0</v>
      </c>
      <c r="AE720">
        <v>82698.14</v>
      </c>
      <c r="AF720">
        <v>0</v>
      </c>
      <c r="AG720">
        <v>0</v>
      </c>
      <c r="AH720">
        <v>0</v>
      </c>
      <c r="AI720">
        <v>1.2</v>
      </c>
      <c r="AJ720">
        <v>1</v>
      </c>
      <c r="AK720">
        <v>1</v>
      </c>
      <c r="AL720">
        <v>1</v>
      </c>
      <c r="AM720">
        <v>2</v>
      </c>
      <c r="AN720">
        <v>0</v>
      </c>
      <c r="AO720">
        <v>0</v>
      </c>
      <c r="AP720">
        <v>1</v>
      </c>
      <c r="AQ720">
        <v>1</v>
      </c>
      <c r="AR720">
        <v>0</v>
      </c>
      <c r="AS720" t="s">
        <v>6</v>
      </c>
      <c r="AT720">
        <v>7.2000000000000005E-4</v>
      </c>
      <c r="AU720" t="s">
        <v>6</v>
      </c>
      <c r="AV720">
        <v>0</v>
      </c>
      <c r="AW720">
        <v>2</v>
      </c>
      <c r="AX720">
        <v>41876978</v>
      </c>
      <c r="AY720">
        <v>1</v>
      </c>
      <c r="AZ720">
        <v>0</v>
      </c>
      <c r="BA720">
        <v>720</v>
      </c>
      <c r="BB720">
        <v>1</v>
      </c>
      <c r="BC720">
        <v>0</v>
      </c>
      <c r="BD720">
        <v>0</v>
      </c>
      <c r="BE720">
        <v>0</v>
      </c>
      <c r="BF720">
        <v>0</v>
      </c>
      <c r="BG720">
        <v>0</v>
      </c>
      <c r="BH720">
        <v>0</v>
      </c>
      <c r="BI720">
        <v>0</v>
      </c>
      <c r="BJ720">
        <v>59.5426608</v>
      </c>
      <c r="BK720">
        <v>0</v>
      </c>
      <c r="BL720">
        <v>0</v>
      </c>
      <c r="BM720">
        <v>0</v>
      </c>
      <c r="BN720">
        <v>0</v>
      </c>
      <c r="BO720">
        <v>0</v>
      </c>
      <c r="BP720">
        <v>1</v>
      </c>
      <c r="BQ720">
        <v>59.5426608</v>
      </c>
      <c r="BR720">
        <v>0</v>
      </c>
      <c r="BS720">
        <v>0</v>
      </c>
      <c r="BT720">
        <v>0</v>
      </c>
      <c r="BU720">
        <v>0</v>
      </c>
      <c r="BV720">
        <v>0</v>
      </c>
      <c r="BW720">
        <v>1</v>
      </c>
      <c r="CV720">
        <v>0</v>
      </c>
      <c r="CW720">
        <v>0</v>
      </c>
      <c r="CX720">
        <f>ROUND(Y720*Source!I441,7)</f>
        <v>9.7199999999999999E-4</v>
      </c>
      <c r="CY720">
        <f>AA720</f>
        <v>99237.77</v>
      </c>
      <c r="CZ720">
        <f>AE720</f>
        <v>82698.14</v>
      </c>
      <c r="DA720">
        <f>AI720</f>
        <v>1.2</v>
      </c>
      <c r="DB720">
        <f t="shared" si="349"/>
        <v>59.54</v>
      </c>
      <c r="DC720">
        <f t="shared" si="350"/>
        <v>0</v>
      </c>
      <c r="DD720" t="s">
        <v>6</v>
      </c>
      <c r="DE720" t="s">
        <v>6</v>
      </c>
      <c r="DF720">
        <f>ROUND(ROUND(AE720*AI720,2)*CX720,2)</f>
        <v>96.46</v>
      </c>
      <c r="DG720">
        <f t="shared" si="352"/>
        <v>0</v>
      </c>
      <c r="DH720">
        <f t="shared" si="346"/>
        <v>0</v>
      </c>
      <c r="DI720">
        <f t="shared" si="347"/>
        <v>0</v>
      </c>
      <c r="DJ720">
        <f>DF720</f>
        <v>96.46</v>
      </c>
      <c r="DK720">
        <v>0</v>
      </c>
      <c r="DL720" t="s">
        <v>6</v>
      </c>
      <c r="DM720">
        <v>0</v>
      </c>
      <c r="DN720" t="s">
        <v>6</v>
      </c>
      <c r="DO720">
        <v>0</v>
      </c>
    </row>
    <row r="721" spans="1:119">
      <c r="A721">
        <f>ROW(Source!A441)</f>
        <v>441</v>
      </c>
      <c r="B721">
        <v>41874946</v>
      </c>
      <c r="C721">
        <v>41876957</v>
      </c>
      <c r="D721">
        <v>40676108</v>
      </c>
      <c r="E721">
        <v>108</v>
      </c>
      <c r="F721">
        <v>1</v>
      </c>
      <c r="G721">
        <v>1</v>
      </c>
      <c r="H721">
        <v>3</v>
      </c>
      <c r="I721" t="s">
        <v>30</v>
      </c>
      <c r="J721" t="s">
        <v>6</v>
      </c>
      <c r="K721" t="s">
        <v>31</v>
      </c>
      <c r="L721">
        <v>3277935</v>
      </c>
      <c r="N721">
        <v>1013</v>
      </c>
      <c r="O721" t="s">
        <v>32</v>
      </c>
      <c r="P721" t="s">
        <v>32</v>
      </c>
      <c r="Q721">
        <v>1</v>
      </c>
      <c r="W721">
        <v>0</v>
      </c>
      <c r="X721">
        <v>274903907</v>
      </c>
      <c r="Y721">
        <f t="shared" si="348"/>
        <v>2</v>
      </c>
      <c r="AA721">
        <v>0</v>
      </c>
      <c r="AB721">
        <v>0</v>
      </c>
      <c r="AC721">
        <v>0</v>
      </c>
      <c r="AD721">
        <v>0</v>
      </c>
      <c r="AE721">
        <v>0</v>
      </c>
      <c r="AF721">
        <v>0</v>
      </c>
      <c r="AG721">
        <v>0</v>
      </c>
      <c r="AH721">
        <v>0</v>
      </c>
      <c r="AI721">
        <v>1</v>
      </c>
      <c r="AJ721">
        <v>1</v>
      </c>
      <c r="AK721">
        <v>1</v>
      </c>
      <c r="AL721">
        <v>1</v>
      </c>
      <c r="AM721">
        <v>0</v>
      </c>
      <c r="AN721">
        <v>0</v>
      </c>
      <c r="AO721">
        <v>0</v>
      </c>
      <c r="AP721">
        <v>0</v>
      </c>
      <c r="AQ721">
        <v>0</v>
      </c>
      <c r="AR721">
        <v>0</v>
      </c>
      <c r="AS721" t="s">
        <v>6</v>
      </c>
      <c r="AT721">
        <v>2</v>
      </c>
      <c r="AU721" t="s">
        <v>6</v>
      </c>
      <c r="AV721">
        <v>0</v>
      </c>
      <c r="AW721">
        <v>2</v>
      </c>
      <c r="AX721">
        <v>41876979</v>
      </c>
      <c r="AY721">
        <v>1</v>
      </c>
      <c r="AZ721">
        <v>0</v>
      </c>
      <c r="BA721">
        <v>721</v>
      </c>
      <c r="BB721">
        <v>0</v>
      </c>
      <c r="BC721">
        <v>0</v>
      </c>
      <c r="BD721">
        <v>0</v>
      </c>
      <c r="BE721">
        <v>0</v>
      </c>
      <c r="BF721">
        <v>0</v>
      </c>
      <c r="BG721">
        <v>0</v>
      </c>
      <c r="BH721">
        <v>0</v>
      </c>
      <c r="BI721">
        <v>0</v>
      </c>
      <c r="BJ721">
        <v>0</v>
      </c>
      <c r="BK721">
        <v>0</v>
      </c>
      <c r="BL721">
        <v>0</v>
      </c>
      <c r="BM721">
        <v>0</v>
      </c>
      <c r="BN721">
        <v>0</v>
      </c>
      <c r="BO721">
        <v>0</v>
      </c>
      <c r="BP721">
        <v>0</v>
      </c>
      <c r="BQ721">
        <v>0</v>
      </c>
      <c r="BR721">
        <v>0</v>
      </c>
      <c r="BS721">
        <v>0</v>
      </c>
      <c r="BT721">
        <v>0</v>
      </c>
      <c r="BU721">
        <v>0</v>
      </c>
      <c r="BV721">
        <v>0</v>
      </c>
      <c r="BW721">
        <v>0</v>
      </c>
      <c r="CV721">
        <v>0</v>
      </c>
      <c r="CW721">
        <v>0</v>
      </c>
      <c r="CX721">
        <f>ROUND(Y721*Source!I441,7)</f>
        <v>2.7</v>
      </c>
      <c r="CY721">
        <f>AA721</f>
        <v>0</v>
      </c>
      <c r="CZ721">
        <f>AE721</f>
        <v>0</v>
      </c>
      <c r="DA721">
        <f>AI721</f>
        <v>1</v>
      </c>
      <c r="DB721">
        <f t="shared" si="349"/>
        <v>0</v>
      </c>
      <c r="DC721">
        <f t="shared" si="350"/>
        <v>0</v>
      </c>
      <c r="DD721" t="s">
        <v>6</v>
      </c>
      <c r="DE721" t="s">
        <v>6</v>
      </c>
      <c r="DF721">
        <f>ROUND(ROUND(AE721,2)*CX721,2)</f>
        <v>0</v>
      </c>
      <c r="DG721">
        <f t="shared" si="352"/>
        <v>0</v>
      </c>
      <c r="DH721">
        <f t="shared" si="346"/>
        <v>0</v>
      </c>
      <c r="DI721">
        <f t="shared" si="347"/>
        <v>0</v>
      </c>
      <c r="DJ721">
        <f>DF721</f>
        <v>0</v>
      </c>
      <c r="DK721">
        <v>0</v>
      </c>
      <c r="DL721" t="s">
        <v>6</v>
      </c>
      <c r="DM721">
        <v>0</v>
      </c>
      <c r="DN721" t="s">
        <v>6</v>
      </c>
      <c r="DO721">
        <v>0</v>
      </c>
    </row>
    <row r="722" spans="1:119">
      <c r="A722">
        <f>ROW(Source!A443)</f>
        <v>443</v>
      </c>
      <c r="B722">
        <v>41874946</v>
      </c>
      <c r="C722">
        <v>41876981</v>
      </c>
      <c r="D722">
        <v>40669968</v>
      </c>
      <c r="E722">
        <v>108</v>
      </c>
      <c r="F722">
        <v>1</v>
      </c>
      <c r="G722">
        <v>1</v>
      </c>
      <c r="H722">
        <v>1</v>
      </c>
      <c r="I722" t="s">
        <v>766</v>
      </c>
      <c r="J722" t="s">
        <v>6</v>
      </c>
      <c r="K722" t="s">
        <v>767</v>
      </c>
      <c r="L722">
        <v>1191</v>
      </c>
      <c r="N722">
        <v>1013</v>
      </c>
      <c r="O722" t="s">
        <v>688</v>
      </c>
      <c r="P722" t="s">
        <v>688</v>
      </c>
      <c r="Q722">
        <v>1</v>
      </c>
      <c r="W722">
        <v>0</v>
      </c>
      <c r="X722">
        <v>-2012709214</v>
      </c>
      <c r="Y722">
        <f>(AT722*ROUND(0.7,7))</f>
        <v>0.14699999999999999</v>
      </c>
      <c r="AA722">
        <v>0</v>
      </c>
      <c r="AB722">
        <v>0</v>
      </c>
      <c r="AC722">
        <v>0</v>
      </c>
      <c r="AD722">
        <v>296.32</v>
      </c>
      <c r="AE722">
        <v>0</v>
      </c>
      <c r="AF722">
        <v>0</v>
      </c>
      <c r="AG722">
        <v>0</v>
      </c>
      <c r="AH722">
        <v>296.32</v>
      </c>
      <c r="AI722">
        <v>1</v>
      </c>
      <c r="AJ722">
        <v>1</v>
      </c>
      <c r="AK722">
        <v>1</v>
      </c>
      <c r="AL722">
        <v>1</v>
      </c>
      <c r="AM722">
        <v>-2</v>
      </c>
      <c r="AN722">
        <v>0</v>
      </c>
      <c r="AO722">
        <v>0</v>
      </c>
      <c r="AP722">
        <v>1</v>
      </c>
      <c r="AQ722">
        <v>1</v>
      </c>
      <c r="AR722">
        <v>0</v>
      </c>
      <c r="AS722" t="s">
        <v>6</v>
      </c>
      <c r="AT722">
        <v>0.21</v>
      </c>
      <c r="AU722" t="s">
        <v>23</v>
      </c>
      <c r="AV722">
        <v>1</v>
      </c>
      <c r="AW722">
        <v>2</v>
      </c>
      <c r="AX722">
        <v>41876988</v>
      </c>
      <c r="AY722">
        <v>1</v>
      </c>
      <c r="AZ722">
        <v>0</v>
      </c>
      <c r="BA722">
        <v>722</v>
      </c>
      <c r="BB722">
        <v>1</v>
      </c>
      <c r="BC722">
        <v>0</v>
      </c>
      <c r="BD722">
        <v>0</v>
      </c>
      <c r="BE722">
        <v>0</v>
      </c>
      <c r="BF722">
        <v>0</v>
      </c>
      <c r="BG722">
        <v>0</v>
      </c>
      <c r="BH722">
        <v>0</v>
      </c>
      <c r="BI722">
        <v>0</v>
      </c>
      <c r="BJ722">
        <v>0</v>
      </c>
      <c r="BK722">
        <v>0</v>
      </c>
      <c r="BL722">
        <v>0</v>
      </c>
      <c r="BM722">
        <v>62.227199999999996</v>
      </c>
      <c r="BN722">
        <v>0.21</v>
      </c>
      <c r="BO722">
        <v>0</v>
      </c>
      <c r="BP722">
        <v>1</v>
      </c>
      <c r="BQ722">
        <v>0</v>
      </c>
      <c r="BR722">
        <v>0</v>
      </c>
      <c r="BS722">
        <v>0</v>
      </c>
      <c r="BT722">
        <v>43.559039999999996</v>
      </c>
      <c r="BU722">
        <v>0.14699999999999999</v>
      </c>
      <c r="BV722">
        <v>0</v>
      </c>
      <c r="BW722">
        <v>1</v>
      </c>
      <c r="CU722">
        <f>ROUND(AT722*Source!I443*AH722*AL722,2)</f>
        <v>871.18</v>
      </c>
      <c r="CV722">
        <f>ROUND(Y722*Source!I443,7)</f>
        <v>2.0579999999999998</v>
      </c>
      <c r="CW722">
        <v>0</v>
      </c>
      <c r="CX722">
        <f>ROUND(Y722*Source!I443,7)</f>
        <v>2.0579999999999998</v>
      </c>
      <c r="CY722">
        <f>AD722</f>
        <v>296.32</v>
      </c>
      <c r="CZ722">
        <f>AH722</f>
        <v>296.32</v>
      </c>
      <c r="DA722">
        <f>AL722</f>
        <v>1</v>
      </c>
      <c r="DB722">
        <f>ROUND((ROUND(AT722*CZ722,2)*ROUND(0.7,7)),2)</f>
        <v>43.56</v>
      </c>
      <c r="DC722">
        <f>ROUND((ROUND(AT722*AG722,2)*ROUND(0.7,7)),2)</f>
        <v>0</v>
      </c>
      <c r="DD722" t="s">
        <v>6</v>
      </c>
      <c r="DE722" t="s">
        <v>6</v>
      </c>
      <c r="DF722">
        <f>ROUND(ROUND(AE722,2)*CX722,2)</f>
        <v>0</v>
      </c>
      <c r="DG722">
        <f t="shared" si="352"/>
        <v>0</v>
      </c>
      <c r="DH722">
        <f t="shared" si="346"/>
        <v>0</v>
      </c>
      <c r="DI722">
        <f t="shared" si="347"/>
        <v>609.83000000000004</v>
      </c>
      <c r="DJ722">
        <f>DI722</f>
        <v>609.83000000000004</v>
      </c>
      <c r="DK722">
        <v>1</v>
      </c>
      <c r="DL722" t="s">
        <v>6</v>
      </c>
      <c r="DM722">
        <v>0</v>
      </c>
      <c r="DN722" t="s">
        <v>6</v>
      </c>
      <c r="DO722">
        <v>0</v>
      </c>
    </row>
    <row r="723" spans="1:119">
      <c r="A723">
        <f>ROW(Source!A443)</f>
        <v>443</v>
      </c>
      <c r="B723">
        <v>41874946</v>
      </c>
      <c r="C723">
        <v>41876981</v>
      </c>
      <c r="D723">
        <v>40990948</v>
      </c>
      <c r="E723">
        <v>1</v>
      </c>
      <c r="F723">
        <v>1</v>
      </c>
      <c r="G723">
        <v>1</v>
      </c>
      <c r="H723">
        <v>3</v>
      </c>
      <c r="I723" t="s">
        <v>895</v>
      </c>
      <c r="J723" t="s">
        <v>896</v>
      </c>
      <c r="K723" t="s">
        <v>897</v>
      </c>
      <c r="L723">
        <v>1348</v>
      </c>
      <c r="N723">
        <v>1009</v>
      </c>
      <c r="O723" t="s">
        <v>324</v>
      </c>
      <c r="P723" t="s">
        <v>324</v>
      </c>
      <c r="Q723">
        <v>1000</v>
      </c>
      <c r="W723">
        <v>0</v>
      </c>
      <c r="X723">
        <v>-268460180</v>
      </c>
      <c r="Y723">
        <f>(AT723*ROUND(0,7))</f>
        <v>0</v>
      </c>
      <c r="AA723">
        <v>92464.74</v>
      </c>
      <c r="AB723">
        <v>0</v>
      </c>
      <c r="AC723">
        <v>0</v>
      </c>
      <c r="AD723">
        <v>0</v>
      </c>
      <c r="AE723">
        <v>81827.199999999997</v>
      </c>
      <c r="AF723">
        <v>0</v>
      </c>
      <c r="AG723">
        <v>0</v>
      </c>
      <c r="AH723">
        <v>0</v>
      </c>
      <c r="AI723">
        <v>1.1299999999999999</v>
      </c>
      <c r="AJ723">
        <v>1</v>
      </c>
      <c r="AK723">
        <v>1</v>
      </c>
      <c r="AL723">
        <v>1</v>
      </c>
      <c r="AM723">
        <v>2</v>
      </c>
      <c r="AN723">
        <v>0</v>
      </c>
      <c r="AO723">
        <v>0</v>
      </c>
      <c r="AP723">
        <v>1</v>
      </c>
      <c r="AQ723">
        <v>1</v>
      </c>
      <c r="AR723">
        <v>0</v>
      </c>
      <c r="AS723" t="s">
        <v>6</v>
      </c>
      <c r="AT723">
        <v>1.0000000000000001E-5</v>
      </c>
      <c r="AU723" t="s">
        <v>22</v>
      </c>
      <c r="AV723">
        <v>0</v>
      </c>
      <c r="AW723">
        <v>2</v>
      </c>
      <c r="AX723">
        <v>41876989</v>
      </c>
      <c r="AY723">
        <v>1</v>
      </c>
      <c r="AZ723">
        <v>0</v>
      </c>
      <c r="BA723">
        <v>723</v>
      </c>
      <c r="BB723">
        <v>1</v>
      </c>
      <c r="BC723">
        <v>0</v>
      </c>
      <c r="BD723">
        <v>0</v>
      </c>
      <c r="BE723">
        <v>0</v>
      </c>
      <c r="BF723">
        <v>0</v>
      </c>
      <c r="BG723">
        <v>0</v>
      </c>
      <c r="BH723">
        <v>0</v>
      </c>
      <c r="BI723">
        <v>0</v>
      </c>
      <c r="BJ723">
        <v>0.818272</v>
      </c>
      <c r="BK723">
        <v>0</v>
      </c>
      <c r="BL723">
        <v>0</v>
      </c>
      <c r="BM723">
        <v>0</v>
      </c>
      <c r="BN723">
        <v>0</v>
      </c>
      <c r="BO723">
        <v>0</v>
      </c>
      <c r="BP723">
        <v>1</v>
      </c>
      <c r="BQ723">
        <v>0</v>
      </c>
      <c r="BR723">
        <v>0</v>
      </c>
      <c r="BS723">
        <v>0</v>
      </c>
      <c r="BT723">
        <v>0</v>
      </c>
      <c r="BU723">
        <v>0</v>
      </c>
      <c r="BV723">
        <v>0</v>
      </c>
      <c r="BW723">
        <v>0</v>
      </c>
      <c r="CV723">
        <v>0</v>
      </c>
      <c r="CW723">
        <v>0</v>
      </c>
      <c r="CX723">
        <f>ROUND(Y723*Source!I443,7)</f>
        <v>0</v>
      </c>
      <c r="CY723">
        <f>AA723</f>
        <v>92464.74</v>
      </c>
      <c r="CZ723">
        <f>AE723</f>
        <v>81827.199999999997</v>
      </c>
      <c r="DA723">
        <f>AI723</f>
        <v>1.1299999999999999</v>
      </c>
      <c r="DB723">
        <f>ROUND((ROUND(AT723*CZ723,2)*ROUND(0,7)),2)</f>
        <v>0</v>
      </c>
      <c r="DC723">
        <f>ROUND((ROUND(AT723*AG723,2)*ROUND(0,7)),2)</f>
        <v>0</v>
      </c>
      <c r="DD723" t="s">
        <v>6</v>
      </c>
      <c r="DE723" t="s">
        <v>6</v>
      </c>
      <c r="DF723">
        <f>ROUND(ROUND(AE723*AI723,2)*CX723,2)</f>
        <v>0</v>
      </c>
      <c r="DG723">
        <f t="shared" si="352"/>
        <v>0</v>
      </c>
      <c r="DH723">
        <f t="shared" si="346"/>
        <v>0</v>
      </c>
      <c r="DI723">
        <f t="shared" si="347"/>
        <v>0</v>
      </c>
      <c r="DJ723">
        <f>DF723</f>
        <v>0</v>
      </c>
      <c r="DK723">
        <v>0</v>
      </c>
      <c r="DL723" t="s">
        <v>6</v>
      </c>
      <c r="DM723">
        <v>0</v>
      </c>
      <c r="DN723" t="s">
        <v>6</v>
      </c>
      <c r="DO723">
        <v>0</v>
      </c>
    </row>
    <row r="724" spans="1:119">
      <c r="A724">
        <f>ROW(Source!A443)</f>
        <v>443</v>
      </c>
      <c r="B724">
        <v>41874946</v>
      </c>
      <c r="C724">
        <v>41876981</v>
      </c>
      <c r="D724">
        <v>40994260</v>
      </c>
      <c r="E724">
        <v>1</v>
      </c>
      <c r="F724">
        <v>1</v>
      </c>
      <c r="G724">
        <v>1</v>
      </c>
      <c r="H724">
        <v>3</v>
      </c>
      <c r="I724" t="s">
        <v>747</v>
      </c>
      <c r="J724" t="s">
        <v>748</v>
      </c>
      <c r="K724" t="s">
        <v>749</v>
      </c>
      <c r="L724">
        <v>1301</v>
      </c>
      <c r="N724">
        <v>1003</v>
      </c>
      <c r="O724" t="s">
        <v>750</v>
      </c>
      <c r="P724" t="s">
        <v>750</v>
      </c>
      <c r="Q724">
        <v>1</v>
      </c>
      <c r="W724">
        <v>0</v>
      </c>
      <c r="X724">
        <v>971772098</v>
      </c>
      <c r="Y724">
        <f>(AT724*ROUND(0,7))</f>
        <v>0</v>
      </c>
      <c r="AA724">
        <v>6.63</v>
      </c>
      <c r="AB724">
        <v>0</v>
      </c>
      <c r="AC724">
        <v>0</v>
      </c>
      <c r="AD724">
        <v>0</v>
      </c>
      <c r="AE724">
        <v>5.87</v>
      </c>
      <c r="AF724">
        <v>0</v>
      </c>
      <c r="AG724">
        <v>0</v>
      </c>
      <c r="AH724">
        <v>0</v>
      </c>
      <c r="AI724">
        <v>1.1299999999999999</v>
      </c>
      <c r="AJ724">
        <v>1</v>
      </c>
      <c r="AK724">
        <v>1</v>
      </c>
      <c r="AL724">
        <v>1</v>
      </c>
      <c r="AM724">
        <v>2</v>
      </c>
      <c r="AN724">
        <v>0</v>
      </c>
      <c r="AO724">
        <v>0</v>
      </c>
      <c r="AP724">
        <v>1</v>
      </c>
      <c r="AQ724">
        <v>1</v>
      </c>
      <c r="AR724">
        <v>0</v>
      </c>
      <c r="AS724" t="s">
        <v>6</v>
      </c>
      <c r="AT724">
        <v>0.83</v>
      </c>
      <c r="AU724" t="s">
        <v>22</v>
      </c>
      <c r="AV724">
        <v>0</v>
      </c>
      <c r="AW724">
        <v>2</v>
      </c>
      <c r="AX724">
        <v>41876990</v>
      </c>
      <c r="AY724">
        <v>1</v>
      </c>
      <c r="AZ724">
        <v>0</v>
      </c>
      <c r="BA724">
        <v>724</v>
      </c>
      <c r="BB724">
        <v>1</v>
      </c>
      <c r="BC724">
        <v>0</v>
      </c>
      <c r="BD724">
        <v>0</v>
      </c>
      <c r="BE724">
        <v>0</v>
      </c>
      <c r="BF724">
        <v>0</v>
      </c>
      <c r="BG724">
        <v>0</v>
      </c>
      <c r="BH724">
        <v>0</v>
      </c>
      <c r="BI724">
        <v>0</v>
      </c>
      <c r="BJ724">
        <v>4.8720999999999997</v>
      </c>
      <c r="BK724">
        <v>0</v>
      </c>
      <c r="BL724">
        <v>0</v>
      </c>
      <c r="BM724">
        <v>0</v>
      </c>
      <c r="BN724">
        <v>0</v>
      </c>
      <c r="BO724">
        <v>0</v>
      </c>
      <c r="BP724">
        <v>1</v>
      </c>
      <c r="BQ724">
        <v>0</v>
      </c>
      <c r="BR724">
        <v>0</v>
      </c>
      <c r="BS724">
        <v>0</v>
      </c>
      <c r="BT724">
        <v>0</v>
      </c>
      <c r="BU724">
        <v>0</v>
      </c>
      <c r="BV724">
        <v>0</v>
      </c>
      <c r="BW724">
        <v>0</v>
      </c>
      <c r="CV724">
        <v>0</v>
      </c>
      <c r="CW724">
        <v>0</v>
      </c>
      <c r="CX724">
        <f>ROUND(Y724*Source!I443,7)</f>
        <v>0</v>
      </c>
      <c r="CY724">
        <f>AA724</f>
        <v>6.63</v>
      </c>
      <c r="CZ724">
        <f>AE724</f>
        <v>5.87</v>
      </c>
      <c r="DA724">
        <f>AI724</f>
        <v>1.1299999999999999</v>
      </c>
      <c r="DB724">
        <f>ROUND((ROUND(AT724*CZ724,2)*ROUND(0,7)),2)</f>
        <v>0</v>
      </c>
      <c r="DC724">
        <f>ROUND((ROUND(AT724*AG724,2)*ROUND(0,7)),2)</f>
        <v>0</v>
      </c>
      <c r="DD724" t="s">
        <v>6</v>
      </c>
      <c r="DE724" t="s">
        <v>6</v>
      </c>
      <c r="DF724">
        <f>ROUND(ROUND(AE724*AI724,2)*CX724,2)</f>
        <v>0</v>
      </c>
      <c r="DG724">
        <f t="shared" si="352"/>
        <v>0</v>
      </c>
      <c r="DH724">
        <f t="shared" si="346"/>
        <v>0</v>
      </c>
      <c r="DI724">
        <f t="shared" si="347"/>
        <v>0</v>
      </c>
      <c r="DJ724">
        <f>DF724</f>
        <v>0</v>
      </c>
      <c r="DK724">
        <v>0</v>
      </c>
      <c r="DL724" t="s">
        <v>6</v>
      </c>
      <c r="DM724">
        <v>0</v>
      </c>
      <c r="DN724" t="s">
        <v>6</v>
      </c>
      <c r="DO724">
        <v>0</v>
      </c>
    </row>
    <row r="725" spans="1:119">
      <c r="A725">
        <f>ROW(Source!A443)</f>
        <v>443</v>
      </c>
      <c r="B725">
        <v>41874946</v>
      </c>
      <c r="C725">
        <v>41876981</v>
      </c>
      <c r="D725">
        <v>41010390</v>
      </c>
      <c r="E725">
        <v>1</v>
      </c>
      <c r="F725">
        <v>1</v>
      </c>
      <c r="G725">
        <v>1</v>
      </c>
      <c r="H725">
        <v>3</v>
      </c>
      <c r="I725" t="s">
        <v>778</v>
      </c>
      <c r="J725" t="s">
        <v>779</v>
      </c>
      <c r="K725" t="s">
        <v>780</v>
      </c>
      <c r="L725">
        <v>1346</v>
      </c>
      <c r="N725">
        <v>1009</v>
      </c>
      <c r="O725" t="s">
        <v>703</v>
      </c>
      <c r="P725" t="s">
        <v>703</v>
      </c>
      <c r="Q725">
        <v>1</v>
      </c>
      <c r="W725">
        <v>0</v>
      </c>
      <c r="X725">
        <v>-1430972015</v>
      </c>
      <c r="Y725">
        <f>(AT725*ROUND(0,7))</f>
        <v>0</v>
      </c>
      <c r="AA725">
        <v>810.07</v>
      </c>
      <c r="AB725">
        <v>0</v>
      </c>
      <c r="AC725">
        <v>0</v>
      </c>
      <c r="AD725">
        <v>0</v>
      </c>
      <c r="AE725">
        <v>931.11</v>
      </c>
      <c r="AF725">
        <v>0</v>
      </c>
      <c r="AG725">
        <v>0</v>
      </c>
      <c r="AH725">
        <v>0</v>
      </c>
      <c r="AI725">
        <v>0.87</v>
      </c>
      <c r="AJ725">
        <v>1</v>
      </c>
      <c r="AK725">
        <v>1</v>
      </c>
      <c r="AL725">
        <v>1</v>
      </c>
      <c r="AM725">
        <v>2</v>
      </c>
      <c r="AN725">
        <v>0</v>
      </c>
      <c r="AO725">
        <v>0</v>
      </c>
      <c r="AP725">
        <v>1</v>
      </c>
      <c r="AQ725">
        <v>1</v>
      </c>
      <c r="AR725">
        <v>0</v>
      </c>
      <c r="AS725" t="s">
        <v>6</v>
      </c>
      <c r="AT725">
        <v>0.05</v>
      </c>
      <c r="AU725" t="s">
        <v>22</v>
      </c>
      <c r="AV725">
        <v>0</v>
      </c>
      <c r="AW725">
        <v>2</v>
      </c>
      <c r="AX725">
        <v>41876991</v>
      </c>
      <c r="AY725">
        <v>1</v>
      </c>
      <c r="AZ725">
        <v>0</v>
      </c>
      <c r="BA725">
        <v>725</v>
      </c>
      <c r="BB725">
        <v>1</v>
      </c>
      <c r="BC725">
        <v>0</v>
      </c>
      <c r="BD725">
        <v>0</v>
      </c>
      <c r="BE725">
        <v>0</v>
      </c>
      <c r="BF725">
        <v>0</v>
      </c>
      <c r="BG725">
        <v>0</v>
      </c>
      <c r="BH725">
        <v>0</v>
      </c>
      <c r="BI725">
        <v>0</v>
      </c>
      <c r="BJ725">
        <v>46.555500000000002</v>
      </c>
      <c r="BK725">
        <v>0</v>
      </c>
      <c r="BL725">
        <v>0</v>
      </c>
      <c r="BM725">
        <v>0</v>
      </c>
      <c r="BN725">
        <v>0</v>
      </c>
      <c r="BO725">
        <v>0</v>
      </c>
      <c r="BP725">
        <v>1</v>
      </c>
      <c r="BQ725">
        <v>0</v>
      </c>
      <c r="BR725">
        <v>0</v>
      </c>
      <c r="BS725">
        <v>0</v>
      </c>
      <c r="BT725">
        <v>0</v>
      </c>
      <c r="BU725">
        <v>0</v>
      </c>
      <c r="BV725">
        <v>0</v>
      </c>
      <c r="BW725">
        <v>0</v>
      </c>
      <c r="CV725">
        <v>0</v>
      </c>
      <c r="CW725">
        <v>0</v>
      </c>
      <c r="CX725">
        <f>ROUND(Y725*Source!I443,7)</f>
        <v>0</v>
      </c>
      <c r="CY725">
        <f>AA725</f>
        <v>810.07</v>
      </c>
      <c r="CZ725">
        <f>AE725</f>
        <v>931.11</v>
      </c>
      <c r="DA725">
        <f>AI725</f>
        <v>0.87</v>
      </c>
      <c r="DB725">
        <f>ROUND((ROUND(AT725*CZ725,2)*ROUND(0,7)),2)</f>
        <v>0</v>
      </c>
      <c r="DC725">
        <f>ROUND((ROUND(AT725*AG725,2)*ROUND(0,7)),2)</f>
        <v>0</v>
      </c>
      <c r="DD725" t="s">
        <v>6</v>
      </c>
      <c r="DE725" t="s">
        <v>6</v>
      </c>
      <c r="DF725">
        <f>ROUND(ROUND(AE725*AI725,2)*CX725,2)</f>
        <v>0</v>
      </c>
      <c r="DG725">
        <f t="shared" si="352"/>
        <v>0</v>
      </c>
      <c r="DH725">
        <f t="shared" si="346"/>
        <v>0</v>
      </c>
      <c r="DI725">
        <f t="shared" si="347"/>
        <v>0</v>
      </c>
      <c r="DJ725">
        <f>DF725</f>
        <v>0</v>
      </c>
      <c r="DK725">
        <v>0</v>
      </c>
      <c r="DL725" t="s">
        <v>6</v>
      </c>
      <c r="DM725">
        <v>0</v>
      </c>
      <c r="DN725" t="s">
        <v>6</v>
      </c>
      <c r="DO725">
        <v>0</v>
      </c>
    </row>
    <row r="726" spans="1:119">
      <c r="A726">
        <f>ROW(Source!A443)</f>
        <v>443</v>
      </c>
      <c r="B726">
        <v>41874946</v>
      </c>
      <c r="C726">
        <v>41876981</v>
      </c>
      <c r="D726">
        <v>41036324</v>
      </c>
      <c r="E726">
        <v>1</v>
      </c>
      <c r="F726">
        <v>1</v>
      </c>
      <c r="G726">
        <v>1</v>
      </c>
      <c r="H726">
        <v>3</v>
      </c>
      <c r="I726" t="s">
        <v>901</v>
      </c>
      <c r="J726" t="s">
        <v>902</v>
      </c>
      <c r="K726" t="s">
        <v>903</v>
      </c>
      <c r="L726">
        <v>1346</v>
      </c>
      <c r="N726">
        <v>1009</v>
      </c>
      <c r="O726" t="s">
        <v>703</v>
      </c>
      <c r="P726" t="s">
        <v>703</v>
      </c>
      <c r="Q726">
        <v>1</v>
      </c>
      <c r="W726">
        <v>0</v>
      </c>
      <c r="X726">
        <v>977359757</v>
      </c>
      <c r="Y726">
        <f>(AT726*ROUND(0,7))</f>
        <v>0</v>
      </c>
      <c r="AA726">
        <v>666.18</v>
      </c>
      <c r="AB726">
        <v>0</v>
      </c>
      <c r="AC726">
        <v>0</v>
      </c>
      <c r="AD726">
        <v>0</v>
      </c>
      <c r="AE726">
        <v>646.78</v>
      </c>
      <c r="AF726">
        <v>0</v>
      </c>
      <c r="AG726">
        <v>0</v>
      </c>
      <c r="AH726">
        <v>0</v>
      </c>
      <c r="AI726">
        <v>1.03</v>
      </c>
      <c r="AJ726">
        <v>1</v>
      </c>
      <c r="AK726">
        <v>1</v>
      </c>
      <c r="AL726">
        <v>1</v>
      </c>
      <c r="AM726">
        <v>2</v>
      </c>
      <c r="AN726">
        <v>0</v>
      </c>
      <c r="AO726">
        <v>0</v>
      </c>
      <c r="AP726">
        <v>1</v>
      </c>
      <c r="AQ726">
        <v>1</v>
      </c>
      <c r="AR726">
        <v>0</v>
      </c>
      <c r="AS726" t="s">
        <v>6</v>
      </c>
      <c r="AT726">
        <v>0.02</v>
      </c>
      <c r="AU726" t="s">
        <v>22</v>
      </c>
      <c r="AV726">
        <v>0</v>
      </c>
      <c r="AW726">
        <v>2</v>
      </c>
      <c r="AX726">
        <v>41876992</v>
      </c>
      <c r="AY726">
        <v>1</v>
      </c>
      <c r="AZ726">
        <v>0</v>
      </c>
      <c r="BA726">
        <v>726</v>
      </c>
      <c r="BB726">
        <v>1</v>
      </c>
      <c r="BC726">
        <v>0</v>
      </c>
      <c r="BD726">
        <v>0</v>
      </c>
      <c r="BE726">
        <v>0</v>
      </c>
      <c r="BF726">
        <v>0</v>
      </c>
      <c r="BG726">
        <v>0</v>
      </c>
      <c r="BH726">
        <v>0</v>
      </c>
      <c r="BI726">
        <v>0</v>
      </c>
      <c r="BJ726">
        <v>12.935599999999999</v>
      </c>
      <c r="BK726">
        <v>0</v>
      </c>
      <c r="BL726">
        <v>0</v>
      </c>
      <c r="BM726">
        <v>0</v>
      </c>
      <c r="BN726">
        <v>0</v>
      </c>
      <c r="BO726">
        <v>0</v>
      </c>
      <c r="BP726">
        <v>1</v>
      </c>
      <c r="BQ726">
        <v>0</v>
      </c>
      <c r="BR726">
        <v>0</v>
      </c>
      <c r="BS726">
        <v>0</v>
      </c>
      <c r="BT726">
        <v>0</v>
      </c>
      <c r="BU726">
        <v>0</v>
      </c>
      <c r="BV726">
        <v>0</v>
      </c>
      <c r="BW726">
        <v>0</v>
      </c>
      <c r="CV726">
        <v>0</v>
      </c>
      <c r="CW726">
        <v>0</v>
      </c>
      <c r="CX726">
        <f>ROUND(Y726*Source!I443,7)</f>
        <v>0</v>
      </c>
      <c r="CY726">
        <f>AA726</f>
        <v>666.18</v>
      </c>
      <c r="CZ726">
        <f>AE726</f>
        <v>646.78</v>
      </c>
      <c r="DA726">
        <f>AI726</f>
        <v>1.03</v>
      </c>
      <c r="DB726">
        <f>ROUND((ROUND(AT726*CZ726,2)*ROUND(0,7)),2)</f>
        <v>0</v>
      </c>
      <c r="DC726">
        <f>ROUND((ROUND(AT726*AG726,2)*ROUND(0,7)),2)</f>
        <v>0</v>
      </c>
      <c r="DD726" t="s">
        <v>6</v>
      </c>
      <c r="DE726" t="s">
        <v>6</v>
      </c>
      <c r="DF726">
        <f>ROUND(ROUND(AE726*AI726,2)*CX726,2)</f>
        <v>0</v>
      </c>
      <c r="DG726">
        <f t="shared" si="352"/>
        <v>0</v>
      </c>
      <c r="DH726">
        <f t="shared" si="346"/>
        <v>0</v>
      </c>
      <c r="DI726">
        <f t="shared" si="347"/>
        <v>0</v>
      </c>
      <c r="DJ726">
        <f>DF726</f>
        <v>0</v>
      </c>
      <c r="DK726">
        <v>0</v>
      </c>
      <c r="DL726" t="s">
        <v>6</v>
      </c>
      <c r="DM726">
        <v>0</v>
      </c>
      <c r="DN726" t="s">
        <v>6</v>
      </c>
      <c r="DO726">
        <v>0</v>
      </c>
    </row>
    <row r="727" spans="1:119">
      <c r="A727">
        <f>ROW(Source!A443)</f>
        <v>443</v>
      </c>
      <c r="B727">
        <v>41874946</v>
      </c>
      <c r="C727">
        <v>41876981</v>
      </c>
      <c r="D727">
        <v>40676108</v>
      </c>
      <c r="E727">
        <v>108</v>
      </c>
      <c r="F727">
        <v>1</v>
      </c>
      <c r="G727">
        <v>1</v>
      </c>
      <c r="H727">
        <v>3</v>
      </c>
      <c r="I727" t="s">
        <v>30</v>
      </c>
      <c r="J727" t="s">
        <v>6</v>
      </c>
      <c r="K727" t="s">
        <v>31</v>
      </c>
      <c r="L727">
        <v>3277935</v>
      </c>
      <c r="N727">
        <v>1013</v>
      </c>
      <c r="O727" t="s">
        <v>32</v>
      </c>
      <c r="P727" t="s">
        <v>32</v>
      </c>
      <c r="Q727">
        <v>1</v>
      </c>
      <c r="W727">
        <v>0</v>
      </c>
      <c r="X727">
        <v>274903907</v>
      </c>
      <c r="Y727">
        <f t="shared" ref="Y727:Y733" si="353">AT727</f>
        <v>2</v>
      </c>
      <c r="AA727">
        <v>0</v>
      </c>
      <c r="AB727">
        <v>0</v>
      </c>
      <c r="AC727">
        <v>0</v>
      </c>
      <c r="AD727">
        <v>0</v>
      </c>
      <c r="AE727">
        <v>0</v>
      </c>
      <c r="AF727">
        <v>0</v>
      </c>
      <c r="AG727">
        <v>0</v>
      </c>
      <c r="AH727">
        <v>0</v>
      </c>
      <c r="AI727">
        <v>1</v>
      </c>
      <c r="AJ727">
        <v>1</v>
      </c>
      <c r="AK727">
        <v>1</v>
      </c>
      <c r="AL727">
        <v>1</v>
      </c>
      <c r="AM727">
        <v>0</v>
      </c>
      <c r="AN727">
        <v>0</v>
      </c>
      <c r="AO727">
        <v>0</v>
      </c>
      <c r="AP727">
        <v>0</v>
      </c>
      <c r="AQ727">
        <v>0</v>
      </c>
      <c r="AR727">
        <v>0</v>
      </c>
      <c r="AS727" t="s">
        <v>6</v>
      </c>
      <c r="AT727">
        <v>2</v>
      </c>
      <c r="AU727" t="s">
        <v>6</v>
      </c>
      <c r="AV727">
        <v>0</v>
      </c>
      <c r="AW727">
        <v>2</v>
      </c>
      <c r="AX727">
        <v>41876993</v>
      </c>
      <c r="AY727">
        <v>1</v>
      </c>
      <c r="AZ727">
        <v>2048</v>
      </c>
      <c r="BA727">
        <v>727</v>
      </c>
      <c r="BB727">
        <v>0</v>
      </c>
      <c r="BC727">
        <v>0</v>
      </c>
      <c r="BD727">
        <v>0</v>
      </c>
      <c r="BE727">
        <v>0</v>
      </c>
      <c r="BF727">
        <v>0</v>
      </c>
      <c r="BG727">
        <v>0</v>
      </c>
      <c r="BH727">
        <v>0</v>
      </c>
      <c r="BI727">
        <v>0</v>
      </c>
      <c r="BJ727">
        <v>0</v>
      </c>
      <c r="BK727">
        <v>0</v>
      </c>
      <c r="BL727">
        <v>0</v>
      </c>
      <c r="BM727">
        <v>0</v>
      </c>
      <c r="BN727">
        <v>0</v>
      </c>
      <c r="BO727">
        <v>0</v>
      </c>
      <c r="BP727">
        <v>0</v>
      </c>
      <c r="BQ727">
        <v>0</v>
      </c>
      <c r="BR727">
        <v>0</v>
      </c>
      <c r="BS727">
        <v>0</v>
      </c>
      <c r="BT727">
        <v>0</v>
      </c>
      <c r="BU727">
        <v>0</v>
      </c>
      <c r="BV727">
        <v>0</v>
      </c>
      <c r="BW727">
        <v>0</v>
      </c>
      <c r="CV727">
        <v>0</v>
      </c>
      <c r="CW727">
        <v>0</v>
      </c>
      <c r="CX727">
        <f>ROUND(Y727*Source!I443,7)</f>
        <v>28</v>
      </c>
      <c r="CY727">
        <f>AA727</f>
        <v>0</v>
      </c>
      <c r="CZ727">
        <f>AE727</f>
        <v>0</v>
      </c>
      <c r="DA727">
        <f>AI727</f>
        <v>1</v>
      </c>
      <c r="DB727">
        <f t="shared" ref="DB727:DB733" si="354">ROUND(ROUND(AT727*CZ727,2),2)</f>
        <v>0</v>
      </c>
      <c r="DC727">
        <f t="shared" ref="DC727:DC733" si="355">ROUND(ROUND(AT727*AG727,2),2)</f>
        <v>0</v>
      </c>
      <c r="DD727" t="s">
        <v>6</v>
      </c>
      <c r="DE727" t="s">
        <v>6</v>
      </c>
      <c r="DF727">
        <f>ROUND(ROUND(AE727,2)*CX727,2)</f>
        <v>0</v>
      </c>
      <c r="DG727">
        <f t="shared" si="352"/>
        <v>0</v>
      </c>
      <c r="DH727">
        <f t="shared" si="346"/>
        <v>0</v>
      </c>
      <c r="DI727">
        <f t="shared" si="347"/>
        <v>0</v>
      </c>
      <c r="DJ727">
        <f>DF727</f>
        <v>0</v>
      </c>
      <c r="DK727">
        <v>0</v>
      </c>
      <c r="DL727" t="s">
        <v>6</v>
      </c>
      <c r="DM727">
        <v>0</v>
      </c>
      <c r="DN727" t="s">
        <v>6</v>
      </c>
      <c r="DO727">
        <v>0</v>
      </c>
    </row>
    <row r="728" spans="1:119">
      <c r="A728">
        <f>ROW(Source!A445)</f>
        <v>445</v>
      </c>
      <c r="B728">
        <v>41874946</v>
      </c>
      <c r="C728">
        <v>41876995</v>
      </c>
      <c r="D728">
        <v>40669968</v>
      </c>
      <c r="E728">
        <v>108</v>
      </c>
      <c r="F728">
        <v>1</v>
      </c>
      <c r="G728">
        <v>1</v>
      </c>
      <c r="H728">
        <v>1</v>
      </c>
      <c r="I728" t="s">
        <v>766</v>
      </c>
      <c r="J728" t="s">
        <v>6</v>
      </c>
      <c r="K728" t="s">
        <v>767</v>
      </c>
      <c r="L728">
        <v>1191</v>
      </c>
      <c r="N728">
        <v>1013</v>
      </c>
      <c r="O728" t="s">
        <v>688</v>
      </c>
      <c r="P728" t="s">
        <v>688</v>
      </c>
      <c r="Q728">
        <v>1</v>
      </c>
      <c r="W728">
        <v>0</v>
      </c>
      <c r="X728">
        <v>-2012709214</v>
      </c>
      <c r="Y728">
        <f t="shared" si="353"/>
        <v>0.21</v>
      </c>
      <c r="AA728">
        <v>0</v>
      </c>
      <c r="AB728">
        <v>0</v>
      </c>
      <c r="AC728">
        <v>0</v>
      </c>
      <c r="AD728">
        <v>296.32</v>
      </c>
      <c r="AE728">
        <v>0</v>
      </c>
      <c r="AF728">
        <v>0</v>
      </c>
      <c r="AG728">
        <v>0</v>
      </c>
      <c r="AH728">
        <v>296.32</v>
      </c>
      <c r="AI728">
        <v>1</v>
      </c>
      <c r="AJ728">
        <v>1</v>
      </c>
      <c r="AK728">
        <v>1</v>
      </c>
      <c r="AL728">
        <v>1</v>
      </c>
      <c r="AM728">
        <v>-2</v>
      </c>
      <c r="AN728">
        <v>0</v>
      </c>
      <c r="AO728">
        <v>0</v>
      </c>
      <c r="AP728">
        <v>1</v>
      </c>
      <c r="AQ728">
        <v>1</v>
      </c>
      <c r="AR728">
        <v>0</v>
      </c>
      <c r="AS728" t="s">
        <v>6</v>
      </c>
      <c r="AT728">
        <v>0.21</v>
      </c>
      <c r="AU728" t="s">
        <v>6</v>
      </c>
      <c r="AV728">
        <v>1</v>
      </c>
      <c r="AW728">
        <v>2</v>
      </c>
      <c r="AX728">
        <v>41877002</v>
      </c>
      <c r="AY728">
        <v>1</v>
      </c>
      <c r="AZ728">
        <v>0</v>
      </c>
      <c r="BA728">
        <v>728</v>
      </c>
      <c r="BB728">
        <v>1</v>
      </c>
      <c r="BC728">
        <v>0</v>
      </c>
      <c r="BD728">
        <v>0</v>
      </c>
      <c r="BE728">
        <v>0</v>
      </c>
      <c r="BF728">
        <v>0</v>
      </c>
      <c r="BG728">
        <v>0</v>
      </c>
      <c r="BH728">
        <v>0</v>
      </c>
      <c r="BI728">
        <v>0</v>
      </c>
      <c r="BJ728">
        <v>0</v>
      </c>
      <c r="BK728">
        <v>0</v>
      </c>
      <c r="BL728">
        <v>0</v>
      </c>
      <c r="BM728">
        <v>62.227199999999996</v>
      </c>
      <c r="BN728">
        <v>0.21</v>
      </c>
      <c r="BO728">
        <v>0</v>
      </c>
      <c r="BP728">
        <v>1</v>
      </c>
      <c r="BQ728">
        <v>0</v>
      </c>
      <c r="BR728">
        <v>0</v>
      </c>
      <c r="BS728">
        <v>0</v>
      </c>
      <c r="BT728">
        <v>62.227199999999996</v>
      </c>
      <c r="BU728">
        <v>0.21</v>
      </c>
      <c r="BV728">
        <v>0</v>
      </c>
      <c r="BW728">
        <v>1</v>
      </c>
      <c r="CU728">
        <f>ROUND(AT728*Source!I445*AH728*AL728,2)</f>
        <v>871.18</v>
      </c>
      <c r="CV728">
        <f>ROUND(Y728*Source!I445,7)</f>
        <v>2.94</v>
      </c>
      <c r="CW728">
        <v>0</v>
      </c>
      <c r="CX728">
        <f>ROUND(Y728*Source!I445,7)</f>
        <v>2.94</v>
      </c>
      <c r="CY728">
        <f>AD728</f>
        <v>296.32</v>
      </c>
      <c r="CZ728">
        <f>AH728</f>
        <v>296.32</v>
      </c>
      <c r="DA728">
        <f>AL728</f>
        <v>1</v>
      </c>
      <c r="DB728">
        <f t="shared" si="354"/>
        <v>62.23</v>
      </c>
      <c r="DC728">
        <f t="shared" si="355"/>
        <v>0</v>
      </c>
      <c r="DD728" t="s">
        <v>6</v>
      </c>
      <c r="DE728" t="s">
        <v>6</v>
      </c>
      <c r="DF728">
        <f>ROUND(ROUND(AE728,2)*CX728,2)</f>
        <v>0</v>
      </c>
      <c r="DG728">
        <f t="shared" si="352"/>
        <v>0</v>
      </c>
      <c r="DH728">
        <f t="shared" si="346"/>
        <v>0</v>
      </c>
      <c r="DI728">
        <f t="shared" si="347"/>
        <v>871.18</v>
      </c>
      <c r="DJ728">
        <f>DI728</f>
        <v>871.18</v>
      </c>
      <c r="DK728">
        <v>1</v>
      </c>
      <c r="DL728" t="s">
        <v>6</v>
      </c>
      <c r="DM728">
        <v>0</v>
      </c>
      <c r="DN728" t="s">
        <v>6</v>
      </c>
      <c r="DO728">
        <v>0</v>
      </c>
    </row>
    <row r="729" spans="1:119">
      <c r="A729">
        <f>ROW(Source!A445)</f>
        <v>445</v>
      </c>
      <c r="B729">
        <v>41874946</v>
      </c>
      <c r="C729">
        <v>41876995</v>
      </c>
      <c r="D729">
        <v>40990948</v>
      </c>
      <c r="E729">
        <v>1</v>
      </c>
      <c r="F729">
        <v>1</v>
      </c>
      <c r="G729">
        <v>1</v>
      </c>
      <c r="H729">
        <v>3</v>
      </c>
      <c r="I729" t="s">
        <v>895</v>
      </c>
      <c r="J729" t="s">
        <v>896</v>
      </c>
      <c r="K729" t="s">
        <v>897</v>
      </c>
      <c r="L729">
        <v>1348</v>
      </c>
      <c r="N729">
        <v>1009</v>
      </c>
      <c r="O729" t="s">
        <v>324</v>
      </c>
      <c r="P729" t="s">
        <v>324</v>
      </c>
      <c r="Q729">
        <v>1000</v>
      </c>
      <c r="W729">
        <v>0</v>
      </c>
      <c r="X729">
        <v>-268460180</v>
      </c>
      <c r="Y729">
        <f t="shared" si="353"/>
        <v>1.0000000000000001E-5</v>
      </c>
      <c r="AA729">
        <v>92464.74</v>
      </c>
      <c r="AB729">
        <v>0</v>
      </c>
      <c r="AC729">
        <v>0</v>
      </c>
      <c r="AD729">
        <v>0</v>
      </c>
      <c r="AE729">
        <v>81827.199999999997</v>
      </c>
      <c r="AF729">
        <v>0</v>
      </c>
      <c r="AG729">
        <v>0</v>
      </c>
      <c r="AH729">
        <v>0</v>
      </c>
      <c r="AI729">
        <v>1.1299999999999999</v>
      </c>
      <c r="AJ729">
        <v>1</v>
      </c>
      <c r="AK729">
        <v>1</v>
      </c>
      <c r="AL729">
        <v>1</v>
      </c>
      <c r="AM729">
        <v>2</v>
      </c>
      <c r="AN729">
        <v>0</v>
      </c>
      <c r="AO729">
        <v>0</v>
      </c>
      <c r="AP729">
        <v>1</v>
      </c>
      <c r="AQ729">
        <v>1</v>
      </c>
      <c r="AR729">
        <v>0</v>
      </c>
      <c r="AS729" t="s">
        <v>6</v>
      </c>
      <c r="AT729">
        <v>1.0000000000000001E-5</v>
      </c>
      <c r="AU729" t="s">
        <v>6</v>
      </c>
      <c r="AV729">
        <v>0</v>
      </c>
      <c r="AW729">
        <v>2</v>
      </c>
      <c r="AX729">
        <v>41877003</v>
      </c>
      <c r="AY729">
        <v>1</v>
      </c>
      <c r="AZ729">
        <v>0</v>
      </c>
      <c r="BA729">
        <v>729</v>
      </c>
      <c r="BB729">
        <v>1</v>
      </c>
      <c r="BC729">
        <v>0</v>
      </c>
      <c r="BD729">
        <v>0</v>
      </c>
      <c r="BE729">
        <v>0</v>
      </c>
      <c r="BF729">
        <v>0</v>
      </c>
      <c r="BG729">
        <v>0</v>
      </c>
      <c r="BH729">
        <v>0</v>
      </c>
      <c r="BI729">
        <v>0</v>
      </c>
      <c r="BJ729">
        <v>0.818272</v>
      </c>
      <c r="BK729">
        <v>0</v>
      </c>
      <c r="BL729">
        <v>0</v>
      </c>
      <c r="BM729">
        <v>0</v>
      </c>
      <c r="BN729">
        <v>0</v>
      </c>
      <c r="BO729">
        <v>0</v>
      </c>
      <c r="BP729">
        <v>1</v>
      </c>
      <c r="BQ729">
        <v>0.818272</v>
      </c>
      <c r="BR729">
        <v>0</v>
      </c>
      <c r="BS729">
        <v>0</v>
      </c>
      <c r="BT729">
        <v>0</v>
      </c>
      <c r="BU729">
        <v>0</v>
      </c>
      <c r="BV729">
        <v>0</v>
      </c>
      <c r="BW729">
        <v>1</v>
      </c>
      <c r="CV729">
        <v>0</v>
      </c>
      <c r="CW729">
        <v>0</v>
      </c>
      <c r="CX729">
        <f>ROUND(Y729*Source!I445,7)</f>
        <v>1.3999999999999999E-4</v>
      </c>
      <c r="CY729">
        <f>AA729</f>
        <v>92464.74</v>
      </c>
      <c r="CZ729">
        <f>AE729</f>
        <v>81827.199999999997</v>
      </c>
      <c r="DA729">
        <f>AI729</f>
        <v>1.1299999999999999</v>
      </c>
      <c r="DB729">
        <f t="shared" si="354"/>
        <v>0.82</v>
      </c>
      <c r="DC729">
        <f t="shared" si="355"/>
        <v>0</v>
      </c>
      <c r="DD729" t="s">
        <v>6</v>
      </c>
      <c r="DE729" t="s">
        <v>6</v>
      </c>
      <c r="DF729">
        <f>ROUND(ROUND(AE729*AI729,2)*CX729,2)</f>
        <v>12.95</v>
      </c>
      <c r="DG729">
        <f t="shared" si="352"/>
        <v>0</v>
      </c>
      <c r="DH729">
        <f t="shared" si="346"/>
        <v>0</v>
      </c>
      <c r="DI729">
        <f t="shared" si="347"/>
        <v>0</v>
      </c>
      <c r="DJ729">
        <f>DF729</f>
        <v>12.95</v>
      </c>
      <c r="DK729">
        <v>0</v>
      </c>
      <c r="DL729" t="s">
        <v>6</v>
      </c>
      <c r="DM729">
        <v>0</v>
      </c>
      <c r="DN729" t="s">
        <v>6</v>
      </c>
      <c r="DO729">
        <v>0</v>
      </c>
    </row>
    <row r="730" spans="1:119">
      <c r="A730">
        <f>ROW(Source!A445)</f>
        <v>445</v>
      </c>
      <c r="B730">
        <v>41874946</v>
      </c>
      <c r="C730">
        <v>41876995</v>
      </c>
      <c r="D730">
        <v>40994260</v>
      </c>
      <c r="E730">
        <v>1</v>
      </c>
      <c r="F730">
        <v>1</v>
      </c>
      <c r="G730">
        <v>1</v>
      </c>
      <c r="H730">
        <v>3</v>
      </c>
      <c r="I730" t="s">
        <v>747</v>
      </c>
      <c r="J730" t="s">
        <v>748</v>
      </c>
      <c r="K730" t="s">
        <v>749</v>
      </c>
      <c r="L730">
        <v>1301</v>
      </c>
      <c r="N730">
        <v>1003</v>
      </c>
      <c r="O730" t="s">
        <v>750</v>
      </c>
      <c r="P730" t="s">
        <v>750</v>
      </c>
      <c r="Q730">
        <v>1</v>
      </c>
      <c r="W730">
        <v>0</v>
      </c>
      <c r="X730">
        <v>971772098</v>
      </c>
      <c r="Y730">
        <f t="shared" si="353"/>
        <v>0.83</v>
      </c>
      <c r="AA730">
        <v>6.63</v>
      </c>
      <c r="AB730">
        <v>0</v>
      </c>
      <c r="AC730">
        <v>0</v>
      </c>
      <c r="AD730">
        <v>0</v>
      </c>
      <c r="AE730">
        <v>5.87</v>
      </c>
      <c r="AF730">
        <v>0</v>
      </c>
      <c r="AG730">
        <v>0</v>
      </c>
      <c r="AH730">
        <v>0</v>
      </c>
      <c r="AI730">
        <v>1.1299999999999999</v>
      </c>
      <c r="AJ730">
        <v>1</v>
      </c>
      <c r="AK730">
        <v>1</v>
      </c>
      <c r="AL730">
        <v>1</v>
      </c>
      <c r="AM730">
        <v>2</v>
      </c>
      <c r="AN730">
        <v>0</v>
      </c>
      <c r="AO730">
        <v>0</v>
      </c>
      <c r="AP730">
        <v>1</v>
      </c>
      <c r="AQ730">
        <v>1</v>
      </c>
      <c r="AR730">
        <v>0</v>
      </c>
      <c r="AS730" t="s">
        <v>6</v>
      </c>
      <c r="AT730">
        <v>0.83</v>
      </c>
      <c r="AU730" t="s">
        <v>6</v>
      </c>
      <c r="AV730">
        <v>0</v>
      </c>
      <c r="AW730">
        <v>2</v>
      </c>
      <c r="AX730">
        <v>41877004</v>
      </c>
      <c r="AY730">
        <v>1</v>
      </c>
      <c r="AZ730">
        <v>0</v>
      </c>
      <c r="BA730">
        <v>730</v>
      </c>
      <c r="BB730">
        <v>1</v>
      </c>
      <c r="BC730">
        <v>0</v>
      </c>
      <c r="BD730">
        <v>0</v>
      </c>
      <c r="BE730">
        <v>0</v>
      </c>
      <c r="BF730">
        <v>0</v>
      </c>
      <c r="BG730">
        <v>0</v>
      </c>
      <c r="BH730">
        <v>0</v>
      </c>
      <c r="BI730">
        <v>0</v>
      </c>
      <c r="BJ730">
        <v>4.8720999999999997</v>
      </c>
      <c r="BK730">
        <v>0</v>
      </c>
      <c r="BL730">
        <v>0</v>
      </c>
      <c r="BM730">
        <v>0</v>
      </c>
      <c r="BN730">
        <v>0</v>
      </c>
      <c r="BO730">
        <v>0</v>
      </c>
      <c r="BP730">
        <v>1</v>
      </c>
      <c r="BQ730">
        <v>4.8720999999999997</v>
      </c>
      <c r="BR730">
        <v>0</v>
      </c>
      <c r="BS730">
        <v>0</v>
      </c>
      <c r="BT730">
        <v>0</v>
      </c>
      <c r="BU730">
        <v>0</v>
      </c>
      <c r="BV730">
        <v>0</v>
      </c>
      <c r="BW730">
        <v>1</v>
      </c>
      <c r="CV730">
        <v>0</v>
      </c>
      <c r="CW730">
        <v>0</v>
      </c>
      <c r="CX730">
        <f>ROUND(Y730*Source!I445,7)</f>
        <v>11.62</v>
      </c>
      <c r="CY730">
        <f>AA730</f>
        <v>6.63</v>
      </c>
      <c r="CZ730">
        <f>AE730</f>
        <v>5.87</v>
      </c>
      <c r="DA730">
        <f>AI730</f>
        <v>1.1299999999999999</v>
      </c>
      <c r="DB730">
        <f t="shared" si="354"/>
        <v>4.87</v>
      </c>
      <c r="DC730">
        <f t="shared" si="355"/>
        <v>0</v>
      </c>
      <c r="DD730" t="s">
        <v>6</v>
      </c>
      <c r="DE730" t="s">
        <v>6</v>
      </c>
      <c r="DF730">
        <f>ROUND(ROUND(AE730*AI730,2)*CX730,2)</f>
        <v>77.040000000000006</v>
      </c>
      <c r="DG730">
        <f t="shared" si="352"/>
        <v>0</v>
      </c>
      <c r="DH730">
        <f t="shared" si="346"/>
        <v>0</v>
      </c>
      <c r="DI730">
        <f t="shared" si="347"/>
        <v>0</v>
      </c>
      <c r="DJ730">
        <f>DF730</f>
        <v>77.040000000000006</v>
      </c>
      <c r="DK730">
        <v>0</v>
      </c>
      <c r="DL730" t="s">
        <v>6</v>
      </c>
      <c r="DM730">
        <v>0</v>
      </c>
      <c r="DN730" t="s">
        <v>6</v>
      </c>
      <c r="DO730">
        <v>0</v>
      </c>
    </row>
    <row r="731" spans="1:119">
      <c r="A731">
        <f>ROW(Source!A445)</f>
        <v>445</v>
      </c>
      <c r="B731">
        <v>41874946</v>
      </c>
      <c r="C731">
        <v>41876995</v>
      </c>
      <c r="D731">
        <v>41010390</v>
      </c>
      <c r="E731">
        <v>1</v>
      </c>
      <c r="F731">
        <v>1</v>
      </c>
      <c r="G731">
        <v>1</v>
      </c>
      <c r="H731">
        <v>3</v>
      </c>
      <c r="I731" t="s">
        <v>778</v>
      </c>
      <c r="J731" t="s">
        <v>779</v>
      </c>
      <c r="K731" t="s">
        <v>780</v>
      </c>
      <c r="L731">
        <v>1346</v>
      </c>
      <c r="N731">
        <v>1009</v>
      </c>
      <c r="O731" t="s">
        <v>703</v>
      </c>
      <c r="P731" t="s">
        <v>703</v>
      </c>
      <c r="Q731">
        <v>1</v>
      </c>
      <c r="W731">
        <v>0</v>
      </c>
      <c r="X731">
        <v>-1430972015</v>
      </c>
      <c r="Y731">
        <f t="shared" si="353"/>
        <v>0.05</v>
      </c>
      <c r="AA731">
        <v>810.07</v>
      </c>
      <c r="AB731">
        <v>0</v>
      </c>
      <c r="AC731">
        <v>0</v>
      </c>
      <c r="AD731">
        <v>0</v>
      </c>
      <c r="AE731">
        <v>931.11</v>
      </c>
      <c r="AF731">
        <v>0</v>
      </c>
      <c r="AG731">
        <v>0</v>
      </c>
      <c r="AH731">
        <v>0</v>
      </c>
      <c r="AI731">
        <v>0.87</v>
      </c>
      <c r="AJ731">
        <v>1</v>
      </c>
      <c r="AK731">
        <v>1</v>
      </c>
      <c r="AL731">
        <v>1</v>
      </c>
      <c r="AM731">
        <v>2</v>
      </c>
      <c r="AN731">
        <v>0</v>
      </c>
      <c r="AO731">
        <v>0</v>
      </c>
      <c r="AP731">
        <v>1</v>
      </c>
      <c r="AQ731">
        <v>1</v>
      </c>
      <c r="AR731">
        <v>0</v>
      </c>
      <c r="AS731" t="s">
        <v>6</v>
      </c>
      <c r="AT731">
        <v>0.05</v>
      </c>
      <c r="AU731" t="s">
        <v>6</v>
      </c>
      <c r="AV731">
        <v>0</v>
      </c>
      <c r="AW731">
        <v>2</v>
      </c>
      <c r="AX731">
        <v>41877005</v>
      </c>
      <c r="AY731">
        <v>1</v>
      </c>
      <c r="AZ731">
        <v>0</v>
      </c>
      <c r="BA731">
        <v>731</v>
      </c>
      <c r="BB731">
        <v>1</v>
      </c>
      <c r="BC731">
        <v>0</v>
      </c>
      <c r="BD731">
        <v>0</v>
      </c>
      <c r="BE731">
        <v>0</v>
      </c>
      <c r="BF731">
        <v>0</v>
      </c>
      <c r="BG731">
        <v>0</v>
      </c>
      <c r="BH731">
        <v>0</v>
      </c>
      <c r="BI731">
        <v>0</v>
      </c>
      <c r="BJ731">
        <v>46.555500000000002</v>
      </c>
      <c r="BK731">
        <v>0</v>
      </c>
      <c r="BL731">
        <v>0</v>
      </c>
      <c r="BM731">
        <v>0</v>
      </c>
      <c r="BN731">
        <v>0</v>
      </c>
      <c r="BO731">
        <v>0</v>
      </c>
      <c r="BP731">
        <v>1</v>
      </c>
      <c r="BQ731">
        <v>46.555500000000002</v>
      </c>
      <c r="BR731">
        <v>0</v>
      </c>
      <c r="BS731">
        <v>0</v>
      </c>
      <c r="BT731">
        <v>0</v>
      </c>
      <c r="BU731">
        <v>0</v>
      </c>
      <c r="BV731">
        <v>0</v>
      </c>
      <c r="BW731">
        <v>1</v>
      </c>
      <c r="CV731">
        <v>0</v>
      </c>
      <c r="CW731">
        <v>0</v>
      </c>
      <c r="CX731">
        <f>ROUND(Y731*Source!I445,7)</f>
        <v>0.7</v>
      </c>
      <c r="CY731">
        <f>AA731</f>
        <v>810.07</v>
      </c>
      <c r="CZ731">
        <f>AE731</f>
        <v>931.11</v>
      </c>
      <c r="DA731">
        <f>AI731</f>
        <v>0.87</v>
      </c>
      <c r="DB731">
        <f t="shared" si="354"/>
        <v>46.56</v>
      </c>
      <c r="DC731">
        <f t="shared" si="355"/>
        <v>0</v>
      </c>
      <c r="DD731" t="s">
        <v>6</v>
      </c>
      <c r="DE731" t="s">
        <v>6</v>
      </c>
      <c r="DF731">
        <f>ROUND(ROUND(AE731*AI731,2)*CX731,2)</f>
        <v>567.04999999999995</v>
      </c>
      <c r="DG731">
        <f t="shared" si="352"/>
        <v>0</v>
      </c>
      <c r="DH731">
        <f t="shared" si="346"/>
        <v>0</v>
      </c>
      <c r="DI731">
        <f t="shared" si="347"/>
        <v>0</v>
      </c>
      <c r="DJ731">
        <f>DF731</f>
        <v>567.04999999999995</v>
      </c>
      <c r="DK731">
        <v>0</v>
      </c>
      <c r="DL731" t="s">
        <v>6</v>
      </c>
      <c r="DM731">
        <v>0</v>
      </c>
      <c r="DN731" t="s">
        <v>6</v>
      </c>
      <c r="DO731">
        <v>0</v>
      </c>
    </row>
    <row r="732" spans="1:119">
      <c r="A732">
        <f>ROW(Source!A445)</f>
        <v>445</v>
      </c>
      <c r="B732">
        <v>41874946</v>
      </c>
      <c r="C732">
        <v>41876995</v>
      </c>
      <c r="D732">
        <v>41036324</v>
      </c>
      <c r="E732">
        <v>1</v>
      </c>
      <c r="F732">
        <v>1</v>
      </c>
      <c r="G732">
        <v>1</v>
      </c>
      <c r="H732">
        <v>3</v>
      </c>
      <c r="I732" t="s">
        <v>901</v>
      </c>
      <c r="J732" t="s">
        <v>902</v>
      </c>
      <c r="K732" t="s">
        <v>903</v>
      </c>
      <c r="L732">
        <v>1346</v>
      </c>
      <c r="N732">
        <v>1009</v>
      </c>
      <c r="O732" t="s">
        <v>703</v>
      </c>
      <c r="P732" t="s">
        <v>703</v>
      </c>
      <c r="Q732">
        <v>1</v>
      </c>
      <c r="W732">
        <v>0</v>
      </c>
      <c r="X732">
        <v>977359757</v>
      </c>
      <c r="Y732">
        <f t="shared" si="353"/>
        <v>0.02</v>
      </c>
      <c r="AA732">
        <v>666.18</v>
      </c>
      <c r="AB732">
        <v>0</v>
      </c>
      <c r="AC732">
        <v>0</v>
      </c>
      <c r="AD732">
        <v>0</v>
      </c>
      <c r="AE732">
        <v>646.78</v>
      </c>
      <c r="AF732">
        <v>0</v>
      </c>
      <c r="AG732">
        <v>0</v>
      </c>
      <c r="AH732">
        <v>0</v>
      </c>
      <c r="AI732">
        <v>1.03</v>
      </c>
      <c r="AJ732">
        <v>1</v>
      </c>
      <c r="AK732">
        <v>1</v>
      </c>
      <c r="AL732">
        <v>1</v>
      </c>
      <c r="AM732">
        <v>2</v>
      </c>
      <c r="AN732">
        <v>0</v>
      </c>
      <c r="AO732">
        <v>0</v>
      </c>
      <c r="AP732">
        <v>1</v>
      </c>
      <c r="AQ732">
        <v>1</v>
      </c>
      <c r="AR732">
        <v>0</v>
      </c>
      <c r="AS732" t="s">
        <v>6</v>
      </c>
      <c r="AT732">
        <v>0.02</v>
      </c>
      <c r="AU732" t="s">
        <v>6</v>
      </c>
      <c r="AV732">
        <v>0</v>
      </c>
      <c r="AW732">
        <v>2</v>
      </c>
      <c r="AX732">
        <v>41877006</v>
      </c>
      <c r="AY732">
        <v>1</v>
      </c>
      <c r="AZ732">
        <v>0</v>
      </c>
      <c r="BA732">
        <v>732</v>
      </c>
      <c r="BB732">
        <v>1</v>
      </c>
      <c r="BC732">
        <v>0</v>
      </c>
      <c r="BD732">
        <v>0</v>
      </c>
      <c r="BE732">
        <v>0</v>
      </c>
      <c r="BF732">
        <v>0</v>
      </c>
      <c r="BG732">
        <v>0</v>
      </c>
      <c r="BH732">
        <v>0</v>
      </c>
      <c r="BI732">
        <v>0</v>
      </c>
      <c r="BJ732">
        <v>12.935599999999999</v>
      </c>
      <c r="BK732">
        <v>0</v>
      </c>
      <c r="BL732">
        <v>0</v>
      </c>
      <c r="BM732">
        <v>0</v>
      </c>
      <c r="BN732">
        <v>0</v>
      </c>
      <c r="BO732">
        <v>0</v>
      </c>
      <c r="BP732">
        <v>1</v>
      </c>
      <c r="BQ732">
        <v>12.935599999999999</v>
      </c>
      <c r="BR732">
        <v>0</v>
      </c>
      <c r="BS732">
        <v>0</v>
      </c>
      <c r="BT732">
        <v>0</v>
      </c>
      <c r="BU732">
        <v>0</v>
      </c>
      <c r="BV732">
        <v>0</v>
      </c>
      <c r="BW732">
        <v>1</v>
      </c>
      <c r="CV732">
        <v>0</v>
      </c>
      <c r="CW732">
        <v>0</v>
      </c>
      <c r="CX732">
        <f>ROUND(Y732*Source!I445,7)</f>
        <v>0.28000000000000003</v>
      </c>
      <c r="CY732">
        <f>AA732</f>
        <v>666.18</v>
      </c>
      <c r="CZ732">
        <f>AE732</f>
        <v>646.78</v>
      </c>
      <c r="DA732">
        <f>AI732</f>
        <v>1.03</v>
      </c>
      <c r="DB732">
        <f t="shared" si="354"/>
        <v>12.94</v>
      </c>
      <c r="DC732">
        <f t="shared" si="355"/>
        <v>0</v>
      </c>
      <c r="DD732" t="s">
        <v>6</v>
      </c>
      <c r="DE732" t="s">
        <v>6</v>
      </c>
      <c r="DF732">
        <f>ROUND(ROUND(AE732*AI732,2)*CX732,2)</f>
        <v>186.53</v>
      </c>
      <c r="DG732">
        <f t="shared" si="352"/>
        <v>0</v>
      </c>
      <c r="DH732">
        <f t="shared" si="346"/>
        <v>0</v>
      </c>
      <c r="DI732">
        <f t="shared" si="347"/>
        <v>0</v>
      </c>
      <c r="DJ732">
        <f>DF732</f>
        <v>186.53</v>
      </c>
      <c r="DK732">
        <v>0</v>
      </c>
      <c r="DL732" t="s">
        <v>6</v>
      </c>
      <c r="DM732">
        <v>0</v>
      </c>
      <c r="DN732" t="s">
        <v>6</v>
      </c>
      <c r="DO732">
        <v>0</v>
      </c>
    </row>
    <row r="733" spans="1:119">
      <c r="A733">
        <f>ROW(Source!A445)</f>
        <v>445</v>
      </c>
      <c r="B733">
        <v>41874946</v>
      </c>
      <c r="C733">
        <v>41876995</v>
      </c>
      <c r="D733">
        <v>40676108</v>
      </c>
      <c r="E733">
        <v>108</v>
      </c>
      <c r="F733">
        <v>1</v>
      </c>
      <c r="G733">
        <v>1</v>
      </c>
      <c r="H733">
        <v>3</v>
      </c>
      <c r="I733" t="s">
        <v>30</v>
      </c>
      <c r="J733" t="s">
        <v>6</v>
      </c>
      <c r="K733" t="s">
        <v>31</v>
      </c>
      <c r="L733">
        <v>3277935</v>
      </c>
      <c r="N733">
        <v>1013</v>
      </c>
      <c r="O733" t="s">
        <v>32</v>
      </c>
      <c r="P733" t="s">
        <v>32</v>
      </c>
      <c r="Q733">
        <v>1</v>
      </c>
      <c r="W733">
        <v>0</v>
      </c>
      <c r="X733">
        <v>274903907</v>
      </c>
      <c r="Y733">
        <f t="shared" si="353"/>
        <v>2</v>
      </c>
      <c r="AA733">
        <v>0</v>
      </c>
      <c r="AB733">
        <v>0</v>
      </c>
      <c r="AC733">
        <v>0</v>
      </c>
      <c r="AD733">
        <v>0</v>
      </c>
      <c r="AE733">
        <v>0</v>
      </c>
      <c r="AF733">
        <v>0</v>
      </c>
      <c r="AG733">
        <v>0</v>
      </c>
      <c r="AH733">
        <v>0</v>
      </c>
      <c r="AI733">
        <v>1</v>
      </c>
      <c r="AJ733">
        <v>1</v>
      </c>
      <c r="AK733">
        <v>1</v>
      </c>
      <c r="AL733">
        <v>1</v>
      </c>
      <c r="AM733">
        <v>0</v>
      </c>
      <c r="AN733">
        <v>0</v>
      </c>
      <c r="AO733">
        <v>0</v>
      </c>
      <c r="AP733">
        <v>0</v>
      </c>
      <c r="AQ733">
        <v>0</v>
      </c>
      <c r="AR733">
        <v>0</v>
      </c>
      <c r="AS733" t="s">
        <v>6</v>
      </c>
      <c r="AT733">
        <v>2</v>
      </c>
      <c r="AU733" t="s">
        <v>6</v>
      </c>
      <c r="AV733">
        <v>0</v>
      </c>
      <c r="AW733">
        <v>2</v>
      </c>
      <c r="AX733">
        <v>41877007</v>
      </c>
      <c r="AY733">
        <v>1</v>
      </c>
      <c r="AZ733">
        <v>0</v>
      </c>
      <c r="BA733">
        <v>733</v>
      </c>
      <c r="BB733">
        <v>0</v>
      </c>
      <c r="BC733">
        <v>0</v>
      </c>
      <c r="BD733">
        <v>0</v>
      </c>
      <c r="BE733">
        <v>0</v>
      </c>
      <c r="BF733">
        <v>0</v>
      </c>
      <c r="BG733">
        <v>0</v>
      </c>
      <c r="BH733">
        <v>0</v>
      </c>
      <c r="BI733">
        <v>0</v>
      </c>
      <c r="BJ733">
        <v>0</v>
      </c>
      <c r="BK733">
        <v>0</v>
      </c>
      <c r="BL733">
        <v>0</v>
      </c>
      <c r="BM733">
        <v>0</v>
      </c>
      <c r="BN733">
        <v>0</v>
      </c>
      <c r="BO733">
        <v>0</v>
      </c>
      <c r="BP733">
        <v>0</v>
      </c>
      <c r="BQ733">
        <v>0</v>
      </c>
      <c r="BR733">
        <v>0</v>
      </c>
      <c r="BS733">
        <v>0</v>
      </c>
      <c r="BT733">
        <v>0</v>
      </c>
      <c r="BU733">
        <v>0</v>
      </c>
      <c r="BV733">
        <v>0</v>
      </c>
      <c r="BW733">
        <v>0</v>
      </c>
      <c r="CV733">
        <v>0</v>
      </c>
      <c r="CW733">
        <v>0</v>
      </c>
      <c r="CX733">
        <f>ROUND(Y733*Source!I445,7)</f>
        <v>28</v>
      </c>
      <c r="CY733">
        <f>AA733</f>
        <v>0</v>
      </c>
      <c r="CZ733">
        <f>AE733</f>
        <v>0</v>
      </c>
      <c r="DA733">
        <f>AI733</f>
        <v>1</v>
      </c>
      <c r="DB733">
        <f t="shared" si="354"/>
        <v>0</v>
      </c>
      <c r="DC733">
        <f t="shared" si="355"/>
        <v>0</v>
      </c>
      <c r="DD733" t="s">
        <v>6</v>
      </c>
      <c r="DE733" t="s">
        <v>6</v>
      </c>
      <c r="DF733">
        <f>ROUND(ROUND(AE733,2)*CX733,2)</f>
        <v>0</v>
      </c>
      <c r="DG733">
        <f t="shared" si="352"/>
        <v>0</v>
      </c>
      <c r="DH733">
        <f t="shared" si="346"/>
        <v>0</v>
      </c>
      <c r="DI733">
        <f t="shared" si="347"/>
        <v>0</v>
      </c>
      <c r="DJ733">
        <f>DF733</f>
        <v>0</v>
      </c>
      <c r="DK733">
        <v>0</v>
      </c>
      <c r="DL733" t="s">
        <v>6</v>
      </c>
      <c r="DM733">
        <v>0</v>
      </c>
      <c r="DN733" t="s">
        <v>6</v>
      </c>
      <c r="DO733">
        <v>0</v>
      </c>
    </row>
    <row r="734" spans="1:119">
      <c r="A734">
        <f>ROW(Source!A447)</f>
        <v>447</v>
      </c>
      <c r="B734">
        <v>41874946</v>
      </c>
      <c r="C734">
        <v>41877009</v>
      </c>
      <c r="D734">
        <v>40669968</v>
      </c>
      <c r="E734">
        <v>108</v>
      </c>
      <c r="F734">
        <v>1</v>
      </c>
      <c r="G734">
        <v>1</v>
      </c>
      <c r="H734">
        <v>1</v>
      </c>
      <c r="I734" t="s">
        <v>766</v>
      </c>
      <c r="J734" t="s">
        <v>6</v>
      </c>
      <c r="K734" t="s">
        <v>767</v>
      </c>
      <c r="L734">
        <v>1191</v>
      </c>
      <c r="N734">
        <v>1013</v>
      </c>
      <c r="O734" t="s">
        <v>688</v>
      </c>
      <c r="P734" t="s">
        <v>688</v>
      </c>
      <c r="Q734">
        <v>1</v>
      </c>
      <c r="W734">
        <v>0</v>
      </c>
      <c r="X734">
        <v>-2012709214</v>
      </c>
      <c r="Y734">
        <f>(AT734*ROUND(0.7,7))</f>
        <v>0.21</v>
      </c>
      <c r="AA734">
        <v>0</v>
      </c>
      <c r="AB734">
        <v>0</v>
      </c>
      <c r="AC734">
        <v>0</v>
      </c>
      <c r="AD734">
        <v>296.32</v>
      </c>
      <c r="AE734">
        <v>0</v>
      </c>
      <c r="AF734">
        <v>0</v>
      </c>
      <c r="AG734">
        <v>0</v>
      </c>
      <c r="AH734">
        <v>296.32</v>
      </c>
      <c r="AI734">
        <v>1</v>
      </c>
      <c r="AJ734">
        <v>1</v>
      </c>
      <c r="AK734">
        <v>1</v>
      </c>
      <c r="AL734">
        <v>1</v>
      </c>
      <c r="AM734">
        <v>-2</v>
      </c>
      <c r="AN734">
        <v>0</v>
      </c>
      <c r="AO734">
        <v>0</v>
      </c>
      <c r="AP734">
        <v>1</v>
      </c>
      <c r="AQ734">
        <v>1</v>
      </c>
      <c r="AR734">
        <v>0</v>
      </c>
      <c r="AS734" t="s">
        <v>6</v>
      </c>
      <c r="AT734">
        <v>0.3</v>
      </c>
      <c r="AU734" t="s">
        <v>23</v>
      </c>
      <c r="AV734">
        <v>1</v>
      </c>
      <c r="AW734">
        <v>2</v>
      </c>
      <c r="AX734">
        <v>41877016</v>
      </c>
      <c r="AY734">
        <v>1</v>
      </c>
      <c r="AZ734">
        <v>0</v>
      </c>
      <c r="BA734">
        <v>734</v>
      </c>
      <c r="BB734">
        <v>1</v>
      </c>
      <c r="BC734">
        <v>0</v>
      </c>
      <c r="BD734">
        <v>0</v>
      </c>
      <c r="BE734">
        <v>0</v>
      </c>
      <c r="BF734">
        <v>0</v>
      </c>
      <c r="BG734">
        <v>0</v>
      </c>
      <c r="BH734">
        <v>0</v>
      </c>
      <c r="BI734">
        <v>0</v>
      </c>
      <c r="BJ734">
        <v>0</v>
      </c>
      <c r="BK734">
        <v>0</v>
      </c>
      <c r="BL734">
        <v>0</v>
      </c>
      <c r="BM734">
        <v>88.896000000000001</v>
      </c>
      <c r="BN734">
        <v>0.3</v>
      </c>
      <c r="BO734">
        <v>0</v>
      </c>
      <c r="BP734">
        <v>1</v>
      </c>
      <c r="BQ734">
        <v>0</v>
      </c>
      <c r="BR734">
        <v>0</v>
      </c>
      <c r="BS734">
        <v>0</v>
      </c>
      <c r="BT734">
        <v>62.227199999999996</v>
      </c>
      <c r="BU734">
        <v>0.21</v>
      </c>
      <c r="BV734">
        <v>0</v>
      </c>
      <c r="BW734">
        <v>1</v>
      </c>
      <c r="CU734">
        <f>ROUND(AT734*Source!I447*AH734*AL734,2)</f>
        <v>888.96</v>
      </c>
      <c r="CV734">
        <f>ROUND(Y734*Source!I447,7)</f>
        <v>2.1</v>
      </c>
      <c r="CW734">
        <v>0</v>
      </c>
      <c r="CX734">
        <f>ROUND(Y734*Source!I447,7)</f>
        <v>2.1</v>
      </c>
      <c r="CY734">
        <f>AD734</f>
        <v>296.32</v>
      </c>
      <c r="CZ734">
        <f>AH734</f>
        <v>296.32</v>
      </c>
      <c r="DA734">
        <f>AL734</f>
        <v>1</v>
      </c>
      <c r="DB734">
        <f>ROUND((ROUND(AT734*CZ734,2)*ROUND(0.7,7)),2)</f>
        <v>62.23</v>
      </c>
      <c r="DC734">
        <f>ROUND((ROUND(AT734*AG734,2)*ROUND(0.7,7)),2)</f>
        <v>0</v>
      </c>
      <c r="DD734" t="s">
        <v>6</v>
      </c>
      <c r="DE734" t="s">
        <v>6</v>
      </c>
      <c r="DF734">
        <f>ROUND(ROUND(AE734,2)*CX734,2)</f>
        <v>0</v>
      </c>
      <c r="DG734">
        <f t="shared" si="352"/>
        <v>0</v>
      </c>
      <c r="DH734">
        <f t="shared" si="346"/>
        <v>0</v>
      </c>
      <c r="DI734">
        <f t="shared" si="347"/>
        <v>622.27</v>
      </c>
      <c r="DJ734">
        <f>DI734</f>
        <v>622.27</v>
      </c>
      <c r="DK734">
        <v>1</v>
      </c>
      <c r="DL734" t="s">
        <v>6</v>
      </c>
      <c r="DM734">
        <v>0</v>
      </c>
      <c r="DN734" t="s">
        <v>6</v>
      </c>
      <c r="DO734">
        <v>0</v>
      </c>
    </row>
    <row r="735" spans="1:119">
      <c r="A735">
        <f>ROW(Source!A447)</f>
        <v>447</v>
      </c>
      <c r="B735">
        <v>41874946</v>
      </c>
      <c r="C735">
        <v>41877009</v>
      </c>
      <c r="D735">
        <v>40990948</v>
      </c>
      <c r="E735">
        <v>1</v>
      </c>
      <c r="F735">
        <v>1</v>
      </c>
      <c r="G735">
        <v>1</v>
      </c>
      <c r="H735">
        <v>3</v>
      </c>
      <c r="I735" t="s">
        <v>895</v>
      </c>
      <c r="J735" t="s">
        <v>896</v>
      </c>
      <c r="K735" t="s">
        <v>897</v>
      </c>
      <c r="L735">
        <v>1348</v>
      </c>
      <c r="N735">
        <v>1009</v>
      </c>
      <c r="O735" t="s">
        <v>324</v>
      </c>
      <c r="P735" t="s">
        <v>324</v>
      </c>
      <c r="Q735">
        <v>1000</v>
      </c>
      <c r="W735">
        <v>0</v>
      </c>
      <c r="X735">
        <v>-268460180</v>
      </c>
      <c r="Y735">
        <f>(AT735*ROUND(0,7))</f>
        <v>0</v>
      </c>
      <c r="AA735">
        <v>92464.74</v>
      </c>
      <c r="AB735">
        <v>0</v>
      </c>
      <c r="AC735">
        <v>0</v>
      </c>
      <c r="AD735">
        <v>0</v>
      </c>
      <c r="AE735">
        <v>81827.199999999997</v>
      </c>
      <c r="AF735">
        <v>0</v>
      </c>
      <c r="AG735">
        <v>0</v>
      </c>
      <c r="AH735">
        <v>0</v>
      </c>
      <c r="AI735">
        <v>1.1299999999999999</v>
      </c>
      <c r="AJ735">
        <v>1</v>
      </c>
      <c r="AK735">
        <v>1</v>
      </c>
      <c r="AL735">
        <v>1</v>
      </c>
      <c r="AM735">
        <v>2</v>
      </c>
      <c r="AN735">
        <v>0</v>
      </c>
      <c r="AO735">
        <v>0</v>
      </c>
      <c r="AP735">
        <v>1</v>
      </c>
      <c r="AQ735">
        <v>1</v>
      </c>
      <c r="AR735">
        <v>0</v>
      </c>
      <c r="AS735" t="s">
        <v>6</v>
      </c>
      <c r="AT735">
        <v>1.0000000000000001E-5</v>
      </c>
      <c r="AU735" t="s">
        <v>22</v>
      </c>
      <c r="AV735">
        <v>0</v>
      </c>
      <c r="AW735">
        <v>2</v>
      </c>
      <c r="AX735">
        <v>41877017</v>
      </c>
      <c r="AY735">
        <v>1</v>
      </c>
      <c r="AZ735">
        <v>0</v>
      </c>
      <c r="BA735">
        <v>735</v>
      </c>
      <c r="BB735">
        <v>1</v>
      </c>
      <c r="BC735">
        <v>0</v>
      </c>
      <c r="BD735">
        <v>0</v>
      </c>
      <c r="BE735">
        <v>0</v>
      </c>
      <c r="BF735">
        <v>0</v>
      </c>
      <c r="BG735">
        <v>0</v>
      </c>
      <c r="BH735">
        <v>0</v>
      </c>
      <c r="BI735">
        <v>0</v>
      </c>
      <c r="BJ735">
        <v>0.818272</v>
      </c>
      <c r="BK735">
        <v>0</v>
      </c>
      <c r="BL735">
        <v>0</v>
      </c>
      <c r="BM735">
        <v>0</v>
      </c>
      <c r="BN735">
        <v>0</v>
      </c>
      <c r="BO735">
        <v>0</v>
      </c>
      <c r="BP735">
        <v>1</v>
      </c>
      <c r="BQ735">
        <v>0</v>
      </c>
      <c r="BR735">
        <v>0</v>
      </c>
      <c r="BS735">
        <v>0</v>
      </c>
      <c r="BT735">
        <v>0</v>
      </c>
      <c r="BU735">
        <v>0</v>
      </c>
      <c r="BV735">
        <v>0</v>
      </c>
      <c r="BW735">
        <v>0</v>
      </c>
      <c r="CV735">
        <v>0</v>
      </c>
      <c r="CW735">
        <v>0</v>
      </c>
      <c r="CX735">
        <f>ROUND(Y735*Source!I447,7)</f>
        <v>0</v>
      </c>
      <c r="CY735">
        <f>AA735</f>
        <v>92464.74</v>
      </c>
      <c r="CZ735">
        <f>AE735</f>
        <v>81827.199999999997</v>
      </c>
      <c r="DA735">
        <f>AI735</f>
        <v>1.1299999999999999</v>
      </c>
      <c r="DB735">
        <f>ROUND((ROUND(AT735*CZ735,2)*ROUND(0,7)),2)</f>
        <v>0</v>
      </c>
      <c r="DC735">
        <f>ROUND((ROUND(AT735*AG735,2)*ROUND(0,7)),2)</f>
        <v>0</v>
      </c>
      <c r="DD735" t="s">
        <v>6</v>
      </c>
      <c r="DE735" t="s">
        <v>6</v>
      </c>
      <c r="DF735">
        <f>ROUND(ROUND(AE735*AI735,2)*CX735,2)</f>
        <v>0</v>
      </c>
      <c r="DG735">
        <f t="shared" si="352"/>
        <v>0</v>
      </c>
      <c r="DH735">
        <f t="shared" si="346"/>
        <v>0</v>
      </c>
      <c r="DI735">
        <f t="shared" si="347"/>
        <v>0</v>
      </c>
      <c r="DJ735">
        <f>DF735</f>
        <v>0</v>
      </c>
      <c r="DK735">
        <v>0</v>
      </c>
      <c r="DL735" t="s">
        <v>6</v>
      </c>
      <c r="DM735">
        <v>0</v>
      </c>
      <c r="DN735" t="s">
        <v>6</v>
      </c>
      <c r="DO735">
        <v>0</v>
      </c>
    </row>
    <row r="736" spans="1:119">
      <c r="A736">
        <f>ROW(Source!A447)</f>
        <v>447</v>
      </c>
      <c r="B736">
        <v>41874946</v>
      </c>
      <c r="C736">
        <v>41877009</v>
      </c>
      <c r="D736">
        <v>40994260</v>
      </c>
      <c r="E736">
        <v>1</v>
      </c>
      <c r="F736">
        <v>1</v>
      </c>
      <c r="G736">
        <v>1</v>
      </c>
      <c r="H736">
        <v>3</v>
      </c>
      <c r="I736" t="s">
        <v>747</v>
      </c>
      <c r="J736" t="s">
        <v>748</v>
      </c>
      <c r="K736" t="s">
        <v>749</v>
      </c>
      <c r="L736">
        <v>1301</v>
      </c>
      <c r="N736">
        <v>1003</v>
      </c>
      <c r="O736" t="s">
        <v>750</v>
      </c>
      <c r="P736" t="s">
        <v>750</v>
      </c>
      <c r="Q736">
        <v>1</v>
      </c>
      <c r="W736">
        <v>0</v>
      </c>
      <c r="X736">
        <v>971772098</v>
      </c>
      <c r="Y736">
        <f>(AT736*ROUND(0,7))</f>
        <v>0</v>
      </c>
      <c r="AA736">
        <v>6.63</v>
      </c>
      <c r="AB736">
        <v>0</v>
      </c>
      <c r="AC736">
        <v>0</v>
      </c>
      <c r="AD736">
        <v>0</v>
      </c>
      <c r="AE736">
        <v>5.87</v>
      </c>
      <c r="AF736">
        <v>0</v>
      </c>
      <c r="AG736">
        <v>0</v>
      </c>
      <c r="AH736">
        <v>0</v>
      </c>
      <c r="AI736">
        <v>1.1299999999999999</v>
      </c>
      <c r="AJ736">
        <v>1</v>
      </c>
      <c r="AK736">
        <v>1</v>
      </c>
      <c r="AL736">
        <v>1</v>
      </c>
      <c r="AM736">
        <v>2</v>
      </c>
      <c r="AN736">
        <v>0</v>
      </c>
      <c r="AO736">
        <v>0</v>
      </c>
      <c r="AP736">
        <v>1</v>
      </c>
      <c r="AQ736">
        <v>1</v>
      </c>
      <c r="AR736">
        <v>0</v>
      </c>
      <c r="AS736" t="s">
        <v>6</v>
      </c>
      <c r="AT736">
        <v>0.83</v>
      </c>
      <c r="AU736" t="s">
        <v>22</v>
      </c>
      <c r="AV736">
        <v>0</v>
      </c>
      <c r="AW736">
        <v>2</v>
      </c>
      <c r="AX736">
        <v>41877018</v>
      </c>
      <c r="AY736">
        <v>1</v>
      </c>
      <c r="AZ736">
        <v>0</v>
      </c>
      <c r="BA736">
        <v>736</v>
      </c>
      <c r="BB736">
        <v>1</v>
      </c>
      <c r="BC736">
        <v>0</v>
      </c>
      <c r="BD736">
        <v>0</v>
      </c>
      <c r="BE736">
        <v>0</v>
      </c>
      <c r="BF736">
        <v>0</v>
      </c>
      <c r="BG736">
        <v>0</v>
      </c>
      <c r="BH736">
        <v>0</v>
      </c>
      <c r="BI736">
        <v>0</v>
      </c>
      <c r="BJ736">
        <v>4.8720999999999997</v>
      </c>
      <c r="BK736">
        <v>0</v>
      </c>
      <c r="BL736">
        <v>0</v>
      </c>
      <c r="BM736">
        <v>0</v>
      </c>
      <c r="BN736">
        <v>0</v>
      </c>
      <c r="BO736">
        <v>0</v>
      </c>
      <c r="BP736">
        <v>1</v>
      </c>
      <c r="BQ736">
        <v>0</v>
      </c>
      <c r="BR736">
        <v>0</v>
      </c>
      <c r="BS736">
        <v>0</v>
      </c>
      <c r="BT736">
        <v>0</v>
      </c>
      <c r="BU736">
        <v>0</v>
      </c>
      <c r="BV736">
        <v>0</v>
      </c>
      <c r="BW736">
        <v>0</v>
      </c>
      <c r="CV736">
        <v>0</v>
      </c>
      <c r="CW736">
        <v>0</v>
      </c>
      <c r="CX736">
        <f>ROUND(Y736*Source!I447,7)</f>
        <v>0</v>
      </c>
      <c r="CY736">
        <f>AA736</f>
        <v>6.63</v>
      </c>
      <c r="CZ736">
        <f>AE736</f>
        <v>5.87</v>
      </c>
      <c r="DA736">
        <f>AI736</f>
        <v>1.1299999999999999</v>
      </c>
      <c r="DB736">
        <f>ROUND((ROUND(AT736*CZ736,2)*ROUND(0,7)),2)</f>
        <v>0</v>
      </c>
      <c r="DC736">
        <f>ROUND((ROUND(AT736*AG736,2)*ROUND(0,7)),2)</f>
        <v>0</v>
      </c>
      <c r="DD736" t="s">
        <v>6</v>
      </c>
      <c r="DE736" t="s">
        <v>6</v>
      </c>
      <c r="DF736">
        <f>ROUND(ROUND(AE736*AI736,2)*CX736,2)</f>
        <v>0</v>
      </c>
      <c r="DG736">
        <f t="shared" si="352"/>
        <v>0</v>
      </c>
      <c r="DH736">
        <f t="shared" si="346"/>
        <v>0</v>
      </c>
      <c r="DI736">
        <f t="shared" si="347"/>
        <v>0</v>
      </c>
      <c r="DJ736">
        <f>DF736</f>
        <v>0</v>
      </c>
      <c r="DK736">
        <v>0</v>
      </c>
      <c r="DL736" t="s">
        <v>6</v>
      </c>
      <c r="DM736">
        <v>0</v>
      </c>
      <c r="DN736" t="s">
        <v>6</v>
      </c>
      <c r="DO736">
        <v>0</v>
      </c>
    </row>
    <row r="737" spans="1:119">
      <c r="A737">
        <f>ROW(Source!A447)</f>
        <v>447</v>
      </c>
      <c r="B737">
        <v>41874946</v>
      </c>
      <c r="C737">
        <v>41877009</v>
      </c>
      <c r="D737">
        <v>41010390</v>
      </c>
      <c r="E737">
        <v>1</v>
      </c>
      <c r="F737">
        <v>1</v>
      </c>
      <c r="G737">
        <v>1</v>
      </c>
      <c r="H737">
        <v>3</v>
      </c>
      <c r="I737" t="s">
        <v>778</v>
      </c>
      <c r="J737" t="s">
        <v>779</v>
      </c>
      <c r="K737" t="s">
        <v>780</v>
      </c>
      <c r="L737">
        <v>1346</v>
      </c>
      <c r="N737">
        <v>1009</v>
      </c>
      <c r="O737" t="s">
        <v>703</v>
      </c>
      <c r="P737" t="s">
        <v>703</v>
      </c>
      <c r="Q737">
        <v>1</v>
      </c>
      <c r="W737">
        <v>0</v>
      </c>
      <c r="X737">
        <v>-1430972015</v>
      </c>
      <c r="Y737">
        <f>(AT737*ROUND(0,7))</f>
        <v>0</v>
      </c>
      <c r="AA737">
        <v>810.07</v>
      </c>
      <c r="AB737">
        <v>0</v>
      </c>
      <c r="AC737">
        <v>0</v>
      </c>
      <c r="AD737">
        <v>0</v>
      </c>
      <c r="AE737">
        <v>931.11</v>
      </c>
      <c r="AF737">
        <v>0</v>
      </c>
      <c r="AG737">
        <v>0</v>
      </c>
      <c r="AH737">
        <v>0</v>
      </c>
      <c r="AI737">
        <v>0.87</v>
      </c>
      <c r="AJ737">
        <v>1</v>
      </c>
      <c r="AK737">
        <v>1</v>
      </c>
      <c r="AL737">
        <v>1</v>
      </c>
      <c r="AM737">
        <v>2</v>
      </c>
      <c r="AN737">
        <v>0</v>
      </c>
      <c r="AO737">
        <v>0</v>
      </c>
      <c r="AP737">
        <v>1</v>
      </c>
      <c r="AQ737">
        <v>1</v>
      </c>
      <c r="AR737">
        <v>0</v>
      </c>
      <c r="AS737" t="s">
        <v>6</v>
      </c>
      <c r="AT737">
        <v>0.05</v>
      </c>
      <c r="AU737" t="s">
        <v>22</v>
      </c>
      <c r="AV737">
        <v>0</v>
      </c>
      <c r="AW737">
        <v>2</v>
      </c>
      <c r="AX737">
        <v>41877019</v>
      </c>
      <c r="AY737">
        <v>1</v>
      </c>
      <c r="AZ737">
        <v>0</v>
      </c>
      <c r="BA737">
        <v>737</v>
      </c>
      <c r="BB737">
        <v>1</v>
      </c>
      <c r="BC737">
        <v>0</v>
      </c>
      <c r="BD737">
        <v>0</v>
      </c>
      <c r="BE737">
        <v>0</v>
      </c>
      <c r="BF737">
        <v>0</v>
      </c>
      <c r="BG737">
        <v>0</v>
      </c>
      <c r="BH737">
        <v>0</v>
      </c>
      <c r="BI737">
        <v>0</v>
      </c>
      <c r="BJ737">
        <v>46.555500000000002</v>
      </c>
      <c r="BK737">
        <v>0</v>
      </c>
      <c r="BL737">
        <v>0</v>
      </c>
      <c r="BM737">
        <v>0</v>
      </c>
      <c r="BN737">
        <v>0</v>
      </c>
      <c r="BO737">
        <v>0</v>
      </c>
      <c r="BP737">
        <v>1</v>
      </c>
      <c r="BQ737">
        <v>0</v>
      </c>
      <c r="BR737">
        <v>0</v>
      </c>
      <c r="BS737">
        <v>0</v>
      </c>
      <c r="BT737">
        <v>0</v>
      </c>
      <c r="BU737">
        <v>0</v>
      </c>
      <c r="BV737">
        <v>0</v>
      </c>
      <c r="BW737">
        <v>0</v>
      </c>
      <c r="CV737">
        <v>0</v>
      </c>
      <c r="CW737">
        <v>0</v>
      </c>
      <c r="CX737">
        <f>ROUND(Y737*Source!I447,7)</f>
        <v>0</v>
      </c>
      <c r="CY737">
        <f>AA737</f>
        <v>810.07</v>
      </c>
      <c r="CZ737">
        <f>AE737</f>
        <v>931.11</v>
      </c>
      <c r="DA737">
        <f>AI737</f>
        <v>0.87</v>
      </c>
      <c r="DB737">
        <f>ROUND((ROUND(AT737*CZ737,2)*ROUND(0,7)),2)</f>
        <v>0</v>
      </c>
      <c r="DC737">
        <f>ROUND((ROUND(AT737*AG737,2)*ROUND(0,7)),2)</f>
        <v>0</v>
      </c>
      <c r="DD737" t="s">
        <v>6</v>
      </c>
      <c r="DE737" t="s">
        <v>6</v>
      </c>
      <c r="DF737">
        <f>ROUND(ROUND(AE737*AI737,2)*CX737,2)</f>
        <v>0</v>
      </c>
      <c r="DG737">
        <f t="shared" si="352"/>
        <v>0</v>
      </c>
      <c r="DH737">
        <f t="shared" si="346"/>
        <v>0</v>
      </c>
      <c r="DI737">
        <f t="shared" si="347"/>
        <v>0</v>
      </c>
      <c r="DJ737">
        <f>DF737</f>
        <v>0</v>
      </c>
      <c r="DK737">
        <v>0</v>
      </c>
      <c r="DL737" t="s">
        <v>6</v>
      </c>
      <c r="DM737">
        <v>0</v>
      </c>
      <c r="DN737" t="s">
        <v>6</v>
      </c>
      <c r="DO737">
        <v>0</v>
      </c>
    </row>
    <row r="738" spans="1:119">
      <c r="A738">
        <f>ROW(Source!A447)</f>
        <v>447</v>
      </c>
      <c r="B738">
        <v>41874946</v>
      </c>
      <c r="C738">
        <v>41877009</v>
      </c>
      <c r="D738">
        <v>41036324</v>
      </c>
      <c r="E738">
        <v>1</v>
      </c>
      <c r="F738">
        <v>1</v>
      </c>
      <c r="G738">
        <v>1</v>
      </c>
      <c r="H738">
        <v>3</v>
      </c>
      <c r="I738" t="s">
        <v>901</v>
      </c>
      <c r="J738" t="s">
        <v>902</v>
      </c>
      <c r="K738" t="s">
        <v>903</v>
      </c>
      <c r="L738">
        <v>1346</v>
      </c>
      <c r="N738">
        <v>1009</v>
      </c>
      <c r="O738" t="s">
        <v>703</v>
      </c>
      <c r="P738" t="s">
        <v>703</v>
      </c>
      <c r="Q738">
        <v>1</v>
      </c>
      <c r="W738">
        <v>0</v>
      </c>
      <c r="X738">
        <v>977359757</v>
      </c>
      <c r="Y738">
        <f>(AT738*ROUND(0,7))</f>
        <v>0</v>
      </c>
      <c r="AA738">
        <v>666.18</v>
      </c>
      <c r="AB738">
        <v>0</v>
      </c>
      <c r="AC738">
        <v>0</v>
      </c>
      <c r="AD738">
        <v>0</v>
      </c>
      <c r="AE738">
        <v>646.78</v>
      </c>
      <c r="AF738">
        <v>0</v>
      </c>
      <c r="AG738">
        <v>0</v>
      </c>
      <c r="AH738">
        <v>0</v>
      </c>
      <c r="AI738">
        <v>1.03</v>
      </c>
      <c r="AJ738">
        <v>1</v>
      </c>
      <c r="AK738">
        <v>1</v>
      </c>
      <c r="AL738">
        <v>1</v>
      </c>
      <c r="AM738">
        <v>2</v>
      </c>
      <c r="AN738">
        <v>0</v>
      </c>
      <c r="AO738">
        <v>0</v>
      </c>
      <c r="AP738">
        <v>1</v>
      </c>
      <c r="AQ738">
        <v>1</v>
      </c>
      <c r="AR738">
        <v>0</v>
      </c>
      <c r="AS738" t="s">
        <v>6</v>
      </c>
      <c r="AT738">
        <v>0.02</v>
      </c>
      <c r="AU738" t="s">
        <v>22</v>
      </c>
      <c r="AV738">
        <v>0</v>
      </c>
      <c r="AW738">
        <v>2</v>
      </c>
      <c r="AX738">
        <v>41877020</v>
      </c>
      <c r="AY738">
        <v>1</v>
      </c>
      <c r="AZ738">
        <v>0</v>
      </c>
      <c r="BA738">
        <v>738</v>
      </c>
      <c r="BB738">
        <v>1</v>
      </c>
      <c r="BC738">
        <v>0</v>
      </c>
      <c r="BD738">
        <v>0</v>
      </c>
      <c r="BE738">
        <v>0</v>
      </c>
      <c r="BF738">
        <v>0</v>
      </c>
      <c r="BG738">
        <v>0</v>
      </c>
      <c r="BH738">
        <v>0</v>
      </c>
      <c r="BI738">
        <v>0</v>
      </c>
      <c r="BJ738">
        <v>12.935599999999999</v>
      </c>
      <c r="BK738">
        <v>0</v>
      </c>
      <c r="BL738">
        <v>0</v>
      </c>
      <c r="BM738">
        <v>0</v>
      </c>
      <c r="BN738">
        <v>0</v>
      </c>
      <c r="BO738">
        <v>0</v>
      </c>
      <c r="BP738">
        <v>1</v>
      </c>
      <c r="BQ738">
        <v>0</v>
      </c>
      <c r="BR738">
        <v>0</v>
      </c>
      <c r="BS738">
        <v>0</v>
      </c>
      <c r="BT738">
        <v>0</v>
      </c>
      <c r="BU738">
        <v>0</v>
      </c>
      <c r="BV738">
        <v>0</v>
      </c>
      <c r="BW738">
        <v>0</v>
      </c>
      <c r="CV738">
        <v>0</v>
      </c>
      <c r="CW738">
        <v>0</v>
      </c>
      <c r="CX738">
        <f>ROUND(Y738*Source!I447,7)</f>
        <v>0</v>
      </c>
      <c r="CY738">
        <f>AA738</f>
        <v>666.18</v>
      </c>
      <c r="CZ738">
        <f>AE738</f>
        <v>646.78</v>
      </c>
      <c r="DA738">
        <f>AI738</f>
        <v>1.03</v>
      </c>
      <c r="DB738">
        <f>ROUND((ROUND(AT738*CZ738,2)*ROUND(0,7)),2)</f>
        <v>0</v>
      </c>
      <c r="DC738">
        <f>ROUND((ROUND(AT738*AG738,2)*ROUND(0,7)),2)</f>
        <v>0</v>
      </c>
      <c r="DD738" t="s">
        <v>6</v>
      </c>
      <c r="DE738" t="s">
        <v>6</v>
      </c>
      <c r="DF738">
        <f>ROUND(ROUND(AE738*AI738,2)*CX738,2)</f>
        <v>0</v>
      </c>
      <c r="DG738">
        <f t="shared" si="352"/>
        <v>0</v>
      </c>
      <c r="DH738">
        <f t="shared" si="346"/>
        <v>0</v>
      </c>
      <c r="DI738">
        <f t="shared" si="347"/>
        <v>0</v>
      </c>
      <c r="DJ738">
        <f>DF738</f>
        <v>0</v>
      </c>
      <c r="DK738">
        <v>0</v>
      </c>
      <c r="DL738" t="s">
        <v>6</v>
      </c>
      <c r="DM738">
        <v>0</v>
      </c>
      <c r="DN738" t="s">
        <v>6</v>
      </c>
      <c r="DO738">
        <v>0</v>
      </c>
    </row>
    <row r="739" spans="1:119">
      <c r="A739">
        <f>ROW(Source!A447)</f>
        <v>447</v>
      </c>
      <c r="B739">
        <v>41874946</v>
      </c>
      <c r="C739">
        <v>41877009</v>
      </c>
      <c r="D739">
        <v>40676108</v>
      </c>
      <c r="E739">
        <v>108</v>
      </c>
      <c r="F739">
        <v>1</v>
      </c>
      <c r="G739">
        <v>1</v>
      </c>
      <c r="H739">
        <v>3</v>
      </c>
      <c r="I739" t="s">
        <v>30</v>
      </c>
      <c r="J739" t="s">
        <v>6</v>
      </c>
      <c r="K739" t="s">
        <v>31</v>
      </c>
      <c r="L739">
        <v>3277935</v>
      </c>
      <c r="N739">
        <v>1013</v>
      </c>
      <c r="O739" t="s">
        <v>32</v>
      </c>
      <c r="P739" t="s">
        <v>32</v>
      </c>
      <c r="Q739">
        <v>1</v>
      </c>
      <c r="W739">
        <v>0</v>
      </c>
      <c r="X739">
        <v>274903907</v>
      </c>
      <c r="Y739">
        <f t="shared" ref="Y739:Y770" si="356">AT739</f>
        <v>2</v>
      </c>
      <c r="AA739">
        <v>0</v>
      </c>
      <c r="AB739">
        <v>0</v>
      </c>
      <c r="AC739">
        <v>0</v>
      </c>
      <c r="AD739">
        <v>0</v>
      </c>
      <c r="AE739">
        <v>0</v>
      </c>
      <c r="AF739">
        <v>0</v>
      </c>
      <c r="AG739">
        <v>0</v>
      </c>
      <c r="AH739">
        <v>0</v>
      </c>
      <c r="AI739">
        <v>1</v>
      </c>
      <c r="AJ739">
        <v>1</v>
      </c>
      <c r="AK739">
        <v>1</v>
      </c>
      <c r="AL739">
        <v>1</v>
      </c>
      <c r="AM739">
        <v>0</v>
      </c>
      <c r="AN739">
        <v>0</v>
      </c>
      <c r="AO739">
        <v>0</v>
      </c>
      <c r="AP739">
        <v>0</v>
      </c>
      <c r="AQ739">
        <v>0</v>
      </c>
      <c r="AR739">
        <v>0</v>
      </c>
      <c r="AS739" t="s">
        <v>6</v>
      </c>
      <c r="AT739">
        <v>2</v>
      </c>
      <c r="AU739" t="s">
        <v>6</v>
      </c>
      <c r="AV739">
        <v>0</v>
      </c>
      <c r="AW739">
        <v>2</v>
      </c>
      <c r="AX739">
        <v>41877021</v>
      </c>
      <c r="AY739">
        <v>1</v>
      </c>
      <c r="AZ739">
        <v>2048</v>
      </c>
      <c r="BA739">
        <v>739</v>
      </c>
      <c r="BB739">
        <v>0</v>
      </c>
      <c r="BC739">
        <v>0</v>
      </c>
      <c r="BD739">
        <v>0</v>
      </c>
      <c r="BE739">
        <v>0</v>
      </c>
      <c r="BF739">
        <v>0</v>
      </c>
      <c r="BG739">
        <v>0</v>
      </c>
      <c r="BH739">
        <v>0</v>
      </c>
      <c r="BI739">
        <v>0</v>
      </c>
      <c r="BJ739">
        <v>0</v>
      </c>
      <c r="BK739">
        <v>0</v>
      </c>
      <c r="BL739">
        <v>0</v>
      </c>
      <c r="BM739">
        <v>0</v>
      </c>
      <c r="BN739">
        <v>0</v>
      </c>
      <c r="BO739">
        <v>0</v>
      </c>
      <c r="BP739">
        <v>0</v>
      </c>
      <c r="BQ739">
        <v>0</v>
      </c>
      <c r="BR739">
        <v>0</v>
      </c>
      <c r="BS739">
        <v>0</v>
      </c>
      <c r="BT739">
        <v>0</v>
      </c>
      <c r="BU739">
        <v>0</v>
      </c>
      <c r="BV739">
        <v>0</v>
      </c>
      <c r="BW739">
        <v>0</v>
      </c>
      <c r="CV739">
        <v>0</v>
      </c>
      <c r="CW739">
        <v>0</v>
      </c>
      <c r="CX739">
        <f>ROUND(Y739*Source!I447,7)</f>
        <v>20</v>
      </c>
      <c r="CY739">
        <f>AA739</f>
        <v>0</v>
      </c>
      <c r="CZ739">
        <f>AE739</f>
        <v>0</v>
      </c>
      <c r="DA739">
        <f>AI739</f>
        <v>1</v>
      </c>
      <c r="DB739">
        <f t="shared" ref="DB739:DB770" si="357">ROUND(ROUND(AT739*CZ739,2),2)</f>
        <v>0</v>
      </c>
      <c r="DC739">
        <f t="shared" ref="DC739:DC770" si="358">ROUND(ROUND(AT739*AG739,2),2)</f>
        <v>0</v>
      </c>
      <c r="DD739" t="s">
        <v>6</v>
      </c>
      <c r="DE739" t="s">
        <v>6</v>
      </c>
      <c r="DF739">
        <f>ROUND(ROUND(AE739,2)*CX739,2)</f>
        <v>0</v>
      </c>
      <c r="DG739">
        <f t="shared" si="352"/>
        <v>0</v>
      </c>
      <c r="DH739">
        <f t="shared" si="346"/>
        <v>0</v>
      </c>
      <c r="DI739">
        <f t="shared" si="347"/>
        <v>0</v>
      </c>
      <c r="DJ739">
        <f>DF739</f>
        <v>0</v>
      </c>
      <c r="DK739">
        <v>0</v>
      </c>
      <c r="DL739" t="s">
        <v>6</v>
      </c>
      <c r="DM739">
        <v>0</v>
      </c>
      <c r="DN739" t="s">
        <v>6</v>
      </c>
      <c r="DO739">
        <v>0</v>
      </c>
    </row>
    <row r="740" spans="1:119">
      <c r="A740">
        <f>ROW(Source!A449)</f>
        <v>449</v>
      </c>
      <c r="B740">
        <v>41874946</v>
      </c>
      <c r="C740">
        <v>41877023</v>
      </c>
      <c r="D740">
        <v>40669968</v>
      </c>
      <c r="E740">
        <v>108</v>
      </c>
      <c r="F740">
        <v>1</v>
      </c>
      <c r="G740">
        <v>1</v>
      </c>
      <c r="H740">
        <v>1</v>
      </c>
      <c r="I740" t="s">
        <v>766</v>
      </c>
      <c r="J740" t="s">
        <v>6</v>
      </c>
      <c r="K740" t="s">
        <v>767</v>
      </c>
      <c r="L740">
        <v>1191</v>
      </c>
      <c r="N740">
        <v>1013</v>
      </c>
      <c r="O740" t="s">
        <v>688</v>
      </c>
      <c r="P740" t="s">
        <v>688</v>
      </c>
      <c r="Q740">
        <v>1</v>
      </c>
      <c r="W740">
        <v>0</v>
      </c>
      <c r="X740">
        <v>-2012709214</v>
      </c>
      <c r="Y740">
        <f t="shared" si="356"/>
        <v>0.3</v>
      </c>
      <c r="AA740">
        <v>0</v>
      </c>
      <c r="AB740">
        <v>0</v>
      </c>
      <c r="AC740">
        <v>0</v>
      </c>
      <c r="AD740">
        <v>296.32</v>
      </c>
      <c r="AE740">
        <v>0</v>
      </c>
      <c r="AF740">
        <v>0</v>
      </c>
      <c r="AG740">
        <v>0</v>
      </c>
      <c r="AH740">
        <v>296.32</v>
      </c>
      <c r="AI740">
        <v>1</v>
      </c>
      <c r="AJ740">
        <v>1</v>
      </c>
      <c r="AK740">
        <v>1</v>
      </c>
      <c r="AL740">
        <v>1</v>
      </c>
      <c r="AM740">
        <v>-2</v>
      </c>
      <c r="AN740">
        <v>0</v>
      </c>
      <c r="AO740">
        <v>0</v>
      </c>
      <c r="AP740">
        <v>1</v>
      </c>
      <c r="AQ740">
        <v>1</v>
      </c>
      <c r="AR740">
        <v>0</v>
      </c>
      <c r="AS740" t="s">
        <v>6</v>
      </c>
      <c r="AT740">
        <v>0.3</v>
      </c>
      <c r="AU740" t="s">
        <v>6</v>
      </c>
      <c r="AV740">
        <v>1</v>
      </c>
      <c r="AW740">
        <v>2</v>
      </c>
      <c r="AX740">
        <v>41877030</v>
      </c>
      <c r="AY740">
        <v>1</v>
      </c>
      <c r="AZ740">
        <v>0</v>
      </c>
      <c r="BA740">
        <v>740</v>
      </c>
      <c r="BB740">
        <v>1</v>
      </c>
      <c r="BC740">
        <v>0</v>
      </c>
      <c r="BD740">
        <v>0</v>
      </c>
      <c r="BE740">
        <v>0</v>
      </c>
      <c r="BF740">
        <v>0</v>
      </c>
      <c r="BG740">
        <v>0</v>
      </c>
      <c r="BH740">
        <v>0</v>
      </c>
      <c r="BI740">
        <v>0</v>
      </c>
      <c r="BJ740">
        <v>0</v>
      </c>
      <c r="BK740">
        <v>0</v>
      </c>
      <c r="BL740">
        <v>0</v>
      </c>
      <c r="BM740">
        <v>88.896000000000001</v>
      </c>
      <c r="BN740">
        <v>0.3</v>
      </c>
      <c r="BO740">
        <v>0</v>
      </c>
      <c r="BP740">
        <v>1</v>
      </c>
      <c r="BQ740">
        <v>0</v>
      </c>
      <c r="BR740">
        <v>0</v>
      </c>
      <c r="BS740">
        <v>0</v>
      </c>
      <c r="BT740">
        <v>88.896000000000001</v>
      </c>
      <c r="BU740">
        <v>0.3</v>
      </c>
      <c r="BV740">
        <v>0</v>
      </c>
      <c r="BW740">
        <v>1</v>
      </c>
      <c r="CU740">
        <f>ROUND(AT740*Source!I449*AH740*AL740,2)</f>
        <v>888.96</v>
      </c>
      <c r="CV740">
        <f>ROUND(Y740*Source!I449,7)</f>
        <v>3</v>
      </c>
      <c r="CW740">
        <v>0</v>
      </c>
      <c r="CX740">
        <f>ROUND(Y740*Source!I449,7)</f>
        <v>3</v>
      </c>
      <c r="CY740">
        <f>AD740</f>
        <v>296.32</v>
      </c>
      <c r="CZ740">
        <f>AH740</f>
        <v>296.32</v>
      </c>
      <c r="DA740">
        <f>AL740</f>
        <v>1</v>
      </c>
      <c r="DB740">
        <f t="shared" si="357"/>
        <v>88.9</v>
      </c>
      <c r="DC740">
        <f t="shared" si="358"/>
        <v>0</v>
      </c>
      <c r="DD740" t="s">
        <v>6</v>
      </c>
      <c r="DE740" t="s">
        <v>6</v>
      </c>
      <c r="DF740">
        <f>ROUND(ROUND(AE740,2)*CX740,2)</f>
        <v>0</v>
      </c>
      <c r="DG740">
        <f t="shared" si="352"/>
        <v>0</v>
      </c>
      <c r="DH740">
        <f t="shared" si="346"/>
        <v>0</v>
      </c>
      <c r="DI740">
        <f t="shared" si="347"/>
        <v>888.96</v>
      </c>
      <c r="DJ740">
        <f>DI740</f>
        <v>888.96</v>
      </c>
      <c r="DK740">
        <v>1</v>
      </c>
      <c r="DL740" t="s">
        <v>6</v>
      </c>
      <c r="DM740">
        <v>0</v>
      </c>
      <c r="DN740" t="s">
        <v>6</v>
      </c>
      <c r="DO740">
        <v>0</v>
      </c>
    </row>
    <row r="741" spans="1:119">
      <c r="A741">
        <f>ROW(Source!A449)</f>
        <v>449</v>
      </c>
      <c r="B741">
        <v>41874946</v>
      </c>
      <c r="C741">
        <v>41877023</v>
      </c>
      <c r="D741">
        <v>40990948</v>
      </c>
      <c r="E741">
        <v>1</v>
      </c>
      <c r="F741">
        <v>1</v>
      </c>
      <c r="G741">
        <v>1</v>
      </c>
      <c r="H741">
        <v>3</v>
      </c>
      <c r="I741" t="s">
        <v>895</v>
      </c>
      <c r="J741" t="s">
        <v>896</v>
      </c>
      <c r="K741" t="s">
        <v>897</v>
      </c>
      <c r="L741">
        <v>1348</v>
      </c>
      <c r="N741">
        <v>1009</v>
      </c>
      <c r="O741" t="s">
        <v>324</v>
      </c>
      <c r="P741" t="s">
        <v>324</v>
      </c>
      <c r="Q741">
        <v>1000</v>
      </c>
      <c r="W741">
        <v>0</v>
      </c>
      <c r="X741">
        <v>-268460180</v>
      </c>
      <c r="Y741">
        <f t="shared" si="356"/>
        <v>1.0000000000000001E-5</v>
      </c>
      <c r="AA741">
        <v>92464.74</v>
      </c>
      <c r="AB741">
        <v>0</v>
      </c>
      <c r="AC741">
        <v>0</v>
      </c>
      <c r="AD741">
        <v>0</v>
      </c>
      <c r="AE741">
        <v>81827.199999999997</v>
      </c>
      <c r="AF741">
        <v>0</v>
      </c>
      <c r="AG741">
        <v>0</v>
      </c>
      <c r="AH741">
        <v>0</v>
      </c>
      <c r="AI741">
        <v>1.1299999999999999</v>
      </c>
      <c r="AJ741">
        <v>1</v>
      </c>
      <c r="AK741">
        <v>1</v>
      </c>
      <c r="AL741">
        <v>1</v>
      </c>
      <c r="AM741">
        <v>2</v>
      </c>
      <c r="AN741">
        <v>0</v>
      </c>
      <c r="AO741">
        <v>0</v>
      </c>
      <c r="AP741">
        <v>1</v>
      </c>
      <c r="AQ741">
        <v>1</v>
      </c>
      <c r="AR741">
        <v>0</v>
      </c>
      <c r="AS741" t="s">
        <v>6</v>
      </c>
      <c r="AT741">
        <v>1.0000000000000001E-5</v>
      </c>
      <c r="AU741" t="s">
        <v>6</v>
      </c>
      <c r="AV741">
        <v>0</v>
      </c>
      <c r="AW741">
        <v>2</v>
      </c>
      <c r="AX741">
        <v>41877031</v>
      </c>
      <c r="AY741">
        <v>1</v>
      </c>
      <c r="AZ741">
        <v>0</v>
      </c>
      <c r="BA741">
        <v>741</v>
      </c>
      <c r="BB741">
        <v>1</v>
      </c>
      <c r="BC741">
        <v>0</v>
      </c>
      <c r="BD741">
        <v>0</v>
      </c>
      <c r="BE741">
        <v>0</v>
      </c>
      <c r="BF741">
        <v>0</v>
      </c>
      <c r="BG741">
        <v>0</v>
      </c>
      <c r="BH741">
        <v>0</v>
      </c>
      <c r="BI741">
        <v>0</v>
      </c>
      <c r="BJ741">
        <v>0.818272</v>
      </c>
      <c r="BK741">
        <v>0</v>
      </c>
      <c r="BL741">
        <v>0</v>
      </c>
      <c r="BM741">
        <v>0</v>
      </c>
      <c r="BN741">
        <v>0</v>
      </c>
      <c r="BO741">
        <v>0</v>
      </c>
      <c r="BP741">
        <v>1</v>
      </c>
      <c r="BQ741">
        <v>0.818272</v>
      </c>
      <c r="BR741">
        <v>0</v>
      </c>
      <c r="BS741">
        <v>0</v>
      </c>
      <c r="BT741">
        <v>0</v>
      </c>
      <c r="BU741">
        <v>0</v>
      </c>
      <c r="BV741">
        <v>0</v>
      </c>
      <c r="BW741">
        <v>1</v>
      </c>
      <c r="CV741">
        <v>0</v>
      </c>
      <c r="CW741">
        <v>0</v>
      </c>
      <c r="CX741">
        <f>ROUND(Y741*Source!I449,7)</f>
        <v>1E-4</v>
      </c>
      <c r="CY741">
        <f>AA741</f>
        <v>92464.74</v>
      </c>
      <c r="CZ741">
        <f>AE741</f>
        <v>81827.199999999997</v>
      </c>
      <c r="DA741">
        <f>AI741</f>
        <v>1.1299999999999999</v>
      </c>
      <c r="DB741">
        <f t="shared" si="357"/>
        <v>0.82</v>
      </c>
      <c r="DC741">
        <f t="shared" si="358"/>
        <v>0</v>
      </c>
      <c r="DD741" t="s">
        <v>6</v>
      </c>
      <c r="DE741" t="s">
        <v>6</v>
      </c>
      <c r="DF741">
        <f>ROUND(ROUND(AE741*AI741,2)*CX741,2)</f>
        <v>9.25</v>
      </c>
      <c r="DG741">
        <f t="shared" si="352"/>
        <v>0</v>
      </c>
      <c r="DH741">
        <f t="shared" si="346"/>
        <v>0</v>
      </c>
      <c r="DI741">
        <f t="shared" si="347"/>
        <v>0</v>
      </c>
      <c r="DJ741">
        <f>DF741</f>
        <v>9.25</v>
      </c>
      <c r="DK741">
        <v>0</v>
      </c>
      <c r="DL741" t="s">
        <v>6</v>
      </c>
      <c r="DM741">
        <v>0</v>
      </c>
      <c r="DN741" t="s">
        <v>6</v>
      </c>
      <c r="DO741">
        <v>0</v>
      </c>
    </row>
    <row r="742" spans="1:119">
      <c r="A742">
        <f>ROW(Source!A449)</f>
        <v>449</v>
      </c>
      <c r="B742">
        <v>41874946</v>
      </c>
      <c r="C742">
        <v>41877023</v>
      </c>
      <c r="D742">
        <v>40994260</v>
      </c>
      <c r="E742">
        <v>1</v>
      </c>
      <c r="F742">
        <v>1</v>
      </c>
      <c r="G742">
        <v>1</v>
      </c>
      <c r="H742">
        <v>3</v>
      </c>
      <c r="I742" t="s">
        <v>747</v>
      </c>
      <c r="J742" t="s">
        <v>748</v>
      </c>
      <c r="K742" t="s">
        <v>749</v>
      </c>
      <c r="L742">
        <v>1301</v>
      </c>
      <c r="N742">
        <v>1003</v>
      </c>
      <c r="O742" t="s">
        <v>750</v>
      </c>
      <c r="P742" t="s">
        <v>750</v>
      </c>
      <c r="Q742">
        <v>1</v>
      </c>
      <c r="W742">
        <v>0</v>
      </c>
      <c r="X742">
        <v>971772098</v>
      </c>
      <c r="Y742">
        <f t="shared" si="356"/>
        <v>0.83</v>
      </c>
      <c r="AA742">
        <v>6.63</v>
      </c>
      <c r="AB742">
        <v>0</v>
      </c>
      <c r="AC742">
        <v>0</v>
      </c>
      <c r="AD742">
        <v>0</v>
      </c>
      <c r="AE742">
        <v>5.87</v>
      </c>
      <c r="AF742">
        <v>0</v>
      </c>
      <c r="AG742">
        <v>0</v>
      </c>
      <c r="AH742">
        <v>0</v>
      </c>
      <c r="AI742">
        <v>1.1299999999999999</v>
      </c>
      <c r="AJ742">
        <v>1</v>
      </c>
      <c r="AK742">
        <v>1</v>
      </c>
      <c r="AL742">
        <v>1</v>
      </c>
      <c r="AM742">
        <v>2</v>
      </c>
      <c r="AN742">
        <v>0</v>
      </c>
      <c r="AO742">
        <v>0</v>
      </c>
      <c r="AP742">
        <v>1</v>
      </c>
      <c r="AQ742">
        <v>1</v>
      </c>
      <c r="AR742">
        <v>0</v>
      </c>
      <c r="AS742" t="s">
        <v>6</v>
      </c>
      <c r="AT742">
        <v>0.83</v>
      </c>
      <c r="AU742" t="s">
        <v>6</v>
      </c>
      <c r="AV742">
        <v>0</v>
      </c>
      <c r="AW742">
        <v>2</v>
      </c>
      <c r="AX742">
        <v>41877032</v>
      </c>
      <c r="AY742">
        <v>1</v>
      </c>
      <c r="AZ742">
        <v>0</v>
      </c>
      <c r="BA742">
        <v>742</v>
      </c>
      <c r="BB742">
        <v>1</v>
      </c>
      <c r="BC742">
        <v>0</v>
      </c>
      <c r="BD742">
        <v>0</v>
      </c>
      <c r="BE742">
        <v>0</v>
      </c>
      <c r="BF742">
        <v>0</v>
      </c>
      <c r="BG742">
        <v>0</v>
      </c>
      <c r="BH742">
        <v>0</v>
      </c>
      <c r="BI742">
        <v>0</v>
      </c>
      <c r="BJ742">
        <v>4.8720999999999997</v>
      </c>
      <c r="BK742">
        <v>0</v>
      </c>
      <c r="BL742">
        <v>0</v>
      </c>
      <c r="BM742">
        <v>0</v>
      </c>
      <c r="BN742">
        <v>0</v>
      </c>
      <c r="BO742">
        <v>0</v>
      </c>
      <c r="BP742">
        <v>1</v>
      </c>
      <c r="BQ742">
        <v>4.8720999999999997</v>
      </c>
      <c r="BR742">
        <v>0</v>
      </c>
      <c r="BS742">
        <v>0</v>
      </c>
      <c r="BT742">
        <v>0</v>
      </c>
      <c r="BU742">
        <v>0</v>
      </c>
      <c r="BV742">
        <v>0</v>
      </c>
      <c r="BW742">
        <v>1</v>
      </c>
      <c r="CV742">
        <v>0</v>
      </c>
      <c r="CW742">
        <v>0</v>
      </c>
      <c r="CX742">
        <f>ROUND(Y742*Source!I449,7)</f>
        <v>8.3000000000000007</v>
      </c>
      <c r="CY742">
        <f>AA742</f>
        <v>6.63</v>
      </c>
      <c r="CZ742">
        <f>AE742</f>
        <v>5.87</v>
      </c>
      <c r="DA742">
        <f>AI742</f>
        <v>1.1299999999999999</v>
      </c>
      <c r="DB742">
        <f t="shared" si="357"/>
        <v>4.87</v>
      </c>
      <c r="DC742">
        <f t="shared" si="358"/>
        <v>0</v>
      </c>
      <c r="DD742" t="s">
        <v>6</v>
      </c>
      <c r="DE742" t="s">
        <v>6</v>
      </c>
      <c r="DF742">
        <f>ROUND(ROUND(AE742*AI742,2)*CX742,2)</f>
        <v>55.03</v>
      </c>
      <c r="DG742">
        <f t="shared" si="352"/>
        <v>0</v>
      </c>
      <c r="DH742">
        <f t="shared" si="346"/>
        <v>0</v>
      </c>
      <c r="DI742">
        <f t="shared" si="347"/>
        <v>0</v>
      </c>
      <c r="DJ742">
        <f>DF742</f>
        <v>55.03</v>
      </c>
      <c r="DK742">
        <v>0</v>
      </c>
      <c r="DL742" t="s">
        <v>6</v>
      </c>
      <c r="DM742">
        <v>0</v>
      </c>
      <c r="DN742" t="s">
        <v>6</v>
      </c>
      <c r="DO742">
        <v>0</v>
      </c>
    </row>
    <row r="743" spans="1:119">
      <c r="A743">
        <f>ROW(Source!A449)</f>
        <v>449</v>
      </c>
      <c r="B743">
        <v>41874946</v>
      </c>
      <c r="C743">
        <v>41877023</v>
      </c>
      <c r="D743">
        <v>41010390</v>
      </c>
      <c r="E743">
        <v>1</v>
      </c>
      <c r="F743">
        <v>1</v>
      </c>
      <c r="G743">
        <v>1</v>
      </c>
      <c r="H743">
        <v>3</v>
      </c>
      <c r="I743" t="s">
        <v>778</v>
      </c>
      <c r="J743" t="s">
        <v>779</v>
      </c>
      <c r="K743" t="s">
        <v>780</v>
      </c>
      <c r="L743">
        <v>1346</v>
      </c>
      <c r="N743">
        <v>1009</v>
      </c>
      <c r="O743" t="s">
        <v>703</v>
      </c>
      <c r="P743" t="s">
        <v>703</v>
      </c>
      <c r="Q743">
        <v>1</v>
      </c>
      <c r="W743">
        <v>0</v>
      </c>
      <c r="X743">
        <v>-1430972015</v>
      </c>
      <c r="Y743">
        <f t="shared" si="356"/>
        <v>0.05</v>
      </c>
      <c r="AA743">
        <v>810.07</v>
      </c>
      <c r="AB743">
        <v>0</v>
      </c>
      <c r="AC743">
        <v>0</v>
      </c>
      <c r="AD743">
        <v>0</v>
      </c>
      <c r="AE743">
        <v>931.11</v>
      </c>
      <c r="AF743">
        <v>0</v>
      </c>
      <c r="AG743">
        <v>0</v>
      </c>
      <c r="AH743">
        <v>0</v>
      </c>
      <c r="AI743">
        <v>0.87</v>
      </c>
      <c r="AJ743">
        <v>1</v>
      </c>
      <c r="AK743">
        <v>1</v>
      </c>
      <c r="AL743">
        <v>1</v>
      </c>
      <c r="AM743">
        <v>2</v>
      </c>
      <c r="AN743">
        <v>0</v>
      </c>
      <c r="AO743">
        <v>0</v>
      </c>
      <c r="AP743">
        <v>1</v>
      </c>
      <c r="AQ743">
        <v>1</v>
      </c>
      <c r="AR743">
        <v>0</v>
      </c>
      <c r="AS743" t="s">
        <v>6</v>
      </c>
      <c r="AT743">
        <v>0.05</v>
      </c>
      <c r="AU743" t="s">
        <v>6</v>
      </c>
      <c r="AV743">
        <v>0</v>
      </c>
      <c r="AW743">
        <v>2</v>
      </c>
      <c r="AX743">
        <v>41877033</v>
      </c>
      <c r="AY743">
        <v>1</v>
      </c>
      <c r="AZ743">
        <v>0</v>
      </c>
      <c r="BA743">
        <v>743</v>
      </c>
      <c r="BB743">
        <v>1</v>
      </c>
      <c r="BC743">
        <v>0</v>
      </c>
      <c r="BD743">
        <v>0</v>
      </c>
      <c r="BE743">
        <v>0</v>
      </c>
      <c r="BF743">
        <v>0</v>
      </c>
      <c r="BG743">
        <v>0</v>
      </c>
      <c r="BH743">
        <v>0</v>
      </c>
      <c r="BI743">
        <v>0</v>
      </c>
      <c r="BJ743">
        <v>46.555500000000002</v>
      </c>
      <c r="BK743">
        <v>0</v>
      </c>
      <c r="BL743">
        <v>0</v>
      </c>
      <c r="BM743">
        <v>0</v>
      </c>
      <c r="BN743">
        <v>0</v>
      </c>
      <c r="BO743">
        <v>0</v>
      </c>
      <c r="BP743">
        <v>1</v>
      </c>
      <c r="BQ743">
        <v>46.555500000000002</v>
      </c>
      <c r="BR743">
        <v>0</v>
      </c>
      <c r="BS743">
        <v>0</v>
      </c>
      <c r="BT743">
        <v>0</v>
      </c>
      <c r="BU743">
        <v>0</v>
      </c>
      <c r="BV743">
        <v>0</v>
      </c>
      <c r="BW743">
        <v>1</v>
      </c>
      <c r="CV743">
        <v>0</v>
      </c>
      <c r="CW743">
        <v>0</v>
      </c>
      <c r="CX743">
        <f>ROUND(Y743*Source!I449,7)</f>
        <v>0.5</v>
      </c>
      <c r="CY743">
        <f>AA743</f>
        <v>810.07</v>
      </c>
      <c r="CZ743">
        <f>AE743</f>
        <v>931.11</v>
      </c>
      <c r="DA743">
        <f>AI743</f>
        <v>0.87</v>
      </c>
      <c r="DB743">
        <f t="shared" si="357"/>
        <v>46.56</v>
      </c>
      <c r="DC743">
        <f t="shared" si="358"/>
        <v>0</v>
      </c>
      <c r="DD743" t="s">
        <v>6</v>
      </c>
      <c r="DE743" t="s">
        <v>6</v>
      </c>
      <c r="DF743">
        <f>ROUND(ROUND(AE743*AI743,2)*CX743,2)</f>
        <v>405.04</v>
      </c>
      <c r="DG743">
        <f t="shared" si="352"/>
        <v>0</v>
      </c>
      <c r="DH743">
        <f t="shared" si="346"/>
        <v>0</v>
      </c>
      <c r="DI743">
        <f t="shared" si="347"/>
        <v>0</v>
      </c>
      <c r="DJ743">
        <f>DF743</f>
        <v>405.04</v>
      </c>
      <c r="DK743">
        <v>0</v>
      </c>
      <c r="DL743" t="s">
        <v>6</v>
      </c>
      <c r="DM743">
        <v>0</v>
      </c>
      <c r="DN743" t="s">
        <v>6</v>
      </c>
      <c r="DO743">
        <v>0</v>
      </c>
    </row>
    <row r="744" spans="1:119">
      <c r="A744">
        <f>ROW(Source!A449)</f>
        <v>449</v>
      </c>
      <c r="B744">
        <v>41874946</v>
      </c>
      <c r="C744">
        <v>41877023</v>
      </c>
      <c r="D744">
        <v>41036324</v>
      </c>
      <c r="E744">
        <v>1</v>
      </c>
      <c r="F744">
        <v>1</v>
      </c>
      <c r="G744">
        <v>1</v>
      </c>
      <c r="H744">
        <v>3</v>
      </c>
      <c r="I744" t="s">
        <v>901</v>
      </c>
      <c r="J744" t="s">
        <v>902</v>
      </c>
      <c r="K744" t="s">
        <v>903</v>
      </c>
      <c r="L744">
        <v>1346</v>
      </c>
      <c r="N744">
        <v>1009</v>
      </c>
      <c r="O744" t="s">
        <v>703</v>
      </c>
      <c r="P744" t="s">
        <v>703</v>
      </c>
      <c r="Q744">
        <v>1</v>
      </c>
      <c r="W744">
        <v>0</v>
      </c>
      <c r="X744">
        <v>977359757</v>
      </c>
      <c r="Y744">
        <f t="shared" si="356"/>
        <v>0.02</v>
      </c>
      <c r="AA744">
        <v>666.18</v>
      </c>
      <c r="AB744">
        <v>0</v>
      </c>
      <c r="AC744">
        <v>0</v>
      </c>
      <c r="AD744">
        <v>0</v>
      </c>
      <c r="AE744">
        <v>646.78</v>
      </c>
      <c r="AF744">
        <v>0</v>
      </c>
      <c r="AG744">
        <v>0</v>
      </c>
      <c r="AH744">
        <v>0</v>
      </c>
      <c r="AI744">
        <v>1.03</v>
      </c>
      <c r="AJ744">
        <v>1</v>
      </c>
      <c r="AK744">
        <v>1</v>
      </c>
      <c r="AL744">
        <v>1</v>
      </c>
      <c r="AM744">
        <v>2</v>
      </c>
      <c r="AN744">
        <v>0</v>
      </c>
      <c r="AO744">
        <v>0</v>
      </c>
      <c r="AP744">
        <v>1</v>
      </c>
      <c r="AQ744">
        <v>1</v>
      </c>
      <c r="AR744">
        <v>0</v>
      </c>
      <c r="AS744" t="s">
        <v>6</v>
      </c>
      <c r="AT744">
        <v>0.02</v>
      </c>
      <c r="AU744" t="s">
        <v>6</v>
      </c>
      <c r="AV744">
        <v>0</v>
      </c>
      <c r="AW744">
        <v>2</v>
      </c>
      <c r="AX744">
        <v>41877034</v>
      </c>
      <c r="AY744">
        <v>1</v>
      </c>
      <c r="AZ744">
        <v>0</v>
      </c>
      <c r="BA744">
        <v>744</v>
      </c>
      <c r="BB744">
        <v>1</v>
      </c>
      <c r="BC744">
        <v>0</v>
      </c>
      <c r="BD744">
        <v>0</v>
      </c>
      <c r="BE744">
        <v>0</v>
      </c>
      <c r="BF744">
        <v>0</v>
      </c>
      <c r="BG744">
        <v>0</v>
      </c>
      <c r="BH744">
        <v>0</v>
      </c>
      <c r="BI744">
        <v>0</v>
      </c>
      <c r="BJ744">
        <v>12.935599999999999</v>
      </c>
      <c r="BK744">
        <v>0</v>
      </c>
      <c r="BL744">
        <v>0</v>
      </c>
      <c r="BM744">
        <v>0</v>
      </c>
      <c r="BN744">
        <v>0</v>
      </c>
      <c r="BO744">
        <v>0</v>
      </c>
      <c r="BP744">
        <v>1</v>
      </c>
      <c r="BQ744">
        <v>12.935599999999999</v>
      </c>
      <c r="BR744">
        <v>0</v>
      </c>
      <c r="BS744">
        <v>0</v>
      </c>
      <c r="BT744">
        <v>0</v>
      </c>
      <c r="BU744">
        <v>0</v>
      </c>
      <c r="BV744">
        <v>0</v>
      </c>
      <c r="BW744">
        <v>1</v>
      </c>
      <c r="CV744">
        <v>0</v>
      </c>
      <c r="CW744">
        <v>0</v>
      </c>
      <c r="CX744">
        <f>ROUND(Y744*Source!I449,7)</f>
        <v>0.2</v>
      </c>
      <c r="CY744">
        <f>AA744</f>
        <v>666.18</v>
      </c>
      <c r="CZ744">
        <f>AE744</f>
        <v>646.78</v>
      </c>
      <c r="DA744">
        <f>AI744</f>
        <v>1.03</v>
      </c>
      <c r="DB744">
        <f t="shared" si="357"/>
        <v>12.94</v>
      </c>
      <c r="DC744">
        <f t="shared" si="358"/>
        <v>0</v>
      </c>
      <c r="DD744" t="s">
        <v>6</v>
      </c>
      <c r="DE744" t="s">
        <v>6</v>
      </c>
      <c r="DF744">
        <f>ROUND(ROUND(AE744*AI744,2)*CX744,2)</f>
        <v>133.24</v>
      </c>
      <c r="DG744">
        <f t="shared" si="352"/>
        <v>0</v>
      </c>
      <c r="DH744">
        <f t="shared" si="346"/>
        <v>0</v>
      </c>
      <c r="DI744">
        <f t="shared" si="347"/>
        <v>0</v>
      </c>
      <c r="DJ744">
        <f>DF744</f>
        <v>133.24</v>
      </c>
      <c r="DK744">
        <v>0</v>
      </c>
      <c r="DL744" t="s">
        <v>6</v>
      </c>
      <c r="DM744">
        <v>0</v>
      </c>
      <c r="DN744" t="s">
        <v>6</v>
      </c>
      <c r="DO744">
        <v>0</v>
      </c>
    </row>
    <row r="745" spans="1:119">
      <c r="A745">
        <f>ROW(Source!A449)</f>
        <v>449</v>
      </c>
      <c r="B745">
        <v>41874946</v>
      </c>
      <c r="C745">
        <v>41877023</v>
      </c>
      <c r="D745">
        <v>40676108</v>
      </c>
      <c r="E745">
        <v>108</v>
      </c>
      <c r="F745">
        <v>1</v>
      </c>
      <c r="G745">
        <v>1</v>
      </c>
      <c r="H745">
        <v>3</v>
      </c>
      <c r="I745" t="s">
        <v>30</v>
      </c>
      <c r="J745" t="s">
        <v>6</v>
      </c>
      <c r="K745" t="s">
        <v>31</v>
      </c>
      <c r="L745">
        <v>3277935</v>
      </c>
      <c r="N745">
        <v>1013</v>
      </c>
      <c r="O745" t="s">
        <v>32</v>
      </c>
      <c r="P745" t="s">
        <v>32</v>
      </c>
      <c r="Q745">
        <v>1</v>
      </c>
      <c r="W745">
        <v>0</v>
      </c>
      <c r="X745">
        <v>274903907</v>
      </c>
      <c r="Y745">
        <f t="shared" si="356"/>
        <v>2</v>
      </c>
      <c r="AA745">
        <v>0</v>
      </c>
      <c r="AB745">
        <v>0</v>
      </c>
      <c r="AC745">
        <v>0</v>
      </c>
      <c r="AD745">
        <v>0</v>
      </c>
      <c r="AE745">
        <v>0</v>
      </c>
      <c r="AF745">
        <v>0</v>
      </c>
      <c r="AG745">
        <v>0</v>
      </c>
      <c r="AH745">
        <v>0</v>
      </c>
      <c r="AI745">
        <v>1</v>
      </c>
      <c r="AJ745">
        <v>1</v>
      </c>
      <c r="AK745">
        <v>1</v>
      </c>
      <c r="AL745">
        <v>1</v>
      </c>
      <c r="AM745">
        <v>0</v>
      </c>
      <c r="AN745">
        <v>0</v>
      </c>
      <c r="AO745">
        <v>0</v>
      </c>
      <c r="AP745">
        <v>0</v>
      </c>
      <c r="AQ745">
        <v>0</v>
      </c>
      <c r="AR745">
        <v>0</v>
      </c>
      <c r="AS745" t="s">
        <v>6</v>
      </c>
      <c r="AT745">
        <v>2</v>
      </c>
      <c r="AU745" t="s">
        <v>6</v>
      </c>
      <c r="AV745">
        <v>0</v>
      </c>
      <c r="AW745">
        <v>2</v>
      </c>
      <c r="AX745">
        <v>41877035</v>
      </c>
      <c r="AY745">
        <v>1</v>
      </c>
      <c r="AZ745">
        <v>0</v>
      </c>
      <c r="BA745">
        <v>745</v>
      </c>
      <c r="BB745">
        <v>0</v>
      </c>
      <c r="BC745">
        <v>0</v>
      </c>
      <c r="BD745">
        <v>0</v>
      </c>
      <c r="BE745">
        <v>0</v>
      </c>
      <c r="BF745">
        <v>0</v>
      </c>
      <c r="BG745">
        <v>0</v>
      </c>
      <c r="BH745">
        <v>0</v>
      </c>
      <c r="BI745">
        <v>0</v>
      </c>
      <c r="BJ745">
        <v>0</v>
      </c>
      <c r="BK745">
        <v>0</v>
      </c>
      <c r="BL745">
        <v>0</v>
      </c>
      <c r="BM745">
        <v>0</v>
      </c>
      <c r="BN745">
        <v>0</v>
      </c>
      <c r="BO745">
        <v>0</v>
      </c>
      <c r="BP745">
        <v>0</v>
      </c>
      <c r="BQ745">
        <v>0</v>
      </c>
      <c r="BR745">
        <v>0</v>
      </c>
      <c r="BS745">
        <v>0</v>
      </c>
      <c r="BT745">
        <v>0</v>
      </c>
      <c r="BU745">
        <v>0</v>
      </c>
      <c r="BV745">
        <v>0</v>
      </c>
      <c r="BW745">
        <v>0</v>
      </c>
      <c r="CV745">
        <v>0</v>
      </c>
      <c r="CW745">
        <v>0</v>
      </c>
      <c r="CX745">
        <f>ROUND(Y745*Source!I449,7)</f>
        <v>20</v>
      </c>
      <c r="CY745">
        <f>AA745</f>
        <v>0</v>
      </c>
      <c r="CZ745">
        <f>AE745</f>
        <v>0</v>
      </c>
      <c r="DA745">
        <f>AI745</f>
        <v>1</v>
      </c>
      <c r="DB745">
        <f t="shared" si="357"/>
        <v>0</v>
      </c>
      <c r="DC745">
        <f t="shared" si="358"/>
        <v>0</v>
      </c>
      <c r="DD745" t="s">
        <v>6</v>
      </c>
      <c r="DE745" t="s">
        <v>6</v>
      </c>
      <c r="DF745">
        <f t="shared" ref="DF745:DF776" si="359">ROUND(ROUND(AE745,2)*CX745,2)</f>
        <v>0</v>
      </c>
      <c r="DG745">
        <f t="shared" si="352"/>
        <v>0</v>
      </c>
      <c r="DH745">
        <f t="shared" si="346"/>
        <v>0</v>
      </c>
      <c r="DI745">
        <f t="shared" si="347"/>
        <v>0</v>
      </c>
      <c r="DJ745">
        <f>DF745</f>
        <v>0</v>
      </c>
      <c r="DK745">
        <v>0</v>
      </c>
      <c r="DL745" t="s">
        <v>6</v>
      </c>
      <c r="DM745">
        <v>0</v>
      </c>
      <c r="DN745" t="s">
        <v>6</v>
      </c>
      <c r="DO745">
        <v>0</v>
      </c>
    </row>
    <row r="746" spans="1:119">
      <c r="A746">
        <f>ROW(Source!A498)</f>
        <v>498</v>
      </c>
      <c r="B746">
        <v>41874946</v>
      </c>
      <c r="C746">
        <v>41889235</v>
      </c>
      <c r="D746">
        <v>40670169</v>
      </c>
      <c r="E746">
        <v>108</v>
      </c>
      <c r="F746">
        <v>1</v>
      </c>
      <c r="G746">
        <v>1</v>
      </c>
      <c r="H746">
        <v>1</v>
      </c>
      <c r="I746" t="s">
        <v>919</v>
      </c>
      <c r="J746" t="s">
        <v>6</v>
      </c>
      <c r="K746" t="s">
        <v>920</v>
      </c>
      <c r="L746">
        <v>1369</v>
      </c>
      <c r="N746">
        <v>1013</v>
      </c>
      <c r="O746" t="s">
        <v>889</v>
      </c>
      <c r="P746" t="s">
        <v>889</v>
      </c>
      <c r="Q746">
        <v>1</v>
      </c>
      <c r="W746">
        <v>0</v>
      </c>
      <c r="X746">
        <v>-512803540</v>
      </c>
      <c r="Y746">
        <f t="shared" si="356"/>
        <v>4.32</v>
      </c>
      <c r="AA746">
        <v>0</v>
      </c>
      <c r="AB746">
        <v>0</v>
      </c>
      <c r="AC746">
        <v>0</v>
      </c>
      <c r="AD746">
        <v>303.11</v>
      </c>
      <c r="AE746">
        <v>0</v>
      </c>
      <c r="AF746">
        <v>0</v>
      </c>
      <c r="AG746">
        <v>0</v>
      </c>
      <c r="AH746">
        <v>303.11</v>
      </c>
      <c r="AI746">
        <v>1</v>
      </c>
      <c r="AJ746">
        <v>1</v>
      </c>
      <c r="AK746">
        <v>1</v>
      </c>
      <c r="AL746">
        <v>1</v>
      </c>
      <c r="AM746">
        <v>-2</v>
      </c>
      <c r="AN746">
        <v>0</v>
      </c>
      <c r="AO746">
        <v>0</v>
      </c>
      <c r="AP746">
        <v>1</v>
      </c>
      <c r="AQ746">
        <v>1</v>
      </c>
      <c r="AR746">
        <v>0</v>
      </c>
      <c r="AS746" t="s">
        <v>6</v>
      </c>
      <c r="AT746">
        <v>4.32</v>
      </c>
      <c r="AU746" t="s">
        <v>6</v>
      </c>
      <c r="AV746">
        <v>1</v>
      </c>
      <c r="AW746">
        <v>2</v>
      </c>
      <c r="AX746">
        <v>41889236</v>
      </c>
      <c r="AY746">
        <v>1</v>
      </c>
      <c r="AZ746">
        <v>0</v>
      </c>
      <c r="BA746">
        <v>746</v>
      </c>
      <c r="BB746">
        <v>1</v>
      </c>
      <c r="BC746">
        <v>0</v>
      </c>
      <c r="BD746">
        <v>0</v>
      </c>
      <c r="BE746">
        <v>0</v>
      </c>
      <c r="BF746">
        <v>0</v>
      </c>
      <c r="BG746">
        <v>0</v>
      </c>
      <c r="BH746">
        <v>0</v>
      </c>
      <c r="BI746">
        <v>0</v>
      </c>
      <c r="BJ746">
        <v>0</v>
      </c>
      <c r="BK746">
        <v>0</v>
      </c>
      <c r="BL746">
        <v>0</v>
      </c>
      <c r="BM746">
        <v>1309.4352000000001</v>
      </c>
      <c r="BN746">
        <v>4.32</v>
      </c>
      <c r="BO746">
        <v>0</v>
      </c>
      <c r="BP746">
        <v>1</v>
      </c>
      <c r="BQ746">
        <v>0</v>
      </c>
      <c r="BR746">
        <v>0</v>
      </c>
      <c r="BS746">
        <v>0</v>
      </c>
      <c r="BT746">
        <v>1309.4352000000001</v>
      </c>
      <c r="BU746">
        <v>4.32</v>
      </c>
      <c r="BV746">
        <v>0</v>
      </c>
      <c r="BW746">
        <v>1</v>
      </c>
      <c r="CU746">
        <f>ROUND(AT746*Source!I498*AH746*AL746,2)</f>
        <v>20950.96</v>
      </c>
      <c r="CV746">
        <f>ROUND(Y746*Source!I498,7)</f>
        <v>69.12</v>
      </c>
      <c r="CW746">
        <v>0</v>
      </c>
      <c r="CX746">
        <f>ROUND(Y746*Source!I498,7)</f>
        <v>69.12</v>
      </c>
      <c r="CY746">
        <f t="shared" ref="CY746:CY777" si="360">AD746</f>
        <v>303.11</v>
      </c>
      <c r="CZ746">
        <f t="shared" ref="CZ746:CZ777" si="361">AH746</f>
        <v>303.11</v>
      </c>
      <c r="DA746">
        <f t="shared" ref="DA746:DA777" si="362">AL746</f>
        <v>1</v>
      </c>
      <c r="DB746">
        <f t="shared" si="357"/>
        <v>1309.44</v>
      </c>
      <c r="DC746">
        <f t="shared" si="358"/>
        <v>0</v>
      </c>
      <c r="DD746" t="s">
        <v>6</v>
      </c>
      <c r="DE746" t="s">
        <v>6</v>
      </c>
      <c r="DF746">
        <f t="shared" si="359"/>
        <v>0</v>
      </c>
      <c r="DG746">
        <f t="shared" si="352"/>
        <v>0</v>
      </c>
      <c r="DH746">
        <f t="shared" si="346"/>
        <v>0</v>
      </c>
      <c r="DI746">
        <f t="shared" si="347"/>
        <v>20950.96</v>
      </c>
      <c r="DJ746">
        <f t="shared" ref="DJ746:DJ777" si="363">DI746</f>
        <v>20950.96</v>
      </c>
      <c r="DK746">
        <v>1</v>
      </c>
      <c r="DL746" t="s">
        <v>6</v>
      </c>
      <c r="DM746">
        <v>0</v>
      </c>
      <c r="DN746" t="s">
        <v>6</v>
      </c>
      <c r="DO746">
        <v>0</v>
      </c>
    </row>
    <row r="747" spans="1:119">
      <c r="A747">
        <f>ROW(Source!A498)</f>
        <v>498</v>
      </c>
      <c r="B747">
        <v>41874946</v>
      </c>
      <c r="C747">
        <v>41889235</v>
      </c>
      <c r="D747">
        <v>40670190</v>
      </c>
      <c r="E747">
        <v>108</v>
      </c>
      <c r="F747">
        <v>1</v>
      </c>
      <c r="G747">
        <v>1</v>
      </c>
      <c r="H747">
        <v>1</v>
      </c>
      <c r="I747" t="s">
        <v>921</v>
      </c>
      <c r="J747" t="s">
        <v>6</v>
      </c>
      <c r="K747" t="s">
        <v>922</v>
      </c>
      <c r="L747">
        <v>1369</v>
      </c>
      <c r="N747">
        <v>1013</v>
      </c>
      <c r="O747" t="s">
        <v>889</v>
      </c>
      <c r="P747" t="s">
        <v>889</v>
      </c>
      <c r="Q747">
        <v>1</v>
      </c>
      <c r="W747">
        <v>0</v>
      </c>
      <c r="X747">
        <v>-1275334932</v>
      </c>
      <c r="Y747">
        <f t="shared" si="356"/>
        <v>4.32</v>
      </c>
      <c r="AA747">
        <v>0</v>
      </c>
      <c r="AB747">
        <v>0</v>
      </c>
      <c r="AC747">
        <v>0</v>
      </c>
      <c r="AD747">
        <v>289.54000000000002</v>
      </c>
      <c r="AE747">
        <v>0</v>
      </c>
      <c r="AF747">
        <v>0</v>
      </c>
      <c r="AG747">
        <v>0</v>
      </c>
      <c r="AH747">
        <v>289.54000000000002</v>
      </c>
      <c r="AI747">
        <v>1</v>
      </c>
      <c r="AJ747">
        <v>1</v>
      </c>
      <c r="AK747">
        <v>1</v>
      </c>
      <c r="AL747">
        <v>1</v>
      </c>
      <c r="AM747">
        <v>-2</v>
      </c>
      <c r="AN747">
        <v>0</v>
      </c>
      <c r="AO747">
        <v>0</v>
      </c>
      <c r="AP747">
        <v>1</v>
      </c>
      <c r="AQ747">
        <v>1</v>
      </c>
      <c r="AR747">
        <v>0</v>
      </c>
      <c r="AS747" t="s">
        <v>6</v>
      </c>
      <c r="AT747">
        <v>4.32</v>
      </c>
      <c r="AU747" t="s">
        <v>6</v>
      </c>
      <c r="AV747">
        <v>1</v>
      </c>
      <c r="AW747">
        <v>2</v>
      </c>
      <c r="AX747">
        <v>41889237</v>
      </c>
      <c r="AY747">
        <v>1</v>
      </c>
      <c r="AZ747">
        <v>0</v>
      </c>
      <c r="BA747">
        <v>747</v>
      </c>
      <c r="BB747">
        <v>1</v>
      </c>
      <c r="BC747">
        <v>0</v>
      </c>
      <c r="BD747">
        <v>0</v>
      </c>
      <c r="BE747">
        <v>0</v>
      </c>
      <c r="BF747">
        <v>0</v>
      </c>
      <c r="BG747">
        <v>0</v>
      </c>
      <c r="BH747">
        <v>0</v>
      </c>
      <c r="BI747">
        <v>0</v>
      </c>
      <c r="BJ747">
        <v>0</v>
      </c>
      <c r="BK747">
        <v>0</v>
      </c>
      <c r="BL747">
        <v>0</v>
      </c>
      <c r="BM747">
        <v>1250.8128000000002</v>
      </c>
      <c r="BN747">
        <v>4.32</v>
      </c>
      <c r="BO747">
        <v>0</v>
      </c>
      <c r="BP747">
        <v>1</v>
      </c>
      <c r="BQ747">
        <v>0</v>
      </c>
      <c r="BR747">
        <v>0</v>
      </c>
      <c r="BS747">
        <v>0</v>
      </c>
      <c r="BT747">
        <v>1250.8128000000002</v>
      </c>
      <c r="BU747">
        <v>4.32</v>
      </c>
      <c r="BV747">
        <v>0</v>
      </c>
      <c r="BW747">
        <v>1</v>
      </c>
      <c r="CU747">
        <f>ROUND(AT747*Source!I498*AH747*AL747,2)</f>
        <v>20013</v>
      </c>
      <c r="CV747">
        <f>ROUND(Y747*Source!I498,7)</f>
        <v>69.12</v>
      </c>
      <c r="CW747">
        <v>0</v>
      </c>
      <c r="CX747">
        <f>ROUND(Y747*Source!I498,7)</f>
        <v>69.12</v>
      </c>
      <c r="CY747">
        <f t="shared" si="360"/>
        <v>289.54000000000002</v>
      </c>
      <c r="CZ747">
        <f t="shared" si="361"/>
        <v>289.54000000000002</v>
      </c>
      <c r="DA747">
        <f t="shared" si="362"/>
        <v>1</v>
      </c>
      <c r="DB747">
        <f t="shared" si="357"/>
        <v>1250.81</v>
      </c>
      <c r="DC747">
        <f t="shared" si="358"/>
        <v>0</v>
      </c>
      <c r="DD747" t="s">
        <v>6</v>
      </c>
      <c r="DE747" t="s">
        <v>6</v>
      </c>
      <c r="DF747">
        <f t="shared" si="359"/>
        <v>0</v>
      </c>
      <c r="DG747">
        <f t="shared" si="352"/>
        <v>0</v>
      </c>
      <c r="DH747">
        <f t="shared" si="346"/>
        <v>0</v>
      </c>
      <c r="DI747">
        <f t="shared" si="347"/>
        <v>20013</v>
      </c>
      <c r="DJ747">
        <f t="shared" si="363"/>
        <v>20013</v>
      </c>
      <c r="DK747">
        <v>1</v>
      </c>
      <c r="DL747" t="s">
        <v>6</v>
      </c>
      <c r="DM747">
        <v>0</v>
      </c>
      <c r="DN747" t="s">
        <v>6</v>
      </c>
      <c r="DO747">
        <v>0</v>
      </c>
    </row>
    <row r="748" spans="1:119">
      <c r="A748">
        <f>ROW(Source!A498)</f>
        <v>498</v>
      </c>
      <c r="B748">
        <v>41874946</v>
      </c>
      <c r="C748">
        <v>41889235</v>
      </c>
      <c r="D748">
        <v>40670200</v>
      </c>
      <c r="E748">
        <v>108</v>
      </c>
      <c r="F748">
        <v>1</v>
      </c>
      <c r="G748">
        <v>1</v>
      </c>
      <c r="H748">
        <v>1</v>
      </c>
      <c r="I748" t="s">
        <v>890</v>
      </c>
      <c r="J748" t="s">
        <v>6</v>
      </c>
      <c r="K748" t="s">
        <v>891</v>
      </c>
      <c r="L748">
        <v>1369</v>
      </c>
      <c r="N748">
        <v>1013</v>
      </c>
      <c r="O748" t="s">
        <v>889</v>
      </c>
      <c r="P748" t="s">
        <v>889</v>
      </c>
      <c r="Q748">
        <v>1</v>
      </c>
      <c r="W748">
        <v>0</v>
      </c>
      <c r="X748">
        <v>-2140504649</v>
      </c>
      <c r="Y748">
        <f t="shared" si="356"/>
        <v>12.96</v>
      </c>
      <c r="AA748">
        <v>0</v>
      </c>
      <c r="AB748">
        <v>0</v>
      </c>
      <c r="AC748">
        <v>0</v>
      </c>
      <c r="AD748">
        <v>443.35</v>
      </c>
      <c r="AE748">
        <v>0</v>
      </c>
      <c r="AF748">
        <v>0</v>
      </c>
      <c r="AG748">
        <v>0</v>
      </c>
      <c r="AH748">
        <v>443.35</v>
      </c>
      <c r="AI748">
        <v>1</v>
      </c>
      <c r="AJ748">
        <v>1</v>
      </c>
      <c r="AK748">
        <v>1</v>
      </c>
      <c r="AL748">
        <v>1</v>
      </c>
      <c r="AM748">
        <v>-2</v>
      </c>
      <c r="AN748">
        <v>0</v>
      </c>
      <c r="AO748">
        <v>0</v>
      </c>
      <c r="AP748">
        <v>1</v>
      </c>
      <c r="AQ748">
        <v>1</v>
      </c>
      <c r="AR748">
        <v>0</v>
      </c>
      <c r="AS748" t="s">
        <v>6</v>
      </c>
      <c r="AT748">
        <v>12.96</v>
      </c>
      <c r="AU748" t="s">
        <v>6</v>
      </c>
      <c r="AV748">
        <v>1</v>
      </c>
      <c r="AW748">
        <v>2</v>
      </c>
      <c r="AX748">
        <v>41889238</v>
      </c>
      <c r="AY748">
        <v>1</v>
      </c>
      <c r="AZ748">
        <v>0</v>
      </c>
      <c r="BA748">
        <v>748</v>
      </c>
      <c r="BB748">
        <v>1</v>
      </c>
      <c r="BC748">
        <v>0</v>
      </c>
      <c r="BD748">
        <v>0</v>
      </c>
      <c r="BE748">
        <v>0</v>
      </c>
      <c r="BF748">
        <v>0</v>
      </c>
      <c r="BG748">
        <v>0</v>
      </c>
      <c r="BH748">
        <v>0</v>
      </c>
      <c r="BI748">
        <v>0</v>
      </c>
      <c r="BJ748">
        <v>0</v>
      </c>
      <c r="BK748">
        <v>0</v>
      </c>
      <c r="BL748">
        <v>0</v>
      </c>
      <c r="BM748">
        <v>5745.8160000000007</v>
      </c>
      <c r="BN748">
        <v>12.96</v>
      </c>
      <c r="BO748">
        <v>0</v>
      </c>
      <c r="BP748">
        <v>1</v>
      </c>
      <c r="BQ748">
        <v>0</v>
      </c>
      <c r="BR748">
        <v>0</v>
      </c>
      <c r="BS748">
        <v>0</v>
      </c>
      <c r="BT748">
        <v>5745.8160000000007</v>
      </c>
      <c r="BU748">
        <v>12.96</v>
      </c>
      <c r="BV748">
        <v>0</v>
      </c>
      <c r="BW748">
        <v>1</v>
      </c>
      <c r="CU748">
        <f>ROUND(AT748*Source!I498*AH748*AL748,2)</f>
        <v>91933.06</v>
      </c>
      <c r="CV748">
        <f>ROUND(Y748*Source!I498,7)</f>
        <v>207.36</v>
      </c>
      <c r="CW748">
        <v>0</v>
      </c>
      <c r="CX748">
        <f>ROUND(Y748*Source!I498,7)</f>
        <v>207.36</v>
      </c>
      <c r="CY748">
        <f t="shared" si="360"/>
        <v>443.35</v>
      </c>
      <c r="CZ748">
        <f t="shared" si="361"/>
        <v>443.35</v>
      </c>
      <c r="DA748">
        <f t="shared" si="362"/>
        <v>1</v>
      </c>
      <c r="DB748">
        <f t="shared" si="357"/>
        <v>5745.82</v>
      </c>
      <c r="DC748">
        <f t="shared" si="358"/>
        <v>0</v>
      </c>
      <c r="DD748" t="s">
        <v>6</v>
      </c>
      <c r="DE748" t="s">
        <v>6</v>
      </c>
      <c r="DF748">
        <f t="shared" si="359"/>
        <v>0</v>
      </c>
      <c r="DG748">
        <f t="shared" ref="DG748:DG779" si="364">ROUND(ROUND(AF748,2)*CX748,2)</f>
        <v>0</v>
      </c>
      <c r="DH748">
        <f t="shared" si="346"/>
        <v>0</v>
      </c>
      <c r="DI748">
        <f t="shared" si="347"/>
        <v>91933.06</v>
      </c>
      <c r="DJ748">
        <f t="shared" si="363"/>
        <v>91933.06</v>
      </c>
      <c r="DK748">
        <v>1</v>
      </c>
      <c r="DL748" t="s">
        <v>6</v>
      </c>
      <c r="DM748">
        <v>0</v>
      </c>
      <c r="DN748" t="s">
        <v>6</v>
      </c>
      <c r="DO748">
        <v>0</v>
      </c>
    </row>
    <row r="749" spans="1:119">
      <c r="A749">
        <f>ROW(Source!A499)</f>
        <v>499</v>
      </c>
      <c r="B749">
        <v>41874946</v>
      </c>
      <c r="C749">
        <v>41889239</v>
      </c>
      <c r="D749">
        <v>40670190</v>
      </c>
      <c r="E749">
        <v>108</v>
      </c>
      <c r="F749">
        <v>1</v>
      </c>
      <c r="G749">
        <v>1</v>
      </c>
      <c r="H749">
        <v>1</v>
      </c>
      <c r="I749" t="s">
        <v>921</v>
      </c>
      <c r="J749" t="s">
        <v>6</v>
      </c>
      <c r="K749" t="s">
        <v>922</v>
      </c>
      <c r="L749">
        <v>1369</v>
      </c>
      <c r="N749">
        <v>1013</v>
      </c>
      <c r="O749" t="s">
        <v>889</v>
      </c>
      <c r="P749" t="s">
        <v>889</v>
      </c>
      <c r="Q749">
        <v>1</v>
      </c>
      <c r="W749">
        <v>0</v>
      </c>
      <c r="X749">
        <v>-1275334932</v>
      </c>
      <c r="Y749">
        <f t="shared" si="356"/>
        <v>5.4</v>
      </c>
      <c r="AA749">
        <v>0</v>
      </c>
      <c r="AB749">
        <v>0</v>
      </c>
      <c r="AC749">
        <v>0</v>
      </c>
      <c r="AD749">
        <v>289.54000000000002</v>
      </c>
      <c r="AE749">
        <v>0</v>
      </c>
      <c r="AF749">
        <v>0</v>
      </c>
      <c r="AG749">
        <v>0</v>
      </c>
      <c r="AH749">
        <v>289.54000000000002</v>
      </c>
      <c r="AI749">
        <v>1</v>
      </c>
      <c r="AJ749">
        <v>1</v>
      </c>
      <c r="AK749">
        <v>1</v>
      </c>
      <c r="AL749">
        <v>1</v>
      </c>
      <c r="AM749">
        <v>-2</v>
      </c>
      <c r="AN749">
        <v>0</v>
      </c>
      <c r="AO749">
        <v>0</v>
      </c>
      <c r="AP749">
        <v>1</v>
      </c>
      <c r="AQ749">
        <v>1</v>
      </c>
      <c r="AR749">
        <v>0</v>
      </c>
      <c r="AS749" t="s">
        <v>6</v>
      </c>
      <c r="AT749">
        <v>5.4</v>
      </c>
      <c r="AU749" t="s">
        <v>6</v>
      </c>
      <c r="AV749">
        <v>1</v>
      </c>
      <c r="AW749">
        <v>2</v>
      </c>
      <c r="AX749">
        <v>41889240</v>
      </c>
      <c r="AY749">
        <v>1</v>
      </c>
      <c r="AZ749">
        <v>0</v>
      </c>
      <c r="BA749">
        <v>749</v>
      </c>
      <c r="BB749">
        <v>1</v>
      </c>
      <c r="BC749">
        <v>0</v>
      </c>
      <c r="BD749">
        <v>0</v>
      </c>
      <c r="BE749">
        <v>0</v>
      </c>
      <c r="BF749">
        <v>0</v>
      </c>
      <c r="BG749">
        <v>0</v>
      </c>
      <c r="BH749">
        <v>0</v>
      </c>
      <c r="BI749">
        <v>0</v>
      </c>
      <c r="BJ749">
        <v>0</v>
      </c>
      <c r="BK749">
        <v>0</v>
      </c>
      <c r="BL749">
        <v>0</v>
      </c>
      <c r="BM749">
        <v>1563.5160000000003</v>
      </c>
      <c r="BN749">
        <v>5.4</v>
      </c>
      <c r="BO749">
        <v>0</v>
      </c>
      <c r="BP749">
        <v>1</v>
      </c>
      <c r="BQ749">
        <v>0</v>
      </c>
      <c r="BR749">
        <v>0</v>
      </c>
      <c r="BS749">
        <v>0</v>
      </c>
      <c r="BT749">
        <v>1563.5160000000003</v>
      </c>
      <c r="BU749">
        <v>5.4</v>
      </c>
      <c r="BV749">
        <v>0</v>
      </c>
      <c r="BW749">
        <v>1</v>
      </c>
      <c r="CU749">
        <f>ROUND(AT749*Source!I499*AH749*AL749,2)</f>
        <v>25016.26</v>
      </c>
      <c r="CV749">
        <f>ROUND(Y749*Source!I499,7)</f>
        <v>86.4</v>
      </c>
      <c r="CW749">
        <v>0</v>
      </c>
      <c r="CX749">
        <f>ROUND(Y749*Source!I499,7)</f>
        <v>86.4</v>
      </c>
      <c r="CY749">
        <f t="shared" si="360"/>
        <v>289.54000000000002</v>
      </c>
      <c r="CZ749">
        <f t="shared" si="361"/>
        <v>289.54000000000002</v>
      </c>
      <c r="DA749">
        <f t="shared" si="362"/>
        <v>1</v>
      </c>
      <c r="DB749">
        <f t="shared" si="357"/>
        <v>1563.52</v>
      </c>
      <c r="DC749">
        <f t="shared" si="358"/>
        <v>0</v>
      </c>
      <c r="DD749" t="s">
        <v>6</v>
      </c>
      <c r="DE749" t="s">
        <v>6</v>
      </c>
      <c r="DF749">
        <f t="shared" si="359"/>
        <v>0</v>
      </c>
      <c r="DG749">
        <f t="shared" si="364"/>
        <v>0</v>
      </c>
      <c r="DH749">
        <f t="shared" si="346"/>
        <v>0</v>
      </c>
      <c r="DI749">
        <f t="shared" si="347"/>
        <v>25016.26</v>
      </c>
      <c r="DJ749">
        <f t="shared" si="363"/>
        <v>25016.26</v>
      </c>
      <c r="DK749">
        <v>1</v>
      </c>
      <c r="DL749" t="s">
        <v>6</v>
      </c>
      <c r="DM749">
        <v>0</v>
      </c>
      <c r="DN749" t="s">
        <v>6</v>
      </c>
      <c r="DO749">
        <v>0</v>
      </c>
    </row>
    <row r="750" spans="1:119">
      <c r="A750">
        <f>ROW(Source!A499)</f>
        <v>499</v>
      </c>
      <c r="B750">
        <v>41874946</v>
      </c>
      <c r="C750">
        <v>41889239</v>
      </c>
      <c r="D750">
        <v>40670204</v>
      </c>
      <c r="E750">
        <v>108</v>
      </c>
      <c r="F750">
        <v>1</v>
      </c>
      <c r="G750">
        <v>1</v>
      </c>
      <c r="H750">
        <v>1</v>
      </c>
      <c r="I750" t="s">
        <v>923</v>
      </c>
      <c r="J750" t="s">
        <v>6</v>
      </c>
      <c r="K750" t="s">
        <v>924</v>
      </c>
      <c r="L750">
        <v>1369</v>
      </c>
      <c r="N750">
        <v>1013</v>
      </c>
      <c r="O750" t="s">
        <v>889</v>
      </c>
      <c r="P750" t="s">
        <v>889</v>
      </c>
      <c r="Q750">
        <v>1</v>
      </c>
      <c r="W750">
        <v>0</v>
      </c>
      <c r="X750">
        <v>126826561</v>
      </c>
      <c r="Y750">
        <f t="shared" si="356"/>
        <v>12.6</v>
      </c>
      <c r="AA750">
        <v>0</v>
      </c>
      <c r="AB750">
        <v>0</v>
      </c>
      <c r="AC750">
        <v>0</v>
      </c>
      <c r="AD750">
        <v>398.11</v>
      </c>
      <c r="AE750">
        <v>0</v>
      </c>
      <c r="AF750">
        <v>0</v>
      </c>
      <c r="AG750">
        <v>0</v>
      </c>
      <c r="AH750">
        <v>398.11</v>
      </c>
      <c r="AI750">
        <v>1</v>
      </c>
      <c r="AJ750">
        <v>1</v>
      </c>
      <c r="AK750">
        <v>1</v>
      </c>
      <c r="AL750">
        <v>1</v>
      </c>
      <c r="AM750">
        <v>-2</v>
      </c>
      <c r="AN750">
        <v>0</v>
      </c>
      <c r="AO750">
        <v>0</v>
      </c>
      <c r="AP750">
        <v>1</v>
      </c>
      <c r="AQ750">
        <v>1</v>
      </c>
      <c r="AR750">
        <v>0</v>
      </c>
      <c r="AS750" t="s">
        <v>6</v>
      </c>
      <c r="AT750">
        <v>12.6</v>
      </c>
      <c r="AU750" t="s">
        <v>6</v>
      </c>
      <c r="AV750">
        <v>1</v>
      </c>
      <c r="AW750">
        <v>2</v>
      </c>
      <c r="AX750">
        <v>41889241</v>
      </c>
      <c r="AY750">
        <v>1</v>
      </c>
      <c r="AZ750">
        <v>0</v>
      </c>
      <c r="BA750">
        <v>750</v>
      </c>
      <c r="BB750">
        <v>1</v>
      </c>
      <c r="BC750">
        <v>0</v>
      </c>
      <c r="BD750">
        <v>0</v>
      </c>
      <c r="BE750">
        <v>0</v>
      </c>
      <c r="BF750">
        <v>0</v>
      </c>
      <c r="BG750">
        <v>0</v>
      </c>
      <c r="BH750">
        <v>0</v>
      </c>
      <c r="BI750">
        <v>0</v>
      </c>
      <c r="BJ750">
        <v>0</v>
      </c>
      <c r="BK750">
        <v>0</v>
      </c>
      <c r="BL750">
        <v>0</v>
      </c>
      <c r="BM750">
        <v>5016.1859999999997</v>
      </c>
      <c r="BN750">
        <v>12.6</v>
      </c>
      <c r="BO750">
        <v>0</v>
      </c>
      <c r="BP750">
        <v>1</v>
      </c>
      <c r="BQ750">
        <v>0</v>
      </c>
      <c r="BR750">
        <v>0</v>
      </c>
      <c r="BS750">
        <v>0</v>
      </c>
      <c r="BT750">
        <v>5016.1859999999997</v>
      </c>
      <c r="BU750">
        <v>12.6</v>
      </c>
      <c r="BV750">
        <v>0</v>
      </c>
      <c r="BW750">
        <v>1</v>
      </c>
      <c r="CU750">
        <f>ROUND(AT750*Source!I499*AH750*AL750,2)</f>
        <v>80258.98</v>
      </c>
      <c r="CV750">
        <f>ROUND(Y750*Source!I499,7)</f>
        <v>201.6</v>
      </c>
      <c r="CW750">
        <v>0</v>
      </c>
      <c r="CX750">
        <f>ROUND(Y750*Source!I499,7)</f>
        <v>201.6</v>
      </c>
      <c r="CY750">
        <f t="shared" si="360"/>
        <v>398.11</v>
      </c>
      <c r="CZ750">
        <f t="shared" si="361"/>
        <v>398.11</v>
      </c>
      <c r="DA750">
        <f t="shared" si="362"/>
        <v>1</v>
      </c>
      <c r="DB750">
        <f t="shared" si="357"/>
        <v>5016.1899999999996</v>
      </c>
      <c r="DC750">
        <f t="shared" si="358"/>
        <v>0</v>
      </c>
      <c r="DD750" t="s">
        <v>6</v>
      </c>
      <c r="DE750" t="s">
        <v>6</v>
      </c>
      <c r="DF750">
        <f t="shared" si="359"/>
        <v>0</v>
      </c>
      <c r="DG750">
        <f t="shared" si="364"/>
        <v>0</v>
      </c>
      <c r="DH750">
        <f t="shared" si="346"/>
        <v>0</v>
      </c>
      <c r="DI750">
        <f t="shared" si="347"/>
        <v>80258.98</v>
      </c>
      <c r="DJ750">
        <f t="shared" si="363"/>
        <v>80258.98</v>
      </c>
      <c r="DK750">
        <v>1</v>
      </c>
      <c r="DL750" t="s">
        <v>6</v>
      </c>
      <c r="DM750">
        <v>0</v>
      </c>
      <c r="DN750" t="s">
        <v>6</v>
      </c>
      <c r="DO750">
        <v>0</v>
      </c>
    </row>
    <row r="751" spans="1:119">
      <c r="A751">
        <f>ROW(Source!A500)</f>
        <v>500</v>
      </c>
      <c r="B751">
        <v>41874946</v>
      </c>
      <c r="C751">
        <v>41889242</v>
      </c>
      <c r="D751">
        <v>40670190</v>
      </c>
      <c r="E751">
        <v>108</v>
      </c>
      <c r="F751">
        <v>1</v>
      </c>
      <c r="G751">
        <v>1</v>
      </c>
      <c r="H751">
        <v>1</v>
      </c>
      <c r="I751" t="s">
        <v>921</v>
      </c>
      <c r="J751" t="s">
        <v>6</v>
      </c>
      <c r="K751" t="s">
        <v>922</v>
      </c>
      <c r="L751">
        <v>1369</v>
      </c>
      <c r="N751">
        <v>1013</v>
      </c>
      <c r="O751" t="s">
        <v>889</v>
      </c>
      <c r="P751" t="s">
        <v>889</v>
      </c>
      <c r="Q751">
        <v>1</v>
      </c>
      <c r="W751">
        <v>0</v>
      </c>
      <c r="X751">
        <v>-1275334932</v>
      </c>
      <c r="Y751">
        <f t="shared" si="356"/>
        <v>2.7</v>
      </c>
      <c r="AA751">
        <v>0</v>
      </c>
      <c r="AB751">
        <v>0</v>
      </c>
      <c r="AC751">
        <v>0</v>
      </c>
      <c r="AD751">
        <v>289.54000000000002</v>
      </c>
      <c r="AE751">
        <v>0</v>
      </c>
      <c r="AF751">
        <v>0</v>
      </c>
      <c r="AG751">
        <v>0</v>
      </c>
      <c r="AH751">
        <v>289.54000000000002</v>
      </c>
      <c r="AI751">
        <v>1</v>
      </c>
      <c r="AJ751">
        <v>1</v>
      </c>
      <c r="AK751">
        <v>1</v>
      </c>
      <c r="AL751">
        <v>1</v>
      </c>
      <c r="AM751">
        <v>-2</v>
      </c>
      <c r="AN751">
        <v>0</v>
      </c>
      <c r="AO751">
        <v>0</v>
      </c>
      <c r="AP751">
        <v>1</v>
      </c>
      <c r="AQ751">
        <v>1</v>
      </c>
      <c r="AR751">
        <v>0</v>
      </c>
      <c r="AS751" t="s">
        <v>6</v>
      </c>
      <c r="AT751">
        <v>2.7</v>
      </c>
      <c r="AU751" t="s">
        <v>6</v>
      </c>
      <c r="AV751">
        <v>1</v>
      </c>
      <c r="AW751">
        <v>2</v>
      </c>
      <c r="AX751">
        <v>41889243</v>
      </c>
      <c r="AY751">
        <v>1</v>
      </c>
      <c r="AZ751">
        <v>0</v>
      </c>
      <c r="BA751">
        <v>751</v>
      </c>
      <c r="BB751">
        <v>1</v>
      </c>
      <c r="BC751">
        <v>0</v>
      </c>
      <c r="BD751">
        <v>0</v>
      </c>
      <c r="BE751">
        <v>0</v>
      </c>
      <c r="BF751">
        <v>0</v>
      </c>
      <c r="BG751">
        <v>0</v>
      </c>
      <c r="BH751">
        <v>0</v>
      </c>
      <c r="BI751">
        <v>0</v>
      </c>
      <c r="BJ751">
        <v>0</v>
      </c>
      <c r="BK751">
        <v>0</v>
      </c>
      <c r="BL751">
        <v>0</v>
      </c>
      <c r="BM751">
        <v>781.75800000000015</v>
      </c>
      <c r="BN751">
        <v>2.7</v>
      </c>
      <c r="BO751">
        <v>0</v>
      </c>
      <c r="BP751">
        <v>1</v>
      </c>
      <c r="BQ751">
        <v>0</v>
      </c>
      <c r="BR751">
        <v>0</v>
      </c>
      <c r="BS751">
        <v>0</v>
      </c>
      <c r="BT751">
        <v>781.75800000000015</v>
      </c>
      <c r="BU751">
        <v>2.7</v>
      </c>
      <c r="BV751">
        <v>0</v>
      </c>
      <c r="BW751">
        <v>1</v>
      </c>
      <c r="CU751">
        <f>ROUND(AT751*Source!I500*AH751*AL751,2)</f>
        <v>12508.13</v>
      </c>
      <c r="CV751">
        <f>ROUND(Y751*Source!I500,7)</f>
        <v>43.2</v>
      </c>
      <c r="CW751">
        <v>0</v>
      </c>
      <c r="CX751">
        <f>ROUND(Y751*Source!I500,7)</f>
        <v>43.2</v>
      </c>
      <c r="CY751">
        <f t="shared" si="360"/>
        <v>289.54000000000002</v>
      </c>
      <c r="CZ751">
        <f t="shared" si="361"/>
        <v>289.54000000000002</v>
      </c>
      <c r="DA751">
        <f t="shared" si="362"/>
        <v>1</v>
      </c>
      <c r="DB751">
        <f t="shared" si="357"/>
        <v>781.76</v>
      </c>
      <c r="DC751">
        <f t="shared" si="358"/>
        <v>0</v>
      </c>
      <c r="DD751" t="s">
        <v>6</v>
      </c>
      <c r="DE751" t="s">
        <v>6</v>
      </c>
      <c r="DF751">
        <f t="shared" si="359"/>
        <v>0</v>
      </c>
      <c r="DG751">
        <f t="shared" si="364"/>
        <v>0</v>
      </c>
      <c r="DH751">
        <f t="shared" si="346"/>
        <v>0</v>
      </c>
      <c r="DI751">
        <f t="shared" si="347"/>
        <v>12508.13</v>
      </c>
      <c r="DJ751">
        <f t="shared" si="363"/>
        <v>12508.13</v>
      </c>
      <c r="DK751">
        <v>1</v>
      </c>
      <c r="DL751" t="s">
        <v>6</v>
      </c>
      <c r="DM751">
        <v>0</v>
      </c>
      <c r="DN751" t="s">
        <v>6</v>
      </c>
      <c r="DO751">
        <v>0</v>
      </c>
    </row>
    <row r="752" spans="1:119">
      <c r="A752">
        <f>ROW(Source!A500)</f>
        <v>500</v>
      </c>
      <c r="B752">
        <v>41874946</v>
      </c>
      <c r="C752">
        <v>41889242</v>
      </c>
      <c r="D752">
        <v>40670204</v>
      </c>
      <c r="E752">
        <v>108</v>
      </c>
      <c r="F752">
        <v>1</v>
      </c>
      <c r="G752">
        <v>1</v>
      </c>
      <c r="H752">
        <v>1</v>
      </c>
      <c r="I752" t="s">
        <v>923</v>
      </c>
      <c r="J752" t="s">
        <v>6</v>
      </c>
      <c r="K752" t="s">
        <v>924</v>
      </c>
      <c r="L752">
        <v>1369</v>
      </c>
      <c r="N752">
        <v>1013</v>
      </c>
      <c r="O752" t="s">
        <v>889</v>
      </c>
      <c r="P752" t="s">
        <v>889</v>
      </c>
      <c r="Q752">
        <v>1</v>
      </c>
      <c r="W752">
        <v>0</v>
      </c>
      <c r="X752">
        <v>126826561</v>
      </c>
      <c r="Y752">
        <f t="shared" si="356"/>
        <v>6.3</v>
      </c>
      <c r="AA752">
        <v>0</v>
      </c>
      <c r="AB752">
        <v>0</v>
      </c>
      <c r="AC752">
        <v>0</v>
      </c>
      <c r="AD752">
        <v>398.11</v>
      </c>
      <c r="AE752">
        <v>0</v>
      </c>
      <c r="AF752">
        <v>0</v>
      </c>
      <c r="AG752">
        <v>0</v>
      </c>
      <c r="AH752">
        <v>398.11</v>
      </c>
      <c r="AI752">
        <v>1</v>
      </c>
      <c r="AJ752">
        <v>1</v>
      </c>
      <c r="AK752">
        <v>1</v>
      </c>
      <c r="AL752">
        <v>1</v>
      </c>
      <c r="AM752">
        <v>-2</v>
      </c>
      <c r="AN752">
        <v>0</v>
      </c>
      <c r="AO752">
        <v>0</v>
      </c>
      <c r="AP752">
        <v>1</v>
      </c>
      <c r="AQ752">
        <v>1</v>
      </c>
      <c r="AR752">
        <v>0</v>
      </c>
      <c r="AS752" t="s">
        <v>6</v>
      </c>
      <c r="AT752">
        <v>6.3</v>
      </c>
      <c r="AU752" t="s">
        <v>6</v>
      </c>
      <c r="AV752">
        <v>1</v>
      </c>
      <c r="AW752">
        <v>2</v>
      </c>
      <c r="AX752">
        <v>41889244</v>
      </c>
      <c r="AY752">
        <v>1</v>
      </c>
      <c r="AZ752">
        <v>0</v>
      </c>
      <c r="BA752">
        <v>752</v>
      </c>
      <c r="BB752">
        <v>1</v>
      </c>
      <c r="BC752">
        <v>0</v>
      </c>
      <c r="BD752">
        <v>0</v>
      </c>
      <c r="BE752">
        <v>0</v>
      </c>
      <c r="BF752">
        <v>0</v>
      </c>
      <c r="BG752">
        <v>0</v>
      </c>
      <c r="BH752">
        <v>0</v>
      </c>
      <c r="BI752">
        <v>0</v>
      </c>
      <c r="BJ752">
        <v>0</v>
      </c>
      <c r="BK752">
        <v>0</v>
      </c>
      <c r="BL752">
        <v>0</v>
      </c>
      <c r="BM752">
        <v>2508.0929999999998</v>
      </c>
      <c r="BN752">
        <v>6.3</v>
      </c>
      <c r="BO752">
        <v>0</v>
      </c>
      <c r="BP752">
        <v>1</v>
      </c>
      <c r="BQ752">
        <v>0</v>
      </c>
      <c r="BR752">
        <v>0</v>
      </c>
      <c r="BS752">
        <v>0</v>
      </c>
      <c r="BT752">
        <v>2508.0929999999998</v>
      </c>
      <c r="BU752">
        <v>6.3</v>
      </c>
      <c r="BV752">
        <v>0</v>
      </c>
      <c r="BW752">
        <v>1</v>
      </c>
      <c r="CU752">
        <f>ROUND(AT752*Source!I500*AH752*AL752,2)</f>
        <v>40129.49</v>
      </c>
      <c r="CV752">
        <f>ROUND(Y752*Source!I500,7)</f>
        <v>100.8</v>
      </c>
      <c r="CW752">
        <v>0</v>
      </c>
      <c r="CX752">
        <f>ROUND(Y752*Source!I500,7)</f>
        <v>100.8</v>
      </c>
      <c r="CY752">
        <f t="shared" si="360"/>
        <v>398.11</v>
      </c>
      <c r="CZ752">
        <f t="shared" si="361"/>
        <v>398.11</v>
      </c>
      <c r="DA752">
        <f t="shared" si="362"/>
        <v>1</v>
      </c>
      <c r="DB752">
        <f t="shared" si="357"/>
        <v>2508.09</v>
      </c>
      <c r="DC752">
        <f t="shared" si="358"/>
        <v>0</v>
      </c>
      <c r="DD752" t="s">
        <v>6</v>
      </c>
      <c r="DE752" t="s">
        <v>6</v>
      </c>
      <c r="DF752">
        <f t="shared" si="359"/>
        <v>0</v>
      </c>
      <c r="DG752">
        <f t="shared" si="364"/>
        <v>0</v>
      </c>
      <c r="DH752">
        <f t="shared" si="346"/>
        <v>0</v>
      </c>
      <c r="DI752">
        <f t="shared" si="347"/>
        <v>40129.49</v>
      </c>
      <c r="DJ752">
        <f t="shared" si="363"/>
        <v>40129.49</v>
      </c>
      <c r="DK752">
        <v>1</v>
      </c>
      <c r="DL752" t="s">
        <v>6</v>
      </c>
      <c r="DM752">
        <v>0</v>
      </c>
      <c r="DN752" t="s">
        <v>6</v>
      </c>
      <c r="DO752">
        <v>0</v>
      </c>
    </row>
    <row r="753" spans="1:119">
      <c r="A753">
        <f>ROW(Source!A501)</f>
        <v>501</v>
      </c>
      <c r="B753">
        <v>41874946</v>
      </c>
      <c r="C753">
        <v>41889245</v>
      </c>
      <c r="D753">
        <v>40670169</v>
      </c>
      <c r="E753">
        <v>108</v>
      </c>
      <c r="F753">
        <v>1</v>
      </c>
      <c r="G753">
        <v>1</v>
      </c>
      <c r="H753">
        <v>1</v>
      </c>
      <c r="I753" t="s">
        <v>919</v>
      </c>
      <c r="J753" t="s">
        <v>6</v>
      </c>
      <c r="K753" t="s">
        <v>920</v>
      </c>
      <c r="L753">
        <v>1369</v>
      </c>
      <c r="N753">
        <v>1013</v>
      </c>
      <c r="O753" t="s">
        <v>889</v>
      </c>
      <c r="P753" t="s">
        <v>889</v>
      </c>
      <c r="Q753">
        <v>1</v>
      </c>
      <c r="W753">
        <v>0</v>
      </c>
      <c r="X753">
        <v>-512803540</v>
      </c>
      <c r="Y753">
        <f t="shared" si="356"/>
        <v>1.62</v>
      </c>
      <c r="AA753">
        <v>0</v>
      </c>
      <c r="AB753">
        <v>0</v>
      </c>
      <c r="AC753">
        <v>0</v>
      </c>
      <c r="AD753">
        <v>303.11</v>
      </c>
      <c r="AE753">
        <v>0</v>
      </c>
      <c r="AF753">
        <v>0</v>
      </c>
      <c r="AG753">
        <v>0</v>
      </c>
      <c r="AH753">
        <v>303.11</v>
      </c>
      <c r="AI753">
        <v>1</v>
      </c>
      <c r="AJ753">
        <v>1</v>
      </c>
      <c r="AK753">
        <v>1</v>
      </c>
      <c r="AL753">
        <v>1</v>
      </c>
      <c r="AM753">
        <v>-2</v>
      </c>
      <c r="AN753">
        <v>0</v>
      </c>
      <c r="AO753">
        <v>0</v>
      </c>
      <c r="AP753">
        <v>1</v>
      </c>
      <c r="AQ753">
        <v>1</v>
      </c>
      <c r="AR753">
        <v>0</v>
      </c>
      <c r="AS753" t="s">
        <v>6</v>
      </c>
      <c r="AT753">
        <v>1.62</v>
      </c>
      <c r="AU753" t="s">
        <v>6</v>
      </c>
      <c r="AV753">
        <v>1</v>
      </c>
      <c r="AW753">
        <v>2</v>
      </c>
      <c r="AX753">
        <v>41889246</v>
      </c>
      <c r="AY753">
        <v>1</v>
      </c>
      <c r="AZ753">
        <v>0</v>
      </c>
      <c r="BA753">
        <v>753</v>
      </c>
      <c r="BB753">
        <v>1</v>
      </c>
      <c r="BC753">
        <v>0</v>
      </c>
      <c r="BD753">
        <v>0</v>
      </c>
      <c r="BE753">
        <v>0</v>
      </c>
      <c r="BF753">
        <v>0</v>
      </c>
      <c r="BG753">
        <v>0</v>
      </c>
      <c r="BH753">
        <v>0</v>
      </c>
      <c r="BI753">
        <v>0</v>
      </c>
      <c r="BJ753">
        <v>0</v>
      </c>
      <c r="BK753">
        <v>0</v>
      </c>
      <c r="BL753">
        <v>0</v>
      </c>
      <c r="BM753">
        <v>491.03820000000007</v>
      </c>
      <c r="BN753">
        <v>1.62</v>
      </c>
      <c r="BO753">
        <v>0</v>
      </c>
      <c r="BP753">
        <v>1</v>
      </c>
      <c r="BQ753">
        <v>0</v>
      </c>
      <c r="BR753">
        <v>0</v>
      </c>
      <c r="BS753">
        <v>0</v>
      </c>
      <c r="BT753">
        <v>491.03820000000007</v>
      </c>
      <c r="BU753">
        <v>1.62</v>
      </c>
      <c r="BV753">
        <v>0</v>
      </c>
      <c r="BW753">
        <v>1</v>
      </c>
      <c r="CU753">
        <f>ROUND(AT753*Source!I501*AH753*AL753,2)</f>
        <v>491.04</v>
      </c>
      <c r="CV753">
        <f>ROUND(Y753*Source!I501,7)</f>
        <v>1.62</v>
      </c>
      <c r="CW753">
        <v>0</v>
      </c>
      <c r="CX753">
        <f>ROUND(Y753*Source!I501,7)</f>
        <v>1.62</v>
      </c>
      <c r="CY753">
        <f t="shared" si="360"/>
        <v>303.11</v>
      </c>
      <c r="CZ753">
        <f t="shared" si="361"/>
        <v>303.11</v>
      </c>
      <c r="DA753">
        <f t="shared" si="362"/>
        <v>1</v>
      </c>
      <c r="DB753">
        <f t="shared" si="357"/>
        <v>491.04</v>
      </c>
      <c r="DC753">
        <f t="shared" si="358"/>
        <v>0</v>
      </c>
      <c r="DD753" t="s">
        <v>6</v>
      </c>
      <c r="DE753" t="s">
        <v>6</v>
      </c>
      <c r="DF753">
        <f t="shared" si="359"/>
        <v>0</v>
      </c>
      <c r="DG753">
        <f t="shared" si="364"/>
        <v>0</v>
      </c>
      <c r="DH753">
        <f t="shared" si="346"/>
        <v>0</v>
      </c>
      <c r="DI753">
        <f t="shared" si="347"/>
        <v>491.04</v>
      </c>
      <c r="DJ753">
        <f t="shared" si="363"/>
        <v>491.04</v>
      </c>
      <c r="DK753">
        <v>1</v>
      </c>
      <c r="DL753" t="s">
        <v>6</v>
      </c>
      <c r="DM753">
        <v>0</v>
      </c>
      <c r="DN753" t="s">
        <v>6</v>
      </c>
      <c r="DO753">
        <v>0</v>
      </c>
    </row>
    <row r="754" spans="1:119">
      <c r="A754">
        <f>ROW(Source!A501)</f>
        <v>501</v>
      </c>
      <c r="B754">
        <v>41874946</v>
      </c>
      <c r="C754">
        <v>41889245</v>
      </c>
      <c r="D754">
        <v>40670190</v>
      </c>
      <c r="E754">
        <v>108</v>
      </c>
      <c r="F754">
        <v>1</v>
      </c>
      <c r="G754">
        <v>1</v>
      </c>
      <c r="H754">
        <v>1</v>
      </c>
      <c r="I754" t="s">
        <v>921</v>
      </c>
      <c r="J754" t="s">
        <v>6</v>
      </c>
      <c r="K754" t="s">
        <v>922</v>
      </c>
      <c r="L754">
        <v>1369</v>
      </c>
      <c r="N754">
        <v>1013</v>
      </c>
      <c r="O754" t="s">
        <v>889</v>
      </c>
      <c r="P754" t="s">
        <v>889</v>
      </c>
      <c r="Q754">
        <v>1</v>
      </c>
      <c r="W754">
        <v>0</v>
      </c>
      <c r="X754">
        <v>-1275334932</v>
      </c>
      <c r="Y754">
        <f t="shared" si="356"/>
        <v>1.62</v>
      </c>
      <c r="AA754">
        <v>0</v>
      </c>
      <c r="AB754">
        <v>0</v>
      </c>
      <c r="AC754">
        <v>0</v>
      </c>
      <c r="AD754">
        <v>289.54000000000002</v>
      </c>
      <c r="AE754">
        <v>0</v>
      </c>
      <c r="AF754">
        <v>0</v>
      </c>
      <c r="AG754">
        <v>0</v>
      </c>
      <c r="AH754">
        <v>289.54000000000002</v>
      </c>
      <c r="AI754">
        <v>1</v>
      </c>
      <c r="AJ754">
        <v>1</v>
      </c>
      <c r="AK754">
        <v>1</v>
      </c>
      <c r="AL754">
        <v>1</v>
      </c>
      <c r="AM754">
        <v>-2</v>
      </c>
      <c r="AN754">
        <v>0</v>
      </c>
      <c r="AO754">
        <v>0</v>
      </c>
      <c r="AP754">
        <v>1</v>
      </c>
      <c r="AQ754">
        <v>1</v>
      </c>
      <c r="AR754">
        <v>0</v>
      </c>
      <c r="AS754" t="s">
        <v>6</v>
      </c>
      <c r="AT754">
        <v>1.62</v>
      </c>
      <c r="AU754" t="s">
        <v>6</v>
      </c>
      <c r="AV754">
        <v>1</v>
      </c>
      <c r="AW754">
        <v>2</v>
      </c>
      <c r="AX754">
        <v>41889247</v>
      </c>
      <c r="AY754">
        <v>1</v>
      </c>
      <c r="AZ754">
        <v>0</v>
      </c>
      <c r="BA754">
        <v>754</v>
      </c>
      <c r="BB754">
        <v>1</v>
      </c>
      <c r="BC754">
        <v>0</v>
      </c>
      <c r="BD754">
        <v>0</v>
      </c>
      <c r="BE754">
        <v>0</v>
      </c>
      <c r="BF754">
        <v>0</v>
      </c>
      <c r="BG754">
        <v>0</v>
      </c>
      <c r="BH754">
        <v>0</v>
      </c>
      <c r="BI754">
        <v>0</v>
      </c>
      <c r="BJ754">
        <v>0</v>
      </c>
      <c r="BK754">
        <v>0</v>
      </c>
      <c r="BL754">
        <v>0</v>
      </c>
      <c r="BM754">
        <v>469.05480000000006</v>
      </c>
      <c r="BN754">
        <v>1.62</v>
      </c>
      <c r="BO754">
        <v>0</v>
      </c>
      <c r="BP754">
        <v>1</v>
      </c>
      <c r="BQ754">
        <v>0</v>
      </c>
      <c r="BR754">
        <v>0</v>
      </c>
      <c r="BS754">
        <v>0</v>
      </c>
      <c r="BT754">
        <v>469.05480000000006</v>
      </c>
      <c r="BU754">
        <v>1.62</v>
      </c>
      <c r="BV754">
        <v>0</v>
      </c>
      <c r="BW754">
        <v>1</v>
      </c>
      <c r="CU754">
        <f>ROUND(AT754*Source!I501*AH754*AL754,2)</f>
        <v>469.05</v>
      </c>
      <c r="CV754">
        <f>ROUND(Y754*Source!I501,7)</f>
        <v>1.62</v>
      </c>
      <c r="CW754">
        <v>0</v>
      </c>
      <c r="CX754">
        <f>ROUND(Y754*Source!I501,7)</f>
        <v>1.62</v>
      </c>
      <c r="CY754">
        <f t="shared" si="360"/>
        <v>289.54000000000002</v>
      </c>
      <c r="CZ754">
        <f t="shared" si="361"/>
        <v>289.54000000000002</v>
      </c>
      <c r="DA754">
        <f t="shared" si="362"/>
        <v>1</v>
      </c>
      <c r="DB754">
        <f t="shared" si="357"/>
        <v>469.05</v>
      </c>
      <c r="DC754">
        <f t="shared" si="358"/>
        <v>0</v>
      </c>
      <c r="DD754" t="s">
        <v>6</v>
      </c>
      <c r="DE754" t="s">
        <v>6</v>
      </c>
      <c r="DF754">
        <f t="shared" si="359"/>
        <v>0</v>
      </c>
      <c r="DG754">
        <f t="shared" si="364"/>
        <v>0</v>
      </c>
      <c r="DH754">
        <f t="shared" si="346"/>
        <v>0</v>
      </c>
      <c r="DI754">
        <f t="shared" si="347"/>
        <v>469.05</v>
      </c>
      <c r="DJ754">
        <f t="shared" si="363"/>
        <v>469.05</v>
      </c>
      <c r="DK754">
        <v>1</v>
      </c>
      <c r="DL754" t="s">
        <v>6</v>
      </c>
      <c r="DM754">
        <v>0</v>
      </c>
      <c r="DN754" t="s">
        <v>6</v>
      </c>
      <c r="DO754">
        <v>0</v>
      </c>
    </row>
    <row r="755" spans="1:119">
      <c r="A755">
        <f>ROW(Source!A501)</f>
        <v>501</v>
      </c>
      <c r="B755">
        <v>41874946</v>
      </c>
      <c r="C755">
        <v>41889245</v>
      </c>
      <c r="D755">
        <v>40670200</v>
      </c>
      <c r="E755">
        <v>108</v>
      </c>
      <c r="F755">
        <v>1</v>
      </c>
      <c r="G755">
        <v>1</v>
      </c>
      <c r="H755">
        <v>1</v>
      </c>
      <c r="I755" t="s">
        <v>890</v>
      </c>
      <c r="J755" t="s">
        <v>6</v>
      </c>
      <c r="K755" t="s">
        <v>891</v>
      </c>
      <c r="L755">
        <v>1369</v>
      </c>
      <c r="N755">
        <v>1013</v>
      </c>
      <c r="O755" t="s">
        <v>889</v>
      </c>
      <c r="P755" t="s">
        <v>889</v>
      </c>
      <c r="Q755">
        <v>1</v>
      </c>
      <c r="W755">
        <v>0</v>
      </c>
      <c r="X755">
        <v>-2140504649</v>
      </c>
      <c r="Y755">
        <f t="shared" si="356"/>
        <v>4.8600000000000003</v>
      </c>
      <c r="AA755">
        <v>0</v>
      </c>
      <c r="AB755">
        <v>0</v>
      </c>
      <c r="AC755">
        <v>0</v>
      </c>
      <c r="AD755">
        <v>443.35</v>
      </c>
      <c r="AE755">
        <v>0</v>
      </c>
      <c r="AF755">
        <v>0</v>
      </c>
      <c r="AG755">
        <v>0</v>
      </c>
      <c r="AH755">
        <v>443.35</v>
      </c>
      <c r="AI755">
        <v>1</v>
      </c>
      <c r="AJ755">
        <v>1</v>
      </c>
      <c r="AK755">
        <v>1</v>
      </c>
      <c r="AL755">
        <v>1</v>
      </c>
      <c r="AM755">
        <v>-2</v>
      </c>
      <c r="AN755">
        <v>0</v>
      </c>
      <c r="AO755">
        <v>0</v>
      </c>
      <c r="AP755">
        <v>1</v>
      </c>
      <c r="AQ755">
        <v>1</v>
      </c>
      <c r="AR755">
        <v>0</v>
      </c>
      <c r="AS755" t="s">
        <v>6</v>
      </c>
      <c r="AT755">
        <v>4.8600000000000003</v>
      </c>
      <c r="AU755" t="s">
        <v>6</v>
      </c>
      <c r="AV755">
        <v>1</v>
      </c>
      <c r="AW755">
        <v>2</v>
      </c>
      <c r="AX755">
        <v>41889248</v>
      </c>
      <c r="AY755">
        <v>1</v>
      </c>
      <c r="AZ755">
        <v>0</v>
      </c>
      <c r="BA755">
        <v>755</v>
      </c>
      <c r="BB755">
        <v>1</v>
      </c>
      <c r="BC755">
        <v>0</v>
      </c>
      <c r="BD755">
        <v>0</v>
      </c>
      <c r="BE755">
        <v>0</v>
      </c>
      <c r="BF755">
        <v>0</v>
      </c>
      <c r="BG755">
        <v>0</v>
      </c>
      <c r="BH755">
        <v>0</v>
      </c>
      <c r="BI755">
        <v>0</v>
      </c>
      <c r="BJ755">
        <v>0</v>
      </c>
      <c r="BK755">
        <v>0</v>
      </c>
      <c r="BL755">
        <v>0</v>
      </c>
      <c r="BM755">
        <v>2154.681</v>
      </c>
      <c r="BN755">
        <v>4.8600000000000003</v>
      </c>
      <c r="BO755">
        <v>0</v>
      </c>
      <c r="BP755">
        <v>1</v>
      </c>
      <c r="BQ755">
        <v>0</v>
      </c>
      <c r="BR755">
        <v>0</v>
      </c>
      <c r="BS755">
        <v>0</v>
      </c>
      <c r="BT755">
        <v>2154.681</v>
      </c>
      <c r="BU755">
        <v>4.8600000000000003</v>
      </c>
      <c r="BV755">
        <v>0</v>
      </c>
      <c r="BW755">
        <v>1</v>
      </c>
      <c r="CU755">
        <f>ROUND(AT755*Source!I501*AH755*AL755,2)</f>
        <v>2154.6799999999998</v>
      </c>
      <c r="CV755">
        <f>ROUND(Y755*Source!I501,7)</f>
        <v>4.8600000000000003</v>
      </c>
      <c r="CW755">
        <v>0</v>
      </c>
      <c r="CX755">
        <f>ROUND(Y755*Source!I501,7)</f>
        <v>4.8600000000000003</v>
      </c>
      <c r="CY755">
        <f t="shared" si="360"/>
        <v>443.35</v>
      </c>
      <c r="CZ755">
        <f t="shared" si="361"/>
        <v>443.35</v>
      </c>
      <c r="DA755">
        <f t="shared" si="362"/>
        <v>1</v>
      </c>
      <c r="DB755">
        <f t="shared" si="357"/>
        <v>2154.6799999999998</v>
      </c>
      <c r="DC755">
        <f t="shared" si="358"/>
        <v>0</v>
      </c>
      <c r="DD755" t="s">
        <v>6</v>
      </c>
      <c r="DE755" t="s">
        <v>6</v>
      </c>
      <c r="DF755">
        <f t="shared" si="359"/>
        <v>0</v>
      </c>
      <c r="DG755">
        <f t="shared" si="364"/>
        <v>0</v>
      </c>
      <c r="DH755">
        <f t="shared" si="346"/>
        <v>0</v>
      </c>
      <c r="DI755">
        <f t="shared" si="347"/>
        <v>2154.6799999999998</v>
      </c>
      <c r="DJ755">
        <f t="shared" si="363"/>
        <v>2154.6799999999998</v>
      </c>
      <c r="DK755">
        <v>1</v>
      </c>
      <c r="DL755" t="s">
        <v>6</v>
      </c>
      <c r="DM755">
        <v>0</v>
      </c>
      <c r="DN755" t="s">
        <v>6</v>
      </c>
      <c r="DO755">
        <v>0</v>
      </c>
    </row>
    <row r="756" spans="1:119">
      <c r="A756">
        <f>ROW(Source!A502)</f>
        <v>502</v>
      </c>
      <c r="B756">
        <v>41874946</v>
      </c>
      <c r="C756">
        <v>41889249</v>
      </c>
      <c r="D756">
        <v>40670190</v>
      </c>
      <c r="E756">
        <v>108</v>
      </c>
      <c r="F756">
        <v>1</v>
      </c>
      <c r="G756">
        <v>1</v>
      </c>
      <c r="H756">
        <v>1</v>
      </c>
      <c r="I756" t="s">
        <v>921</v>
      </c>
      <c r="J756" t="s">
        <v>6</v>
      </c>
      <c r="K756" t="s">
        <v>922</v>
      </c>
      <c r="L756">
        <v>1369</v>
      </c>
      <c r="N756">
        <v>1013</v>
      </c>
      <c r="O756" t="s">
        <v>889</v>
      </c>
      <c r="P756" t="s">
        <v>889</v>
      </c>
      <c r="Q756">
        <v>1</v>
      </c>
      <c r="W756">
        <v>0</v>
      </c>
      <c r="X756">
        <v>-1275334932</v>
      </c>
      <c r="Y756">
        <f t="shared" si="356"/>
        <v>1.08</v>
      </c>
      <c r="AA756">
        <v>0</v>
      </c>
      <c r="AB756">
        <v>0</v>
      </c>
      <c r="AC756">
        <v>0</v>
      </c>
      <c r="AD756">
        <v>289.54000000000002</v>
      </c>
      <c r="AE756">
        <v>0</v>
      </c>
      <c r="AF756">
        <v>0</v>
      </c>
      <c r="AG756">
        <v>0</v>
      </c>
      <c r="AH756">
        <v>289.54000000000002</v>
      </c>
      <c r="AI756">
        <v>1</v>
      </c>
      <c r="AJ756">
        <v>1</v>
      </c>
      <c r="AK756">
        <v>1</v>
      </c>
      <c r="AL756">
        <v>1</v>
      </c>
      <c r="AM756">
        <v>-2</v>
      </c>
      <c r="AN756">
        <v>0</v>
      </c>
      <c r="AO756">
        <v>0</v>
      </c>
      <c r="AP756">
        <v>1</v>
      </c>
      <c r="AQ756">
        <v>1</v>
      </c>
      <c r="AR756">
        <v>0</v>
      </c>
      <c r="AS756" t="s">
        <v>6</v>
      </c>
      <c r="AT756">
        <v>1.08</v>
      </c>
      <c r="AU756" t="s">
        <v>6</v>
      </c>
      <c r="AV756">
        <v>1</v>
      </c>
      <c r="AW756">
        <v>2</v>
      </c>
      <c r="AX756">
        <v>41889250</v>
      </c>
      <c r="AY756">
        <v>1</v>
      </c>
      <c r="AZ756">
        <v>0</v>
      </c>
      <c r="BA756">
        <v>756</v>
      </c>
      <c r="BB756">
        <v>1</v>
      </c>
      <c r="BC756">
        <v>0</v>
      </c>
      <c r="BD756">
        <v>0</v>
      </c>
      <c r="BE756">
        <v>0</v>
      </c>
      <c r="BF756">
        <v>0</v>
      </c>
      <c r="BG756">
        <v>0</v>
      </c>
      <c r="BH756">
        <v>0</v>
      </c>
      <c r="BI756">
        <v>0</v>
      </c>
      <c r="BJ756">
        <v>0</v>
      </c>
      <c r="BK756">
        <v>0</v>
      </c>
      <c r="BL756">
        <v>0</v>
      </c>
      <c r="BM756">
        <v>312.70320000000004</v>
      </c>
      <c r="BN756">
        <v>1.08</v>
      </c>
      <c r="BO756">
        <v>0</v>
      </c>
      <c r="BP756">
        <v>1</v>
      </c>
      <c r="BQ756">
        <v>0</v>
      </c>
      <c r="BR756">
        <v>0</v>
      </c>
      <c r="BS756">
        <v>0</v>
      </c>
      <c r="BT756">
        <v>312.70320000000004</v>
      </c>
      <c r="BU756">
        <v>1.08</v>
      </c>
      <c r="BV756">
        <v>0</v>
      </c>
      <c r="BW756">
        <v>1</v>
      </c>
      <c r="CU756">
        <f>ROUND(AT756*Source!I502*AH756*AL756,2)</f>
        <v>5003.25</v>
      </c>
      <c r="CV756">
        <f>ROUND(Y756*Source!I502,7)</f>
        <v>17.28</v>
      </c>
      <c r="CW756">
        <v>0</v>
      </c>
      <c r="CX756">
        <f>ROUND(Y756*Source!I502,7)</f>
        <v>17.28</v>
      </c>
      <c r="CY756">
        <f t="shared" si="360"/>
        <v>289.54000000000002</v>
      </c>
      <c r="CZ756">
        <f t="shared" si="361"/>
        <v>289.54000000000002</v>
      </c>
      <c r="DA756">
        <f t="shared" si="362"/>
        <v>1</v>
      </c>
      <c r="DB756">
        <f t="shared" si="357"/>
        <v>312.7</v>
      </c>
      <c r="DC756">
        <f t="shared" si="358"/>
        <v>0</v>
      </c>
      <c r="DD756" t="s">
        <v>6</v>
      </c>
      <c r="DE756" t="s">
        <v>6</v>
      </c>
      <c r="DF756">
        <f t="shared" si="359"/>
        <v>0</v>
      </c>
      <c r="DG756">
        <f t="shared" si="364"/>
        <v>0</v>
      </c>
      <c r="DH756">
        <f t="shared" si="346"/>
        <v>0</v>
      </c>
      <c r="DI756">
        <f t="shared" si="347"/>
        <v>5003.25</v>
      </c>
      <c r="DJ756">
        <f t="shared" si="363"/>
        <v>5003.25</v>
      </c>
      <c r="DK756">
        <v>1</v>
      </c>
      <c r="DL756" t="s">
        <v>6</v>
      </c>
      <c r="DM756">
        <v>0</v>
      </c>
      <c r="DN756" t="s">
        <v>6</v>
      </c>
      <c r="DO756">
        <v>0</v>
      </c>
    </row>
    <row r="757" spans="1:119">
      <c r="A757">
        <f>ROW(Source!A502)</f>
        <v>502</v>
      </c>
      <c r="B757">
        <v>41874946</v>
      </c>
      <c r="C757">
        <v>41889249</v>
      </c>
      <c r="D757">
        <v>40670200</v>
      </c>
      <c r="E757">
        <v>108</v>
      </c>
      <c r="F757">
        <v>1</v>
      </c>
      <c r="G757">
        <v>1</v>
      </c>
      <c r="H757">
        <v>1</v>
      </c>
      <c r="I757" t="s">
        <v>890</v>
      </c>
      <c r="J757" t="s">
        <v>6</v>
      </c>
      <c r="K757" t="s">
        <v>891</v>
      </c>
      <c r="L757">
        <v>1369</v>
      </c>
      <c r="N757">
        <v>1013</v>
      </c>
      <c r="O757" t="s">
        <v>889</v>
      </c>
      <c r="P757" t="s">
        <v>889</v>
      </c>
      <c r="Q757">
        <v>1</v>
      </c>
      <c r="W757">
        <v>0</v>
      </c>
      <c r="X757">
        <v>-2140504649</v>
      </c>
      <c r="Y757">
        <f t="shared" si="356"/>
        <v>1.62</v>
      </c>
      <c r="AA757">
        <v>0</v>
      </c>
      <c r="AB757">
        <v>0</v>
      </c>
      <c r="AC757">
        <v>0</v>
      </c>
      <c r="AD757">
        <v>443.35</v>
      </c>
      <c r="AE757">
        <v>0</v>
      </c>
      <c r="AF757">
        <v>0</v>
      </c>
      <c r="AG757">
        <v>0</v>
      </c>
      <c r="AH757">
        <v>443.35</v>
      </c>
      <c r="AI757">
        <v>1</v>
      </c>
      <c r="AJ757">
        <v>1</v>
      </c>
      <c r="AK757">
        <v>1</v>
      </c>
      <c r="AL757">
        <v>1</v>
      </c>
      <c r="AM757">
        <v>-2</v>
      </c>
      <c r="AN757">
        <v>0</v>
      </c>
      <c r="AO757">
        <v>0</v>
      </c>
      <c r="AP757">
        <v>1</v>
      </c>
      <c r="AQ757">
        <v>1</v>
      </c>
      <c r="AR757">
        <v>0</v>
      </c>
      <c r="AS757" t="s">
        <v>6</v>
      </c>
      <c r="AT757">
        <v>1.62</v>
      </c>
      <c r="AU757" t="s">
        <v>6</v>
      </c>
      <c r="AV757">
        <v>1</v>
      </c>
      <c r="AW757">
        <v>2</v>
      </c>
      <c r="AX757">
        <v>41889251</v>
      </c>
      <c r="AY757">
        <v>1</v>
      </c>
      <c r="AZ757">
        <v>0</v>
      </c>
      <c r="BA757">
        <v>757</v>
      </c>
      <c r="BB757">
        <v>1</v>
      </c>
      <c r="BC757">
        <v>0</v>
      </c>
      <c r="BD757">
        <v>0</v>
      </c>
      <c r="BE757">
        <v>0</v>
      </c>
      <c r="BF757">
        <v>0</v>
      </c>
      <c r="BG757">
        <v>0</v>
      </c>
      <c r="BH757">
        <v>0</v>
      </c>
      <c r="BI757">
        <v>0</v>
      </c>
      <c r="BJ757">
        <v>0</v>
      </c>
      <c r="BK757">
        <v>0</v>
      </c>
      <c r="BL757">
        <v>0</v>
      </c>
      <c r="BM757">
        <v>718.22700000000009</v>
      </c>
      <c r="BN757">
        <v>1.62</v>
      </c>
      <c r="BO757">
        <v>0</v>
      </c>
      <c r="BP757">
        <v>1</v>
      </c>
      <c r="BQ757">
        <v>0</v>
      </c>
      <c r="BR757">
        <v>0</v>
      </c>
      <c r="BS757">
        <v>0</v>
      </c>
      <c r="BT757">
        <v>718.22700000000009</v>
      </c>
      <c r="BU757">
        <v>1.62</v>
      </c>
      <c r="BV757">
        <v>0</v>
      </c>
      <c r="BW757">
        <v>1</v>
      </c>
      <c r="CU757">
        <f>ROUND(AT757*Source!I502*AH757*AL757,2)</f>
        <v>11491.63</v>
      </c>
      <c r="CV757">
        <f>ROUND(Y757*Source!I502,7)</f>
        <v>25.92</v>
      </c>
      <c r="CW757">
        <v>0</v>
      </c>
      <c r="CX757">
        <f>ROUND(Y757*Source!I502,7)</f>
        <v>25.92</v>
      </c>
      <c r="CY757">
        <f t="shared" si="360"/>
        <v>443.35</v>
      </c>
      <c r="CZ757">
        <f t="shared" si="361"/>
        <v>443.35</v>
      </c>
      <c r="DA757">
        <f t="shared" si="362"/>
        <v>1</v>
      </c>
      <c r="DB757">
        <f t="shared" si="357"/>
        <v>718.23</v>
      </c>
      <c r="DC757">
        <f t="shared" si="358"/>
        <v>0</v>
      </c>
      <c r="DD757" t="s">
        <v>6</v>
      </c>
      <c r="DE757" t="s">
        <v>6</v>
      </c>
      <c r="DF757">
        <f t="shared" si="359"/>
        <v>0</v>
      </c>
      <c r="DG757">
        <f t="shared" si="364"/>
        <v>0</v>
      </c>
      <c r="DH757">
        <f t="shared" si="346"/>
        <v>0</v>
      </c>
      <c r="DI757">
        <f t="shared" si="347"/>
        <v>11491.63</v>
      </c>
      <c r="DJ757">
        <f t="shared" si="363"/>
        <v>11491.63</v>
      </c>
      <c r="DK757">
        <v>1</v>
      </c>
      <c r="DL757" t="s">
        <v>6</v>
      </c>
      <c r="DM757">
        <v>0</v>
      </c>
      <c r="DN757" t="s">
        <v>6</v>
      </c>
      <c r="DO757">
        <v>0</v>
      </c>
    </row>
    <row r="758" spans="1:119">
      <c r="A758">
        <f>ROW(Source!A503)</f>
        <v>503</v>
      </c>
      <c r="B758">
        <v>41874946</v>
      </c>
      <c r="C758">
        <v>41889252</v>
      </c>
      <c r="D758">
        <v>40670169</v>
      </c>
      <c r="E758">
        <v>108</v>
      </c>
      <c r="F758">
        <v>1</v>
      </c>
      <c r="G758">
        <v>1</v>
      </c>
      <c r="H758">
        <v>1</v>
      </c>
      <c r="I758" t="s">
        <v>919</v>
      </c>
      <c r="J758" t="s">
        <v>6</v>
      </c>
      <c r="K758" t="s">
        <v>920</v>
      </c>
      <c r="L758">
        <v>1369</v>
      </c>
      <c r="N758">
        <v>1013</v>
      </c>
      <c r="O758" t="s">
        <v>889</v>
      </c>
      <c r="P758" t="s">
        <v>889</v>
      </c>
      <c r="Q758">
        <v>1</v>
      </c>
      <c r="W758">
        <v>0</v>
      </c>
      <c r="X758">
        <v>-512803540</v>
      </c>
      <c r="Y758">
        <f t="shared" si="356"/>
        <v>1.08</v>
      </c>
      <c r="AA758">
        <v>0</v>
      </c>
      <c r="AB758">
        <v>0</v>
      </c>
      <c r="AC758">
        <v>0</v>
      </c>
      <c r="AD758">
        <v>303.11</v>
      </c>
      <c r="AE758">
        <v>0</v>
      </c>
      <c r="AF758">
        <v>0</v>
      </c>
      <c r="AG758">
        <v>0</v>
      </c>
      <c r="AH758">
        <v>303.11</v>
      </c>
      <c r="AI758">
        <v>1</v>
      </c>
      <c r="AJ758">
        <v>1</v>
      </c>
      <c r="AK758">
        <v>1</v>
      </c>
      <c r="AL758">
        <v>1</v>
      </c>
      <c r="AM758">
        <v>-2</v>
      </c>
      <c r="AN758">
        <v>0</v>
      </c>
      <c r="AO758">
        <v>0</v>
      </c>
      <c r="AP758">
        <v>1</v>
      </c>
      <c r="AQ758">
        <v>1</v>
      </c>
      <c r="AR758">
        <v>0</v>
      </c>
      <c r="AS758" t="s">
        <v>6</v>
      </c>
      <c r="AT758">
        <v>1.08</v>
      </c>
      <c r="AU758" t="s">
        <v>6</v>
      </c>
      <c r="AV758">
        <v>1</v>
      </c>
      <c r="AW758">
        <v>2</v>
      </c>
      <c r="AX758">
        <v>41889253</v>
      </c>
      <c r="AY758">
        <v>1</v>
      </c>
      <c r="AZ758">
        <v>0</v>
      </c>
      <c r="BA758">
        <v>758</v>
      </c>
      <c r="BB758">
        <v>1</v>
      </c>
      <c r="BC758">
        <v>0</v>
      </c>
      <c r="BD758">
        <v>0</v>
      </c>
      <c r="BE758">
        <v>0</v>
      </c>
      <c r="BF758">
        <v>0</v>
      </c>
      <c r="BG758">
        <v>0</v>
      </c>
      <c r="BH758">
        <v>0</v>
      </c>
      <c r="BI758">
        <v>0</v>
      </c>
      <c r="BJ758">
        <v>0</v>
      </c>
      <c r="BK758">
        <v>0</v>
      </c>
      <c r="BL758">
        <v>0</v>
      </c>
      <c r="BM758">
        <v>327.35880000000003</v>
      </c>
      <c r="BN758">
        <v>1.08</v>
      </c>
      <c r="BO758">
        <v>0</v>
      </c>
      <c r="BP758">
        <v>1</v>
      </c>
      <c r="BQ758">
        <v>0</v>
      </c>
      <c r="BR758">
        <v>0</v>
      </c>
      <c r="BS758">
        <v>0</v>
      </c>
      <c r="BT758">
        <v>327.35880000000003</v>
      </c>
      <c r="BU758">
        <v>1.08</v>
      </c>
      <c r="BV758">
        <v>0</v>
      </c>
      <c r="BW758">
        <v>1</v>
      </c>
      <c r="CU758">
        <f>ROUND(AT758*Source!I503*AH758*AL758,2)</f>
        <v>9820.76</v>
      </c>
      <c r="CV758">
        <f>ROUND(Y758*Source!I503,7)</f>
        <v>32.4</v>
      </c>
      <c r="CW758">
        <v>0</v>
      </c>
      <c r="CX758">
        <f>ROUND(Y758*Source!I503,7)</f>
        <v>32.4</v>
      </c>
      <c r="CY758">
        <f t="shared" si="360"/>
        <v>303.11</v>
      </c>
      <c r="CZ758">
        <f t="shared" si="361"/>
        <v>303.11</v>
      </c>
      <c r="DA758">
        <f t="shared" si="362"/>
        <v>1</v>
      </c>
      <c r="DB758">
        <f t="shared" si="357"/>
        <v>327.36</v>
      </c>
      <c r="DC758">
        <f t="shared" si="358"/>
        <v>0</v>
      </c>
      <c r="DD758" t="s">
        <v>6</v>
      </c>
      <c r="DE758" t="s">
        <v>6</v>
      </c>
      <c r="DF758">
        <f t="shared" si="359"/>
        <v>0</v>
      </c>
      <c r="DG758">
        <f t="shared" si="364"/>
        <v>0</v>
      </c>
      <c r="DH758">
        <f t="shared" si="346"/>
        <v>0</v>
      </c>
      <c r="DI758">
        <f t="shared" si="347"/>
        <v>9820.76</v>
      </c>
      <c r="DJ758">
        <f t="shared" si="363"/>
        <v>9820.76</v>
      </c>
      <c r="DK758">
        <v>1</v>
      </c>
      <c r="DL758" t="s">
        <v>6</v>
      </c>
      <c r="DM758">
        <v>0</v>
      </c>
      <c r="DN758" t="s">
        <v>6</v>
      </c>
      <c r="DO758">
        <v>0</v>
      </c>
    </row>
    <row r="759" spans="1:119">
      <c r="A759">
        <f>ROW(Source!A503)</f>
        <v>503</v>
      </c>
      <c r="B759">
        <v>41874946</v>
      </c>
      <c r="C759">
        <v>41889252</v>
      </c>
      <c r="D759">
        <v>40670190</v>
      </c>
      <c r="E759">
        <v>108</v>
      </c>
      <c r="F759">
        <v>1</v>
      </c>
      <c r="G759">
        <v>1</v>
      </c>
      <c r="H759">
        <v>1</v>
      </c>
      <c r="I759" t="s">
        <v>921</v>
      </c>
      <c r="J759" t="s">
        <v>6</v>
      </c>
      <c r="K759" t="s">
        <v>922</v>
      </c>
      <c r="L759">
        <v>1369</v>
      </c>
      <c r="N759">
        <v>1013</v>
      </c>
      <c r="O759" t="s">
        <v>889</v>
      </c>
      <c r="P759" t="s">
        <v>889</v>
      </c>
      <c r="Q759">
        <v>1</v>
      </c>
      <c r="W759">
        <v>0</v>
      </c>
      <c r="X759">
        <v>-1275334932</v>
      </c>
      <c r="Y759">
        <f t="shared" si="356"/>
        <v>1.08</v>
      </c>
      <c r="AA759">
        <v>0</v>
      </c>
      <c r="AB759">
        <v>0</v>
      </c>
      <c r="AC759">
        <v>0</v>
      </c>
      <c r="AD759">
        <v>289.54000000000002</v>
      </c>
      <c r="AE759">
        <v>0</v>
      </c>
      <c r="AF759">
        <v>0</v>
      </c>
      <c r="AG759">
        <v>0</v>
      </c>
      <c r="AH759">
        <v>289.54000000000002</v>
      </c>
      <c r="AI759">
        <v>1</v>
      </c>
      <c r="AJ759">
        <v>1</v>
      </c>
      <c r="AK759">
        <v>1</v>
      </c>
      <c r="AL759">
        <v>1</v>
      </c>
      <c r="AM759">
        <v>-2</v>
      </c>
      <c r="AN759">
        <v>0</v>
      </c>
      <c r="AO759">
        <v>0</v>
      </c>
      <c r="AP759">
        <v>1</v>
      </c>
      <c r="AQ759">
        <v>1</v>
      </c>
      <c r="AR759">
        <v>0</v>
      </c>
      <c r="AS759" t="s">
        <v>6</v>
      </c>
      <c r="AT759">
        <v>1.08</v>
      </c>
      <c r="AU759" t="s">
        <v>6</v>
      </c>
      <c r="AV759">
        <v>1</v>
      </c>
      <c r="AW759">
        <v>2</v>
      </c>
      <c r="AX759">
        <v>41889254</v>
      </c>
      <c r="AY759">
        <v>1</v>
      </c>
      <c r="AZ759">
        <v>0</v>
      </c>
      <c r="BA759">
        <v>759</v>
      </c>
      <c r="BB759">
        <v>1</v>
      </c>
      <c r="BC759">
        <v>0</v>
      </c>
      <c r="BD759">
        <v>0</v>
      </c>
      <c r="BE759">
        <v>0</v>
      </c>
      <c r="BF759">
        <v>0</v>
      </c>
      <c r="BG759">
        <v>0</v>
      </c>
      <c r="BH759">
        <v>0</v>
      </c>
      <c r="BI759">
        <v>0</v>
      </c>
      <c r="BJ759">
        <v>0</v>
      </c>
      <c r="BK759">
        <v>0</v>
      </c>
      <c r="BL759">
        <v>0</v>
      </c>
      <c r="BM759">
        <v>312.70320000000004</v>
      </c>
      <c r="BN759">
        <v>1.08</v>
      </c>
      <c r="BO759">
        <v>0</v>
      </c>
      <c r="BP759">
        <v>1</v>
      </c>
      <c r="BQ759">
        <v>0</v>
      </c>
      <c r="BR759">
        <v>0</v>
      </c>
      <c r="BS759">
        <v>0</v>
      </c>
      <c r="BT759">
        <v>312.70320000000004</v>
      </c>
      <c r="BU759">
        <v>1.08</v>
      </c>
      <c r="BV759">
        <v>0</v>
      </c>
      <c r="BW759">
        <v>1</v>
      </c>
      <c r="CU759">
        <f>ROUND(AT759*Source!I503*AH759*AL759,2)</f>
        <v>9381.1</v>
      </c>
      <c r="CV759">
        <f>ROUND(Y759*Source!I503,7)</f>
        <v>32.4</v>
      </c>
      <c r="CW759">
        <v>0</v>
      </c>
      <c r="CX759">
        <f>ROUND(Y759*Source!I503,7)</f>
        <v>32.4</v>
      </c>
      <c r="CY759">
        <f t="shared" si="360"/>
        <v>289.54000000000002</v>
      </c>
      <c r="CZ759">
        <f t="shared" si="361"/>
        <v>289.54000000000002</v>
      </c>
      <c r="DA759">
        <f t="shared" si="362"/>
        <v>1</v>
      </c>
      <c r="DB759">
        <f t="shared" si="357"/>
        <v>312.7</v>
      </c>
      <c r="DC759">
        <f t="shared" si="358"/>
        <v>0</v>
      </c>
      <c r="DD759" t="s">
        <v>6</v>
      </c>
      <c r="DE759" t="s">
        <v>6</v>
      </c>
      <c r="DF759">
        <f t="shared" si="359"/>
        <v>0</v>
      </c>
      <c r="DG759">
        <f t="shared" si="364"/>
        <v>0</v>
      </c>
      <c r="DH759">
        <f t="shared" si="346"/>
        <v>0</v>
      </c>
      <c r="DI759">
        <f t="shared" si="347"/>
        <v>9381.1</v>
      </c>
      <c r="DJ759">
        <f t="shared" si="363"/>
        <v>9381.1</v>
      </c>
      <c r="DK759">
        <v>1</v>
      </c>
      <c r="DL759" t="s">
        <v>6</v>
      </c>
      <c r="DM759">
        <v>0</v>
      </c>
      <c r="DN759" t="s">
        <v>6</v>
      </c>
      <c r="DO759">
        <v>0</v>
      </c>
    </row>
    <row r="760" spans="1:119">
      <c r="A760">
        <f>ROW(Source!A503)</f>
        <v>503</v>
      </c>
      <c r="B760">
        <v>41874946</v>
      </c>
      <c r="C760">
        <v>41889252</v>
      </c>
      <c r="D760">
        <v>40670200</v>
      </c>
      <c r="E760">
        <v>108</v>
      </c>
      <c r="F760">
        <v>1</v>
      </c>
      <c r="G760">
        <v>1</v>
      </c>
      <c r="H760">
        <v>1</v>
      </c>
      <c r="I760" t="s">
        <v>890</v>
      </c>
      <c r="J760" t="s">
        <v>6</v>
      </c>
      <c r="K760" t="s">
        <v>891</v>
      </c>
      <c r="L760">
        <v>1369</v>
      </c>
      <c r="N760">
        <v>1013</v>
      </c>
      <c r="O760" t="s">
        <v>889</v>
      </c>
      <c r="P760" t="s">
        <v>889</v>
      </c>
      <c r="Q760">
        <v>1</v>
      </c>
      <c r="W760">
        <v>0</v>
      </c>
      <c r="X760">
        <v>-2140504649</v>
      </c>
      <c r="Y760">
        <f t="shared" si="356"/>
        <v>3.24</v>
      </c>
      <c r="AA760">
        <v>0</v>
      </c>
      <c r="AB760">
        <v>0</v>
      </c>
      <c r="AC760">
        <v>0</v>
      </c>
      <c r="AD760">
        <v>443.35</v>
      </c>
      <c r="AE760">
        <v>0</v>
      </c>
      <c r="AF760">
        <v>0</v>
      </c>
      <c r="AG760">
        <v>0</v>
      </c>
      <c r="AH760">
        <v>443.35</v>
      </c>
      <c r="AI760">
        <v>1</v>
      </c>
      <c r="AJ760">
        <v>1</v>
      </c>
      <c r="AK760">
        <v>1</v>
      </c>
      <c r="AL760">
        <v>1</v>
      </c>
      <c r="AM760">
        <v>-2</v>
      </c>
      <c r="AN760">
        <v>0</v>
      </c>
      <c r="AO760">
        <v>0</v>
      </c>
      <c r="AP760">
        <v>1</v>
      </c>
      <c r="AQ760">
        <v>1</v>
      </c>
      <c r="AR760">
        <v>0</v>
      </c>
      <c r="AS760" t="s">
        <v>6</v>
      </c>
      <c r="AT760">
        <v>3.24</v>
      </c>
      <c r="AU760" t="s">
        <v>6</v>
      </c>
      <c r="AV760">
        <v>1</v>
      </c>
      <c r="AW760">
        <v>2</v>
      </c>
      <c r="AX760">
        <v>41889255</v>
      </c>
      <c r="AY760">
        <v>1</v>
      </c>
      <c r="AZ760">
        <v>0</v>
      </c>
      <c r="BA760">
        <v>760</v>
      </c>
      <c r="BB760">
        <v>1</v>
      </c>
      <c r="BC760">
        <v>0</v>
      </c>
      <c r="BD760">
        <v>0</v>
      </c>
      <c r="BE760">
        <v>0</v>
      </c>
      <c r="BF760">
        <v>0</v>
      </c>
      <c r="BG760">
        <v>0</v>
      </c>
      <c r="BH760">
        <v>0</v>
      </c>
      <c r="BI760">
        <v>0</v>
      </c>
      <c r="BJ760">
        <v>0</v>
      </c>
      <c r="BK760">
        <v>0</v>
      </c>
      <c r="BL760">
        <v>0</v>
      </c>
      <c r="BM760">
        <v>1436.4540000000002</v>
      </c>
      <c r="BN760">
        <v>3.24</v>
      </c>
      <c r="BO760">
        <v>0</v>
      </c>
      <c r="BP760">
        <v>1</v>
      </c>
      <c r="BQ760">
        <v>0</v>
      </c>
      <c r="BR760">
        <v>0</v>
      </c>
      <c r="BS760">
        <v>0</v>
      </c>
      <c r="BT760">
        <v>1436.4540000000002</v>
      </c>
      <c r="BU760">
        <v>3.24</v>
      </c>
      <c r="BV760">
        <v>0</v>
      </c>
      <c r="BW760">
        <v>1</v>
      </c>
      <c r="CU760">
        <f>ROUND(AT760*Source!I503*AH760*AL760,2)</f>
        <v>43093.62</v>
      </c>
      <c r="CV760">
        <f>ROUND(Y760*Source!I503,7)</f>
        <v>97.2</v>
      </c>
      <c r="CW760">
        <v>0</v>
      </c>
      <c r="CX760">
        <f>ROUND(Y760*Source!I503,7)</f>
        <v>97.2</v>
      </c>
      <c r="CY760">
        <f t="shared" si="360"/>
        <v>443.35</v>
      </c>
      <c r="CZ760">
        <f t="shared" si="361"/>
        <v>443.35</v>
      </c>
      <c r="DA760">
        <f t="shared" si="362"/>
        <v>1</v>
      </c>
      <c r="DB760">
        <f t="shared" si="357"/>
        <v>1436.45</v>
      </c>
      <c r="DC760">
        <f t="shared" si="358"/>
        <v>0</v>
      </c>
      <c r="DD760" t="s">
        <v>6</v>
      </c>
      <c r="DE760" t="s">
        <v>6</v>
      </c>
      <c r="DF760">
        <f t="shared" si="359"/>
        <v>0</v>
      </c>
      <c r="DG760">
        <f t="shared" si="364"/>
        <v>0</v>
      </c>
      <c r="DH760">
        <f t="shared" si="346"/>
        <v>0</v>
      </c>
      <c r="DI760">
        <f t="shared" si="347"/>
        <v>43093.62</v>
      </c>
      <c r="DJ760">
        <f t="shared" si="363"/>
        <v>43093.62</v>
      </c>
      <c r="DK760">
        <v>1</v>
      </c>
      <c r="DL760" t="s">
        <v>6</v>
      </c>
      <c r="DM760">
        <v>0</v>
      </c>
      <c r="DN760" t="s">
        <v>6</v>
      </c>
      <c r="DO760">
        <v>0</v>
      </c>
    </row>
    <row r="761" spans="1:119">
      <c r="A761">
        <f>ROW(Source!A504)</f>
        <v>504</v>
      </c>
      <c r="B761">
        <v>41874946</v>
      </c>
      <c r="C761">
        <v>41889256</v>
      </c>
      <c r="D761">
        <v>40670190</v>
      </c>
      <c r="E761">
        <v>108</v>
      </c>
      <c r="F761">
        <v>1</v>
      </c>
      <c r="G761">
        <v>1</v>
      </c>
      <c r="H761">
        <v>1</v>
      </c>
      <c r="I761" t="s">
        <v>921</v>
      </c>
      <c r="J761" t="s">
        <v>6</v>
      </c>
      <c r="K761" t="s">
        <v>922</v>
      </c>
      <c r="L761">
        <v>1369</v>
      </c>
      <c r="N761">
        <v>1013</v>
      </c>
      <c r="O761" t="s">
        <v>889</v>
      </c>
      <c r="P761" t="s">
        <v>889</v>
      </c>
      <c r="Q761">
        <v>1</v>
      </c>
      <c r="W761">
        <v>0</v>
      </c>
      <c r="X761">
        <v>-1275334932</v>
      </c>
      <c r="Y761">
        <f t="shared" si="356"/>
        <v>1.08</v>
      </c>
      <c r="AA761">
        <v>0</v>
      </c>
      <c r="AB761">
        <v>0</v>
      </c>
      <c r="AC761">
        <v>0</v>
      </c>
      <c r="AD761">
        <v>289.54000000000002</v>
      </c>
      <c r="AE761">
        <v>0</v>
      </c>
      <c r="AF761">
        <v>0</v>
      </c>
      <c r="AG761">
        <v>0</v>
      </c>
      <c r="AH761">
        <v>289.54000000000002</v>
      </c>
      <c r="AI761">
        <v>1</v>
      </c>
      <c r="AJ761">
        <v>1</v>
      </c>
      <c r="AK761">
        <v>1</v>
      </c>
      <c r="AL761">
        <v>1</v>
      </c>
      <c r="AM761">
        <v>-2</v>
      </c>
      <c r="AN761">
        <v>0</v>
      </c>
      <c r="AO761">
        <v>0</v>
      </c>
      <c r="AP761">
        <v>1</v>
      </c>
      <c r="AQ761">
        <v>1</v>
      </c>
      <c r="AR761">
        <v>0</v>
      </c>
      <c r="AS761" t="s">
        <v>6</v>
      </c>
      <c r="AT761">
        <v>1.08</v>
      </c>
      <c r="AU761" t="s">
        <v>6</v>
      </c>
      <c r="AV761">
        <v>1</v>
      </c>
      <c r="AW761">
        <v>2</v>
      </c>
      <c r="AX761">
        <v>41889257</v>
      </c>
      <c r="AY761">
        <v>1</v>
      </c>
      <c r="AZ761">
        <v>0</v>
      </c>
      <c r="BA761">
        <v>761</v>
      </c>
      <c r="BB761">
        <v>1</v>
      </c>
      <c r="BC761">
        <v>0</v>
      </c>
      <c r="BD761">
        <v>0</v>
      </c>
      <c r="BE761">
        <v>0</v>
      </c>
      <c r="BF761">
        <v>0</v>
      </c>
      <c r="BG761">
        <v>0</v>
      </c>
      <c r="BH761">
        <v>0</v>
      </c>
      <c r="BI761">
        <v>0</v>
      </c>
      <c r="BJ761">
        <v>0</v>
      </c>
      <c r="BK761">
        <v>0</v>
      </c>
      <c r="BL761">
        <v>0</v>
      </c>
      <c r="BM761">
        <v>312.70320000000004</v>
      </c>
      <c r="BN761">
        <v>1.08</v>
      </c>
      <c r="BO761">
        <v>0</v>
      </c>
      <c r="BP761">
        <v>1</v>
      </c>
      <c r="BQ761">
        <v>0</v>
      </c>
      <c r="BR761">
        <v>0</v>
      </c>
      <c r="BS761">
        <v>0</v>
      </c>
      <c r="BT761">
        <v>312.70320000000004</v>
      </c>
      <c r="BU761">
        <v>1.08</v>
      </c>
      <c r="BV761">
        <v>0</v>
      </c>
      <c r="BW761">
        <v>1</v>
      </c>
      <c r="CU761">
        <f>ROUND(AT761*Source!I504*AH761*AL761,2)</f>
        <v>9381.1</v>
      </c>
      <c r="CV761">
        <f>ROUND(Y761*Source!I504,7)</f>
        <v>32.4</v>
      </c>
      <c r="CW761">
        <v>0</v>
      </c>
      <c r="CX761">
        <f>ROUND(Y761*Source!I504,7)</f>
        <v>32.4</v>
      </c>
      <c r="CY761">
        <f t="shared" si="360"/>
        <v>289.54000000000002</v>
      </c>
      <c r="CZ761">
        <f t="shared" si="361"/>
        <v>289.54000000000002</v>
      </c>
      <c r="DA761">
        <f t="shared" si="362"/>
        <v>1</v>
      </c>
      <c r="DB761">
        <f t="shared" si="357"/>
        <v>312.7</v>
      </c>
      <c r="DC761">
        <f t="shared" si="358"/>
        <v>0</v>
      </c>
      <c r="DD761" t="s">
        <v>6</v>
      </c>
      <c r="DE761" t="s">
        <v>6</v>
      </c>
      <c r="DF761">
        <f t="shared" si="359"/>
        <v>0</v>
      </c>
      <c r="DG761">
        <f t="shared" si="364"/>
        <v>0</v>
      </c>
      <c r="DH761">
        <f t="shared" si="346"/>
        <v>0</v>
      </c>
      <c r="DI761">
        <f t="shared" si="347"/>
        <v>9381.1</v>
      </c>
      <c r="DJ761">
        <f t="shared" si="363"/>
        <v>9381.1</v>
      </c>
      <c r="DK761">
        <v>1</v>
      </c>
      <c r="DL761" t="s">
        <v>6</v>
      </c>
      <c r="DM761">
        <v>0</v>
      </c>
      <c r="DN761" t="s">
        <v>6</v>
      </c>
      <c r="DO761">
        <v>0</v>
      </c>
    </row>
    <row r="762" spans="1:119">
      <c r="A762">
        <f>ROW(Source!A504)</f>
        <v>504</v>
      </c>
      <c r="B762">
        <v>41874946</v>
      </c>
      <c r="C762">
        <v>41889256</v>
      </c>
      <c r="D762">
        <v>40670200</v>
      </c>
      <c r="E762">
        <v>108</v>
      </c>
      <c r="F762">
        <v>1</v>
      </c>
      <c r="G762">
        <v>1</v>
      </c>
      <c r="H762">
        <v>1</v>
      </c>
      <c r="I762" t="s">
        <v>890</v>
      </c>
      <c r="J762" t="s">
        <v>6</v>
      </c>
      <c r="K762" t="s">
        <v>891</v>
      </c>
      <c r="L762">
        <v>1369</v>
      </c>
      <c r="N762">
        <v>1013</v>
      </c>
      <c r="O762" t="s">
        <v>889</v>
      </c>
      <c r="P762" t="s">
        <v>889</v>
      </c>
      <c r="Q762">
        <v>1</v>
      </c>
      <c r="W762">
        <v>0</v>
      </c>
      <c r="X762">
        <v>-2140504649</v>
      </c>
      <c r="Y762">
        <f t="shared" si="356"/>
        <v>1.62</v>
      </c>
      <c r="AA762">
        <v>0</v>
      </c>
      <c r="AB762">
        <v>0</v>
      </c>
      <c r="AC762">
        <v>0</v>
      </c>
      <c r="AD762">
        <v>443.35</v>
      </c>
      <c r="AE762">
        <v>0</v>
      </c>
      <c r="AF762">
        <v>0</v>
      </c>
      <c r="AG762">
        <v>0</v>
      </c>
      <c r="AH762">
        <v>443.35</v>
      </c>
      <c r="AI762">
        <v>1</v>
      </c>
      <c r="AJ762">
        <v>1</v>
      </c>
      <c r="AK762">
        <v>1</v>
      </c>
      <c r="AL762">
        <v>1</v>
      </c>
      <c r="AM762">
        <v>-2</v>
      </c>
      <c r="AN762">
        <v>0</v>
      </c>
      <c r="AO762">
        <v>0</v>
      </c>
      <c r="AP762">
        <v>1</v>
      </c>
      <c r="AQ762">
        <v>1</v>
      </c>
      <c r="AR762">
        <v>0</v>
      </c>
      <c r="AS762" t="s">
        <v>6</v>
      </c>
      <c r="AT762">
        <v>1.62</v>
      </c>
      <c r="AU762" t="s">
        <v>6</v>
      </c>
      <c r="AV762">
        <v>1</v>
      </c>
      <c r="AW762">
        <v>2</v>
      </c>
      <c r="AX762">
        <v>41889258</v>
      </c>
      <c r="AY762">
        <v>1</v>
      </c>
      <c r="AZ762">
        <v>0</v>
      </c>
      <c r="BA762">
        <v>762</v>
      </c>
      <c r="BB762">
        <v>1</v>
      </c>
      <c r="BC762">
        <v>0</v>
      </c>
      <c r="BD762">
        <v>0</v>
      </c>
      <c r="BE762">
        <v>0</v>
      </c>
      <c r="BF762">
        <v>0</v>
      </c>
      <c r="BG762">
        <v>0</v>
      </c>
      <c r="BH762">
        <v>0</v>
      </c>
      <c r="BI762">
        <v>0</v>
      </c>
      <c r="BJ762">
        <v>0</v>
      </c>
      <c r="BK762">
        <v>0</v>
      </c>
      <c r="BL762">
        <v>0</v>
      </c>
      <c r="BM762">
        <v>718.22700000000009</v>
      </c>
      <c r="BN762">
        <v>1.62</v>
      </c>
      <c r="BO762">
        <v>0</v>
      </c>
      <c r="BP762">
        <v>1</v>
      </c>
      <c r="BQ762">
        <v>0</v>
      </c>
      <c r="BR762">
        <v>0</v>
      </c>
      <c r="BS762">
        <v>0</v>
      </c>
      <c r="BT762">
        <v>718.22700000000009</v>
      </c>
      <c r="BU762">
        <v>1.62</v>
      </c>
      <c r="BV762">
        <v>0</v>
      </c>
      <c r="BW762">
        <v>1</v>
      </c>
      <c r="CU762">
        <f>ROUND(AT762*Source!I504*AH762*AL762,2)</f>
        <v>21546.81</v>
      </c>
      <c r="CV762">
        <f>ROUND(Y762*Source!I504,7)</f>
        <v>48.6</v>
      </c>
      <c r="CW762">
        <v>0</v>
      </c>
      <c r="CX762">
        <f>ROUND(Y762*Source!I504,7)</f>
        <v>48.6</v>
      </c>
      <c r="CY762">
        <f t="shared" si="360"/>
        <v>443.35</v>
      </c>
      <c r="CZ762">
        <f t="shared" si="361"/>
        <v>443.35</v>
      </c>
      <c r="DA762">
        <f t="shared" si="362"/>
        <v>1</v>
      </c>
      <c r="DB762">
        <f t="shared" si="357"/>
        <v>718.23</v>
      </c>
      <c r="DC762">
        <f t="shared" si="358"/>
        <v>0</v>
      </c>
      <c r="DD762" t="s">
        <v>6</v>
      </c>
      <c r="DE762" t="s">
        <v>6</v>
      </c>
      <c r="DF762">
        <f t="shared" si="359"/>
        <v>0</v>
      </c>
      <c r="DG762">
        <f t="shared" si="364"/>
        <v>0</v>
      </c>
      <c r="DH762">
        <f t="shared" si="346"/>
        <v>0</v>
      </c>
      <c r="DI762">
        <f t="shared" si="347"/>
        <v>21546.81</v>
      </c>
      <c r="DJ762">
        <f t="shared" si="363"/>
        <v>21546.81</v>
      </c>
      <c r="DK762">
        <v>1</v>
      </c>
      <c r="DL762" t="s">
        <v>6</v>
      </c>
      <c r="DM762">
        <v>0</v>
      </c>
      <c r="DN762" t="s">
        <v>6</v>
      </c>
      <c r="DO762">
        <v>0</v>
      </c>
    </row>
    <row r="763" spans="1:119">
      <c r="A763">
        <f>ROW(Source!A505)</f>
        <v>505</v>
      </c>
      <c r="B763">
        <v>41874946</v>
      </c>
      <c r="C763">
        <v>41889259</v>
      </c>
      <c r="D763">
        <v>40670175</v>
      </c>
      <c r="E763">
        <v>108</v>
      </c>
      <c r="F763">
        <v>1</v>
      </c>
      <c r="G763">
        <v>1</v>
      </c>
      <c r="H763">
        <v>1</v>
      </c>
      <c r="I763" t="s">
        <v>925</v>
      </c>
      <c r="J763" t="s">
        <v>6</v>
      </c>
      <c r="K763" t="s">
        <v>926</v>
      </c>
      <c r="L763">
        <v>1369</v>
      </c>
      <c r="N763">
        <v>1013</v>
      </c>
      <c r="O763" t="s">
        <v>889</v>
      </c>
      <c r="P763" t="s">
        <v>889</v>
      </c>
      <c r="Q763">
        <v>1</v>
      </c>
      <c r="W763">
        <v>0</v>
      </c>
      <c r="X763">
        <v>286205319</v>
      </c>
      <c r="Y763">
        <f t="shared" si="356"/>
        <v>0.9</v>
      </c>
      <c r="AA763">
        <v>0</v>
      </c>
      <c r="AB763">
        <v>0</v>
      </c>
      <c r="AC763">
        <v>0</v>
      </c>
      <c r="AD763">
        <v>407.16</v>
      </c>
      <c r="AE763">
        <v>0</v>
      </c>
      <c r="AF763">
        <v>0</v>
      </c>
      <c r="AG763">
        <v>0</v>
      </c>
      <c r="AH763">
        <v>407.16</v>
      </c>
      <c r="AI763">
        <v>1</v>
      </c>
      <c r="AJ763">
        <v>1</v>
      </c>
      <c r="AK763">
        <v>1</v>
      </c>
      <c r="AL763">
        <v>1</v>
      </c>
      <c r="AM763">
        <v>-2</v>
      </c>
      <c r="AN763">
        <v>0</v>
      </c>
      <c r="AO763">
        <v>0</v>
      </c>
      <c r="AP763">
        <v>1</v>
      </c>
      <c r="AQ763">
        <v>1</v>
      </c>
      <c r="AR763">
        <v>0</v>
      </c>
      <c r="AS763" t="s">
        <v>6</v>
      </c>
      <c r="AT763">
        <v>0.9</v>
      </c>
      <c r="AU763" t="s">
        <v>6</v>
      </c>
      <c r="AV763">
        <v>1</v>
      </c>
      <c r="AW763">
        <v>2</v>
      </c>
      <c r="AX763">
        <v>41889260</v>
      </c>
      <c r="AY763">
        <v>1</v>
      </c>
      <c r="AZ763">
        <v>0</v>
      </c>
      <c r="BA763">
        <v>763</v>
      </c>
      <c r="BB763">
        <v>1</v>
      </c>
      <c r="BC763">
        <v>0</v>
      </c>
      <c r="BD763">
        <v>0</v>
      </c>
      <c r="BE763">
        <v>0</v>
      </c>
      <c r="BF763">
        <v>0</v>
      </c>
      <c r="BG763">
        <v>0</v>
      </c>
      <c r="BH763">
        <v>0</v>
      </c>
      <c r="BI763">
        <v>0</v>
      </c>
      <c r="BJ763">
        <v>0</v>
      </c>
      <c r="BK763">
        <v>0</v>
      </c>
      <c r="BL763">
        <v>0</v>
      </c>
      <c r="BM763">
        <v>366.44400000000002</v>
      </c>
      <c r="BN763">
        <v>0.9</v>
      </c>
      <c r="BO763">
        <v>0</v>
      </c>
      <c r="BP763">
        <v>1</v>
      </c>
      <c r="BQ763">
        <v>0</v>
      </c>
      <c r="BR763">
        <v>0</v>
      </c>
      <c r="BS763">
        <v>0</v>
      </c>
      <c r="BT763">
        <v>366.44400000000002</v>
      </c>
      <c r="BU763">
        <v>0.9</v>
      </c>
      <c r="BV763">
        <v>0</v>
      </c>
      <c r="BW763">
        <v>1</v>
      </c>
      <c r="CU763">
        <f>ROUND(AT763*Source!I505*AH763*AL763,2)</f>
        <v>4397.33</v>
      </c>
      <c r="CV763">
        <f>ROUND(Y763*Source!I505,7)</f>
        <v>10.8</v>
      </c>
      <c r="CW763">
        <v>0</v>
      </c>
      <c r="CX763">
        <f>ROUND(Y763*Source!I505,7)</f>
        <v>10.8</v>
      </c>
      <c r="CY763">
        <f t="shared" si="360"/>
        <v>407.16</v>
      </c>
      <c r="CZ763">
        <f t="shared" si="361"/>
        <v>407.16</v>
      </c>
      <c r="DA763">
        <f t="shared" si="362"/>
        <v>1</v>
      </c>
      <c r="DB763">
        <f t="shared" si="357"/>
        <v>366.44</v>
      </c>
      <c r="DC763">
        <f t="shared" si="358"/>
        <v>0</v>
      </c>
      <c r="DD763" t="s">
        <v>6</v>
      </c>
      <c r="DE763" t="s">
        <v>6</v>
      </c>
      <c r="DF763">
        <f t="shared" si="359"/>
        <v>0</v>
      </c>
      <c r="DG763">
        <f t="shared" si="364"/>
        <v>0</v>
      </c>
      <c r="DH763">
        <f t="shared" si="346"/>
        <v>0</v>
      </c>
      <c r="DI763">
        <f t="shared" si="347"/>
        <v>4397.33</v>
      </c>
      <c r="DJ763">
        <f t="shared" si="363"/>
        <v>4397.33</v>
      </c>
      <c r="DK763">
        <v>1</v>
      </c>
      <c r="DL763" t="s">
        <v>6</v>
      </c>
      <c r="DM763">
        <v>0</v>
      </c>
      <c r="DN763" t="s">
        <v>6</v>
      </c>
      <c r="DO763">
        <v>0</v>
      </c>
    </row>
    <row r="764" spans="1:119">
      <c r="A764">
        <f>ROW(Source!A505)</f>
        <v>505</v>
      </c>
      <c r="B764">
        <v>41874946</v>
      </c>
      <c r="C764">
        <v>41889259</v>
      </c>
      <c r="D764">
        <v>40670204</v>
      </c>
      <c r="E764">
        <v>108</v>
      </c>
      <c r="F764">
        <v>1</v>
      </c>
      <c r="G764">
        <v>1</v>
      </c>
      <c r="H764">
        <v>1</v>
      </c>
      <c r="I764" t="s">
        <v>923</v>
      </c>
      <c r="J764" t="s">
        <v>6</v>
      </c>
      <c r="K764" t="s">
        <v>924</v>
      </c>
      <c r="L764">
        <v>1369</v>
      </c>
      <c r="N764">
        <v>1013</v>
      </c>
      <c r="O764" t="s">
        <v>889</v>
      </c>
      <c r="P764" t="s">
        <v>889</v>
      </c>
      <c r="Q764">
        <v>1</v>
      </c>
      <c r="W764">
        <v>0</v>
      </c>
      <c r="X764">
        <v>126826561</v>
      </c>
      <c r="Y764">
        <f t="shared" si="356"/>
        <v>0.9</v>
      </c>
      <c r="AA764">
        <v>0</v>
      </c>
      <c r="AB764">
        <v>0</v>
      </c>
      <c r="AC764">
        <v>0</v>
      </c>
      <c r="AD764">
        <v>398.11</v>
      </c>
      <c r="AE764">
        <v>0</v>
      </c>
      <c r="AF764">
        <v>0</v>
      </c>
      <c r="AG764">
        <v>0</v>
      </c>
      <c r="AH764">
        <v>398.11</v>
      </c>
      <c r="AI764">
        <v>1</v>
      </c>
      <c r="AJ764">
        <v>1</v>
      </c>
      <c r="AK764">
        <v>1</v>
      </c>
      <c r="AL764">
        <v>1</v>
      </c>
      <c r="AM764">
        <v>-2</v>
      </c>
      <c r="AN764">
        <v>0</v>
      </c>
      <c r="AO764">
        <v>0</v>
      </c>
      <c r="AP764">
        <v>1</v>
      </c>
      <c r="AQ764">
        <v>1</v>
      </c>
      <c r="AR764">
        <v>0</v>
      </c>
      <c r="AS764" t="s">
        <v>6</v>
      </c>
      <c r="AT764">
        <v>0.9</v>
      </c>
      <c r="AU764" t="s">
        <v>6</v>
      </c>
      <c r="AV764">
        <v>1</v>
      </c>
      <c r="AW764">
        <v>2</v>
      </c>
      <c r="AX764">
        <v>41889261</v>
      </c>
      <c r="AY764">
        <v>1</v>
      </c>
      <c r="AZ764">
        <v>0</v>
      </c>
      <c r="BA764">
        <v>764</v>
      </c>
      <c r="BB764">
        <v>1</v>
      </c>
      <c r="BC764">
        <v>0</v>
      </c>
      <c r="BD764">
        <v>0</v>
      </c>
      <c r="BE764">
        <v>0</v>
      </c>
      <c r="BF764">
        <v>0</v>
      </c>
      <c r="BG764">
        <v>0</v>
      </c>
      <c r="BH764">
        <v>0</v>
      </c>
      <c r="BI764">
        <v>0</v>
      </c>
      <c r="BJ764">
        <v>0</v>
      </c>
      <c r="BK764">
        <v>0</v>
      </c>
      <c r="BL764">
        <v>0</v>
      </c>
      <c r="BM764">
        <v>358.29900000000004</v>
      </c>
      <c r="BN764">
        <v>0.9</v>
      </c>
      <c r="BO764">
        <v>0</v>
      </c>
      <c r="BP764">
        <v>1</v>
      </c>
      <c r="BQ764">
        <v>0</v>
      </c>
      <c r="BR764">
        <v>0</v>
      </c>
      <c r="BS764">
        <v>0</v>
      </c>
      <c r="BT764">
        <v>358.29900000000004</v>
      </c>
      <c r="BU764">
        <v>0.9</v>
      </c>
      <c r="BV764">
        <v>0</v>
      </c>
      <c r="BW764">
        <v>1</v>
      </c>
      <c r="CU764">
        <f>ROUND(AT764*Source!I505*AH764*AL764,2)</f>
        <v>4299.59</v>
      </c>
      <c r="CV764">
        <f>ROUND(Y764*Source!I505,7)</f>
        <v>10.8</v>
      </c>
      <c r="CW764">
        <v>0</v>
      </c>
      <c r="CX764">
        <f>ROUND(Y764*Source!I505,7)</f>
        <v>10.8</v>
      </c>
      <c r="CY764">
        <f t="shared" si="360"/>
        <v>398.11</v>
      </c>
      <c r="CZ764">
        <f t="shared" si="361"/>
        <v>398.11</v>
      </c>
      <c r="DA764">
        <f t="shared" si="362"/>
        <v>1</v>
      </c>
      <c r="DB764">
        <f t="shared" si="357"/>
        <v>358.3</v>
      </c>
      <c r="DC764">
        <f t="shared" si="358"/>
        <v>0</v>
      </c>
      <c r="DD764" t="s">
        <v>6</v>
      </c>
      <c r="DE764" t="s">
        <v>6</v>
      </c>
      <c r="DF764">
        <f t="shared" si="359"/>
        <v>0</v>
      </c>
      <c r="DG764">
        <f t="shared" si="364"/>
        <v>0</v>
      </c>
      <c r="DH764">
        <f t="shared" si="346"/>
        <v>0</v>
      </c>
      <c r="DI764">
        <f t="shared" si="347"/>
        <v>4299.59</v>
      </c>
      <c r="DJ764">
        <f t="shared" si="363"/>
        <v>4299.59</v>
      </c>
      <c r="DK764">
        <v>1</v>
      </c>
      <c r="DL764" t="s">
        <v>6</v>
      </c>
      <c r="DM764">
        <v>0</v>
      </c>
      <c r="DN764" t="s">
        <v>6</v>
      </c>
      <c r="DO764">
        <v>0</v>
      </c>
    </row>
    <row r="765" spans="1:119">
      <c r="A765">
        <f>ROW(Source!A506)</f>
        <v>506</v>
      </c>
      <c r="B765">
        <v>41874946</v>
      </c>
      <c r="C765">
        <v>41889262</v>
      </c>
      <c r="D765">
        <v>40670190</v>
      </c>
      <c r="E765">
        <v>108</v>
      </c>
      <c r="F765">
        <v>1</v>
      </c>
      <c r="G765">
        <v>1</v>
      </c>
      <c r="H765">
        <v>1</v>
      </c>
      <c r="I765" t="s">
        <v>921</v>
      </c>
      <c r="J765" t="s">
        <v>6</v>
      </c>
      <c r="K765" t="s">
        <v>922</v>
      </c>
      <c r="L765">
        <v>1369</v>
      </c>
      <c r="N765">
        <v>1013</v>
      </c>
      <c r="O765" t="s">
        <v>889</v>
      </c>
      <c r="P765" t="s">
        <v>889</v>
      </c>
      <c r="Q765">
        <v>1</v>
      </c>
      <c r="W765">
        <v>0</v>
      </c>
      <c r="X765">
        <v>-1275334932</v>
      </c>
      <c r="Y765">
        <f t="shared" si="356"/>
        <v>1.8</v>
      </c>
      <c r="AA765">
        <v>0</v>
      </c>
      <c r="AB765">
        <v>0</v>
      </c>
      <c r="AC765">
        <v>0</v>
      </c>
      <c r="AD765">
        <v>289.54000000000002</v>
      </c>
      <c r="AE765">
        <v>0</v>
      </c>
      <c r="AF765">
        <v>0</v>
      </c>
      <c r="AG765">
        <v>0</v>
      </c>
      <c r="AH765">
        <v>289.54000000000002</v>
      </c>
      <c r="AI765">
        <v>1</v>
      </c>
      <c r="AJ765">
        <v>1</v>
      </c>
      <c r="AK765">
        <v>1</v>
      </c>
      <c r="AL765">
        <v>1</v>
      </c>
      <c r="AM765">
        <v>-2</v>
      </c>
      <c r="AN765">
        <v>0</v>
      </c>
      <c r="AO765">
        <v>0</v>
      </c>
      <c r="AP765">
        <v>1</v>
      </c>
      <c r="AQ765">
        <v>1</v>
      </c>
      <c r="AR765">
        <v>0</v>
      </c>
      <c r="AS765" t="s">
        <v>6</v>
      </c>
      <c r="AT765">
        <v>1.8</v>
      </c>
      <c r="AU765" t="s">
        <v>6</v>
      </c>
      <c r="AV765">
        <v>1</v>
      </c>
      <c r="AW765">
        <v>2</v>
      </c>
      <c r="AX765">
        <v>41889263</v>
      </c>
      <c r="AY765">
        <v>1</v>
      </c>
      <c r="AZ765">
        <v>0</v>
      </c>
      <c r="BA765">
        <v>765</v>
      </c>
      <c r="BB765">
        <v>1</v>
      </c>
      <c r="BC765">
        <v>0</v>
      </c>
      <c r="BD765">
        <v>0</v>
      </c>
      <c r="BE765">
        <v>0</v>
      </c>
      <c r="BF765">
        <v>0</v>
      </c>
      <c r="BG765">
        <v>0</v>
      </c>
      <c r="BH765">
        <v>0</v>
      </c>
      <c r="BI765">
        <v>0</v>
      </c>
      <c r="BJ765">
        <v>0</v>
      </c>
      <c r="BK765">
        <v>0</v>
      </c>
      <c r="BL765">
        <v>0</v>
      </c>
      <c r="BM765">
        <v>521.17200000000003</v>
      </c>
      <c r="BN765">
        <v>1.8</v>
      </c>
      <c r="BO765">
        <v>0</v>
      </c>
      <c r="BP765">
        <v>1</v>
      </c>
      <c r="BQ765">
        <v>0</v>
      </c>
      <c r="BR765">
        <v>0</v>
      </c>
      <c r="BS765">
        <v>0</v>
      </c>
      <c r="BT765">
        <v>521.17200000000003</v>
      </c>
      <c r="BU765">
        <v>1.8</v>
      </c>
      <c r="BV765">
        <v>0</v>
      </c>
      <c r="BW765">
        <v>1</v>
      </c>
      <c r="CU765">
        <f>ROUND(AT765*Source!I506*AH765*AL765,2)</f>
        <v>25016.26</v>
      </c>
      <c r="CV765">
        <f>ROUND(Y765*Source!I506,7)</f>
        <v>86.4</v>
      </c>
      <c r="CW765">
        <v>0</v>
      </c>
      <c r="CX765">
        <f>ROUND(Y765*Source!I506,7)</f>
        <v>86.4</v>
      </c>
      <c r="CY765">
        <f t="shared" si="360"/>
        <v>289.54000000000002</v>
      </c>
      <c r="CZ765">
        <f t="shared" si="361"/>
        <v>289.54000000000002</v>
      </c>
      <c r="DA765">
        <f t="shared" si="362"/>
        <v>1</v>
      </c>
      <c r="DB765">
        <f t="shared" si="357"/>
        <v>521.16999999999996</v>
      </c>
      <c r="DC765">
        <f t="shared" si="358"/>
        <v>0</v>
      </c>
      <c r="DD765" t="s">
        <v>6</v>
      </c>
      <c r="DE765" t="s">
        <v>6</v>
      </c>
      <c r="DF765">
        <f t="shared" si="359"/>
        <v>0</v>
      </c>
      <c r="DG765">
        <f t="shared" si="364"/>
        <v>0</v>
      </c>
      <c r="DH765">
        <f t="shared" si="346"/>
        <v>0</v>
      </c>
      <c r="DI765">
        <f t="shared" si="347"/>
        <v>25016.26</v>
      </c>
      <c r="DJ765">
        <f t="shared" si="363"/>
        <v>25016.26</v>
      </c>
      <c r="DK765">
        <v>1</v>
      </c>
      <c r="DL765" t="s">
        <v>6</v>
      </c>
      <c r="DM765">
        <v>0</v>
      </c>
      <c r="DN765" t="s">
        <v>6</v>
      </c>
      <c r="DO765">
        <v>0</v>
      </c>
    </row>
    <row r="766" spans="1:119">
      <c r="A766">
        <f>ROW(Source!A506)</f>
        <v>506</v>
      </c>
      <c r="B766">
        <v>41874946</v>
      </c>
      <c r="C766">
        <v>41889262</v>
      </c>
      <c r="D766">
        <v>40670200</v>
      </c>
      <c r="E766">
        <v>108</v>
      </c>
      <c r="F766">
        <v>1</v>
      </c>
      <c r="G766">
        <v>1</v>
      </c>
      <c r="H766">
        <v>1</v>
      </c>
      <c r="I766" t="s">
        <v>890</v>
      </c>
      <c r="J766" t="s">
        <v>6</v>
      </c>
      <c r="K766" t="s">
        <v>891</v>
      </c>
      <c r="L766">
        <v>1369</v>
      </c>
      <c r="N766">
        <v>1013</v>
      </c>
      <c r="O766" t="s">
        <v>889</v>
      </c>
      <c r="P766" t="s">
        <v>889</v>
      </c>
      <c r="Q766">
        <v>1</v>
      </c>
      <c r="W766">
        <v>0</v>
      </c>
      <c r="X766">
        <v>-2140504649</v>
      </c>
      <c r="Y766">
        <f t="shared" si="356"/>
        <v>2.7</v>
      </c>
      <c r="AA766">
        <v>0</v>
      </c>
      <c r="AB766">
        <v>0</v>
      </c>
      <c r="AC766">
        <v>0</v>
      </c>
      <c r="AD766">
        <v>443.35</v>
      </c>
      <c r="AE766">
        <v>0</v>
      </c>
      <c r="AF766">
        <v>0</v>
      </c>
      <c r="AG766">
        <v>0</v>
      </c>
      <c r="AH766">
        <v>443.35</v>
      </c>
      <c r="AI766">
        <v>1</v>
      </c>
      <c r="AJ766">
        <v>1</v>
      </c>
      <c r="AK766">
        <v>1</v>
      </c>
      <c r="AL766">
        <v>1</v>
      </c>
      <c r="AM766">
        <v>-2</v>
      </c>
      <c r="AN766">
        <v>0</v>
      </c>
      <c r="AO766">
        <v>0</v>
      </c>
      <c r="AP766">
        <v>1</v>
      </c>
      <c r="AQ766">
        <v>1</v>
      </c>
      <c r="AR766">
        <v>0</v>
      </c>
      <c r="AS766" t="s">
        <v>6</v>
      </c>
      <c r="AT766">
        <v>2.7</v>
      </c>
      <c r="AU766" t="s">
        <v>6</v>
      </c>
      <c r="AV766">
        <v>1</v>
      </c>
      <c r="AW766">
        <v>2</v>
      </c>
      <c r="AX766">
        <v>41889264</v>
      </c>
      <c r="AY766">
        <v>1</v>
      </c>
      <c r="AZ766">
        <v>0</v>
      </c>
      <c r="BA766">
        <v>766</v>
      </c>
      <c r="BB766">
        <v>1</v>
      </c>
      <c r="BC766">
        <v>0</v>
      </c>
      <c r="BD766">
        <v>0</v>
      </c>
      <c r="BE766">
        <v>0</v>
      </c>
      <c r="BF766">
        <v>0</v>
      </c>
      <c r="BG766">
        <v>0</v>
      </c>
      <c r="BH766">
        <v>0</v>
      </c>
      <c r="BI766">
        <v>0</v>
      </c>
      <c r="BJ766">
        <v>0</v>
      </c>
      <c r="BK766">
        <v>0</v>
      </c>
      <c r="BL766">
        <v>0</v>
      </c>
      <c r="BM766">
        <v>1197.0450000000001</v>
      </c>
      <c r="BN766">
        <v>2.7</v>
      </c>
      <c r="BO766">
        <v>0</v>
      </c>
      <c r="BP766">
        <v>1</v>
      </c>
      <c r="BQ766">
        <v>0</v>
      </c>
      <c r="BR766">
        <v>0</v>
      </c>
      <c r="BS766">
        <v>0</v>
      </c>
      <c r="BT766">
        <v>1197.0450000000001</v>
      </c>
      <c r="BU766">
        <v>2.7</v>
      </c>
      <c r="BV766">
        <v>0</v>
      </c>
      <c r="BW766">
        <v>1</v>
      </c>
      <c r="CU766">
        <f>ROUND(AT766*Source!I506*AH766*AL766,2)</f>
        <v>57458.16</v>
      </c>
      <c r="CV766">
        <f>ROUND(Y766*Source!I506,7)</f>
        <v>129.6</v>
      </c>
      <c r="CW766">
        <v>0</v>
      </c>
      <c r="CX766">
        <f>ROUND(Y766*Source!I506,7)</f>
        <v>129.6</v>
      </c>
      <c r="CY766">
        <f t="shared" si="360"/>
        <v>443.35</v>
      </c>
      <c r="CZ766">
        <f t="shared" si="361"/>
        <v>443.35</v>
      </c>
      <c r="DA766">
        <f t="shared" si="362"/>
        <v>1</v>
      </c>
      <c r="DB766">
        <f t="shared" si="357"/>
        <v>1197.05</v>
      </c>
      <c r="DC766">
        <f t="shared" si="358"/>
        <v>0</v>
      </c>
      <c r="DD766" t="s">
        <v>6</v>
      </c>
      <c r="DE766" t="s">
        <v>6</v>
      </c>
      <c r="DF766">
        <f t="shared" si="359"/>
        <v>0</v>
      </c>
      <c r="DG766">
        <f t="shared" si="364"/>
        <v>0</v>
      </c>
      <c r="DH766">
        <f t="shared" si="346"/>
        <v>0</v>
      </c>
      <c r="DI766">
        <f t="shared" si="347"/>
        <v>57458.16</v>
      </c>
      <c r="DJ766">
        <f t="shared" si="363"/>
        <v>57458.16</v>
      </c>
      <c r="DK766">
        <v>1</v>
      </c>
      <c r="DL766" t="s">
        <v>6</v>
      </c>
      <c r="DM766">
        <v>0</v>
      </c>
      <c r="DN766" t="s">
        <v>6</v>
      </c>
      <c r="DO766">
        <v>0</v>
      </c>
    </row>
    <row r="767" spans="1:119">
      <c r="A767">
        <f>ROW(Source!A507)</f>
        <v>507</v>
      </c>
      <c r="B767">
        <v>41874946</v>
      </c>
      <c r="C767">
        <v>41889265</v>
      </c>
      <c r="D767">
        <v>40670172</v>
      </c>
      <c r="E767">
        <v>108</v>
      </c>
      <c r="F767">
        <v>1</v>
      </c>
      <c r="G767">
        <v>1</v>
      </c>
      <c r="H767">
        <v>1</v>
      </c>
      <c r="I767" t="s">
        <v>927</v>
      </c>
      <c r="J767" t="s">
        <v>6</v>
      </c>
      <c r="K767" t="s">
        <v>928</v>
      </c>
      <c r="L767">
        <v>1369</v>
      </c>
      <c r="N767">
        <v>1013</v>
      </c>
      <c r="O767" t="s">
        <v>889</v>
      </c>
      <c r="P767" t="s">
        <v>889</v>
      </c>
      <c r="Q767">
        <v>1</v>
      </c>
      <c r="W767">
        <v>0</v>
      </c>
      <c r="X767">
        <v>1518711480</v>
      </c>
      <c r="Y767">
        <f t="shared" si="356"/>
        <v>0.97</v>
      </c>
      <c r="AA767">
        <v>0</v>
      </c>
      <c r="AB767">
        <v>0</v>
      </c>
      <c r="AC767">
        <v>0</v>
      </c>
      <c r="AD767">
        <v>348.35</v>
      </c>
      <c r="AE767">
        <v>0</v>
      </c>
      <c r="AF767">
        <v>0</v>
      </c>
      <c r="AG767">
        <v>0</v>
      </c>
      <c r="AH767">
        <v>348.35</v>
      </c>
      <c r="AI767">
        <v>1</v>
      </c>
      <c r="AJ767">
        <v>1</v>
      </c>
      <c r="AK767">
        <v>1</v>
      </c>
      <c r="AL767">
        <v>1</v>
      </c>
      <c r="AM767">
        <v>-2</v>
      </c>
      <c r="AN767">
        <v>0</v>
      </c>
      <c r="AO767">
        <v>0</v>
      </c>
      <c r="AP767">
        <v>1</v>
      </c>
      <c r="AQ767">
        <v>1</v>
      </c>
      <c r="AR767">
        <v>0</v>
      </c>
      <c r="AS767" t="s">
        <v>6</v>
      </c>
      <c r="AT767">
        <v>0.97</v>
      </c>
      <c r="AU767" t="s">
        <v>6</v>
      </c>
      <c r="AV767">
        <v>1</v>
      </c>
      <c r="AW767">
        <v>2</v>
      </c>
      <c r="AX767">
        <v>41889266</v>
      </c>
      <c r="AY767">
        <v>1</v>
      </c>
      <c r="AZ767">
        <v>0</v>
      </c>
      <c r="BA767">
        <v>767</v>
      </c>
      <c r="BB767">
        <v>1</v>
      </c>
      <c r="BC767">
        <v>0</v>
      </c>
      <c r="BD767">
        <v>0</v>
      </c>
      <c r="BE767">
        <v>0</v>
      </c>
      <c r="BF767">
        <v>0</v>
      </c>
      <c r="BG767">
        <v>0</v>
      </c>
      <c r="BH767">
        <v>0</v>
      </c>
      <c r="BI767">
        <v>0</v>
      </c>
      <c r="BJ767">
        <v>0</v>
      </c>
      <c r="BK767">
        <v>0</v>
      </c>
      <c r="BL767">
        <v>0</v>
      </c>
      <c r="BM767">
        <v>337.89949999999999</v>
      </c>
      <c r="BN767">
        <v>0.97</v>
      </c>
      <c r="BO767">
        <v>0</v>
      </c>
      <c r="BP767">
        <v>1</v>
      </c>
      <c r="BQ767">
        <v>0</v>
      </c>
      <c r="BR767">
        <v>0</v>
      </c>
      <c r="BS767">
        <v>0</v>
      </c>
      <c r="BT767">
        <v>337.89949999999999</v>
      </c>
      <c r="BU767">
        <v>0.97</v>
      </c>
      <c r="BV767">
        <v>0</v>
      </c>
      <c r="BW767">
        <v>1</v>
      </c>
      <c r="CU767">
        <f>ROUND(AT767*Source!I507*AH767*AL767,2)</f>
        <v>16219.18</v>
      </c>
      <c r="CV767">
        <f>ROUND(Y767*Source!I507,7)</f>
        <v>46.56</v>
      </c>
      <c r="CW767">
        <v>0</v>
      </c>
      <c r="CX767">
        <f>ROUND(Y767*Source!I507,7)</f>
        <v>46.56</v>
      </c>
      <c r="CY767">
        <f t="shared" si="360"/>
        <v>348.35</v>
      </c>
      <c r="CZ767">
        <f t="shared" si="361"/>
        <v>348.35</v>
      </c>
      <c r="DA767">
        <f t="shared" si="362"/>
        <v>1</v>
      </c>
      <c r="DB767">
        <f t="shared" si="357"/>
        <v>337.9</v>
      </c>
      <c r="DC767">
        <f t="shared" si="358"/>
        <v>0</v>
      </c>
      <c r="DD767" t="s">
        <v>6</v>
      </c>
      <c r="DE767" t="s">
        <v>6</v>
      </c>
      <c r="DF767">
        <f t="shared" si="359"/>
        <v>0</v>
      </c>
      <c r="DG767">
        <f t="shared" si="364"/>
        <v>0</v>
      </c>
      <c r="DH767">
        <f t="shared" si="346"/>
        <v>0</v>
      </c>
      <c r="DI767">
        <f t="shared" si="347"/>
        <v>16219.18</v>
      </c>
      <c r="DJ767">
        <f t="shared" si="363"/>
        <v>16219.18</v>
      </c>
      <c r="DK767">
        <v>1</v>
      </c>
      <c r="DL767" t="s">
        <v>6</v>
      </c>
      <c r="DM767">
        <v>0</v>
      </c>
      <c r="DN767" t="s">
        <v>6</v>
      </c>
      <c r="DO767">
        <v>0</v>
      </c>
    </row>
    <row r="768" spans="1:119">
      <c r="A768">
        <f>ROW(Source!A507)</f>
        <v>507</v>
      </c>
      <c r="B768">
        <v>41874946</v>
      </c>
      <c r="C768">
        <v>41889265</v>
      </c>
      <c r="D768">
        <v>40670200</v>
      </c>
      <c r="E768">
        <v>108</v>
      </c>
      <c r="F768">
        <v>1</v>
      </c>
      <c r="G768">
        <v>1</v>
      </c>
      <c r="H768">
        <v>1</v>
      </c>
      <c r="I768" t="s">
        <v>890</v>
      </c>
      <c r="J768" t="s">
        <v>6</v>
      </c>
      <c r="K768" t="s">
        <v>891</v>
      </c>
      <c r="L768">
        <v>1369</v>
      </c>
      <c r="N768">
        <v>1013</v>
      </c>
      <c r="O768" t="s">
        <v>889</v>
      </c>
      <c r="P768" t="s">
        <v>889</v>
      </c>
      <c r="Q768">
        <v>1</v>
      </c>
      <c r="W768">
        <v>0</v>
      </c>
      <c r="X768">
        <v>-2140504649</v>
      </c>
      <c r="Y768">
        <f t="shared" si="356"/>
        <v>1.46</v>
      </c>
      <c r="AA768">
        <v>0</v>
      </c>
      <c r="AB768">
        <v>0</v>
      </c>
      <c r="AC768">
        <v>0</v>
      </c>
      <c r="AD768">
        <v>443.35</v>
      </c>
      <c r="AE768">
        <v>0</v>
      </c>
      <c r="AF768">
        <v>0</v>
      </c>
      <c r="AG768">
        <v>0</v>
      </c>
      <c r="AH768">
        <v>443.35</v>
      </c>
      <c r="AI768">
        <v>1</v>
      </c>
      <c r="AJ768">
        <v>1</v>
      </c>
      <c r="AK768">
        <v>1</v>
      </c>
      <c r="AL768">
        <v>1</v>
      </c>
      <c r="AM768">
        <v>-2</v>
      </c>
      <c r="AN768">
        <v>0</v>
      </c>
      <c r="AO768">
        <v>0</v>
      </c>
      <c r="AP768">
        <v>1</v>
      </c>
      <c r="AQ768">
        <v>1</v>
      </c>
      <c r="AR768">
        <v>0</v>
      </c>
      <c r="AS768" t="s">
        <v>6</v>
      </c>
      <c r="AT768">
        <v>1.46</v>
      </c>
      <c r="AU768" t="s">
        <v>6</v>
      </c>
      <c r="AV768">
        <v>1</v>
      </c>
      <c r="AW768">
        <v>2</v>
      </c>
      <c r="AX768">
        <v>41889267</v>
      </c>
      <c r="AY768">
        <v>1</v>
      </c>
      <c r="AZ768">
        <v>0</v>
      </c>
      <c r="BA768">
        <v>768</v>
      </c>
      <c r="BB768">
        <v>1</v>
      </c>
      <c r="BC768">
        <v>0</v>
      </c>
      <c r="BD768">
        <v>0</v>
      </c>
      <c r="BE768">
        <v>0</v>
      </c>
      <c r="BF768">
        <v>0</v>
      </c>
      <c r="BG768">
        <v>0</v>
      </c>
      <c r="BH768">
        <v>0</v>
      </c>
      <c r="BI768">
        <v>0</v>
      </c>
      <c r="BJ768">
        <v>0</v>
      </c>
      <c r="BK768">
        <v>0</v>
      </c>
      <c r="BL768">
        <v>0</v>
      </c>
      <c r="BM768">
        <v>647.29100000000005</v>
      </c>
      <c r="BN768">
        <v>1.46</v>
      </c>
      <c r="BO768">
        <v>0</v>
      </c>
      <c r="BP768">
        <v>1</v>
      </c>
      <c r="BQ768">
        <v>0</v>
      </c>
      <c r="BR768">
        <v>0</v>
      </c>
      <c r="BS768">
        <v>0</v>
      </c>
      <c r="BT768">
        <v>647.29100000000005</v>
      </c>
      <c r="BU768">
        <v>1.46</v>
      </c>
      <c r="BV768">
        <v>0</v>
      </c>
      <c r="BW768">
        <v>1</v>
      </c>
      <c r="CU768">
        <f>ROUND(AT768*Source!I507*AH768*AL768,2)</f>
        <v>31069.97</v>
      </c>
      <c r="CV768">
        <f>ROUND(Y768*Source!I507,7)</f>
        <v>70.08</v>
      </c>
      <c r="CW768">
        <v>0</v>
      </c>
      <c r="CX768">
        <f>ROUND(Y768*Source!I507,7)</f>
        <v>70.08</v>
      </c>
      <c r="CY768">
        <f t="shared" si="360"/>
        <v>443.35</v>
      </c>
      <c r="CZ768">
        <f t="shared" si="361"/>
        <v>443.35</v>
      </c>
      <c r="DA768">
        <f t="shared" si="362"/>
        <v>1</v>
      </c>
      <c r="DB768">
        <f t="shared" si="357"/>
        <v>647.29</v>
      </c>
      <c r="DC768">
        <f t="shared" si="358"/>
        <v>0</v>
      </c>
      <c r="DD768" t="s">
        <v>6</v>
      </c>
      <c r="DE768" t="s">
        <v>6</v>
      </c>
      <c r="DF768">
        <f t="shared" si="359"/>
        <v>0</v>
      </c>
      <c r="DG768">
        <f t="shared" si="364"/>
        <v>0</v>
      </c>
      <c r="DH768">
        <f t="shared" si="346"/>
        <v>0</v>
      </c>
      <c r="DI768">
        <f t="shared" si="347"/>
        <v>31069.97</v>
      </c>
      <c r="DJ768">
        <f t="shared" si="363"/>
        <v>31069.97</v>
      </c>
      <c r="DK768">
        <v>1</v>
      </c>
      <c r="DL768" t="s">
        <v>6</v>
      </c>
      <c r="DM768">
        <v>0</v>
      </c>
      <c r="DN768" t="s">
        <v>6</v>
      </c>
      <c r="DO768">
        <v>0</v>
      </c>
    </row>
    <row r="769" spans="1:119">
      <c r="A769">
        <f>ROW(Source!A508)</f>
        <v>508</v>
      </c>
      <c r="B769">
        <v>41874946</v>
      </c>
      <c r="C769">
        <v>41889268</v>
      </c>
      <c r="D769">
        <v>40670172</v>
      </c>
      <c r="E769">
        <v>108</v>
      </c>
      <c r="F769">
        <v>1</v>
      </c>
      <c r="G769">
        <v>1</v>
      </c>
      <c r="H769">
        <v>1</v>
      </c>
      <c r="I769" t="s">
        <v>927</v>
      </c>
      <c r="J769" t="s">
        <v>6</v>
      </c>
      <c r="K769" t="s">
        <v>928</v>
      </c>
      <c r="L769">
        <v>1369</v>
      </c>
      <c r="N769">
        <v>1013</v>
      </c>
      <c r="O769" t="s">
        <v>889</v>
      </c>
      <c r="P769" t="s">
        <v>889</v>
      </c>
      <c r="Q769">
        <v>1</v>
      </c>
      <c r="W769">
        <v>0</v>
      </c>
      <c r="X769">
        <v>1518711480</v>
      </c>
      <c r="Y769">
        <f t="shared" si="356"/>
        <v>0.65</v>
      </c>
      <c r="AA769">
        <v>0</v>
      </c>
      <c r="AB769">
        <v>0</v>
      </c>
      <c r="AC769">
        <v>0</v>
      </c>
      <c r="AD769">
        <v>348.35</v>
      </c>
      <c r="AE769">
        <v>0</v>
      </c>
      <c r="AF769">
        <v>0</v>
      </c>
      <c r="AG769">
        <v>0</v>
      </c>
      <c r="AH769">
        <v>348.35</v>
      </c>
      <c r="AI769">
        <v>1</v>
      </c>
      <c r="AJ769">
        <v>1</v>
      </c>
      <c r="AK769">
        <v>1</v>
      </c>
      <c r="AL769">
        <v>1</v>
      </c>
      <c r="AM769">
        <v>-2</v>
      </c>
      <c r="AN769">
        <v>0</v>
      </c>
      <c r="AO769">
        <v>0</v>
      </c>
      <c r="AP769">
        <v>1</v>
      </c>
      <c r="AQ769">
        <v>1</v>
      </c>
      <c r="AR769">
        <v>0</v>
      </c>
      <c r="AS769" t="s">
        <v>6</v>
      </c>
      <c r="AT769">
        <v>0.65</v>
      </c>
      <c r="AU769" t="s">
        <v>6</v>
      </c>
      <c r="AV769">
        <v>1</v>
      </c>
      <c r="AW769">
        <v>2</v>
      </c>
      <c r="AX769">
        <v>41889269</v>
      </c>
      <c r="AY769">
        <v>1</v>
      </c>
      <c r="AZ769">
        <v>0</v>
      </c>
      <c r="BA769">
        <v>769</v>
      </c>
      <c r="BB769">
        <v>1</v>
      </c>
      <c r="BC769">
        <v>0</v>
      </c>
      <c r="BD769">
        <v>0</v>
      </c>
      <c r="BE769">
        <v>0</v>
      </c>
      <c r="BF769">
        <v>0</v>
      </c>
      <c r="BG769">
        <v>0</v>
      </c>
      <c r="BH769">
        <v>0</v>
      </c>
      <c r="BI769">
        <v>0</v>
      </c>
      <c r="BJ769">
        <v>0</v>
      </c>
      <c r="BK769">
        <v>0</v>
      </c>
      <c r="BL769">
        <v>0</v>
      </c>
      <c r="BM769">
        <v>226.42750000000001</v>
      </c>
      <c r="BN769">
        <v>0.65</v>
      </c>
      <c r="BO769">
        <v>0</v>
      </c>
      <c r="BP769">
        <v>1</v>
      </c>
      <c r="BQ769">
        <v>0</v>
      </c>
      <c r="BR769">
        <v>0</v>
      </c>
      <c r="BS769">
        <v>0</v>
      </c>
      <c r="BT769">
        <v>226.42750000000001</v>
      </c>
      <c r="BU769">
        <v>0.65</v>
      </c>
      <c r="BV769">
        <v>0</v>
      </c>
      <c r="BW769">
        <v>1</v>
      </c>
      <c r="CU769">
        <f>ROUND(AT769*Source!I508*AH769*AL769,2)</f>
        <v>11547.8</v>
      </c>
      <c r="CV769">
        <f>ROUND(Y769*Source!I508,7)</f>
        <v>33.15</v>
      </c>
      <c r="CW769">
        <v>0</v>
      </c>
      <c r="CX769">
        <f>ROUND(Y769*Source!I508,7)</f>
        <v>33.15</v>
      </c>
      <c r="CY769">
        <f t="shared" si="360"/>
        <v>348.35</v>
      </c>
      <c r="CZ769">
        <f t="shared" si="361"/>
        <v>348.35</v>
      </c>
      <c r="DA769">
        <f t="shared" si="362"/>
        <v>1</v>
      </c>
      <c r="DB769">
        <f t="shared" si="357"/>
        <v>226.43</v>
      </c>
      <c r="DC769">
        <f t="shared" si="358"/>
        <v>0</v>
      </c>
      <c r="DD769" t="s">
        <v>6</v>
      </c>
      <c r="DE769" t="s">
        <v>6</v>
      </c>
      <c r="DF769">
        <f t="shared" si="359"/>
        <v>0</v>
      </c>
      <c r="DG769">
        <f t="shared" si="364"/>
        <v>0</v>
      </c>
      <c r="DH769">
        <f t="shared" ref="DH769:DH825" si="365">ROUND(ROUND(AG769,2)*CX769,2)</f>
        <v>0</v>
      </c>
      <c r="DI769">
        <f t="shared" ref="DI769:DI825" si="366">ROUND(ROUND(AH769,2)*CX769,2)</f>
        <v>11547.8</v>
      </c>
      <c r="DJ769">
        <f t="shared" si="363"/>
        <v>11547.8</v>
      </c>
      <c r="DK769">
        <v>1</v>
      </c>
      <c r="DL769" t="s">
        <v>6</v>
      </c>
      <c r="DM769">
        <v>0</v>
      </c>
      <c r="DN769" t="s">
        <v>6</v>
      </c>
      <c r="DO769">
        <v>0</v>
      </c>
    </row>
    <row r="770" spans="1:119">
      <c r="A770">
        <f>ROW(Source!A508)</f>
        <v>508</v>
      </c>
      <c r="B770">
        <v>41874946</v>
      </c>
      <c r="C770">
        <v>41889268</v>
      </c>
      <c r="D770">
        <v>40670200</v>
      </c>
      <c r="E770">
        <v>108</v>
      </c>
      <c r="F770">
        <v>1</v>
      </c>
      <c r="G770">
        <v>1</v>
      </c>
      <c r="H770">
        <v>1</v>
      </c>
      <c r="I770" t="s">
        <v>890</v>
      </c>
      <c r="J770" t="s">
        <v>6</v>
      </c>
      <c r="K770" t="s">
        <v>891</v>
      </c>
      <c r="L770">
        <v>1369</v>
      </c>
      <c r="N770">
        <v>1013</v>
      </c>
      <c r="O770" t="s">
        <v>889</v>
      </c>
      <c r="P770" t="s">
        <v>889</v>
      </c>
      <c r="Q770">
        <v>1</v>
      </c>
      <c r="W770">
        <v>0</v>
      </c>
      <c r="X770">
        <v>-2140504649</v>
      </c>
      <c r="Y770">
        <f t="shared" si="356"/>
        <v>0.97</v>
      </c>
      <c r="AA770">
        <v>0</v>
      </c>
      <c r="AB770">
        <v>0</v>
      </c>
      <c r="AC770">
        <v>0</v>
      </c>
      <c r="AD770">
        <v>443.35</v>
      </c>
      <c r="AE770">
        <v>0</v>
      </c>
      <c r="AF770">
        <v>0</v>
      </c>
      <c r="AG770">
        <v>0</v>
      </c>
      <c r="AH770">
        <v>443.35</v>
      </c>
      <c r="AI770">
        <v>1</v>
      </c>
      <c r="AJ770">
        <v>1</v>
      </c>
      <c r="AK770">
        <v>1</v>
      </c>
      <c r="AL770">
        <v>1</v>
      </c>
      <c r="AM770">
        <v>-2</v>
      </c>
      <c r="AN770">
        <v>0</v>
      </c>
      <c r="AO770">
        <v>0</v>
      </c>
      <c r="AP770">
        <v>1</v>
      </c>
      <c r="AQ770">
        <v>1</v>
      </c>
      <c r="AR770">
        <v>0</v>
      </c>
      <c r="AS770" t="s">
        <v>6</v>
      </c>
      <c r="AT770">
        <v>0.97</v>
      </c>
      <c r="AU770" t="s">
        <v>6</v>
      </c>
      <c r="AV770">
        <v>1</v>
      </c>
      <c r="AW770">
        <v>2</v>
      </c>
      <c r="AX770">
        <v>41889270</v>
      </c>
      <c r="AY770">
        <v>1</v>
      </c>
      <c r="AZ770">
        <v>0</v>
      </c>
      <c r="BA770">
        <v>770</v>
      </c>
      <c r="BB770">
        <v>1</v>
      </c>
      <c r="BC770">
        <v>0</v>
      </c>
      <c r="BD770">
        <v>0</v>
      </c>
      <c r="BE770">
        <v>0</v>
      </c>
      <c r="BF770">
        <v>0</v>
      </c>
      <c r="BG770">
        <v>0</v>
      </c>
      <c r="BH770">
        <v>0</v>
      </c>
      <c r="BI770">
        <v>0</v>
      </c>
      <c r="BJ770">
        <v>0</v>
      </c>
      <c r="BK770">
        <v>0</v>
      </c>
      <c r="BL770">
        <v>0</v>
      </c>
      <c r="BM770">
        <v>430.04950000000002</v>
      </c>
      <c r="BN770">
        <v>0.97</v>
      </c>
      <c r="BO770">
        <v>0</v>
      </c>
      <c r="BP770">
        <v>1</v>
      </c>
      <c r="BQ770">
        <v>0</v>
      </c>
      <c r="BR770">
        <v>0</v>
      </c>
      <c r="BS770">
        <v>0</v>
      </c>
      <c r="BT770">
        <v>430.04950000000002</v>
      </c>
      <c r="BU770">
        <v>0.97</v>
      </c>
      <c r="BV770">
        <v>0</v>
      </c>
      <c r="BW770">
        <v>1</v>
      </c>
      <c r="CU770">
        <f>ROUND(AT770*Source!I508*AH770*AL770,2)</f>
        <v>21932.52</v>
      </c>
      <c r="CV770">
        <f>ROUND(Y770*Source!I508,7)</f>
        <v>49.47</v>
      </c>
      <c r="CW770">
        <v>0</v>
      </c>
      <c r="CX770">
        <f>ROUND(Y770*Source!I508,7)</f>
        <v>49.47</v>
      </c>
      <c r="CY770">
        <f t="shared" si="360"/>
        <v>443.35</v>
      </c>
      <c r="CZ770">
        <f t="shared" si="361"/>
        <v>443.35</v>
      </c>
      <c r="DA770">
        <f t="shared" si="362"/>
        <v>1</v>
      </c>
      <c r="DB770">
        <f t="shared" si="357"/>
        <v>430.05</v>
      </c>
      <c r="DC770">
        <f t="shared" si="358"/>
        <v>0</v>
      </c>
      <c r="DD770" t="s">
        <v>6</v>
      </c>
      <c r="DE770" t="s">
        <v>6</v>
      </c>
      <c r="DF770">
        <f t="shared" si="359"/>
        <v>0</v>
      </c>
      <c r="DG770">
        <f t="shared" si="364"/>
        <v>0</v>
      </c>
      <c r="DH770">
        <f t="shared" si="365"/>
        <v>0</v>
      </c>
      <c r="DI770">
        <f t="shared" si="366"/>
        <v>21932.52</v>
      </c>
      <c r="DJ770">
        <f t="shared" si="363"/>
        <v>21932.52</v>
      </c>
      <c r="DK770">
        <v>1</v>
      </c>
      <c r="DL770" t="s">
        <v>6</v>
      </c>
      <c r="DM770">
        <v>0</v>
      </c>
      <c r="DN770" t="s">
        <v>6</v>
      </c>
      <c r="DO770">
        <v>0</v>
      </c>
    </row>
    <row r="771" spans="1:119">
      <c r="A771">
        <f>ROW(Source!A509)</f>
        <v>509</v>
      </c>
      <c r="B771">
        <v>41874946</v>
      </c>
      <c r="C771">
        <v>41889271</v>
      </c>
      <c r="D771">
        <v>40670190</v>
      </c>
      <c r="E771">
        <v>108</v>
      </c>
      <c r="F771">
        <v>1</v>
      </c>
      <c r="G771">
        <v>1</v>
      </c>
      <c r="H771">
        <v>1</v>
      </c>
      <c r="I771" t="s">
        <v>921</v>
      </c>
      <c r="J771" t="s">
        <v>6</v>
      </c>
      <c r="K771" t="s">
        <v>922</v>
      </c>
      <c r="L771">
        <v>1369</v>
      </c>
      <c r="N771">
        <v>1013</v>
      </c>
      <c r="O771" t="s">
        <v>889</v>
      </c>
      <c r="P771" t="s">
        <v>889</v>
      </c>
      <c r="Q771">
        <v>1</v>
      </c>
      <c r="W771">
        <v>0</v>
      </c>
      <c r="X771">
        <v>-1275334932</v>
      </c>
      <c r="Y771">
        <f t="shared" ref="Y771:Y802" si="367">AT771</f>
        <v>5.6</v>
      </c>
      <c r="AA771">
        <v>0</v>
      </c>
      <c r="AB771">
        <v>0</v>
      </c>
      <c r="AC771">
        <v>0</v>
      </c>
      <c r="AD771">
        <v>289.54000000000002</v>
      </c>
      <c r="AE771">
        <v>0</v>
      </c>
      <c r="AF771">
        <v>0</v>
      </c>
      <c r="AG771">
        <v>0</v>
      </c>
      <c r="AH771">
        <v>289.54000000000002</v>
      </c>
      <c r="AI771">
        <v>1</v>
      </c>
      <c r="AJ771">
        <v>1</v>
      </c>
      <c r="AK771">
        <v>1</v>
      </c>
      <c r="AL771">
        <v>1</v>
      </c>
      <c r="AM771">
        <v>-2</v>
      </c>
      <c r="AN771">
        <v>0</v>
      </c>
      <c r="AO771">
        <v>0</v>
      </c>
      <c r="AP771">
        <v>1</v>
      </c>
      <c r="AQ771">
        <v>1</v>
      </c>
      <c r="AR771">
        <v>0</v>
      </c>
      <c r="AS771" t="s">
        <v>6</v>
      </c>
      <c r="AT771">
        <v>5.6</v>
      </c>
      <c r="AU771" t="s">
        <v>6</v>
      </c>
      <c r="AV771">
        <v>1</v>
      </c>
      <c r="AW771">
        <v>2</v>
      </c>
      <c r="AX771">
        <v>41889272</v>
      </c>
      <c r="AY771">
        <v>1</v>
      </c>
      <c r="AZ771">
        <v>0</v>
      </c>
      <c r="BA771">
        <v>771</v>
      </c>
      <c r="BB771">
        <v>1</v>
      </c>
      <c r="BC771">
        <v>0</v>
      </c>
      <c r="BD771">
        <v>0</v>
      </c>
      <c r="BE771">
        <v>0</v>
      </c>
      <c r="BF771">
        <v>0</v>
      </c>
      <c r="BG771">
        <v>0</v>
      </c>
      <c r="BH771">
        <v>0</v>
      </c>
      <c r="BI771">
        <v>0</v>
      </c>
      <c r="BJ771">
        <v>0</v>
      </c>
      <c r="BK771">
        <v>0</v>
      </c>
      <c r="BL771">
        <v>0</v>
      </c>
      <c r="BM771">
        <v>1621.424</v>
      </c>
      <c r="BN771">
        <v>5.6</v>
      </c>
      <c r="BO771">
        <v>0</v>
      </c>
      <c r="BP771">
        <v>1</v>
      </c>
      <c r="BQ771">
        <v>0</v>
      </c>
      <c r="BR771">
        <v>0</v>
      </c>
      <c r="BS771">
        <v>0</v>
      </c>
      <c r="BT771">
        <v>1621.424</v>
      </c>
      <c r="BU771">
        <v>5.6</v>
      </c>
      <c r="BV771">
        <v>0</v>
      </c>
      <c r="BW771">
        <v>1</v>
      </c>
      <c r="CU771">
        <f>ROUND(AT771*Source!I509*AH771*AL771,2)</f>
        <v>4864.2700000000004</v>
      </c>
      <c r="CV771">
        <f>ROUND(Y771*Source!I509,7)</f>
        <v>16.8</v>
      </c>
      <c r="CW771">
        <v>0</v>
      </c>
      <c r="CX771">
        <f>ROUND(Y771*Source!I509,7)</f>
        <v>16.8</v>
      </c>
      <c r="CY771">
        <f t="shared" si="360"/>
        <v>289.54000000000002</v>
      </c>
      <c r="CZ771">
        <f t="shared" si="361"/>
        <v>289.54000000000002</v>
      </c>
      <c r="DA771">
        <f t="shared" si="362"/>
        <v>1</v>
      </c>
      <c r="DB771">
        <f t="shared" ref="DB771:DB802" si="368">ROUND(ROUND(AT771*CZ771,2),2)</f>
        <v>1621.42</v>
      </c>
      <c r="DC771">
        <f t="shared" ref="DC771:DC802" si="369">ROUND(ROUND(AT771*AG771,2),2)</f>
        <v>0</v>
      </c>
      <c r="DD771" t="s">
        <v>6</v>
      </c>
      <c r="DE771" t="s">
        <v>6</v>
      </c>
      <c r="DF771">
        <f t="shared" si="359"/>
        <v>0</v>
      </c>
      <c r="DG771">
        <f t="shared" si="364"/>
        <v>0</v>
      </c>
      <c r="DH771">
        <f t="shared" si="365"/>
        <v>0</v>
      </c>
      <c r="DI771">
        <f t="shared" si="366"/>
        <v>4864.2700000000004</v>
      </c>
      <c r="DJ771">
        <f t="shared" si="363"/>
        <v>4864.2700000000004</v>
      </c>
      <c r="DK771">
        <v>1</v>
      </c>
      <c r="DL771" t="s">
        <v>6</v>
      </c>
      <c r="DM771">
        <v>0</v>
      </c>
      <c r="DN771" t="s">
        <v>6</v>
      </c>
      <c r="DO771">
        <v>0</v>
      </c>
    </row>
    <row r="772" spans="1:119">
      <c r="A772">
        <f>ROW(Source!A509)</f>
        <v>509</v>
      </c>
      <c r="B772">
        <v>41874946</v>
      </c>
      <c r="C772">
        <v>41889271</v>
      </c>
      <c r="D772">
        <v>40670200</v>
      </c>
      <c r="E772">
        <v>108</v>
      </c>
      <c r="F772">
        <v>1</v>
      </c>
      <c r="G772">
        <v>1</v>
      </c>
      <c r="H772">
        <v>1</v>
      </c>
      <c r="I772" t="s">
        <v>890</v>
      </c>
      <c r="J772" t="s">
        <v>6</v>
      </c>
      <c r="K772" t="s">
        <v>891</v>
      </c>
      <c r="L772">
        <v>1369</v>
      </c>
      <c r="N772">
        <v>1013</v>
      </c>
      <c r="O772" t="s">
        <v>889</v>
      </c>
      <c r="P772" t="s">
        <v>889</v>
      </c>
      <c r="Q772">
        <v>1</v>
      </c>
      <c r="W772">
        <v>0</v>
      </c>
      <c r="X772">
        <v>-2140504649</v>
      </c>
      <c r="Y772">
        <f t="shared" si="367"/>
        <v>8.4</v>
      </c>
      <c r="AA772">
        <v>0</v>
      </c>
      <c r="AB772">
        <v>0</v>
      </c>
      <c r="AC772">
        <v>0</v>
      </c>
      <c r="AD772">
        <v>443.35</v>
      </c>
      <c r="AE772">
        <v>0</v>
      </c>
      <c r="AF772">
        <v>0</v>
      </c>
      <c r="AG772">
        <v>0</v>
      </c>
      <c r="AH772">
        <v>443.35</v>
      </c>
      <c r="AI772">
        <v>1</v>
      </c>
      <c r="AJ772">
        <v>1</v>
      </c>
      <c r="AK772">
        <v>1</v>
      </c>
      <c r="AL772">
        <v>1</v>
      </c>
      <c r="AM772">
        <v>-2</v>
      </c>
      <c r="AN772">
        <v>0</v>
      </c>
      <c r="AO772">
        <v>0</v>
      </c>
      <c r="AP772">
        <v>1</v>
      </c>
      <c r="AQ772">
        <v>1</v>
      </c>
      <c r="AR772">
        <v>0</v>
      </c>
      <c r="AS772" t="s">
        <v>6</v>
      </c>
      <c r="AT772">
        <v>8.4</v>
      </c>
      <c r="AU772" t="s">
        <v>6</v>
      </c>
      <c r="AV772">
        <v>1</v>
      </c>
      <c r="AW772">
        <v>2</v>
      </c>
      <c r="AX772">
        <v>41889273</v>
      </c>
      <c r="AY772">
        <v>1</v>
      </c>
      <c r="AZ772">
        <v>0</v>
      </c>
      <c r="BA772">
        <v>772</v>
      </c>
      <c r="BB772">
        <v>1</v>
      </c>
      <c r="BC772">
        <v>0</v>
      </c>
      <c r="BD772">
        <v>0</v>
      </c>
      <c r="BE772">
        <v>0</v>
      </c>
      <c r="BF772">
        <v>0</v>
      </c>
      <c r="BG772">
        <v>0</v>
      </c>
      <c r="BH772">
        <v>0</v>
      </c>
      <c r="BI772">
        <v>0</v>
      </c>
      <c r="BJ772">
        <v>0</v>
      </c>
      <c r="BK772">
        <v>0</v>
      </c>
      <c r="BL772">
        <v>0</v>
      </c>
      <c r="BM772">
        <v>3724.1400000000003</v>
      </c>
      <c r="BN772">
        <v>8.4</v>
      </c>
      <c r="BO772">
        <v>0</v>
      </c>
      <c r="BP772">
        <v>1</v>
      </c>
      <c r="BQ772">
        <v>0</v>
      </c>
      <c r="BR772">
        <v>0</v>
      </c>
      <c r="BS772">
        <v>0</v>
      </c>
      <c r="BT772">
        <v>3724.1400000000003</v>
      </c>
      <c r="BU772">
        <v>8.4</v>
      </c>
      <c r="BV772">
        <v>0</v>
      </c>
      <c r="BW772">
        <v>1</v>
      </c>
      <c r="CU772">
        <f>ROUND(AT772*Source!I509*AH772*AL772,2)</f>
        <v>11172.42</v>
      </c>
      <c r="CV772">
        <f>ROUND(Y772*Source!I509,7)</f>
        <v>25.2</v>
      </c>
      <c r="CW772">
        <v>0</v>
      </c>
      <c r="CX772">
        <f>ROUND(Y772*Source!I509,7)</f>
        <v>25.2</v>
      </c>
      <c r="CY772">
        <f t="shared" si="360"/>
        <v>443.35</v>
      </c>
      <c r="CZ772">
        <f t="shared" si="361"/>
        <v>443.35</v>
      </c>
      <c r="DA772">
        <f t="shared" si="362"/>
        <v>1</v>
      </c>
      <c r="DB772">
        <f t="shared" si="368"/>
        <v>3724.14</v>
      </c>
      <c r="DC772">
        <f t="shared" si="369"/>
        <v>0</v>
      </c>
      <c r="DD772" t="s">
        <v>6</v>
      </c>
      <c r="DE772" t="s">
        <v>6</v>
      </c>
      <c r="DF772">
        <f t="shared" si="359"/>
        <v>0</v>
      </c>
      <c r="DG772">
        <f t="shared" si="364"/>
        <v>0</v>
      </c>
      <c r="DH772">
        <f t="shared" si="365"/>
        <v>0</v>
      </c>
      <c r="DI772">
        <f t="shared" si="366"/>
        <v>11172.42</v>
      </c>
      <c r="DJ772">
        <f t="shared" si="363"/>
        <v>11172.42</v>
      </c>
      <c r="DK772">
        <v>1</v>
      </c>
      <c r="DL772" t="s">
        <v>6</v>
      </c>
      <c r="DM772">
        <v>0</v>
      </c>
      <c r="DN772" t="s">
        <v>6</v>
      </c>
      <c r="DO772">
        <v>0</v>
      </c>
    </row>
    <row r="773" spans="1:119">
      <c r="A773">
        <f>ROW(Source!A510)</f>
        <v>510</v>
      </c>
      <c r="B773">
        <v>41874946</v>
      </c>
      <c r="C773">
        <v>41889274</v>
      </c>
      <c r="D773">
        <v>40670172</v>
      </c>
      <c r="E773">
        <v>108</v>
      </c>
      <c r="F773">
        <v>1</v>
      </c>
      <c r="G773">
        <v>1</v>
      </c>
      <c r="H773">
        <v>1</v>
      </c>
      <c r="I773" t="s">
        <v>927</v>
      </c>
      <c r="J773" t="s">
        <v>6</v>
      </c>
      <c r="K773" t="s">
        <v>928</v>
      </c>
      <c r="L773">
        <v>1369</v>
      </c>
      <c r="N773">
        <v>1013</v>
      </c>
      <c r="O773" t="s">
        <v>889</v>
      </c>
      <c r="P773" t="s">
        <v>889</v>
      </c>
      <c r="Q773">
        <v>1</v>
      </c>
      <c r="W773">
        <v>0</v>
      </c>
      <c r="X773">
        <v>1518711480</v>
      </c>
      <c r="Y773">
        <f t="shared" si="367"/>
        <v>0.97</v>
      </c>
      <c r="AA773">
        <v>0</v>
      </c>
      <c r="AB773">
        <v>0</v>
      </c>
      <c r="AC773">
        <v>0</v>
      </c>
      <c r="AD773">
        <v>348.35</v>
      </c>
      <c r="AE773">
        <v>0</v>
      </c>
      <c r="AF773">
        <v>0</v>
      </c>
      <c r="AG773">
        <v>0</v>
      </c>
      <c r="AH773">
        <v>348.35</v>
      </c>
      <c r="AI773">
        <v>1</v>
      </c>
      <c r="AJ773">
        <v>1</v>
      </c>
      <c r="AK773">
        <v>1</v>
      </c>
      <c r="AL773">
        <v>1</v>
      </c>
      <c r="AM773">
        <v>-2</v>
      </c>
      <c r="AN773">
        <v>0</v>
      </c>
      <c r="AO773">
        <v>0</v>
      </c>
      <c r="AP773">
        <v>1</v>
      </c>
      <c r="AQ773">
        <v>1</v>
      </c>
      <c r="AR773">
        <v>0</v>
      </c>
      <c r="AS773" t="s">
        <v>6</v>
      </c>
      <c r="AT773">
        <v>0.97</v>
      </c>
      <c r="AU773" t="s">
        <v>6</v>
      </c>
      <c r="AV773">
        <v>1</v>
      </c>
      <c r="AW773">
        <v>2</v>
      </c>
      <c r="AX773">
        <v>41889275</v>
      </c>
      <c r="AY773">
        <v>1</v>
      </c>
      <c r="AZ773">
        <v>0</v>
      </c>
      <c r="BA773">
        <v>773</v>
      </c>
      <c r="BB773">
        <v>1</v>
      </c>
      <c r="BC773">
        <v>0</v>
      </c>
      <c r="BD773">
        <v>0</v>
      </c>
      <c r="BE773">
        <v>0</v>
      </c>
      <c r="BF773">
        <v>0</v>
      </c>
      <c r="BG773">
        <v>0</v>
      </c>
      <c r="BH773">
        <v>0</v>
      </c>
      <c r="BI773">
        <v>0</v>
      </c>
      <c r="BJ773">
        <v>0</v>
      </c>
      <c r="BK773">
        <v>0</v>
      </c>
      <c r="BL773">
        <v>0</v>
      </c>
      <c r="BM773">
        <v>337.89949999999999</v>
      </c>
      <c r="BN773">
        <v>0.97</v>
      </c>
      <c r="BO773">
        <v>0</v>
      </c>
      <c r="BP773">
        <v>1</v>
      </c>
      <c r="BQ773">
        <v>0</v>
      </c>
      <c r="BR773">
        <v>0</v>
      </c>
      <c r="BS773">
        <v>0</v>
      </c>
      <c r="BT773">
        <v>337.89949999999999</v>
      </c>
      <c r="BU773">
        <v>0.97</v>
      </c>
      <c r="BV773">
        <v>0</v>
      </c>
      <c r="BW773">
        <v>1</v>
      </c>
      <c r="CU773">
        <f>ROUND(AT773*Source!I510*AH773*AL773,2)</f>
        <v>2027.4</v>
      </c>
      <c r="CV773">
        <f>ROUND(Y773*Source!I510,7)</f>
        <v>5.82</v>
      </c>
      <c r="CW773">
        <v>0</v>
      </c>
      <c r="CX773">
        <f>ROUND(Y773*Source!I510,7)</f>
        <v>5.82</v>
      </c>
      <c r="CY773">
        <f t="shared" si="360"/>
        <v>348.35</v>
      </c>
      <c r="CZ773">
        <f t="shared" si="361"/>
        <v>348.35</v>
      </c>
      <c r="DA773">
        <f t="shared" si="362"/>
        <v>1</v>
      </c>
      <c r="DB773">
        <f t="shared" si="368"/>
        <v>337.9</v>
      </c>
      <c r="DC773">
        <f t="shared" si="369"/>
        <v>0</v>
      </c>
      <c r="DD773" t="s">
        <v>6</v>
      </c>
      <c r="DE773" t="s">
        <v>6</v>
      </c>
      <c r="DF773">
        <f t="shared" si="359"/>
        <v>0</v>
      </c>
      <c r="DG773">
        <f t="shared" si="364"/>
        <v>0</v>
      </c>
      <c r="DH773">
        <f t="shared" si="365"/>
        <v>0</v>
      </c>
      <c r="DI773">
        <f t="shared" si="366"/>
        <v>2027.4</v>
      </c>
      <c r="DJ773">
        <f t="shared" si="363"/>
        <v>2027.4</v>
      </c>
      <c r="DK773">
        <v>1</v>
      </c>
      <c r="DL773" t="s">
        <v>6</v>
      </c>
      <c r="DM773">
        <v>0</v>
      </c>
      <c r="DN773" t="s">
        <v>6</v>
      </c>
      <c r="DO773">
        <v>0</v>
      </c>
    </row>
    <row r="774" spans="1:119">
      <c r="A774">
        <f>ROW(Source!A510)</f>
        <v>510</v>
      </c>
      <c r="B774">
        <v>41874946</v>
      </c>
      <c r="C774">
        <v>41889274</v>
      </c>
      <c r="D774">
        <v>40670200</v>
      </c>
      <c r="E774">
        <v>108</v>
      </c>
      <c r="F774">
        <v>1</v>
      </c>
      <c r="G774">
        <v>1</v>
      </c>
      <c r="H774">
        <v>1</v>
      </c>
      <c r="I774" t="s">
        <v>890</v>
      </c>
      <c r="J774" t="s">
        <v>6</v>
      </c>
      <c r="K774" t="s">
        <v>891</v>
      </c>
      <c r="L774">
        <v>1369</v>
      </c>
      <c r="N774">
        <v>1013</v>
      </c>
      <c r="O774" t="s">
        <v>889</v>
      </c>
      <c r="P774" t="s">
        <v>889</v>
      </c>
      <c r="Q774">
        <v>1</v>
      </c>
      <c r="W774">
        <v>0</v>
      </c>
      <c r="X774">
        <v>-2140504649</v>
      </c>
      <c r="Y774">
        <f t="shared" si="367"/>
        <v>1.46</v>
      </c>
      <c r="AA774">
        <v>0</v>
      </c>
      <c r="AB774">
        <v>0</v>
      </c>
      <c r="AC774">
        <v>0</v>
      </c>
      <c r="AD774">
        <v>443.35</v>
      </c>
      <c r="AE774">
        <v>0</v>
      </c>
      <c r="AF774">
        <v>0</v>
      </c>
      <c r="AG774">
        <v>0</v>
      </c>
      <c r="AH774">
        <v>443.35</v>
      </c>
      <c r="AI774">
        <v>1</v>
      </c>
      <c r="AJ774">
        <v>1</v>
      </c>
      <c r="AK774">
        <v>1</v>
      </c>
      <c r="AL774">
        <v>1</v>
      </c>
      <c r="AM774">
        <v>-2</v>
      </c>
      <c r="AN774">
        <v>0</v>
      </c>
      <c r="AO774">
        <v>0</v>
      </c>
      <c r="AP774">
        <v>1</v>
      </c>
      <c r="AQ774">
        <v>1</v>
      </c>
      <c r="AR774">
        <v>0</v>
      </c>
      <c r="AS774" t="s">
        <v>6</v>
      </c>
      <c r="AT774">
        <v>1.46</v>
      </c>
      <c r="AU774" t="s">
        <v>6</v>
      </c>
      <c r="AV774">
        <v>1</v>
      </c>
      <c r="AW774">
        <v>2</v>
      </c>
      <c r="AX774">
        <v>41889276</v>
      </c>
      <c r="AY774">
        <v>1</v>
      </c>
      <c r="AZ774">
        <v>0</v>
      </c>
      <c r="BA774">
        <v>774</v>
      </c>
      <c r="BB774">
        <v>1</v>
      </c>
      <c r="BC774">
        <v>0</v>
      </c>
      <c r="BD774">
        <v>0</v>
      </c>
      <c r="BE774">
        <v>0</v>
      </c>
      <c r="BF774">
        <v>0</v>
      </c>
      <c r="BG774">
        <v>0</v>
      </c>
      <c r="BH774">
        <v>0</v>
      </c>
      <c r="BI774">
        <v>0</v>
      </c>
      <c r="BJ774">
        <v>0</v>
      </c>
      <c r="BK774">
        <v>0</v>
      </c>
      <c r="BL774">
        <v>0</v>
      </c>
      <c r="BM774">
        <v>647.29100000000005</v>
      </c>
      <c r="BN774">
        <v>1.46</v>
      </c>
      <c r="BO774">
        <v>0</v>
      </c>
      <c r="BP774">
        <v>1</v>
      </c>
      <c r="BQ774">
        <v>0</v>
      </c>
      <c r="BR774">
        <v>0</v>
      </c>
      <c r="BS774">
        <v>0</v>
      </c>
      <c r="BT774">
        <v>647.29100000000005</v>
      </c>
      <c r="BU774">
        <v>1.46</v>
      </c>
      <c r="BV774">
        <v>0</v>
      </c>
      <c r="BW774">
        <v>1</v>
      </c>
      <c r="CU774">
        <f>ROUND(AT774*Source!I510*AH774*AL774,2)</f>
        <v>3883.75</v>
      </c>
      <c r="CV774">
        <f>ROUND(Y774*Source!I510,7)</f>
        <v>8.76</v>
      </c>
      <c r="CW774">
        <v>0</v>
      </c>
      <c r="CX774">
        <f>ROUND(Y774*Source!I510,7)</f>
        <v>8.76</v>
      </c>
      <c r="CY774">
        <f t="shared" si="360"/>
        <v>443.35</v>
      </c>
      <c r="CZ774">
        <f t="shared" si="361"/>
        <v>443.35</v>
      </c>
      <c r="DA774">
        <f t="shared" si="362"/>
        <v>1</v>
      </c>
      <c r="DB774">
        <f t="shared" si="368"/>
        <v>647.29</v>
      </c>
      <c r="DC774">
        <f t="shared" si="369"/>
        <v>0</v>
      </c>
      <c r="DD774" t="s">
        <v>6</v>
      </c>
      <c r="DE774" t="s">
        <v>6</v>
      </c>
      <c r="DF774">
        <f t="shared" si="359"/>
        <v>0</v>
      </c>
      <c r="DG774">
        <f t="shared" si="364"/>
        <v>0</v>
      </c>
      <c r="DH774">
        <f t="shared" si="365"/>
        <v>0</v>
      </c>
      <c r="DI774">
        <f t="shared" si="366"/>
        <v>3883.75</v>
      </c>
      <c r="DJ774">
        <f t="shared" si="363"/>
        <v>3883.75</v>
      </c>
      <c r="DK774">
        <v>1</v>
      </c>
      <c r="DL774" t="s">
        <v>6</v>
      </c>
      <c r="DM774">
        <v>0</v>
      </c>
      <c r="DN774" t="s">
        <v>6</v>
      </c>
      <c r="DO774">
        <v>0</v>
      </c>
    </row>
    <row r="775" spans="1:119">
      <c r="A775">
        <f>ROW(Source!A511)</f>
        <v>511</v>
      </c>
      <c r="B775">
        <v>41874946</v>
      </c>
      <c r="C775">
        <v>41889277</v>
      </c>
      <c r="D775">
        <v>40670172</v>
      </c>
      <c r="E775">
        <v>108</v>
      </c>
      <c r="F775">
        <v>1</v>
      </c>
      <c r="G775">
        <v>1</v>
      </c>
      <c r="H775">
        <v>1</v>
      </c>
      <c r="I775" t="s">
        <v>927</v>
      </c>
      <c r="J775" t="s">
        <v>6</v>
      </c>
      <c r="K775" t="s">
        <v>928</v>
      </c>
      <c r="L775">
        <v>1369</v>
      </c>
      <c r="N775">
        <v>1013</v>
      </c>
      <c r="O775" t="s">
        <v>889</v>
      </c>
      <c r="P775" t="s">
        <v>889</v>
      </c>
      <c r="Q775">
        <v>1</v>
      </c>
      <c r="W775">
        <v>0</v>
      </c>
      <c r="X775">
        <v>1518711480</v>
      </c>
      <c r="Y775">
        <f t="shared" si="367"/>
        <v>0.65</v>
      </c>
      <c r="AA775">
        <v>0</v>
      </c>
      <c r="AB775">
        <v>0</v>
      </c>
      <c r="AC775">
        <v>0</v>
      </c>
      <c r="AD775">
        <v>348.35</v>
      </c>
      <c r="AE775">
        <v>0</v>
      </c>
      <c r="AF775">
        <v>0</v>
      </c>
      <c r="AG775">
        <v>0</v>
      </c>
      <c r="AH775">
        <v>348.35</v>
      </c>
      <c r="AI775">
        <v>1</v>
      </c>
      <c r="AJ775">
        <v>1</v>
      </c>
      <c r="AK775">
        <v>1</v>
      </c>
      <c r="AL775">
        <v>1</v>
      </c>
      <c r="AM775">
        <v>-2</v>
      </c>
      <c r="AN775">
        <v>0</v>
      </c>
      <c r="AO775">
        <v>0</v>
      </c>
      <c r="AP775">
        <v>1</v>
      </c>
      <c r="AQ775">
        <v>1</v>
      </c>
      <c r="AR775">
        <v>0</v>
      </c>
      <c r="AS775" t="s">
        <v>6</v>
      </c>
      <c r="AT775">
        <v>0.65</v>
      </c>
      <c r="AU775" t="s">
        <v>6</v>
      </c>
      <c r="AV775">
        <v>1</v>
      </c>
      <c r="AW775">
        <v>2</v>
      </c>
      <c r="AX775">
        <v>41889278</v>
      </c>
      <c r="AY775">
        <v>1</v>
      </c>
      <c r="AZ775">
        <v>0</v>
      </c>
      <c r="BA775">
        <v>775</v>
      </c>
      <c r="BB775">
        <v>1</v>
      </c>
      <c r="BC775">
        <v>0</v>
      </c>
      <c r="BD775">
        <v>0</v>
      </c>
      <c r="BE775">
        <v>0</v>
      </c>
      <c r="BF775">
        <v>0</v>
      </c>
      <c r="BG775">
        <v>0</v>
      </c>
      <c r="BH775">
        <v>0</v>
      </c>
      <c r="BI775">
        <v>0</v>
      </c>
      <c r="BJ775">
        <v>0</v>
      </c>
      <c r="BK775">
        <v>0</v>
      </c>
      <c r="BL775">
        <v>0</v>
      </c>
      <c r="BM775">
        <v>226.42750000000001</v>
      </c>
      <c r="BN775">
        <v>0.65</v>
      </c>
      <c r="BO775">
        <v>0</v>
      </c>
      <c r="BP775">
        <v>1</v>
      </c>
      <c r="BQ775">
        <v>0</v>
      </c>
      <c r="BR775">
        <v>0</v>
      </c>
      <c r="BS775">
        <v>0</v>
      </c>
      <c r="BT775">
        <v>226.42750000000001</v>
      </c>
      <c r="BU775">
        <v>0.65</v>
      </c>
      <c r="BV775">
        <v>0</v>
      </c>
      <c r="BW775">
        <v>1</v>
      </c>
      <c r="CU775">
        <f>ROUND(AT775*Source!I511*AH775*AL775,2)</f>
        <v>1358.57</v>
      </c>
      <c r="CV775">
        <f>ROUND(Y775*Source!I511,7)</f>
        <v>3.9</v>
      </c>
      <c r="CW775">
        <v>0</v>
      </c>
      <c r="CX775">
        <f>ROUND(Y775*Source!I511,7)</f>
        <v>3.9</v>
      </c>
      <c r="CY775">
        <f t="shared" si="360"/>
        <v>348.35</v>
      </c>
      <c r="CZ775">
        <f t="shared" si="361"/>
        <v>348.35</v>
      </c>
      <c r="DA775">
        <f t="shared" si="362"/>
        <v>1</v>
      </c>
      <c r="DB775">
        <f t="shared" si="368"/>
        <v>226.43</v>
      </c>
      <c r="DC775">
        <f t="shared" si="369"/>
        <v>0</v>
      </c>
      <c r="DD775" t="s">
        <v>6</v>
      </c>
      <c r="DE775" t="s">
        <v>6</v>
      </c>
      <c r="DF775">
        <f t="shared" si="359"/>
        <v>0</v>
      </c>
      <c r="DG775">
        <f t="shared" si="364"/>
        <v>0</v>
      </c>
      <c r="DH775">
        <f t="shared" si="365"/>
        <v>0</v>
      </c>
      <c r="DI775">
        <f t="shared" si="366"/>
        <v>1358.57</v>
      </c>
      <c r="DJ775">
        <f t="shared" si="363"/>
        <v>1358.57</v>
      </c>
      <c r="DK775">
        <v>1</v>
      </c>
      <c r="DL775" t="s">
        <v>6</v>
      </c>
      <c r="DM775">
        <v>0</v>
      </c>
      <c r="DN775" t="s">
        <v>6</v>
      </c>
      <c r="DO775">
        <v>0</v>
      </c>
    </row>
    <row r="776" spans="1:119">
      <c r="A776">
        <f>ROW(Source!A511)</f>
        <v>511</v>
      </c>
      <c r="B776">
        <v>41874946</v>
      </c>
      <c r="C776">
        <v>41889277</v>
      </c>
      <c r="D776">
        <v>40670200</v>
      </c>
      <c r="E776">
        <v>108</v>
      </c>
      <c r="F776">
        <v>1</v>
      </c>
      <c r="G776">
        <v>1</v>
      </c>
      <c r="H776">
        <v>1</v>
      </c>
      <c r="I776" t="s">
        <v>890</v>
      </c>
      <c r="J776" t="s">
        <v>6</v>
      </c>
      <c r="K776" t="s">
        <v>891</v>
      </c>
      <c r="L776">
        <v>1369</v>
      </c>
      <c r="N776">
        <v>1013</v>
      </c>
      <c r="O776" t="s">
        <v>889</v>
      </c>
      <c r="P776" t="s">
        <v>889</v>
      </c>
      <c r="Q776">
        <v>1</v>
      </c>
      <c r="W776">
        <v>0</v>
      </c>
      <c r="X776">
        <v>-2140504649</v>
      </c>
      <c r="Y776">
        <f t="shared" si="367"/>
        <v>0.97</v>
      </c>
      <c r="AA776">
        <v>0</v>
      </c>
      <c r="AB776">
        <v>0</v>
      </c>
      <c r="AC776">
        <v>0</v>
      </c>
      <c r="AD776">
        <v>443.35</v>
      </c>
      <c r="AE776">
        <v>0</v>
      </c>
      <c r="AF776">
        <v>0</v>
      </c>
      <c r="AG776">
        <v>0</v>
      </c>
      <c r="AH776">
        <v>443.35</v>
      </c>
      <c r="AI776">
        <v>1</v>
      </c>
      <c r="AJ776">
        <v>1</v>
      </c>
      <c r="AK776">
        <v>1</v>
      </c>
      <c r="AL776">
        <v>1</v>
      </c>
      <c r="AM776">
        <v>-2</v>
      </c>
      <c r="AN776">
        <v>0</v>
      </c>
      <c r="AO776">
        <v>0</v>
      </c>
      <c r="AP776">
        <v>1</v>
      </c>
      <c r="AQ776">
        <v>1</v>
      </c>
      <c r="AR776">
        <v>0</v>
      </c>
      <c r="AS776" t="s">
        <v>6</v>
      </c>
      <c r="AT776">
        <v>0.97</v>
      </c>
      <c r="AU776" t="s">
        <v>6</v>
      </c>
      <c r="AV776">
        <v>1</v>
      </c>
      <c r="AW776">
        <v>2</v>
      </c>
      <c r="AX776">
        <v>41889279</v>
      </c>
      <c r="AY776">
        <v>1</v>
      </c>
      <c r="AZ776">
        <v>0</v>
      </c>
      <c r="BA776">
        <v>776</v>
      </c>
      <c r="BB776">
        <v>1</v>
      </c>
      <c r="BC776">
        <v>0</v>
      </c>
      <c r="BD776">
        <v>0</v>
      </c>
      <c r="BE776">
        <v>0</v>
      </c>
      <c r="BF776">
        <v>0</v>
      </c>
      <c r="BG776">
        <v>0</v>
      </c>
      <c r="BH776">
        <v>0</v>
      </c>
      <c r="BI776">
        <v>0</v>
      </c>
      <c r="BJ776">
        <v>0</v>
      </c>
      <c r="BK776">
        <v>0</v>
      </c>
      <c r="BL776">
        <v>0</v>
      </c>
      <c r="BM776">
        <v>430.04950000000002</v>
      </c>
      <c r="BN776">
        <v>0.97</v>
      </c>
      <c r="BO776">
        <v>0</v>
      </c>
      <c r="BP776">
        <v>1</v>
      </c>
      <c r="BQ776">
        <v>0</v>
      </c>
      <c r="BR776">
        <v>0</v>
      </c>
      <c r="BS776">
        <v>0</v>
      </c>
      <c r="BT776">
        <v>430.04950000000002</v>
      </c>
      <c r="BU776">
        <v>0.97</v>
      </c>
      <c r="BV776">
        <v>0</v>
      </c>
      <c r="BW776">
        <v>1</v>
      </c>
      <c r="CU776">
        <f>ROUND(AT776*Source!I511*AH776*AL776,2)</f>
        <v>2580.3000000000002</v>
      </c>
      <c r="CV776">
        <f>ROUND(Y776*Source!I511,7)</f>
        <v>5.82</v>
      </c>
      <c r="CW776">
        <v>0</v>
      </c>
      <c r="CX776">
        <f>ROUND(Y776*Source!I511,7)</f>
        <v>5.82</v>
      </c>
      <c r="CY776">
        <f t="shared" si="360"/>
        <v>443.35</v>
      </c>
      <c r="CZ776">
        <f t="shared" si="361"/>
        <v>443.35</v>
      </c>
      <c r="DA776">
        <f t="shared" si="362"/>
        <v>1</v>
      </c>
      <c r="DB776">
        <f t="shared" si="368"/>
        <v>430.05</v>
      </c>
      <c r="DC776">
        <f t="shared" si="369"/>
        <v>0</v>
      </c>
      <c r="DD776" t="s">
        <v>6</v>
      </c>
      <c r="DE776" t="s">
        <v>6</v>
      </c>
      <c r="DF776">
        <f t="shared" si="359"/>
        <v>0</v>
      </c>
      <c r="DG776">
        <f t="shared" si="364"/>
        <v>0</v>
      </c>
      <c r="DH776">
        <f t="shared" si="365"/>
        <v>0</v>
      </c>
      <c r="DI776">
        <f t="shared" si="366"/>
        <v>2580.3000000000002</v>
      </c>
      <c r="DJ776">
        <f t="shared" si="363"/>
        <v>2580.3000000000002</v>
      </c>
      <c r="DK776">
        <v>1</v>
      </c>
      <c r="DL776" t="s">
        <v>6</v>
      </c>
      <c r="DM776">
        <v>0</v>
      </c>
      <c r="DN776" t="s">
        <v>6</v>
      </c>
      <c r="DO776">
        <v>0</v>
      </c>
    </row>
    <row r="777" spans="1:119">
      <c r="A777">
        <f>ROW(Source!A512)</f>
        <v>512</v>
      </c>
      <c r="B777">
        <v>41874946</v>
      </c>
      <c r="C777">
        <v>41889280</v>
      </c>
      <c r="D777">
        <v>40670190</v>
      </c>
      <c r="E777">
        <v>108</v>
      </c>
      <c r="F777">
        <v>1</v>
      </c>
      <c r="G777">
        <v>1</v>
      </c>
      <c r="H777">
        <v>1</v>
      </c>
      <c r="I777" t="s">
        <v>921</v>
      </c>
      <c r="J777" t="s">
        <v>6</v>
      </c>
      <c r="K777" t="s">
        <v>922</v>
      </c>
      <c r="L777">
        <v>1369</v>
      </c>
      <c r="N777">
        <v>1013</v>
      </c>
      <c r="O777" t="s">
        <v>889</v>
      </c>
      <c r="P777" t="s">
        <v>889</v>
      </c>
      <c r="Q777">
        <v>1</v>
      </c>
      <c r="W777">
        <v>0</v>
      </c>
      <c r="X777">
        <v>-1275334932</v>
      </c>
      <c r="Y777">
        <f t="shared" si="367"/>
        <v>0.72</v>
      </c>
      <c r="AA777">
        <v>0</v>
      </c>
      <c r="AB777">
        <v>0</v>
      </c>
      <c r="AC777">
        <v>0</v>
      </c>
      <c r="AD777">
        <v>289.54000000000002</v>
      </c>
      <c r="AE777">
        <v>0</v>
      </c>
      <c r="AF777">
        <v>0</v>
      </c>
      <c r="AG777">
        <v>0</v>
      </c>
      <c r="AH777">
        <v>289.54000000000002</v>
      </c>
      <c r="AI777">
        <v>1</v>
      </c>
      <c r="AJ777">
        <v>1</v>
      </c>
      <c r="AK777">
        <v>1</v>
      </c>
      <c r="AL777">
        <v>1</v>
      </c>
      <c r="AM777">
        <v>-2</v>
      </c>
      <c r="AN777">
        <v>0</v>
      </c>
      <c r="AO777">
        <v>0</v>
      </c>
      <c r="AP777">
        <v>1</v>
      </c>
      <c r="AQ777">
        <v>1</v>
      </c>
      <c r="AR777">
        <v>0</v>
      </c>
      <c r="AS777" t="s">
        <v>6</v>
      </c>
      <c r="AT777">
        <v>0.72</v>
      </c>
      <c r="AU777" t="s">
        <v>6</v>
      </c>
      <c r="AV777">
        <v>1</v>
      </c>
      <c r="AW777">
        <v>2</v>
      </c>
      <c r="AX777">
        <v>41889281</v>
      </c>
      <c r="AY777">
        <v>1</v>
      </c>
      <c r="AZ777">
        <v>0</v>
      </c>
      <c r="BA777">
        <v>777</v>
      </c>
      <c r="BB777">
        <v>1</v>
      </c>
      <c r="BC777">
        <v>0</v>
      </c>
      <c r="BD777">
        <v>0</v>
      </c>
      <c r="BE777">
        <v>0</v>
      </c>
      <c r="BF777">
        <v>0</v>
      </c>
      <c r="BG777">
        <v>0</v>
      </c>
      <c r="BH777">
        <v>0</v>
      </c>
      <c r="BI777">
        <v>0</v>
      </c>
      <c r="BJ777">
        <v>0</v>
      </c>
      <c r="BK777">
        <v>0</v>
      </c>
      <c r="BL777">
        <v>0</v>
      </c>
      <c r="BM777">
        <v>208.46880000000002</v>
      </c>
      <c r="BN777">
        <v>0.72</v>
      </c>
      <c r="BO777">
        <v>0</v>
      </c>
      <c r="BP777">
        <v>1</v>
      </c>
      <c r="BQ777">
        <v>0</v>
      </c>
      <c r="BR777">
        <v>0</v>
      </c>
      <c r="BS777">
        <v>0</v>
      </c>
      <c r="BT777">
        <v>208.46880000000002</v>
      </c>
      <c r="BU777">
        <v>0.72</v>
      </c>
      <c r="BV777">
        <v>0</v>
      </c>
      <c r="BW777">
        <v>1</v>
      </c>
      <c r="CU777">
        <f>ROUND(AT777*Source!I512*AH777*AL777,2)</f>
        <v>1667.75</v>
      </c>
      <c r="CV777">
        <f>ROUND(Y777*Source!I512,7)</f>
        <v>5.76</v>
      </c>
      <c r="CW777">
        <v>0</v>
      </c>
      <c r="CX777">
        <f>ROUND(Y777*Source!I512,7)</f>
        <v>5.76</v>
      </c>
      <c r="CY777">
        <f t="shared" si="360"/>
        <v>289.54000000000002</v>
      </c>
      <c r="CZ777">
        <f t="shared" si="361"/>
        <v>289.54000000000002</v>
      </c>
      <c r="DA777">
        <f t="shared" si="362"/>
        <v>1</v>
      </c>
      <c r="DB777">
        <f t="shared" si="368"/>
        <v>208.47</v>
      </c>
      <c r="DC777">
        <f t="shared" si="369"/>
        <v>0</v>
      </c>
      <c r="DD777" t="s">
        <v>6</v>
      </c>
      <c r="DE777" t="s">
        <v>6</v>
      </c>
      <c r="DF777">
        <f t="shared" ref="DF777:DF808" si="370">ROUND(ROUND(AE777,2)*CX777,2)</f>
        <v>0</v>
      </c>
      <c r="DG777">
        <f t="shared" si="364"/>
        <v>0</v>
      </c>
      <c r="DH777">
        <f t="shared" si="365"/>
        <v>0</v>
      </c>
      <c r="DI777">
        <f t="shared" si="366"/>
        <v>1667.75</v>
      </c>
      <c r="DJ777">
        <f t="shared" si="363"/>
        <v>1667.75</v>
      </c>
      <c r="DK777">
        <v>1</v>
      </c>
      <c r="DL777" t="s">
        <v>6</v>
      </c>
      <c r="DM777">
        <v>0</v>
      </c>
      <c r="DN777" t="s">
        <v>6</v>
      </c>
      <c r="DO777">
        <v>0</v>
      </c>
    </row>
    <row r="778" spans="1:119">
      <c r="A778">
        <f>ROW(Source!A512)</f>
        <v>512</v>
      </c>
      <c r="B778">
        <v>41874946</v>
      </c>
      <c r="C778">
        <v>41889280</v>
      </c>
      <c r="D778">
        <v>40670200</v>
      </c>
      <c r="E778">
        <v>108</v>
      </c>
      <c r="F778">
        <v>1</v>
      </c>
      <c r="G778">
        <v>1</v>
      </c>
      <c r="H778">
        <v>1</v>
      </c>
      <c r="I778" t="s">
        <v>890</v>
      </c>
      <c r="J778" t="s">
        <v>6</v>
      </c>
      <c r="K778" t="s">
        <v>891</v>
      </c>
      <c r="L778">
        <v>1369</v>
      </c>
      <c r="N778">
        <v>1013</v>
      </c>
      <c r="O778" t="s">
        <v>889</v>
      </c>
      <c r="P778" t="s">
        <v>889</v>
      </c>
      <c r="Q778">
        <v>1</v>
      </c>
      <c r="W778">
        <v>0</v>
      </c>
      <c r="X778">
        <v>-2140504649</v>
      </c>
      <c r="Y778">
        <f t="shared" si="367"/>
        <v>1.08</v>
      </c>
      <c r="AA778">
        <v>0</v>
      </c>
      <c r="AB778">
        <v>0</v>
      </c>
      <c r="AC778">
        <v>0</v>
      </c>
      <c r="AD778">
        <v>443.35</v>
      </c>
      <c r="AE778">
        <v>0</v>
      </c>
      <c r="AF778">
        <v>0</v>
      </c>
      <c r="AG778">
        <v>0</v>
      </c>
      <c r="AH778">
        <v>443.35</v>
      </c>
      <c r="AI778">
        <v>1</v>
      </c>
      <c r="AJ778">
        <v>1</v>
      </c>
      <c r="AK778">
        <v>1</v>
      </c>
      <c r="AL778">
        <v>1</v>
      </c>
      <c r="AM778">
        <v>-2</v>
      </c>
      <c r="AN778">
        <v>0</v>
      </c>
      <c r="AO778">
        <v>0</v>
      </c>
      <c r="AP778">
        <v>1</v>
      </c>
      <c r="AQ778">
        <v>1</v>
      </c>
      <c r="AR778">
        <v>0</v>
      </c>
      <c r="AS778" t="s">
        <v>6</v>
      </c>
      <c r="AT778">
        <v>1.08</v>
      </c>
      <c r="AU778" t="s">
        <v>6</v>
      </c>
      <c r="AV778">
        <v>1</v>
      </c>
      <c r="AW778">
        <v>2</v>
      </c>
      <c r="AX778">
        <v>41889282</v>
      </c>
      <c r="AY778">
        <v>1</v>
      </c>
      <c r="AZ778">
        <v>0</v>
      </c>
      <c r="BA778">
        <v>778</v>
      </c>
      <c r="BB778">
        <v>1</v>
      </c>
      <c r="BC778">
        <v>0</v>
      </c>
      <c r="BD778">
        <v>0</v>
      </c>
      <c r="BE778">
        <v>0</v>
      </c>
      <c r="BF778">
        <v>0</v>
      </c>
      <c r="BG778">
        <v>0</v>
      </c>
      <c r="BH778">
        <v>0</v>
      </c>
      <c r="BI778">
        <v>0</v>
      </c>
      <c r="BJ778">
        <v>0</v>
      </c>
      <c r="BK778">
        <v>0</v>
      </c>
      <c r="BL778">
        <v>0</v>
      </c>
      <c r="BM778">
        <v>478.81800000000004</v>
      </c>
      <c r="BN778">
        <v>1.08</v>
      </c>
      <c r="BO778">
        <v>0</v>
      </c>
      <c r="BP778">
        <v>1</v>
      </c>
      <c r="BQ778">
        <v>0</v>
      </c>
      <c r="BR778">
        <v>0</v>
      </c>
      <c r="BS778">
        <v>0</v>
      </c>
      <c r="BT778">
        <v>478.81800000000004</v>
      </c>
      <c r="BU778">
        <v>1.08</v>
      </c>
      <c r="BV778">
        <v>0</v>
      </c>
      <c r="BW778">
        <v>1</v>
      </c>
      <c r="CU778">
        <f>ROUND(AT778*Source!I512*AH778*AL778,2)</f>
        <v>3830.54</v>
      </c>
      <c r="CV778">
        <f>ROUND(Y778*Source!I512,7)</f>
        <v>8.64</v>
      </c>
      <c r="CW778">
        <v>0</v>
      </c>
      <c r="CX778">
        <f>ROUND(Y778*Source!I512,7)</f>
        <v>8.64</v>
      </c>
      <c r="CY778">
        <f t="shared" ref="CY778:CY809" si="371">AD778</f>
        <v>443.35</v>
      </c>
      <c r="CZ778">
        <f t="shared" ref="CZ778:CZ809" si="372">AH778</f>
        <v>443.35</v>
      </c>
      <c r="DA778">
        <f t="shared" ref="DA778:DA809" si="373">AL778</f>
        <v>1</v>
      </c>
      <c r="DB778">
        <f t="shared" si="368"/>
        <v>478.82</v>
      </c>
      <c r="DC778">
        <f t="shared" si="369"/>
        <v>0</v>
      </c>
      <c r="DD778" t="s">
        <v>6</v>
      </c>
      <c r="DE778" t="s">
        <v>6</v>
      </c>
      <c r="DF778">
        <f t="shared" si="370"/>
        <v>0</v>
      </c>
      <c r="DG778">
        <f t="shared" si="364"/>
        <v>0</v>
      </c>
      <c r="DH778">
        <f t="shared" si="365"/>
        <v>0</v>
      </c>
      <c r="DI778">
        <f t="shared" si="366"/>
        <v>3830.54</v>
      </c>
      <c r="DJ778">
        <f t="shared" ref="DJ778:DJ809" si="374">DI778</f>
        <v>3830.54</v>
      </c>
      <c r="DK778">
        <v>1</v>
      </c>
      <c r="DL778" t="s">
        <v>6</v>
      </c>
      <c r="DM778">
        <v>0</v>
      </c>
      <c r="DN778" t="s">
        <v>6</v>
      </c>
      <c r="DO778">
        <v>0</v>
      </c>
    </row>
    <row r="779" spans="1:119">
      <c r="A779">
        <f>ROW(Source!A513)</f>
        <v>513</v>
      </c>
      <c r="B779">
        <v>41874946</v>
      </c>
      <c r="C779">
        <v>41889283</v>
      </c>
      <c r="D779">
        <v>40670190</v>
      </c>
      <c r="E779">
        <v>108</v>
      </c>
      <c r="F779">
        <v>1</v>
      </c>
      <c r="G779">
        <v>1</v>
      </c>
      <c r="H779">
        <v>1</v>
      </c>
      <c r="I779" t="s">
        <v>921</v>
      </c>
      <c r="J779" t="s">
        <v>6</v>
      </c>
      <c r="K779" t="s">
        <v>922</v>
      </c>
      <c r="L779">
        <v>1369</v>
      </c>
      <c r="N779">
        <v>1013</v>
      </c>
      <c r="O779" t="s">
        <v>889</v>
      </c>
      <c r="P779" t="s">
        <v>889</v>
      </c>
      <c r="Q779">
        <v>1</v>
      </c>
      <c r="W779">
        <v>0</v>
      </c>
      <c r="X779">
        <v>-1275334932</v>
      </c>
      <c r="Y779">
        <f t="shared" si="367"/>
        <v>9</v>
      </c>
      <c r="AA779">
        <v>0</v>
      </c>
      <c r="AB779">
        <v>0</v>
      </c>
      <c r="AC779">
        <v>0</v>
      </c>
      <c r="AD779">
        <v>289.54000000000002</v>
      </c>
      <c r="AE779">
        <v>0</v>
      </c>
      <c r="AF779">
        <v>0</v>
      </c>
      <c r="AG779">
        <v>0</v>
      </c>
      <c r="AH779">
        <v>289.54000000000002</v>
      </c>
      <c r="AI779">
        <v>1</v>
      </c>
      <c r="AJ779">
        <v>1</v>
      </c>
      <c r="AK779">
        <v>1</v>
      </c>
      <c r="AL779">
        <v>1</v>
      </c>
      <c r="AM779">
        <v>-2</v>
      </c>
      <c r="AN779">
        <v>0</v>
      </c>
      <c r="AO779">
        <v>0</v>
      </c>
      <c r="AP779">
        <v>1</v>
      </c>
      <c r="AQ779">
        <v>1</v>
      </c>
      <c r="AR779">
        <v>0</v>
      </c>
      <c r="AS779" t="s">
        <v>6</v>
      </c>
      <c r="AT779">
        <v>9</v>
      </c>
      <c r="AU779" t="s">
        <v>6</v>
      </c>
      <c r="AV779">
        <v>1</v>
      </c>
      <c r="AW779">
        <v>2</v>
      </c>
      <c r="AX779">
        <v>41889284</v>
      </c>
      <c r="AY779">
        <v>1</v>
      </c>
      <c r="AZ779">
        <v>0</v>
      </c>
      <c r="BA779">
        <v>779</v>
      </c>
      <c r="BB779">
        <v>1</v>
      </c>
      <c r="BC779">
        <v>0</v>
      </c>
      <c r="BD779">
        <v>0</v>
      </c>
      <c r="BE779">
        <v>0</v>
      </c>
      <c r="BF779">
        <v>0</v>
      </c>
      <c r="BG779">
        <v>0</v>
      </c>
      <c r="BH779">
        <v>0</v>
      </c>
      <c r="BI779">
        <v>0</v>
      </c>
      <c r="BJ779">
        <v>0</v>
      </c>
      <c r="BK779">
        <v>0</v>
      </c>
      <c r="BL779">
        <v>0</v>
      </c>
      <c r="BM779">
        <v>2605.86</v>
      </c>
      <c r="BN779">
        <v>9</v>
      </c>
      <c r="BO779">
        <v>0</v>
      </c>
      <c r="BP779">
        <v>1</v>
      </c>
      <c r="BQ779">
        <v>0</v>
      </c>
      <c r="BR779">
        <v>0</v>
      </c>
      <c r="BS779">
        <v>0</v>
      </c>
      <c r="BT779">
        <v>2605.86</v>
      </c>
      <c r="BU779">
        <v>9</v>
      </c>
      <c r="BV779">
        <v>0</v>
      </c>
      <c r="BW779">
        <v>1</v>
      </c>
      <c r="CU779">
        <f>ROUND(AT779*Source!I513*AH779*AL779,2)</f>
        <v>2605.86</v>
      </c>
      <c r="CV779">
        <f>ROUND(Y779*Source!I513,7)</f>
        <v>9</v>
      </c>
      <c r="CW779">
        <v>0</v>
      </c>
      <c r="CX779">
        <f>ROUND(Y779*Source!I513,7)</f>
        <v>9</v>
      </c>
      <c r="CY779">
        <f t="shared" si="371"/>
        <v>289.54000000000002</v>
      </c>
      <c r="CZ779">
        <f t="shared" si="372"/>
        <v>289.54000000000002</v>
      </c>
      <c r="DA779">
        <f t="shared" si="373"/>
        <v>1</v>
      </c>
      <c r="DB779">
        <f t="shared" si="368"/>
        <v>2605.86</v>
      </c>
      <c r="DC779">
        <f t="shared" si="369"/>
        <v>0</v>
      </c>
      <c r="DD779" t="s">
        <v>6</v>
      </c>
      <c r="DE779" t="s">
        <v>6</v>
      </c>
      <c r="DF779">
        <f t="shared" si="370"/>
        <v>0</v>
      </c>
      <c r="DG779">
        <f t="shared" si="364"/>
        <v>0</v>
      </c>
      <c r="DH779">
        <f t="shared" si="365"/>
        <v>0</v>
      </c>
      <c r="DI779">
        <f t="shared" si="366"/>
        <v>2605.86</v>
      </c>
      <c r="DJ779">
        <f t="shared" si="374"/>
        <v>2605.86</v>
      </c>
      <c r="DK779">
        <v>1</v>
      </c>
      <c r="DL779" t="s">
        <v>6</v>
      </c>
      <c r="DM779">
        <v>0</v>
      </c>
      <c r="DN779" t="s">
        <v>6</v>
      </c>
      <c r="DO779">
        <v>0</v>
      </c>
    </row>
    <row r="780" spans="1:119">
      <c r="A780">
        <f>ROW(Source!A513)</f>
        <v>513</v>
      </c>
      <c r="B780">
        <v>41874946</v>
      </c>
      <c r="C780">
        <v>41889283</v>
      </c>
      <c r="D780">
        <v>40670200</v>
      </c>
      <c r="E780">
        <v>108</v>
      </c>
      <c r="F780">
        <v>1</v>
      </c>
      <c r="G780">
        <v>1</v>
      </c>
      <c r="H780">
        <v>1</v>
      </c>
      <c r="I780" t="s">
        <v>890</v>
      </c>
      <c r="J780" t="s">
        <v>6</v>
      </c>
      <c r="K780" t="s">
        <v>891</v>
      </c>
      <c r="L780">
        <v>1369</v>
      </c>
      <c r="N780">
        <v>1013</v>
      </c>
      <c r="O780" t="s">
        <v>889</v>
      </c>
      <c r="P780" t="s">
        <v>889</v>
      </c>
      <c r="Q780">
        <v>1</v>
      </c>
      <c r="W780">
        <v>0</v>
      </c>
      <c r="X780">
        <v>-2140504649</v>
      </c>
      <c r="Y780">
        <f t="shared" si="367"/>
        <v>13.5</v>
      </c>
      <c r="AA780">
        <v>0</v>
      </c>
      <c r="AB780">
        <v>0</v>
      </c>
      <c r="AC780">
        <v>0</v>
      </c>
      <c r="AD780">
        <v>443.35</v>
      </c>
      <c r="AE780">
        <v>0</v>
      </c>
      <c r="AF780">
        <v>0</v>
      </c>
      <c r="AG780">
        <v>0</v>
      </c>
      <c r="AH780">
        <v>443.35</v>
      </c>
      <c r="AI780">
        <v>1</v>
      </c>
      <c r="AJ780">
        <v>1</v>
      </c>
      <c r="AK780">
        <v>1</v>
      </c>
      <c r="AL780">
        <v>1</v>
      </c>
      <c r="AM780">
        <v>-2</v>
      </c>
      <c r="AN780">
        <v>0</v>
      </c>
      <c r="AO780">
        <v>0</v>
      </c>
      <c r="AP780">
        <v>1</v>
      </c>
      <c r="AQ780">
        <v>1</v>
      </c>
      <c r="AR780">
        <v>0</v>
      </c>
      <c r="AS780" t="s">
        <v>6</v>
      </c>
      <c r="AT780">
        <v>13.5</v>
      </c>
      <c r="AU780" t="s">
        <v>6</v>
      </c>
      <c r="AV780">
        <v>1</v>
      </c>
      <c r="AW780">
        <v>2</v>
      </c>
      <c r="AX780">
        <v>41889285</v>
      </c>
      <c r="AY780">
        <v>1</v>
      </c>
      <c r="AZ780">
        <v>0</v>
      </c>
      <c r="BA780">
        <v>780</v>
      </c>
      <c r="BB780">
        <v>1</v>
      </c>
      <c r="BC780">
        <v>0</v>
      </c>
      <c r="BD780">
        <v>0</v>
      </c>
      <c r="BE780">
        <v>0</v>
      </c>
      <c r="BF780">
        <v>0</v>
      </c>
      <c r="BG780">
        <v>0</v>
      </c>
      <c r="BH780">
        <v>0</v>
      </c>
      <c r="BI780">
        <v>0</v>
      </c>
      <c r="BJ780">
        <v>0</v>
      </c>
      <c r="BK780">
        <v>0</v>
      </c>
      <c r="BL780">
        <v>0</v>
      </c>
      <c r="BM780">
        <v>5985.2250000000004</v>
      </c>
      <c r="BN780">
        <v>13.5</v>
      </c>
      <c r="BO780">
        <v>0</v>
      </c>
      <c r="BP780">
        <v>1</v>
      </c>
      <c r="BQ780">
        <v>0</v>
      </c>
      <c r="BR780">
        <v>0</v>
      </c>
      <c r="BS780">
        <v>0</v>
      </c>
      <c r="BT780">
        <v>5985.2250000000004</v>
      </c>
      <c r="BU780">
        <v>13.5</v>
      </c>
      <c r="BV780">
        <v>0</v>
      </c>
      <c r="BW780">
        <v>1</v>
      </c>
      <c r="CU780">
        <f>ROUND(AT780*Source!I513*AH780*AL780,2)</f>
        <v>5985.23</v>
      </c>
      <c r="CV780">
        <f>ROUND(Y780*Source!I513,7)</f>
        <v>13.5</v>
      </c>
      <c r="CW780">
        <v>0</v>
      </c>
      <c r="CX780">
        <f>ROUND(Y780*Source!I513,7)</f>
        <v>13.5</v>
      </c>
      <c r="CY780">
        <f t="shared" si="371"/>
        <v>443.35</v>
      </c>
      <c r="CZ780">
        <f t="shared" si="372"/>
        <v>443.35</v>
      </c>
      <c r="DA780">
        <f t="shared" si="373"/>
        <v>1</v>
      </c>
      <c r="DB780">
        <f t="shared" si="368"/>
        <v>5985.23</v>
      </c>
      <c r="DC780">
        <f t="shared" si="369"/>
        <v>0</v>
      </c>
      <c r="DD780" t="s">
        <v>6</v>
      </c>
      <c r="DE780" t="s">
        <v>6</v>
      </c>
      <c r="DF780">
        <f t="shared" si="370"/>
        <v>0</v>
      </c>
      <c r="DG780">
        <f t="shared" ref="DG780:DG811" si="375">ROUND(ROUND(AF780,2)*CX780,2)</f>
        <v>0</v>
      </c>
      <c r="DH780">
        <f t="shared" si="365"/>
        <v>0</v>
      </c>
      <c r="DI780">
        <f t="shared" si="366"/>
        <v>5985.23</v>
      </c>
      <c r="DJ780">
        <f t="shared" si="374"/>
        <v>5985.23</v>
      </c>
      <c r="DK780">
        <v>1</v>
      </c>
      <c r="DL780" t="s">
        <v>6</v>
      </c>
      <c r="DM780">
        <v>0</v>
      </c>
      <c r="DN780" t="s">
        <v>6</v>
      </c>
      <c r="DO780">
        <v>0</v>
      </c>
    </row>
    <row r="781" spans="1:119">
      <c r="A781">
        <f>ROW(Source!A514)</f>
        <v>514</v>
      </c>
      <c r="B781">
        <v>41874946</v>
      </c>
      <c r="C781">
        <v>41889286</v>
      </c>
      <c r="D781">
        <v>40670169</v>
      </c>
      <c r="E781">
        <v>108</v>
      </c>
      <c r="F781">
        <v>1</v>
      </c>
      <c r="G781">
        <v>1</v>
      </c>
      <c r="H781">
        <v>1</v>
      </c>
      <c r="I781" t="s">
        <v>919</v>
      </c>
      <c r="J781" t="s">
        <v>6</v>
      </c>
      <c r="K781" t="s">
        <v>920</v>
      </c>
      <c r="L781">
        <v>1369</v>
      </c>
      <c r="N781">
        <v>1013</v>
      </c>
      <c r="O781" t="s">
        <v>889</v>
      </c>
      <c r="P781" t="s">
        <v>889</v>
      </c>
      <c r="Q781">
        <v>1</v>
      </c>
      <c r="W781">
        <v>0</v>
      </c>
      <c r="X781">
        <v>-512803540</v>
      </c>
      <c r="Y781">
        <f t="shared" si="367"/>
        <v>2.92</v>
      </c>
      <c r="AA781">
        <v>0</v>
      </c>
      <c r="AB781">
        <v>0</v>
      </c>
      <c r="AC781">
        <v>0</v>
      </c>
      <c r="AD781">
        <v>303.11</v>
      </c>
      <c r="AE781">
        <v>0</v>
      </c>
      <c r="AF781">
        <v>0</v>
      </c>
      <c r="AG781">
        <v>0</v>
      </c>
      <c r="AH781">
        <v>303.11</v>
      </c>
      <c r="AI781">
        <v>1</v>
      </c>
      <c r="AJ781">
        <v>1</v>
      </c>
      <c r="AK781">
        <v>1</v>
      </c>
      <c r="AL781">
        <v>1</v>
      </c>
      <c r="AM781">
        <v>-2</v>
      </c>
      <c r="AN781">
        <v>0</v>
      </c>
      <c r="AO781">
        <v>0</v>
      </c>
      <c r="AP781">
        <v>1</v>
      </c>
      <c r="AQ781">
        <v>1</v>
      </c>
      <c r="AR781">
        <v>0</v>
      </c>
      <c r="AS781" t="s">
        <v>6</v>
      </c>
      <c r="AT781">
        <v>2.92</v>
      </c>
      <c r="AU781" t="s">
        <v>6</v>
      </c>
      <c r="AV781">
        <v>1</v>
      </c>
      <c r="AW781">
        <v>2</v>
      </c>
      <c r="AX781">
        <v>41889287</v>
      </c>
      <c r="AY781">
        <v>1</v>
      </c>
      <c r="AZ781">
        <v>0</v>
      </c>
      <c r="BA781">
        <v>781</v>
      </c>
      <c r="BB781">
        <v>1</v>
      </c>
      <c r="BC781">
        <v>0</v>
      </c>
      <c r="BD781">
        <v>0</v>
      </c>
      <c r="BE781">
        <v>0</v>
      </c>
      <c r="BF781">
        <v>0</v>
      </c>
      <c r="BG781">
        <v>0</v>
      </c>
      <c r="BH781">
        <v>0</v>
      </c>
      <c r="BI781">
        <v>0</v>
      </c>
      <c r="BJ781">
        <v>0</v>
      </c>
      <c r="BK781">
        <v>0</v>
      </c>
      <c r="BL781">
        <v>0</v>
      </c>
      <c r="BM781">
        <v>885.08119999999997</v>
      </c>
      <c r="BN781">
        <v>2.92</v>
      </c>
      <c r="BO781">
        <v>0</v>
      </c>
      <c r="BP781">
        <v>1</v>
      </c>
      <c r="BQ781">
        <v>0</v>
      </c>
      <c r="BR781">
        <v>0</v>
      </c>
      <c r="BS781">
        <v>0</v>
      </c>
      <c r="BT781">
        <v>885.08119999999997</v>
      </c>
      <c r="BU781">
        <v>2.92</v>
      </c>
      <c r="BV781">
        <v>0</v>
      </c>
      <c r="BW781">
        <v>1</v>
      </c>
      <c r="CU781">
        <f>ROUND(AT781*Source!I514*AH781*AL781,2)</f>
        <v>1770.16</v>
      </c>
      <c r="CV781">
        <f>ROUND(Y781*Source!I514,7)</f>
        <v>5.84</v>
      </c>
      <c r="CW781">
        <v>0</v>
      </c>
      <c r="CX781">
        <f>ROUND(Y781*Source!I514,7)</f>
        <v>5.84</v>
      </c>
      <c r="CY781">
        <f t="shared" si="371"/>
        <v>303.11</v>
      </c>
      <c r="CZ781">
        <f t="shared" si="372"/>
        <v>303.11</v>
      </c>
      <c r="DA781">
        <f t="shared" si="373"/>
        <v>1</v>
      </c>
      <c r="DB781">
        <f t="shared" si="368"/>
        <v>885.08</v>
      </c>
      <c r="DC781">
        <f t="shared" si="369"/>
        <v>0</v>
      </c>
      <c r="DD781" t="s">
        <v>6</v>
      </c>
      <c r="DE781" t="s">
        <v>6</v>
      </c>
      <c r="DF781">
        <f t="shared" si="370"/>
        <v>0</v>
      </c>
      <c r="DG781">
        <f t="shared" si="375"/>
        <v>0</v>
      </c>
      <c r="DH781">
        <f t="shared" si="365"/>
        <v>0</v>
      </c>
      <c r="DI781">
        <f t="shared" si="366"/>
        <v>1770.16</v>
      </c>
      <c r="DJ781">
        <f t="shared" si="374"/>
        <v>1770.16</v>
      </c>
      <c r="DK781">
        <v>1</v>
      </c>
      <c r="DL781" t="s">
        <v>6</v>
      </c>
      <c r="DM781">
        <v>0</v>
      </c>
      <c r="DN781" t="s">
        <v>6</v>
      </c>
      <c r="DO781">
        <v>0</v>
      </c>
    </row>
    <row r="782" spans="1:119">
      <c r="A782">
        <f>ROW(Source!A514)</f>
        <v>514</v>
      </c>
      <c r="B782">
        <v>41874946</v>
      </c>
      <c r="C782">
        <v>41889286</v>
      </c>
      <c r="D782">
        <v>40670204</v>
      </c>
      <c r="E782">
        <v>108</v>
      </c>
      <c r="F782">
        <v>1</v>
      </c>
      <c r="G782">
        <v>1</v>
      </c>
      <c r="H782">
        <v>1</v>
      </c>
      <c r="I782" t="s">
        <v>923</v>
      </c>
      <c r="J782" t="s">
        <v>6</v>
      </c>
      <c r="K782" t="s">
        <v>924</v>
      </c>
      <c r="L782">
        <v>1369</v>
      </c>
      <c r="N782">
        <v>1013</v>
      </c>
      <c r="O782" t="s">
        <v>889</v>
      </c>
      <c r="P782" t="s">
        <v>889</v>
      </c>
      <c r="Q782">
        <v>1</v>
      </c>
      <c r="W782">
        <v>0</v>
      </c>
      <c r="X782">
        <v>126826561</v>
      </c>
      <c r="Y782">
        <f t="shared" si="367"/>
        <v>4.37</v>
      </c>
      <c r="AA782">
        <v>0</v>
      </c>
      <c r="AB782">
        <v>0</v>
      </c>
      <c r="AC782">
        <v>0</v>
      </c>
      <c r="AD782">
        <v>398.11</v>
      </c>
      <c r="AE782">
        <v>0</v>
      </c>
      <c r="AF782">
        <v>0</v>
      </c>
      <c r="AG782">
        <v>0</v>
      </c>
      <c r="AH782">
        <v>398.11</v>
      </c>
      <c r="AI782">
        <v>1</v>
      </c>
      <c r="AJ782">
        <v>1</v>
      </c>
      <c r="AK782">
        <v>1</v>
      </c>
      <c r="AL782">
        <v>1</v>
      </c>
      <c r="AM782">
        <v>-2</v>
      </c>
      <c r="AN782">
        <v>0</v>
      </c>
      <c r="AO782">
        <v>0</v>
      </c>
      <c r="AP782">
        <v>1</v>
      </c>
      <c r="AQ782">
        <v>1</v>
      </c>
      <c r="AR782">
        <v>0</v>
      </c>
      <c r="AS782" t="s">
        <v>6</v>
      </c>
      <c r="AT782">
        <v>4.37</v>
      </c>
      <c r="AU782" t="s">
        <v>6</v>
      </c>
      <c r="AV782">
        <v>1</v>
      </c>
      <c r="AW782">
        <v>2</v>
      </c>
      <c r="AX782">
        <v>41889288</v>
      </c>
      <c r="AY782">
        <v>1</v>
      </c>
      <c r="AZ782">
        <v>0</v>
      </c>
      <c r="BA782">
        <v>782</v>
      </c>
      <c r="BB782">
        <v>1</v>
      </c>
      <c r="BC782">
        <v>0</v>
      </c>
      <c r="BD782">
        <v>0</v>
      </c>
      <c r="BE782">
        <v>0</v>
      </c>
      <c r="BF782">
        <v>0</v>
      </c>
      <c r="BG782">
        <v>0</v>
      </c>
      <c r="BH782">
        <v>0</v>
      </c>
      <c r="BI782">
        <v>0</v>
      </c>
      <c r="BJ782">
        <v>0</v>
      </c>
      <c r="BK782">
        <v>0</v>
      </c>
      <c r="BL782">
        <v>0</v>
      </c>
      <c r="BM782">
        <v>1739.7407000000001</v>
      </c>
      <c r="BN782">
        <v>4.37</v>
      </c>
      <c r="BO782">
        <v>0</v>
      </c>
      <c r="BP782">
        <v>1</v>
      </c>
      <c r="BQ782">
        <v>0</v>
      </c>
      <c r="BR782">
        <v>0</v>
      </c>
      <c r="BS782">
        <v>0</v>
      </c>
      <c r="BT782">
        <v>1739.7407000000001</v>
      </c>
      <c r="BU782">
        <v>4.37</v>
      </c>
      <c r="BV782">
        <v>0</v>
      </c>
      <c r="BW782">
        <v>1</v>
      </c>
      <c r="CU782">
        <f>ROUND(AT782*Source!I514*AH782*AL782,2)</f>
        <v>3479.48</v>
      </c>
      <c r="CV782">
        <f>ROUND(Y782*Source!I514,7)</f>
        <v>8.74</v>
      </c>
      <c r="CW782">
        <v>0</v>
      </c>
      <c r="CX782">
        <f>ROUND(Y782*Source!I514,7)</f>
        <v>8.74</v>
      </c>
      <c r="CY782">
        <f t="shared" si="371"/>
        <v>398.11</v>
      </c>
      <c r="CZ782">
        <f t="shared" si="372"/>
        <v>398.11</v>
      </c>
      <c r="DA782">
        <f t="shared" si="373"/>
        <v>1</v>
      </c>
      <c r="DB782">
        <f t="shared" si="368"/>
        <v>1739.74</v>
      </c>
      <c r="DC782">
        <f t="shared" si="369"/>
        <v>0</v>
      </c>
      <c r="DD782" t="s">
        <v>6</v>
      </c>
      <c r="DE782" t="s">
        <v>6</v>
      </c>
      <c r="DF782">
        <f t="shared" si="370"/>
        <v>0</v>
      </c>
      <c r="DG782">
        <f t="shared" si="375"/>
        <v>0</v>
      </c>
      <c r="DH782">
        <f t="shared" si="365"/>
        <v>0</v>
      </c>
      <c r="DI782">
        <f t="shared" si="366"/>
        <v>3479.48</v>
      </c>
      <c r="DJ782">
        <f t="shared" si="374"/>
        <v>3479.48</v>
      </c>
      <c r="DK782">
        <v>1</v>
      </c>
      <c r="DL782" t="s">
        <v>6</v>
      </c>
      <c r="DM782">
        <v>0</v>
      </c>
      <c r="DN782" t="s">
        <v>6</v>
      </c>
      <c r="DO782">
        <v>0</v>
      </c>
    </row>
    <row r="783" spans="1:119">
      <c r="A783">
        <f>ROW(Source!A515)</f>
        <v>515</v>
      </c>
      <c r="B783">
        <v>41874946</v>
      </c>
      <c r="C783">
        <v>41889289</v>
      </c>
      <c r="D783">
        <v>40670190</v>
      </c>
      <c r="E783">
        <v>108</v>
      </c>
      <c r="F783">
        <v>1</v>
      </c>
      <c r="G783">
        <v>1</v>
      </c>
      <c r="H783">
        <v>1</v>
      </c>
      <c r="I783" t="s">
        <v>921</v>
      </c>
      <c r="J783" t="s">
        <v>6</v>
      </c>
      <c r="K783" t="s">
        <v>922</v>
      </c>
      <c r="L783">
        <v>1369</v>
      </c>
      <c r="N783">
        <v>1013</v>
      </c>
      <c r="O783" t="s">
        <v>889</v>
      </c>
      <c r="P783" t="s">
        <v>889</v>
      </c>
      <c r="Q783">
        <v>1</v>
      </c>
      <c r="W783">
        <v>0</v>
      </c>
      <c r="X783">
        <v>-1275334932</v>
      </c>
      <c r="Y783">
        <f t="shared" si="367"/>
        <v>2.52</v>
      </c>
      <c r="AA783">
        <v>0</v>
      </c>
      <c r="AB783">
        <v>0</v>
      </c>
      <c r="AC783">
        <v>0</v>
      </c>
      <c r="AD783">
        <v>289.54000000000002</v>
      </c>
      <c r="AE783">
        <v>0</v>
      </c>
      <c r="AF783">
        <v>0</v>
      </c>
      <c r="AG783">
        <v>0</v>
      </c>
      <c r="AH783">
        <v>289.54000000000002</v>
      </c>
      <c r="AI783">
        <v>1</v>
      </c>
      <c r="AJ783">
        <v>1</v>
      </c>
      <c r="AK783">
        <v>1</v>
      </c>
      <c r="AL783">
        <v>1</v>
      </c>
      <c r="AM783">
        <v>-2</v>
      </c>
      <c r="AN783">
        <v>0</v>
      </c>
      <c r="AO783">
        <v>0</v>
      </c>
      <c r="AP783">
        <v>1</v>
      </c>
      <c r="AQ783">
        <v>1</v>
      </c>
      <c r="AR783">
        <v>0</v>
      </c>
      <c r="AS783" t="s">
        <v>6</v>
      </c>
      <c r="AT783">
        <v>2.52</v>
      </c>
      <c r="AU783" t="s">
        <v>6</v>
      </c>
      <c r="AV783">
        <v>1</v>
      </c>
      <c r="AW783">
        <v>2</v>
      </c>
      <c r="AX783">
        <v>41889290</v>
      </c>
      <c r="AY783">
        <v>1</v>
      </c>
      <c r="AZ783">
        <v>0</v>
      </c>
      <c r="BA783">
        <v>783</v>
      </c>
      <c r="BB783">
        <v>1</v>
      </c>
      <c r="BC783">
        <v>0</v>
      </c>
      <c r="BD783">
        <v>0</v>
      </c>
      <c r="BE783">
        <v>0</v>
      </c>
      <c r="BF783">
        <v>0</v>
      </c>
      <c r="BG783">
        <v>0</v>
      </c>
      <c r="BH783">
        <v>0</v>
      </c>
      <c r="BI783">
        <v>0</v>
      </c>
      <c r="BJ783">
        <v>0</v>
      </c>
      <c r="BK783">
        <v>0</v>
      </c>
      <c r="BL783">
        <v>0</v>
      </c>
      <c r="BM783">
        <v>729.64080000000001</v>
      </c>
      <c r="BN783">
        <v>2.52</v>
      </c>
      <c r="BO783">
        <v>0</v>
      </c>
      <c r="BP783">
        <v>1</v>
      </c>
      <c r="BQ783">
        <v>0</v>
      </c>
      <c r="BR783">
        <v>0</v>
      </c>
      <c r="BS783">
        <v>0</v>
      </c>
      <c r="BT783">
        <v>729.64080000000001</v>
      </c>
      <c r="BU783">
        <v>2.52</v>
      </c>
      <c r="BV783">
        <v>0</v>
      </c>
      <c r="BW783">
        <v>1</v>
      </c>
      <c r="CU783">
        <f>ROUND(AT783*Source!I515*AH783*AL783,2)</f>
        <v>729.64</v>
      </c>
      <c r="CV783">
        <f>ROUND(Y783*Source!I515,7)</f>
        <v>2.52</v>
      </c>
      <c r="CW783">
        <v>0</v>
      </c>
      <c r="CX783">
        <f>ROUND(Y783*Source!I515,7)</f>
        <v>2.52</v>
      </c>
      <c r="CY783">
        <f t="shared" si="371"/>
        <v>289.54000000000002</v>
      </c>
      <c r="CZ783">
        <f t="shared" si="372"/>
        <v>289.54000000000002</v>
      </c>
      <c r="DA783">
        <f t="shared" si="373"/>
        <v>1</v>
      </c>
      <c r="DB783">
        <f t="shared" si="368"/>
        <v>729.64</v>
      </c>
      <c r="DC783">
        <f t="shared" si="369"/>
        <v>0</v>
      </c>
      <c r="DD783" t="s">
        <v>6</v>
      </c>
      <c r="DE783" t="s">
        <v>6</v>
      </c>
      <c r="DF783">
        <f t="shared" si="370"/>
        <v>0</v>
      </c>
      <c r="DG783">
        <f t="shared" si="375"/>
        <v>0</v>
      </c>
      <c r="DH783">
        <f t="shared" si="365"/>
        <v>0</v>
      </c>
      <c r="DI783">
        <f t="shared" si="366"/>
        <v>729.64</v>
      </c>
      <c r="DJ783">
        <f t="shared" si="374"/>
        <v>729.64</v>
      </c>
      <c r="DK783">
        <v>1</v>
      </c>
      <c r="DL783" t="s">
        <v>6</v>
      </c>
      <c r="DM783">
        <v>0</v>
      </c>
      <c r="DN783" t="s">
        <v>6</v>
      </c>
      <c r="DO783">
        <v>0</v>
      </c>
    </row>
    <row r="784" spans="1:119">
      <c r="A784">
        <f>ROW(Source!A515)</f>
        <v>515</v>
      </c>
      <c r="B784">
        <v>41874946</v>
      </c>
      <c r="C784">
        <v>41889289</v>
      </c>
      <c r="D784">
        <v>40670197</v>
      </c>
      <c r="E784">
        <v>108</v>
      </c>
      <c r="F784">
        <v>1</v>
      </c>
      <c r="G784">
        <v>1</v>
      </c>
      <c r="H784">
        <v>1</v>
      </c>
      <c r="I784" t="s">
        <v>887</v>
      </c>
      <c r="J784" t="s">
        <v>6</v>
      </c>
      <c r="K784" t="s">
        <v>888</v>
      </c>
      <c r="L784">
        <v>1369</v>
      </c>
      <c r="N784">
        <v>1013</v>
      </c>
      <c r="O784" t="s">
        <v>889</v>
      </c>
      <c r="P784" t="s">
        <v>889</v>
      </c>
      <c r="Q784">
        <v>1</v>
      </c>
      <c r="W784">
        <v>0</v>
      </c>
      <c r="X784">
        <v>-66267284</v>
      </c>
      <c r="Y784">
        <f t="shared" si="367"/>
        <v>3.78</v>
      </c>
      <c r="AA784">
        <v>0</v>
      </c>
      <c r="AB784">
        <v>0</v>
      </c>
      <c r="AC784">
        <v>0</v>
      </c>
      <c r="AD784">
        <v>486.33</v>
      </c>
      <c r="AE784">
        <v>0</v>
      </c>
      <c r="AF784">
        <v>0</v>
      </c>
      <c r="AG784">
        <v>0</v>
      </c>
      <c r="AH784">
        <v>486.33</v>
      </c>
      <c r="AI784">
        <v>1</v>
      </c>
      <c r="AJ784">
        <v>1</v>
      </c>
      <c r="AK784">
        <v>1</v>
      </c>
      <c r="AL784">
        <v>1</v>
      </c>
      <c r="AM784">
        <v>-2</v>
      </c>
      <c r="AN784">
        <v>0</v>
      </c>
      <c r="AO784">
        <v>0</v>
      </c>
      <c r="AP784">
        <v>1</v>
      </c>
      <c r="AQ784">
        <v>1</v>
      </c>
      <c r="AR784">
        <v>0</v>
      </c>
      <c r="AS784" t="s">
        <v>6</v>
      </c>
      <c r="AT784">
        <v>3.78</v>
      </c>
      <c r="AU784" t="s">
        <v>6</v>
      </c>
      <c r="AV784">
        <v>1</v>
      </c>
      <c r="AW784">
        <v>2</v>
      </c>
      <c r="AX784">
        <v>41889291</v>
      </c>
      <c r="AY784">
        <v>1</v>
      </c>
      <c r="AZ784">
        <v>0</v>
      </c>
      <c r="BA784">
        <v>784</v>
      </c>
      <c r="BB784">
        <v>1</v>
      </c>
      <c r="BC784">
        <v>0</v>
      </c>
      <c r="BD784">
        <v>0</v>
      </c>
      <c r="BE784">
        <v>0</v>
      </c>
      <c r="BF784">
        <v>0</v>
      </c>
      <c r="BG784">
        <v>0</v>
      </c>
      <c r="BH784">
        <v>0</v>
      </c>
      <c r="BI784">
        <v>0</v>
      </c>
      <c r="BJ784">
        <v>0</v>
      </c>
      <c r="BK784">
        <v>0</v>
      </c>
      <c r="BL784">
        <v>0</v>
      </c>
      <c r="BM784">
        <v>1838.3273999999999</v>
      </c>
      <c r="BN784">
        <v>3.78</v>
      </c>
      <c r="BO784">
        <v>0</v>
      </c>
      <c r="BP784">
        <v>1</v>
      </c>
      <c r="BQ784">
        <v>0</v>
      </c>
      <c r="BR784">
        <v>0</v>
      </c>
      <c r="BS784">
        <v>0</v>
      </c>
      <c r="BT784">
        <v>1838.3273999999999</v>
      </c>
      <c r="BU784">
        <v>3.78</v>
      </c>
      <c r="BV784">
        <v>0</v>
      </c>
      <c r="BW784">
        <v>1</v>
      </c>
      <c r="CU784">
        <f>ROUND(AT784*Source!I515*AH784*AL784,2)</f>
        <v>1838.33</v>
      </c>
      <c r="CV784">
        <f>ROUND(Y784*Source!I515,7)</f>
        <v>3.78</v>
      </c>
      <c r="CW784">
        <v>0</v>
      </c>
      <c r="CX784">
        <f>ROUND(Y784*Source!I515,7)</f>
        <v>3.78</v>
      </c>
      <c r="CY784">
        <f t="shared" si="371"/>
        <v>486.33</v>
      </c>
      <c r="CZ784">
        <f t="shared" si="372"/>
        <v>486.33</v>
      </c>
      <c r="DA784">
        <f t="shared" si="373"/>
        <v>1</v>
      </c>
      <c r="DB784">
        <f t="shared" si="368"/>
        <v>1838.33</v>
      </c>
      <c r="DC784">
        <f t="shared" si="369"/>
        <v>0</v>
      </c>
      <c r="DD784" t="s">
        <v>6</v>
      </c>
      <c r="DE784" t="s">
        <v>6</v>
      </c>
      <c r="DF784">
        <f t="shared" si="370"/>
        <v>0</v>
      </c>
      <c r="DG784">
        <f t="shared" si="375"/>
        <v>0</v>
      </c>
      <c r="DH784">
        <f t="shared" si="365"/>
        <v>0</v>
      </c>
      <c r="DI784">
        <f t="shared" si="366"/>
        <v>1838.33</v>
      </c>
      <c r="DJ784">
        <f t="shared" si="374"/>
        <v>1838.33</v>
      </c>
      <c r="DK784">
        <v>1</v>
      </c>
      <c r="DL784" t="s">
        <v>6</v>
      </c>
      <c r="DM784">
        <v>0</v>
      </c>
      <c r="DN784" t="s">
        <v>6</v>
      </c>
      <c r="DO784">
        <v>0</v>
      </c>
    </row>
    <row r="785" spans="1:119">
      <c r="A785">
        <f>ROW(Source!A516)</f>
        <v>516</v>
      </c>
      <c r="B785">
        <v>41874946</v>
      </c>
      <c r="C785">
        <v>41889292</v>
      </c>
      <c r="D785">
        <v>40670172</v>
      </c>
      <c r="E785">
        <v>108</v>
      </c>
      <c r="F785">
        <v>1</v>
      </c>
      <c r="G785">
        <v>1</v>
      </c>
      <c r="H785">
        <v>1</v>
      </c>
      <c r="I785" t="s">
        <v>927</v>
      </c>
      <c r="J785" t="s">
        <v>6</v>
      </c>
      <c r="K785" t="s">
        <v>928</v>
      </c>
      <c r="L785">
        <v>1369</v>
      </c>
      <c r="N785">
        <v>1013</v>
      </c>
      <c r="O785" t="s">
        <v>889</v>
      </c>
      <c r="P785" t="s">
        <v>889</v>
      </c>
      <c r="Q785">
        <v>1</v>
      </c>
      <c r="W785">
        <v>0</v>
      </c>
      <c r="X785">
        <v>1518711480</v>
      </c>
      <c r="Y785">
        <f t="shared" si="367"/>
        <v>0.97</v>
      </c>
      <c r="AA785">
        <v>0</v>
      </c>
      <c r="AB785">
        <v>0</v>
      </c>
      <c r="AC785">
        <v>0</v>
      </c>
      <c r="AD785">
        <v>348.35</v>
      </c>
      <c r="AE785">
        <v>0</v>
      </c>
      <c r="AF785">
        <v>0</v>
      </c>
      <c r="AG785">
        <v>0</v>
      </c>
      <c r="AH785">
        <v>348.35</v>
      </c>
      <c r="AI785">
        <v>1</v>
      </c>
      <c r="AJ785">
        <v>1</v>
      </c>
      <c r="AK785">
        <v>1</v>
      </c>
      <c r="AL785">
        <v>1</v>
      </c>
      <c r="AM785">
        <v>-2</v>
      </c>
      <c r="AN785">
        <v>0</v>
      </c>
      <c r="AO785">
        <v>0</v>
      </c>
      <c r="AP785">
        <v>1</v>
      </c>
      <c r="AQ785">
        <v>1</v>
      </c>
      <c r="AR785">
        <v>0</v>
      </c>
      <c r="AS785" t="s">
        <v>6</v>
      </c>
      <c r="AT785">
        <v>0.97</v>
      </c>
      <c r="AU785" t="s">
        <v>6</v>
      </c>
      <c r="AV785">
        <v>1</v>
      </c>
      <c r="AW785">
        <v>2</v>
      </c>
      <c r="AX785">
        <v>41889293</v>
      </c>
      <c r="AY785">
        <v>1</v>
      </c>
      <c r="AZ785">
        <v>0</v>
      </c>
      <c r="BA785">
        <v>785</v>
      </c>
      <c r="BB785">
        <v>1</v>
      </c>
      <c r="BC785">
        <v>0</v>
      </c>
      <c r="BD785">
        <v>0</v>
      </c>
      <c r="BE785">
        <v>0</v>
      </c>
      <c r="BF785">
        <v>0</v>
      </c>
      <c r="BG785">
        <v>0</v>
      </c>
      <c r="BH785">
        <v>0</v>
      </c>
      <c r="BI785">
        <v>0</v>
      </c>
      <c r="BJ785">
        <v>0</v>
      </c>
      <c r="BK785">
        <v>0</v>
      </c>
      <c r="BL785">
        <v>0</v>
      </c>
      <c r="BM785">
        <v>337.89949999999999</v>
      </c>
      <c r="BN785">
        <v>0.97</v>
      </c>
      <c r="BO785">
        <v>0</v>
      </c>
      <c r="BP785">
        <v>1</v>
      </c>
      <c r="BQ785">
        <v>0</v>
      </c>
      <c r="BR785">
        <v>0</v>
      </c>
      <c r="BS785">
        <v>0</v>
      </c>
      <c r="BT785">
        <v>337.89949999999999</v>
      </c>
      <c r="BU785">
        <v>0.97</v>
      </c>
      <c r="BV785">
        <v>0</v>
      </c>
      <c r="BW785">
        <v>1</v>
      </c>
      <c r="CU785">
        <f>ROUND(AT785*Source!I516*AH785*AL785,2)</f>
        <v>675.8</v>
      </c>
      <c r="CV785">
        <f>ROUND(Y785*Source!I516,7)</f>
        <v>1.94</v>
      </c>
      <c r="CW785">
        <v>0</v>
      </c>
      <c r="CX785">
        <f>ROUND(Y785*Source!I516,7)</f>
        <v>1.94</v>
      </c>
      <c r="CY785">
        <f t="shared" si="371"/>
        <v>348.35</v>
      </c>
      <c r="CZ785">
        <f t="shared" si="372"/>
        <v>348.35</v>
      </c>
      <c r="DA785">
        <f t="shared" si="373"/>
        <v>1</v>
      </c>
      <c r="DB785">
        <f t="shared" si="368"/>
        <v>337.9</v>
      </c>
      <c r="DC785">
        <f t="shared" si="369"/>
        <v>0</v>
      </c>
      <c r="DD785" t="s">
        <v>6</v>
      </c>
      <c r="DE785" t="s">
        <v>6</v>
      </c>
      <c r="DF785">
        <f t="shared" si="370"/>
        <v>0</v>
      </c>
      <c r="DG785">
        <f t="shared" si="375"/>
        <v>0</v>
      </c>
      <c r="DH785">
        <f t="shared" si="365"/>
        <v>0</v>
      </c>
      <c r="DI785">
        <f t="shared" si="366"/>
        <v>675.8</v>
      </c>
      <c r="DJ785">
        <f t="shared" si="374"/>
        <v>675.8</v>
      </c>
      <c r="DK785">
        <v>1</v>
      </c>
      <c r="DL785" t="s">
        <v>6</v>
      </c>
      <c r="DM785">
        <v>0</v>
      </c>
      <c r="DN785" t="s">
        <v>6</v>
      </c>
      <c r="DO785">
        <v>0</v>
      </c>
    </row>
    <row r="786" spans="1:119">
      <c r="A786">
        <f>ROW(Source!A516)</f>
        <v>516</v>
      </c>
      <c r="B786">
        <v>41874946</v>
      </c>
      <c r="C786">
        <v>41889292</v>
      </c>
      <c r="D786">
        <v>40670200</v>
      </c>
      <c r="E786">
        <v>108</v>
      </c>
      <c r="F786">
        <v>1</v>
      </c>
      <c r="G786">
        <v>1</v>
      </c>
      <c r="H786">
        <v>1</v>
      </c>
      <c r="I786" t="s">
        <v>890</v>
      </c>
      <c r="J786" t="s">
        <v>6</v>
      </c>
      <c r="K786" t="s">
        <v>891</v>
      </c>
      <c r="L786">
        <v>1369</v>
      </c>
      <c r="N786">
        <v>1013</v>
      </c>
      <c r="O786" t="s">
        <v>889</v>
      </c>
      <c r="P786" t="s">
        <v>889</v>
      </c>
      <c r="Q786">
        <v>1</v>
      </c>
      <c r="W786">
        <v>0</v>
      </c>
      <c r="X786">
        <v>-2140504649</v>
      </c>
      <c r="Y786">
        <f t="shared" si="367"/>
        <v>1.46</v>
      </c>
      <c r="AA786">
        <v>0</v>
      </c>
      <c r="AB786">
        <v>0</v>
      </c>
      <c r="AC786">
        <v>0</v>
      </c>
      <c r="AD786">
        <v>443.35</v>
      </c>
      <c r="AE786">
        <v>0</v>
      </c>
      <c r="AF786">
        <v>0</v>
      </c>
      <c r="AG786">
        <v>0</v>
      </c>
      <c r="AH786">
        <v>443.35</v>
      </c>
      <c r="AI786">
        <v>1</v>
      </c>
      <c r="AJ786">
        <v>1</v>
      </c>
      <c r="AK786">
        <v>1</v>
      </c>
      <c r="AL786">
        <v>1</v>
      </c>
      <c r="AM786">
        <v>-2</v>
      </c>
      <c r="AN786">
        <v>0</v>
      </c>
      <c r="AO786">
        <v>0</v>
      </c>
      <c r="AP786">
        <v>1</v>
      </c>
      <c r="AQ786">
        <v>1</v>
      </c>
      <c r="AR786">
        <v>0</v>
      </c>
      <c r="AS786" t="s">
        <v>6</v>
      </c>
      <c r="AT786">
        <v>1.46</v>
      </c>
      <c r="AU786" t="s">
        <v>6</v>
      </c>
      <c r="AV786">
        <v>1</v>
      </c>
      <c r="AW786">
        <v>2</v>
      </c>
      <c r="AX786">
        <v>41889294</v>
      </c>
      <c r="AY786">
        <v>1</v>
      </c>
      <c r="AZ786">
        <v>0</v>
      </c>
      <c r="BA786">
        <v>786</v>
      </c>
      <c r="BB786">
        <v>1</v>
      </c>
      <c r="BC786">
        <v>0</v>
      </c>
      <c r="BD786">
        <v>0</v>
      </c>
      <c r="BE786">
        <v>0</v>
      </c>
      <c r="BF786">
        <v>0</v>
      </c>
      <c r="BG786">
        <v>0</v>
      </c>
      <c r="BH786">
        <v>0</v>
      </c>
      <c r="BI786">
        <v>0</v>
      </c>
      <c r="BJ786">
        <v>0</v>
      </c>
      <c r="BK786">
        <v>0</v>
      </c>
      <c r="BL786">
        <v>0</v>
      </c>
      <c r="BM786">
        <v>647.29100000000005</v>
      </c>
      <c r="BN786">
        <v>1.46</v>
      </c>
      <c r="BO786">
        <v>0</v>
      </c>
      <c r="BP786">
        <v>1</v>
      </c>
      <c r="BQ786">
        <v>0</v>
      </c>
      <c r="BR786">
        <v>0</v>
      </c>
      <c r="BS786">
        <v>0</v>
      </c>
      <c r="BT786">
        <v>647.29100000000005</v>
      </c>
      <c r="BU786">
        <v>1.46</v>
      </c>
      <c r="BV786">
        <v>0</v>
      </c>
      <c r="BW786">
        <v>1</v>
      </c>
      <c r="CU786">
        <f>ROUND(AT786*Source!I516*AH786*AL786,2)</f>
        <v>1294.58</v>
      </c>
      <c r="CV786">
        <f>ROUND(Y786*Source!I516,7)</f>
        <v>2.92</v>
      </c>
      <c r="CW786">
        <v>0</v>
      </c>
      <c r="CX786">
        <f>ROUND(Y786*Source!I516,7)</f>
        <v>2.92</v>
      </c>
      <c r="CY786">
        <f t="shared" si="371"/>
        <v>443.35</v>
      </c>
      <c r="CZ786">
        <f t="shared" si="372"/>
        <v>443.35</v>
      </c>
      <c r="DA786">
        <f t="shared" si="373"/>
        <v>1</v>
      </c>
      <c r="DB786">
        <f t="shared" si="368"/>
        <v>647.29</v>
      </c>
      <c r="DC786">
        <f t="shared" si="369"/>
        <v>0</v>
      </c>
      <c r="DD786" t="s">
        <v>6</v>
      </c>
      <c r="DE786" t="s">
        <v>6</v>
      </c>
      <c r="DF786">
        <f t="shared" si="370"/>
        <v>0</v>
      </c>
      <c r="DG786">
        <f t="shared" si="375"/>
        <v>0</v>
      </c>
      <c r="DH786">
        <f t="shared" si="365"/>
        <v>0</v>
      </c>
      <c r="DI786">
        <f t="shared" si="366"/>
        <v>1294.58</v>
      </c>
      <c r="DJ786">
        <f t="shared" si="374"/>
        <v>1294.58</v>
      </c>
      <c r="DK786">
        <v>1</v>
      </c>
      <c r="DL786" t="s">
        <v>6</v>
      </c>
      <c r="DM786">
        <v>0</v>
      </c>
      <c r="DN786" t="s">
        <v>6</v>
      </c>
      <c r="DO786">
        <v>0</v>
      </c>
    </row>
    <row r="787" spans="1:119">
      <c r="A787">
        <f>ROW(Source!A517)</f>
        <v>517</v>
      </c>
      <c r="B787">
        <v>41874946</v>
      </c>
      <c r="C787">
        <v>41889295</v>
      </c>
      <c r="D787">
        <v>40670169</v>
      </c>
      <c r="E787">
        <v>108</v>
      </c>
      <c r="F787">
        <v>1</v>
      </c>
      <c r="G787">
        <v>1</v>
      </c>
      <c r="H787">
        <v>1</v>
      </c>
      <c r="I787" t="s">
        <v>919</v>
      </c>
      <c r="J787" t="s">
        <v>6</v>
      </c>
      <c r="K787" t="s">
        <v>920</v>
      </c>
      <c r="L787">
        <v>1369</v>
      </c>
      <c r="N787">
        <v>1013</v>
      </c>
      <c r="O787" t="s">
        <v>889</v>
      </c>
      <c r="P787" t="s">
        <v>889</v>
      </c>
      <c r="Q787">
        <v>1</v>
      </c>
      <c r="W787">
        <v>0</v>
      </c>
      <c r="X787">
        <v>-512803540</v>
      </c>
      <c r="Y787">
        <f t="shared" si="367"/>
        <v>1.94</v>
      </c>
      <c r="AA787">
        <v>0</v>
      </c>
      <c r="AB787">
        <v>0</v>
      </c>
      <c r="AC787">
        <v>0</v>
      </c>
      <c r="AD787">
        <v>303.11</v>
      </c>
      <c r="AE787">
        <v>0</v>
      </c>
      <c r="AF787">
        <v>0</v>
      </c>
      <c r="AG787">
        <v>0</v>
      </c>
      <c r="AH787">
        <v>303.11</v>
      </c>
      <c r="AI787">
        <v>1</v>
      </c>
      <c r="AJ787">
        <v>1</v>
      </c>
      <c r="AK787">
        <v>1</v>
      </c>
      <c r="AL787">
        <v>1</v>
      </c>
      <c r="AM787">
        <v>-2</v>
      </c>
      <c r="AN787">
        <v>0</v>
      </c>
      <c r="AO787">
        <v>0</v>
      </c>
      <c r="AP787">
        <v>1</v>
      </c>
      <c r="AQ787">
        <v>1</v>
      </c>
      <c r="AR787">
        <v>0</v>
      </c>
      <c r="AS787" t="s">
        <v>6</v>
      </c>
      <c r="AT787">
        <v>1.94</v>
      </c>
      <c r="AU787" t="s">
        <v>6</v>
      </c>
      <c r="AV787">
        <v>1</v>
      </c>
      <c r="AW787">
        <v>2</v>
      </c>
      <c r="AX787">
        <v>41889296</v>
      </c>
      <c r="AY787">
        <v>1</v>
      </c>
      <c r="AZ787">
        <v>0</v>
      </c>
      <c r="BA787">
        <v>787</v>
      </c>
      <c r="BB787">
        <v>1</v>
      </c>
      <c r="BC787">
        <v>0</v>
      </c>
      <c r="BD787">
        <v>0</v>
      </c>
      <c r="BE787">
        <v>0</v>
      </c>
      <c r="BF787">
        <v>0</v>
      </c>
      <c r="BG787">
        <v>0</v>
      </c>
      <c r="BH787">
        <v>0</v>
      </c>
      <c r="BI787">
        <v>0</v>
      </c>
      <c r="BJ787">
        <v>0</v>
      </c>
      <c r="BK787">
        <v>0</v>
      </c>
      <c r="BL787">
        <v>0</v>
      </c>
      <c r="BM787">
        <v>588.03340000000003</v>
      </c>
      <c r="BN787">
        <v>1.94</v>
      </c>
      <c r="BO787">
        <v>0</v>
      </c>
      <c r="BP787">
        <v>1</v>
      </c>
      <c r="BQ787">
        <v>0</v>
      </c>
      <c r="BR787">
        <v>0</v>
      </c>
      <c r="BS787">
        <v>0</v>
      </c>
      <c r="BT787">
        <v>588.03340000000003</v>
      </c>
      <c r="BU787">
        <v>1.94</v>
      </c>
      <c r="BV787">
        <v>0</v>
      </c>
      <c r="BW787">
        <v>1</v>
      </c>
      <c r="CU787">
        <f>ROUND(AT787*Source!I517*AH787*AL787,2)</f>
        <v>3528.2</v>
      </c>
      <c r="CV787">
        <f>ROUND(Y787*Source!I517,7)</f>
        <v>11.64</v>
      </c>
      <c r="CW787">
        <v>0</v>
      </c>
      <c r="CX787">
        <f>ROUND(Y787*Source!I517,7)</f>
        <v>11.64</v>
      </c>
      <c r="CY787">
        <f t="shared" si="371"/>
        <v>303.11</v>
      </c>
      <c r="CZ787">
        <f t="shared" si="372"/>
        <v>303.11</v>
      </c>
      <c r="DA787">
        <f t="shared" si="373"/>
        <v>1</v>
      </c>
      <c r="DB787">
        <f t="shared" si="368"/>
        <v>588.03</v>
      </c>
      <c r="DC787">
        <f t="shared" si="369"/>
        <v>0</v>
      </c>
      <c r="DD787" t="s">
        <v>6</v>
      </c>
      <c r="DE787" t="s">
        <v>6</v>
      </c>
      <c r="DF787">
        <f t="shared" si="370"/>
        <v>0</v>
      </c>
      <c r="DG787">
        <f t="shared" si="375"/>
        <v>0</v>
      </c>
      <c r="DH787">
        <f t="shared" si="365"/>
        <v>0</v>
      </c>
      <c r="DI787">
        <f t="shared" si="366"/>
        <v>3528.2</v>
      </c>
      <c r="DJ787">
        <f t="shared" si="374"/>
        <v>3528.2</v>
      </c>
      <c r="DK787">
        <v>1</v>
      </c>
      <c r="DL787" t="s">
        <v>6</v>
      </c>
      <c r="DM787">
        <v>0</v>
      </c>
      <c r="DN787" t="s">
        <v>6</v>
      </c>
      <c r="DO787">
        <v>0</v>
      </c>
    </row>
    <row r="788" spans="1:119">
      <c r="A788">
        <f>ROW(Source!A517)</f>
        <v>517</v>
      </c>
      <c r="B788">
        <v>41874946</v>
      </c>
      <c r="C788">
        <v>41889295</v>
      </c>
      <c r="D788">
        <v>40670204</v>
      </c>
      <c r="E788">
        <v>108</v>
      </c>
      <c r="F788">
        <v>1</v>
      </c>
      <c r="G788">
        <v>1</v>
      </c>
      <c r="H788">
        <v>1</v>
      </c>
      <c r="I788" t="s">
        <v>923</v>
      </c>
      <c r="J788" t="s">
        <v>6</v>
      </c>
      <c r="K788" t="s">
        <v>924</v>
      </c>
      <c r="L788">
        <v>1369</v>
      </c>
      <c r="N788">
        <v>1013</v>
      </c>
      <c r="O788" t="s">
        <v>889</v>
      </c>
      <c r="P788" t="s">
        <v>889</v>
      </c>
      <c r="Q788">
        <v>1</v>
      </c>
      <c r="W788">
        <v>0</v>
      </c>
      <c r="X788">
        <v>126826561</v>
      </c>
      <c r="Y788">
        <f t="shared" si="367"/>
        <v>2.92</v>
      </c>
      <c r="AA788">
        <v>0</v>
      </c>
      <c r="AB788">
        <v>0</v>
      </c>
      <c r="AC788">
        <v>0</v>
      </c>
      <c r="AD788">
        <v>398.11</v>
      </c>
      <c r="AE788">
        <v>0</v>
      </c>
      <c r="AF788">
        <v>0</v>
      </c>
      <c r="AG788">
        <v>0</v>
      </c>
      <c r="AH788">
        <v>398.11</v>
      </c>
      <c r="AI788">
        <v>1</v>
      </c>
      <c r="AJ788">
        <v>1</v>
      </c>
      <c r="AK788">
        <v>1</v>
      </c>
      <c r="AL788">
        <v>1</v>
      </c>
      <c r="AM788">
        <v>-2</v>
      </c>
      <c r="AN788">
        <v>0</v>
      </c>
      <c r="AO788">
        <v>0</v>
      </c>
      <c r="AP788">
        <v>1</v>
      </c>
      <c r="AQ788">
        <v>1</v>
      </c>
      <c r="AR788">
        <v>0</v>
      </c>
      <c r="AS788" t="s">
        <v>6</v>
      </c>
      <c r="AT788">
        <v>2.92</v>
      </c>
      <c r="AU788" t="s">
        <v>6</v>
      </c>
      <c r="AV788">
        <v>1</v>
      </c>
      <c r="AW788">
        <v>2</v>
      </c>
      <c r="AX788">
        <v>41889297</v>
      </c>
      <c r="AY788">
        <v>1</v>
      </c>
      <c r="AZ788">
        <v>0</v>
      </c>
      <c r="BA788">
        <v>788</v>
      </c>
      <c r="BB788">
        <v>1</v>
      </c>
      <c r="BC788">
        <v>0</v>
      </c>
      <c r="BD788">
        <v>0</v>
      </c>
      <c r="BE788">
        <v>0</v>
      </c>
      <c r="BF788">
        <v>0</v>
      </c>
      <c r="BG788">
        <v>0</v>
      </c>
      <c r="BH788">
        <v>0</v>
      </c>
      <c r="BI788">
        <v>0</v>
      </c>
      <c r="BJ788">
        <v>0</v>
      </c>
      <c r="BK788">
        <v>0</v>
      </c>
      <c r="BL788">
        <v>0</v>
      </c>
      <c r="BM788">
        <v>1162.4811999999999</v>
      </c>
      <c r="BN788">
        <v>2.92</v>
      </c>
      <c r="BO788">
        <v>0</v>
      </c>
      <c r="BP788">
        <v>1</v>
      </c>
      <c r="BQ788">
        <v>0</v>
      </c>
      <c r="BR788">
        <v>0</v>
      </c>
      <c r="BS788">
        <v>0</v>
      </c>
      <c r="BT788">
        <v>1162.4811999999999</v>
      </c>
      <c r="BU788">
        <v>2.92</v>
      </c>
      <c r="BV788">
        <v>0</v>
      </c>
      <c r="BW788">
        <v>1</v>
      </c>
      <c r="CU788">
        <f>ROUND(AT788*Source!I517*AH788*AL788,2)</f>
        <v>6974.89</v>
      </c>
      <c r="CV788">
        <f>ROUND(Y788*Source!I517,7)</f>
        <v>17.52</v>
      </c>
      <c r="CW788">
        <v>0</v>
      </c>
      <c r="CX788">
        <f>ROUND(Y788*Source!I517,7)</f>
        <v>17.52</v>
      </c>
      <c r="CY788">
        <f t="shared" si="371"/>
        <v>398.11</v>
      </c>
      <c r="CZ788">
        <f t="shared" si="372"/>
        <v>398.11</v>
      </c>
      <c r="DA788">
        <f t="shared" si="373"/>
        <v>1</v>
      </c>
      <c r="DB788">
        <f t="shared" si="368"/>
        <v>1162.48</v>
      </c>
      <c r="DC788">
        <f t="shared" si="369"/>
        <v>0</v>
      </c>
      <c r="DD788" t="s">
        <v>6</v>
      </c>
      <c r="DE788" t="s">
        <v>6</v>
      </c>
      <c r="DF788">
        <f t="shared" si="370"/>
        <v>0</v>
      </c>
      <c r="DG788">
        <f t="shared" si="375"/>
        <v>0</v>
      </c>
      <c r="DH788">
        <f t="shared" si="365"/>
        <v>0</v>
      </c>
      <c r="DI788">
        <f t="shared" si="366"/>
        <v>6974.89</v>
      </c>
      <c r="DJ788">
        <f t="shared" si="374"/>
        <v>6974.89</v>
      </c>
      <c r="DK788">
        <v>1</v>
      </c>
      <c r="DL788" t="s">
        <v>6</v>
      </c>
      <c r="DM788">
        <v>0</v>
      </c>
      <c r="DN788" t="s">
        <v>6</v>
      </c>
      <c r="DO788">
        <v>0</v>
      </c>
    </row>
    <row r="789" spans="1:119">
      <c r="A789">
        <f>ROW(Source!A518)</f>
        <v>518</v>
      </c>
      <c r="B789">
        <v>41874946</v>
      </c>
      <c r="C789">
        <v>41889298</v>
      </c>
      <c r="D789">
        <v>40670169</v>
      </c>
      <c r="E789">
        <v>108</v>
      </c>
      <c r="F789">
        <v>1</v>
      </c>
      <c r="G789">
        <v>1</v>
      </c>
      <c r="H789">
        <v>1</v>
      </c>
      <c r="I789" t="s">
        <v>919</v>
      </c>
      <c r="J789" t="s">
        <v>6</v>
      </c>
      <c r="K789" t="s">
        <v>920</v>
      </c>
      <c r="L789">
        <v>1369</v>
      </c>
      <c r="N789">
        <v>1013</v>
      </c>
      <c r="O789" t="s">
        <v>889</v>
      </c>
      <c r="P789" t="s">
        <v>889</v>
      </c>
      <c r="Q789">
        <v>1</v>
      </c>
      <c r="W789">
        <v>0</v>
      </c>
      <c r="X789">
        <v>-512803540</v>
      </c>
      <c r="Y789">
        <f t="shared" si="367"/>
        <v>0.97</v>
      </c>
      <c r="AA789">
        <v>0</v>
      </c>
      <c r="AB789">
        <v>0</v>
      </c>
      <c r="AC789">
        <v>0</v>
      </c>
      <c r="AD789">
        <v>303.11</v>
      </c>
      <c r="AE789">
        <v>0</v>
      </c>
      <c r="AF789">
        <v>0</v>
      </c>
      <c r="AG789">
        <v>0</v>
      </c>
      <c r="AH789">
        <v>303.11</v>
      </c>
      <c r="AI789">
        <v>1</v>
      </c>
      <c r="AJ789">
        <v>1</v>
      </c>
      <c r="AK789">
        <v>1</v>
      </c>
      <c r="AL789">
        <v>1</v>
      </c>
      <c r="AM789">
        <v>-2</v>
      </c>
      <c r="AN789">
        <v>0</v>
      </c>
      <c r="AO789">
        <v>0</v>
      </c>
      <c r="AP789">
        <v>1</v>
      </c>
      <c r="AQ789">
        <v>1</v>
      </c>
      <c r="AR789">
        <v>0</v>
      </c>
      <c r="AS789" t="s">
        <v>6</v>
      </c>
      <c r="AT789">
        <v>0.97</v>
      </c>
      <c r="AU789" t="s">
        <v>6</v>
      </c>
      <c r="AV789">
        <v>1</v>
      </c>
      <c r="AW789">
        <v>2</v>
      </c>
      <c r="AX789">
        <v>41889299</v>
      </c>
      <c r="AY789">
        <v>1</v>
      </c>
      <c r="AZ789">
        <v>0</v>
      </c>
      <c r="BA789">
        <v>789</v>
      </c>
      <c r="BB789">
        <v>1</v>
      </c>
      <c r="BC789">
        <v>0</v>
      </c>
      <c r="BD789">
        <v>0</v>
      </c>
      <c r="BE789">
        <v>0</v>
      </c>
      <c r="BF789">
        <v>0</v>
      </c>
      <c r="BG789">
        <v>0</v>
      </c>
      <c r="BH789">
        <v>0</v>
      </c>
      <c r="BI789">
        <v>0</v>
      </c>
      <c r="BJ789">
        <v>0</v>
      </c>
      <c r="BK789">
        <v>0</v>
      </c>
      <c r="BL789">
        <v>0</v>
      </c>
      <c r="BM789">
        <v>294.01670000000001</v>
      </c>
      <c r="BN789">
        <v>0.97</v>
      </c>
      <c r="BO789">
        <v>0</v>
      </c>
      <c r="BP789">
        <v>1</v>
      </c>
      <c r="BQ789">
        <v>0</v>
      </c>
      <c r="BR789">
        <v>0</v>
      </c>
      <c r="BS789">
        <v>0</v>
      </c>
      <c r="BT789">
        <v>294.01670000000001</v>
      </c>
      <c r="BU789">
        <v>0.97</v>
      </c>
      <c r="BV789">
        <v>0</v>
      </c>
      <c r="BW789">
        <v>1</v>
      </c>
      <c r="CU789">
        <f>ROUND(AT789*Source!I518*AH789*AL789,2)</f>
        <v>2940.17</v>
      </c>
      <c r="CV789">
        <f>ROUND(Y789*Source!I518,7)</f>
        <v>9.6999999999999993</v>
      </c>
      <c r="CW789">
        <v>0</v>
      </c>
      <c r="CX789">
        <f>ROUND(Y789*Source!I518,7)</f>
        <v>9.6999999999999993</v>
      </c>
      <c r="CY789">
        <f t="shared" si="371"/>
        <v>303.11</v>
      </c>
      <c r="CZ789">
        <f t="shared" si="372"/>
        <v>303.11</v>
      </c>
      <c r="DA789">
        <f t="shared" si="373"/>
        <v>1</v>
      </c>
      <c r="DB789">
        <f t="shared" si="368"/>
        <v>294.02</v>
      </c>
      <c r="DC789">
        <f t="shared" si="369"/>
        <v>0</v>
      </c>
      <c r="DD789" t="s">
        <v>6</v>
      </c>
      <c r="DE789" t="s">
        <v>6</v>
      </c>
      <c r="DF789">
        <f t="shared" si="370"/>
        <v>0</v>
      </c>
      <c r="DG789">
        <f t="shared" si="375"/>
        <v>0</v>
      </c>
      <c r="DH789">
        <f t="shared" si="365"/>
        <v>0</v>
      </c>
      <c r="DI789">
        <f t="shared" si="366"/>
        <v>2940.17</v>
      </c>
      <c r="DJ789">
        <f t="shared" si="374"/>
        <v>2940.17</v>
      </c>
      <c r="DK789">
        <v>1</v>
      </c>
      <c r="DL789" t="s">
        <v>6</v>
      </c>
      <c r="DM789">
        <v>0</v>
      </c>
      <c r="DN789" t="s">
        <v>6</v>
      </c>
      <c r="DO789">
        <v>0</v>
      </c>
    </row>
    <row r="790" spans="1:119">
      <c r="A790">
        <f>ROW(Source!A518)</f>
        <v>518</v>
      </c>
      <c r="B790">
        <v>41874946</v>
      </c>
      <c r="C790">
        <v>41889298</v>
      </c>
      <c r="D790">
        <v>40670204</v>
      </c>
      <c r="E790">
        <v>108</v>
      </c>
      <c r="F790">
        <v>1</v>
      </c>
      <c r="G790">
        <v>1</v>
      </c>
      <c r="H790">
        <v>1</v>
      </c>
      <c r="I790" t="s">
        <v>923</v>
      </c>
      <c r="J790" t="s">
        <v>6</v>
      </c>
      <c r="K790" t="s">
        <v>924</v>
      </c>
      <c r="L790">
        <v>1369</v>
      </c>
      <c r="N790">
        <v>1013</v>
      </c>
      <c r="O790" t="s">
        <v>889</v>
      </c>
      <c r="P790" t="s">
        <v>889</v>
      </c>
      <c r="Q790">
        <v>1</v>
      </c>
      <c r="W790">
        <v>0</v>
      </c>
      <c r="X790">
        <v>126826561</v>
      </c>
      <c r="Y790">
        <f t="shared" si="367"/>
        <v>1.46</v>
      </c>
      <c r="AA790">
        <v>0</v>
      </c>
      <c r="AB790">
        <v>0</v>
      </c>
      <c r="AC790">
        <v>0</v>
      </c>
      <c r="AD790">
        <v>398.11</v>
      </c>
      <c r="AE790">
        <v>0</v>
      </c>
      <c r="AF790">
        <v>0</v>
      </c>
      <c r="AG790">
        <v>0</v>
      </c>
      <c r="AH790">
        <v>398.11</v>
      </c>
      <c r="AI790">
        <v>1</v>
      </c>
      <c r="AJ790">
        <v>1</v>
      </c>
      <c r="AK790">
        <v>1</v>
      </c>
      <c r="AL790">
        <v>1</v>
      </c>
      <c r="AM790">
        <v>-2</v>
      </c>
      <c r="AN790">
        <v>0</v>
      </c>
      <c r="AO790">
        <v>0</v>
      </c>
      <c r="AP790">
        <v>1</v>
      </c>
      <c r="AQ790">
        <v>1</v>
      </c>
      <c r="AR790">
        <v>0</v>
      </c>
      <c r="AS790" t="s">
        <v>6</v>
      </c>
      <c r="AT790">
        <v>1.46</v>
      </c>
      <c r="AU790" t="s">
        <v>6</v>
      </c>
      <c r="AV790">
        <v>1</v>
      </c>
      <c r="AW790">
        <v>2</v>
      </c>
      <c r="AX790">
        <v>41889300</v>
      </c>
      <c r="AY790">
        <v>1</v>
      </c>
      <c r="AZ790">
        <v>0</v>
      </c>
      <c r="BA790">
        <v>790</v>
      </c>
      <c r="BB790">
        <v>1</v>
      </c>
      <c r="BC790">
        <v>0</v>
      </c>
      <c r="BD790">
        <v>0</v>
      </c>
      <c r="BE790">
        <v>0</v>
      </c>
      <c r="BF790">
        <v>0</v>
      </c>
      <c r="BG790">
        <v>0</v>
      </c>
      <c r="BH790">
        <v>0</v>
      </c>
      <c r="BI790">
        <v>0</v>
      </c>
      <c r="BJ790">
        <v>0</v>
      </c>
      <c r="BK790">
        <v>0</v>
      </c>
      <c r="BL790">
        <v>0</v>
      </c>
      <c r="BM790">
        <v>581.24059999999997</v>
      </c>
      <c r="BN790">
        <v>1.46</v>
      </c>
      <c r="BO790">
        <v>0</v>
      </c>
      <c r="BP790">
        <v>1</v>
      </c>
      <c r="BQ790">
        <v>0</v>
      </c>
      <c r="BR790">
        <v>0</v>
      </c>
      <c r="BS790">
        <v>0</v>
      </c>
      <c r="BT790">
        <v>581.24059999999997</v>
      </c>
      <c r="BU790">
        <v>1.46</v>
      </c>
      <c r="BV790">
        <v>0</v>
      </c>
      <c r="BW790">
        <v>1</v>
      </c>
      <c r="CU790">
        <f>ROUND(AT790*Source!I518*AH790*AL790,2)</f>
        <v>5812.41</v>
      </c>
      <c r="CV790">
        <f>ROUND(Y790*Source!I518,7)</f>
        <v>14.6</v>
      </c>
      <c r="CW790">
        <v>0</v>
      </c>
      <c r="CX790">
        <f>ROUND(Y790*Source!I518,7)</f>
        <v>14.6</v>
      </c>
      <c r="CY790">
        <f t="shared" si="371"/>
        <v>398.11</v>
      </c>
      <c r="CZ790">
        <f t="shared" si="372"/>
        <v>398.11</v>
      </c>
      <c r="DA790">
        <f t="shared" si="373"/>
        <v>1</v>
      </c>
      <c r="DB790">
        <f t="shared" si="368"/>
        <v>581.24</v>
      </c>
      <c r="DC790">
        <f t="shared" si="369"/>
        <v>0</v>
      </c>
      <c r="DD790" t="s">
        <v>6</v>
      </c>
      <c r="DE790" t="s">
        <v>6</v>
      </c>
      <c r="DF790">
        <f t="shared" si="370"/>
        <v>0</v>
      </c>
      <c r="DG790">
        <f t="shared" si="375"/>
        <v>0</v>
      </c>
      <c r="DH790">
        <f t="shared" si="365"/>
        <v>0</v>
      </c>
      <c r="DI790">
        <f t="shared" si="366"/>
        <v>5812.41</v>
      </c>
      <c r="DJ790">
        <f t="shared" si="374"/>
        <v>5812.41</v>
      </c>
      <c r="DK790">
        <v>1</v>
      </c>
      <c r="DL790" t="s">
        <v>6</v>
      </c>
      <c r="DM790">
        <v>0</v>
      </c>
      <c r="DN790" t="s">
        <v>6</v>
      </c>
      <c r="DO790">
        <v>0</v>
      </c>
    </row>
    <row r="791" spans="1:119">
      <c r="A791">
        <f>ROW(Source!A519)</f>
        <v>519</v>
      </c>
      <c r="B791">
        <v>41874946</v>
      </c>
      <c r="C791">
        <v>41889301</v>
      </c>
      <c r="D791">
        <v>40670175</v>
      </c>
      <c r="E791">
        <v>108</v>
      </c>
      <c r="F791">
        <v>1</v>
      </c>
      <c r="G791">
        <v>1</v>
      </c>
      <c r="H791">
        <v>1</v>
      </c>
      <c r="I791" t="s">
        <v>925</v>
      </c>
      <c r="J791" t="s">
        <v>6</v>
      </c>
      <c r="K791" t="s">
        <v>926</v>
      </c>
      <c r="L791">
        <v>1369</v>
      </c>
      <c r="N791">
        <v>1013</v>
      </c>
      <c r="O791" t="s">
        <v>889</v>
      </c>
      <c r="P791" t="s">
        <v>889</v>
      </c>
      <c r="Q791">
        <v>1</v>
      </c>
      <c r="W791">
        <v>0</v>
      </c>
      <c r="X791">
        <v>286205319</v>
      </c>
      <c r="Y791">
        <f t="shared" si="367"/>
        <v>0.16</v>
      </c>
      <c r="AA791">
        <v>0</v>
      </c>
      <c r="AB791">
        <v>0</v>
      </c>
      <c r="AC791">
        <v>0</v>
      </c>
      <c r="AD791">
        <v>407.16</v>
      </c>
      <c r="AE791">
        <v>0</v>
      </c>
      <c r="AF791">
        <v>0</v>
      </c>
      <c r="AG791">
        <v>0</v>
      </c>
      <c r="AH791">
        <v>407.16</v>
      </c>
      <c r="AI791">
        <v>1</v>
      </c>
      <c r="AJ791">
        <v>1</v>
      </c>
      <c r="AK791">
        <v>1</v>
      </c>
      <c r="AL791">
        <v>1</v>
      </c>
      <c r="AM791">
        <v>-2</v>
      </c>
      <c r="AN791">
        <v>0</v>
      </c>
      <c r="AO791">
        <v>0</v>
      </c>
      <c r="AP791">
        <v>1</v>
      </c>
      <c r="AQ791">
        <v>1</v>
      </c>
      <c r="AR791">
        <v>0</v>
      </c>
      <c r="AS791" t="s">
        <v>6</v>
      </c>
      <c r="AT791">
        <v>0.16</v>
      </c>
      <c r="AU791" t="s">
        <v>6</v>
      </c>
      <c r="AV791">
        <v>1</v>
      </c>
      <c r="AW791">
        <v>2</v>
      </c>
      <c r="AX791">
        <v>41889302</v>
      </c>
      <c r="AY791">
        <v>1</v>
      </c>
      <c r="AZ791">
        <v>0</v>
      </c>
      <c r="BA791">
        <v>791</v>
      </c>
      <c r="BB791">
        <v>1</v>
      </c>
      <c r="BC791">
        <v>0</v>
      </c>
      <c r="BD791">
        <v>0</v>
      </c>
      <c r="BE791">
        <v>0</v>
      </c>
      <c r="BF791">
        <v>0</v>
      </c>
      <c r="BG791">
        <v>0</v>
      </c>
      <c r="BH791">
        <v>0</v>
      </c>
      <c r="BI791">
        <v>0</v>
      </c>
      <c r="BJ791">
        <v>0</v>
      </c>
      <c r="BK791">
        <v>0</v>
      </c>
      <c r="BL791">
        <v>0</v>
      </c>
      <c r="BM791">
        <v>65.145600000000002</v>
      </c>
      <c r="BN791">
        <v>0.16</v>
      </c>
      <c r="BO791">
        <v>0</v>
      </c>
      <c r="BP791">
        <v>1</v>
      </c>
      <c r="BQ791">
        <v>0</v>
      </c>
      <c r="BR791">
        <v>0</v>
      </c>
      <c r="BS791">
        <v>0</v>
      </c>
      <c r="BT791">
        <v>65.145600000000002</v>
      </c>
      <c r="BU791">
        <v>0.16</v>
      </c>
      <c r="BV791">
        <v>0</v>
      </c>
      <c r="BW791">
        <v>1</v>
      </c>
      <c r="CU791">
        <f>ROUND(AT791*Source!I519*AH791*AL791,2)</f>
        <v>2670.97</v>
      </c>
      <c r="CV791">
        <f>ROUND(Y791*Source!I519,7)</f>
        <v>6.56</v>
      </c>
      <c r="CW791">
        <v>0</v>
      </c>
      <c r="CX791">
        <f>ROUND(Y791*Source!I519,7)</f>
        <v>6.56</v>
      </c>
      <c r="CY791">
        <f t="shared" si="371"/>
        <v>407.16</v>
      </c>
      <c r="CZ791">
        <f t="shared" si="372"/>
        <v>407.16</v>
      </c>
      <c r="DA791">
        <f t="shared" si="373"/>
        <v>1</v>
      </c>
      <c r="DB791">
        <f t="shared" si="368"/>
        <v>65.150000000000006</v>
      </c>
      <c r="DC791">
        <f t="shared" si="369"/>
        <v>0</v>
      </c>
      <c r="DD791" t="s">
        <v>6</v>
      </c>
      <c r="DE791" t="s">
        <v>6</v>
      </c>
      <c r="DF791">
        <f t="shared" si="370"/>
        <v>0</v>
      </c>
      <c r="DG791">
        <f t="shared" si="375"/>
        <v>0</v>
      </c>
      <c r="DH791">
        <f t="shared" si="365"/>
        <v>0</v>
      </c>
      <c r="DI791">
        <f t="shared" si="366"/>
        <v>2670.97</v>
      </c>
      <c r="DJ791">
        <f t="shared" si="374"/>
        <v>2670.97</v>
      </c>
      <c r="DK791">
        <v>1</v>
      </c>
      <c r="DL791" t="s">
        <v>6</v>
      </c>
      <c r="DM791">
        <v>0</v>
      </c>
      <c r="DN791" t="s">
        <v>6</v>
      </c>
      <c r="DO791">
        <v>0</v>
      </c>
    </row>
    <row r="792" spans="1:119">
      <c r="A792">
        <f>ROW(Source!A519)</f>
        <v>519</v>
      </c>
      <c r="B792">
        <v>41874946</v>
      </c>
      <c r="C792">
        <v>41889301</v>
      </c>
      <c r="D792">
        <v>40670204</v>
      </c>
      <c r="E792">
        <v>108</v>
      </c>
      <c r="F792">
        <v>1</v>
      </c>
      <c r="G792">
        <v>1</v>
      </c>
      <c r="H792">
        <v>1</v>
      </c>
      <c r="I792" t="s">
        <v>923</v>
      </c>
      <c r="J792" t="s">
        <v>6</v>
      </c>
      <c r="K792" t="s">
        <v>924</v>
      </c>
      <c r="L792">
        <v>1369</v>
      </c>
      <c r="N792">
        <v>1013</v>
      </c>
      <c r="O792" t="s">
        <v>889</v>
      </c>
      <c r="P792" t="s">
        <v>889</v>
      </c>
      <c r="Q792">
        <v>1</v>
      </c>
      <c r="W792">
        <v>0</v>
      </c>
      <c r="X792">
        <v>126826561</v>
      </c>
      <c r="Y792">
        <f t="shared" si="367"/>
        <v>0.16</v>
      </c>
      <c r="AA792">
        <v>0</v>
      </c>
      <c r="AB792">
        <v>0</v>
      </c>
      <c r="AC792">
        <v>0</v>
      </c>
      <c r="AD792">
        <v>398.11</v>
      </c>
      <c r="AE792">
        <v>0</v>
      </c>
      <c r="AF792">
        <v>0</v>
      </c>
      <c r="AG792">
        <v>0</v>
      </c>
      <c r="AH792">
        <v>398.11</v>
      </c>
      <c r="AI792">
        <v>1</v>
      </c>
      <c r="AJ792">
        <v>1</v>
      </c>
      <c r="AK792">
        <v>1</v>
      </c>
      <c r="AL792">
        <v>1</v>
      </c>
      <c r="AM792">
        <v>-2</v>
      </c>
      <c r="AN792">
        <v>0</v>
      </c>
      <c r="AO792">
        <v>0</v>
      </c>
      <c r="AP792">
        <v>1</v>
      </c>
      <c r="AQ792">
        <v>1</v>
      </c>
      <c r="AR792">
        <v>0</v>
      </c>
      <c r="AS792" t="s">
        <v>6</v>
      </c>
      <c r="AT792">
        <v>0.16</v>
      </c>
      <c r="AU792" t="s">
        <v>6</v>
      </c>
      <c r="AV792">
        <v>1</v>
      </c>
      <c r="AW792">
        <v>2</v>
      </c>
      <c r="AX792">
        <v>41889303</v>
      </c>
      <c r="AY792">
        <v>1</v>
      </c>
      <c r="AZ792">
        <v>0</v>
      </c>
      <c r="BA792">
        <v>792</v>
      </c>
      <c r="BB792">
        <v>1</v>
      </c>
      <c r="BC792">
        <v>0</v>
      </c>
      <c r="BD792">
        <v>0</v>
      </c>
      <c r="BE792">
        <v>0</v>
      </c>
      <c r="BF792">
        <v>0</v>
      </c>
      <c r="BG792">
        <v>0</v>
      </c>
      <c r="BH792">
        <v>0</v>
      </c>
      <c r="BI792">
        <v>0</v>
      </c>
      <c r="BJ792">
        <v>0</v>
      </c>
      <c r="BK792">
        <v>0</v>
      </c>
      <c r="BL792">
        <v>0</v>
      </c>
      <c r="BM792">
        <v>63.697600000000001</v>
      </c>
      <c r="BN792">
        <v>0.16</v>
      </c>
      <c r="BO792">
        <v>0</v>
      </c>
      <c r="BP792">
        <v>1</v>
      </c>
      <c r="BQ792">
        <v>0</v>
      </c>
      <c r="BR792">
        <v>0</v>
      </c>
      <c r="BS792">
        <v>0</v>
      </c>
      <c r="BT792">
        <v>63.697600000000001</v>
      </c>
      <c r="BU792">
        <v>0.16</v>
      </c>
      <c r="BV792">
        <v>0</v>
      </c>
      <c r="BW792">
        <v>1</v>
      </c>
      <c r="CU792">
        <f>ROUND(AT792*Source!I519*AH792*AL792,2)</f>
        <v>2611.6</v>
      </c>
      <c r="CV792">
        <f>ROUND(Y792*Source!I519,7)</f>
        <v>6.56</v>
      </c>
      <c r="CW792">
        <v>0</v>
      </c>
      <c r="CX792">
        <f>ROUND(Y792*Source!I519,7)</f>
        <v>6.56</v>
      </c>
      <c r="CY792">
        <f t="shared" si="371"/>
        <v>398.11</v>
      </c>
      <c r="CZ792">
        <f t="shared" si="372"/>
        <v>398.11</v>
      </c>
      <c r="DA792">
        <f t="shared" si="373"/>
        <v>1</v>
      </c>
      <c r="DB792">
        <f t="shared" si="368"/>
        <v>63.7</v>
      </c>
      <c r="DC792">
        <f t="shared" si="369"/>
        <v>0</v>
      </c>
      <c r="DD792" t="s">
        <v>6</v>
      </c>
      <c r="DE792" t="s">
        <v>6</v>
      </c>
      <c r="DF792">
        <f t="shared" si="370"/>
        <v>0</v>
      </c>
      <c r="DG792">
        <f t="shared" si="375"/>
        <v>0</v>
      </c>
      <c r="DH792">
        <f t="shared" si="365"/>
        <v>0</v>
      </c>
      <c r="DI792">
        <f t="shared" si="366"/>
        <v>2611.6</v>
      </c>
      <c r="DJ792">
        <f t="shared" si="374"/>
        <v>2611.6</v>
      </c>
      <c r="DK792">
        <v>1</v>
      </c>
      <c r="DL792" t="s">
        <v>6</v>
      </c>
      <c r="DM792">
        <v>0</v>
      </c>
      <c r="DN792" t="s">
        <v>6</v>
      </c>
      <c r="DO792">
        <v>0</v>
      </c>
    </row>
    <row r="793" spans="1:119">
      <c r="A793">
        <f>ROW(Source!A520)</f>
        <v>520</v>
      </c>
      <c r="B793">
        <v>41874946</v>
      </c>
      <c r="C793">
        <v>41889304</v>
      </c>
      <c r="D793">
        <v>40670169</v>
      </c>
      <c r="E793">
        <v>108</v>
      </c>
      <c r="F793">
        <v>1</v>
      </c>
      <c r="G793">
        <v>1</v>
      </c>
      <c r="H793">
        <v>1</v>
      </c>
      <c r="I793" t="s">
        <v>919</v>
      </c>
      <c r="J793" t="s">
        <v>6</v>
      </c>
      <c r="K793" t="s">
        <v>920</v>
      </c>
      <c r="L793">
        <v>1369</v>
      </c>
      <c r="N793">
        <v>1013</v>
      </c>
      <c r="O793" t="s">
        <v>889</v>
      </c>
      <c r="P793" t="s">
        <v>889</v>
      </c>
      <c r="Q793">
        <v>1</v>
      </c>
      <c r="W793">
        <v>0</v>
      </c>
      <c r="X793">
        <v>-512803540</v>
      </c>
      <c r="Y793">
        <f t="shared" si="367"/>
        <v>0.97</v>
      </c>
      <c r="AA793">
        <v>0</v>
      </c>
      <c r="AB793">
        <v>0</v>
      </c>
      <c r="AC793">
        <v>0</v>
      </c>
      <c r="AD793">
        <v>303.11</v>
      </c>
      <c r="AE793">
        <v>0</v>
      </c>
      <c r="AF793">
        <v>0</v>
      </c>
      <c r="AG793">
        <v>0</v>
      </c>
      <c r="AH793">
        <v>303.11</v>
      </c>
      <c r="AI793">
        <v>1</v>
      </c>
      <c r="AJ793">
        <v>1</v>
      </c>
      <c r="AK793">
        <v>1</v>
      </c>
      <c r="AL793">
        <v>1</v>
      </c>
      <c r="AM793">
        <v>-2</v>
      </c>
      <c r="AN793">
        <v>0</v>
      </c>
      <c r="AO793">
        <v>0</v>
      </c>
      <c r="AP793">
        <v>1</v>
      </c>
      <c r="AQ793">
        <v>1</v>
      </c>
      <c r="AR793">
        <v>0</v>
      </c>
      <c r="AS793" t="s">
        <v>6</v>
      </c>
      <c r="AT793">
        <v>0.97</v>
      </c>
      <c r="AU793" t="s">
        <v>6</v>
      </c>
      <c r="AV793">
        <v>1</v>
      </c>
      <c r="AW793">
        <v>2</v>
      </c>
      <c r="AX793">
        <v>41889305</v>
      </c>
      <c r="AY793">
        <v>1</v>
      </c>
      <c r="AZ793">
        <v>0</v>
      </c>
      <c r="BA793">
        <v>793</v>
      </c>
      <c r="BB793">
        <v>1</v>
      </c>
      <c r="BC793">
        <v>0</v>
      </c>
      <c r="BD793">
        <v>0</v>
      </c>
      <c r="BE793">
        <v>0</v>
      </c>
      <c r="BF793">
        <v>0</v>
      </c>
      <c r="BG793">
        <v>0</v>
      </c>
      <c r="BH793">
        <v>0</v>
      </c>
      <c r="BI793">
        <v>0</v>
      </c>
      <c r="BJ793">
        <v>0</v>
      </c>
      <c r="BK793">
        <v>0</v>
      </c>
      <c r="BL793">
        <v>0</v>
      </c>
      <c r="BM793">
        <v>294.01670000000001</v>
      </c>
      <c r="BN793">
        <v>0.97</v>
      </c>
      <c r="BO793">
        <v>0</v>
      </c>
      <c r="BP793">
        <v>1</v>
      </c>
      <c r="BQ793">
        <v>0</v>
      </c>
      <c r="BR793">
        <v>0</v>
      </c>
      <c r="BS793">
        <v>0</v>
      </c>
      <c r="BT793">
        <v>294.01670000000001</v>
      </c>
      <c r="BU793">
        <v>0.97</v>
      </c>
      <c r="BV793">
        <v>0</v>
      </c>
      <c r="BW793">
        <v>1</v>
      </c>
      <c r="CU793">
        <f>ROUND(AT793*Source!I520*AH793*AL793,2)</f>
        <v>1176.07</v>
      </c>
      <c r="CV793">
        <f>ROUND(Y793*Source!I520,7)</f>
        <v>3.88</v>
      </c>
      <c r="CW793">
        <v>0</v>
      </c>
      <c r="CX793">
        <f>ROUND(Y793*Source!I520,7)</f>
        <v>3.88</v>
      </c>
      <c r="CY793">
        <f t="shared" si="371"/>
        <v>303.11</v>
      </c>
      <c r="CZ793">
        <f t="shared" si="372"/>
        <v>303.11</v>
      </c>
      <c r="DA793">
        <f t="shared" si="373"/>
        <v>1</v>
      </c>
      <c r="DB793">
        <f t="shared" si="368"/>
        <v>294.02</v>
      </c>
      <c r="DC793">
        <f t="shared" si="369"/>
        <v>0</v>
      </c>
      <c r="DD793" t="s">
        <v>6</v>
      </c>
      <c r="DE793" t="s">
        <v>6</v>
      </c>
      <c r="DF793">
        <f t="shared" si="370"/>
        <v>0</v>
      </c>
      <c r="DG793">
        <f t="shared" si="375"/>
        <v>0</v>
      </c>
      <c r="DH793">
        <f t="shared" si="365"/>
        <v>0</v>
      </c>
      <c r="DI793">
        <f t="shared" si="366"/>
        <v>1176.07</v>
      </c>
      <c r="DJ793">
        <f t="shared" si="374"/>
        <v>1176.07</v>
      </c>
      <c r="DK793">
        <v>1</v>
      </c>
      <c r="DL793" t="s">
        <v>6</v>
      </c>
      <c r="DM793">
        <v>0</v>
      </c>
      <c r="DN793" t="s">
        <v>6</v>
      </c>
      <c r="DO793">
        <v>0</v>
      </c>
    </row>
    <row r="794" spans="1:119">
      <c r="A794">
        <f>ROW(Source!A520)</f>
        <v>520</v>
      </c>
      <c r="B794">
        <v>41874946</v>
      </c>
      <c r="C794">
        <v>41889304</v>
      </c>
      <c r="D794">
        <v>40670200</v>
      </c>
      <c r="E794">
        <v>108</v>
      </c>
      <c r="F794">
        <v>1</v>
      </c>
      <c r="G794">
        <v>1</v>
      </c>
      <c r="H794">
        <v>1</v>
      </c>
      <c r="I794" t="s">
        <v>890</v>
      </c>
      <c r="J794" t="s">
        <v>6</v>
      </c>
      <c r="K794" t="s">
        <v>891</v>
      </c>
      <c r="L794">
        <v>1369</v>
      </c>
      <c r="N794">
        <v>1013</v>
      </c>
      <c r="O794" t="s">
        <v>889</v>
      </c>
      <c r="P794" t="s">
        <v>889</v>
      </c>
      <c r="Q794">
        <v>1</v>
      </c>
      <c r="W794">
        <v>0</v>
      </c>
      <c r="X794">
        <v>-2140504649</v>
      </c>
      <c r="Y794">
        <f t="shared" si="367"/>
        <v>1.46</v>
      </c>
      <c r="AA794">
        <v>0</v>
      </c>
      <c r="AB794">
        <v>0</v>
      </c>
      <c r="AC794">
        <v>0</v>
      </c>
      <c r="AD794">
        <v>443.35</v>
      </c>
      <c r="AE794">
        <v>0</v>
      </c>
      <c r="AF794">
        <v>0</v>
      </c>
      <c r="AG794">
        <v>0</v>
      </c>
      <c r="AH794">
        <v>443.35</v>
      </c>
      <c r="AI794">
        <v>1</v>
      </c>
      <c r="AJ794">
        <v>1</v>
      </c>
      <c r="AK794">
        <v>1</v>
      </c>
      <c r="AL794">
        <v>1</v>
      </c>
      <c r="AM794">
        <v>-2</v>
      </c>
      <c r="AN794">
        <v>0</v>
      </c>
      <c r="AO794">
        <v>0</v>
      </c>
      <c r="AP794">
        <v>1</v>
      </c>
      <c r="AQ794">
        <v>1</v>
      </c>
      <c r="AR794">
        <v>0</v>
      </c>
      <c r="AS794" t="s">
        <v>6</v>
      </c>
      <c r="AT794">
        <v>1.46</v>
      </c>
      <c r="AU794" t="s">
        <v>6</v>
      </c>
      <c r="AV794">
        <v>1</v>
      </c>
      <c r="AW794">
        <v>2</v>
      </c>
      <c r="AX794">
        <v>41889306</v>
      </c>
      <c r="AY794">
        <v>1</v>
      </c>
      <c r="AZ794">
        <v>0</v>
      </c>
      <c r="BA794">
        <v>794</v>
      </c>
      <c r="BB794">
        <v>1</v>
      </c>
      <c r="BC794">
        <v>0</v>
      </c>
      <c r="BD794">
        <v>0</v>
      </c>
      <c r="BE794">
        <v>0</v>
      </c>
      <c r="BF794">
        <v>0</v>
      </c>
      <c r="BG794">
        <v>0</v>
      </c>
      <c r="BH794">
        <v>0</v>
      </c>
      <c r="BI794">
        <v>0</v>
      </c>
      <c r="BJ794">
        <v>0</v>
      </c>
      <c r="BK794">
        <v>0</v>
      </c>
      <c r="BL794">
        <v>0</v>
      </c>
      <c r="BM794">
        <v>647.29100000000005</v>
      </c>
      <c r="BN794">
        <v>1.46</v>
      </c>
      <c r="BO794">
        <v>0</v>
      </c>
      <c r="BP794">
        <v>1</v>
      </c>
      <c r="BQ794">
        <v>0</v>
      </c>
      <c r="BR794">
        <v>0</v>
      </c>
      <c r="BS794">
        <v>0</v>
      </c>
      <c r="BT794">
        <v>647.29100000000005</v>
      </c>
      <c r="BU794">
        <v>1.46</v>
      </c>
      <c r="BV794">
        <v>0</v>
      </c>
      <c r="BW794">
        <v>1</v>
      </c>
      <c r="CU794">
        <f>ROUND(AT794*Source!I520*AH794*AL794,2)</f>
        <v>2589.16</v>
      </c>
      <c r="CV794">
        <f>ROUND(Y794*Source!I520,7)</f>
        <v>5.84</v>
      </c>
      <c r="CW794">
        <v>0</v>
      </c>
      <c r="CX794">
        <f>ROUND(Y794*Source!I520,7)</f>
        <v>5.84</v>
      </c>
      <c r="CY794">
        <f t="shared" si="371"/>
        <v>443.35</v>
      </c>
      <c r="CZ794">
        <f t="shared" si="372"/>
        <v>443.35</v>
      </c>
      <c r="DA794">
        <f t="shared" si="373"/>
        <v>1</v>
      </c>
      <c r="DB794">
        <f t="shared" si="368"/>
        <v>647.29</v>
      </c>
      <c r="DC794">
        <f t="shared" si="369"/>
        <v>0</v>
      </c>
      <c r="DD794" t="s">
        <v>6</v>
      </c>
      <c r="DE794" t="s">
        <v>6</v>
      </c>
      <c r="DF794">
        <f t="shared" si="370"/>
        <v>0</v>
      </c>
      <c r="DG794">
        <f t="shared" si="375"/>
        <v>0</v>
      </c>
      <c r="DH794">
        <f t="shared" si="365"/>
        <v>0</v>
      </c>
      <c r="DI794">
        <f t="shared" si="366"/>
        <v>2589.16</v>
      </c>
      <c r="DJ794">
        <f t="shared" si="374"/>
        <v>2589.16</v>
      </c>
      <c r="DK794">
        <v>1</v>
      </c>
      <c r="DL794" t="s">
        <v>6</v>
      </c>
      <c r="DM794">
        <v>0</v>
      </c>
      <c r="DN794" t="s">
        <v>6</v>
      </c>
      <c r="DO794">
        <v>0</v>
      </c>
    </row>
    <row r="795" spans="1:119">
      <c r="A795">
        <f>ROW(Source!A521)</f>
        <v>521</v>
      </c>
      <c r="B795">
        <v>41874946</v>
      </c>
      <c r="C795">
        <v>41889307</v>
      </c>
      <c r="D795">
        <v>40670169</v>
      </c>
      <c r="E795">
        <v>108</v>
      </c>
      <c r="F795">
        <v>1</v>
      </c>
      <c r="G795">
        <v>1</v>
      </c>
      <c r="H795">
        <v>1</v>
      </c>
      <c r="I795" t="s">
        <v>919</v>
      </c>
      <c r="J795" t="s">
        <v>6</v>
      </c>
      <c r="K795" t="s">
        <v>920</v>
      </c>
      <c r="L795">
        <v>1369</v>
      </c>
      <c r="N795">
        <v>1013</v>
      </c>
      <c r="O795" t="s">
        <v>889</v>
      </c>
      <c r="P795" t="s">
        <v>889</v>
      </c>
      <c r="Q795">
        <v>1</v>
      </c>
      <c r="W795">
        <v>0</v>
      </c>
      <c r="X795">
        <v>-512803540</v>
      </c>
      <c r="Y795">
        <f t="shared" si="367"/>
        <v>2.2999999999999998</v>
      </c>
      <c r="AA795">
        <v>0</v>
      </c>
      <c r="AB795">
        <v>0</v>
      </c>
      <c r="AC795">
        <v>0</v>
      </c>
      <c r="AD795">
        <v>303.11</v>
      </c>
      <c r="AE795">
        <v>0</v>
      </c>
      <c r="AF795">
        <v>0</v>
      </c>
      <c r="AG795">
        <v>0</v>
      </c>
      <c r="AH795">
        <v>303.11</v>
      </c>
      <c r="AI795">
        <v>1</v>
      </c>
      <c r="AJ795">
        <v>1</v>
      </c>
      <c r="AK795">
        <v>1</v>
      </c>
      <c r="AL795">
        <v>1</v>
      </c>
      <c r="AM795">
        <v>-2</v>
      </c>
      <c r="AN795">
        <v>0</v>
      </c>
      <c r="AO795">
        <v>0</v>
      </c>
      <c r="AP795">
        <v>1</v>
      </c>
      <c r="AQ795">
        <v>1</v>
      </c>
      <c r="AR795">
        <v>0</v>
      </c>
      <c r="AS795" t="s">
        <v>6</v>
      </c>
      <c r="AT795">
        <v>2.2999999999999998</v>
      </c>
      <c r="AU795" t="s">
        <v>6</v>
      </c>
      <c r="AV795">
        <v>1</v>
      </c>
      <c r="AW795">
        <v>2</v>
      </c>
      <c r="AX795">
        <v>41889308</v>
      </c>
      <c r="AY795">
        <v>1</v>
      </c>
      <c r="AZ795">
        <v>0</v>
      </c>
      <c r="BA795">
        <v>795</v>
      </c>
      <c r="BB795">
        <v>1</v>
      </c>
      <c r="BC795">
        <v>0</v>
      </c>
      <c r="BD795">
        <v>0</v>
      </c>
      <c r="BE795">
        <v>0</v>
      </c>
      <c r="BF795">
        <v>0</v>
      </c>
      <c r="BG795">
        <v>0</v>
      </c>
      <c r="BH795">
        <v>0</v>
      </c>
      <c r="BI795">
        <v>0</v>
      </c>
      <c r="BJ795">
        <v>0</v>
      </c>
      <c r="BK795">
        <v>0</v>
      </c>
      <c r="BL795">
        <v>0</v>
      </c>
      <c r="BM795">
        <v>697.15300000000002</v>
      </c>
      <c r="BN795">
        <v>2.2999999999999998</v>
      </c>
      <c r="BO795">
        <v>0</v>
      </c>
      <c r="BP795">
        <v>1</v>
      </c>
      <c r="BQ795">
        <v>0</v>
      </c>
      <c r="BR795">
        <v>0</v>
      </c>
      <c r="BS795">
        <v>0</v>
      </c>
      <c r="BT795">
        <v>697.15300000000002</v>
      </c>
      <c r="BU795">
        <v>2.2999999999999998</v>
      </c>
      <c r="BV795">
        <v>0</v>
      </c>
      <c r="BW795">
        <v>1</v>
      </c>
      <c r="CU795">
        <f>ROUND(AT795*Source!I521*AH795*AL795,2)</f>
        <v>1394.31</v>
      </c>
      <c r="CV795">
        <f>ROUND(Y795*Source!I521,7)</f>
        <v>4.5999999999999996</v>
      </c>
      <c r="CW795">
        <v>0</v>
      </c>
      <c r="CX795">
        <f>ROUND(Y795*Source!I521,7)</f>
        <v>4.5999999999999996</v>
      </c>
      <c r="CY795">
        <f t="shared" si="371"/>
        <v>303.11</v>
      </c>
      <c r="CZ795">
        <f t="shared" si="372"/>
        <v>303.11</v>
      </c>
      <c r="DA795">
        <f t="shared" si="373"/>
        <v>1</v>
      </c>
      <c r="DB795">
        <f t="shared" si="368"/>
        <v>697.15</v>
      </c>
      <c r="DC795">
        <f t="shared" si="369"/>
        <v>0</v>
      </c>
      <c r="DD795" t="s">
        <v>6</v>
      </c>
      <c r="DE795" t="s">
        <v>6</v>
      </c>
      <c r="DF795">
        <f t="shared" si="370"/>
        <v>0</v>
      </c>
      <c r="DG795">
        <f t="shared" si="375"/>
        <v>0</v>
      </c>
      <c r="DH795">
        <f t="shared" si="365"/>
        <v>0</v>
      </c>
      <c r="DI795">
        <f t="shared" si="366"/>
        <v>1394.31</v>
      </c>
      <c r="DJ795">
        <f t="shared" si="374"/>
        <v>1394.31</v>
      </c>
      <c r="DK795">
        <v>1</v>
      </c>
      <c r="DL795" t="s">
        <v>6</v>
      </c>
      <c r="DM795">
        <v>0</v>
      </c>
      <c r="DN795" t="s">
        <v>6</v>
      </c>
      <c r="DO795">
        <v>0</v>
      </c>
    </row>
    <row r="796" spans="1:119">
      <c r="A796">
        <f>ROW(Source!A521)</f>
        <v>521</v>
      </c>
      <c r="B796">
        <v>41874946</v>
      </c>
      <c r="C796">
        <v>41889307</v>
      </c>
      <c r="D796">
        <v>40670204</v>
      </c>
      <c r="E796">
        <v>108</v>
      </c>
      <c r="F796">
        <v>1</v>
      </c>
      <c r="G796">
        <v>1</v>
      </c>
      <c r="H796">
        <v>1</v>
      </c>
      <c r="I796" t="s">
        <v>923</v>
      </c>
      <c r="J796" t="s">
        <v>6</v>
      </c>
      <c r="K796" t="s">
        <v>924</v>
      </c>
      <c r="L796">
        <v>1369</v>
      </c>
      <c r="N796">
        <v>1013</v>
      </c>
      <c r="O796" t="s">
        <v>889</v>
      </c>
      <c r="P796" t="s">
        <v>889</v>
      </c>
      <c r="Q796">
        <v>1</v>
      </c>
      <c r="W796">
        <v>0</v>
      </c>
      <c r="X796">
        <v>126826561</v>
      </c>
      <c r="Y796">
        <f t="shared" si="367"/>
        <v>3.46</v>
      </c>
      <c r="AA796">
        <v>0</v>
      </c>
      <c r="AB796">
        <v>0</v>
      </c>
      <c r="AC796">
        <v>0</v>
      </c>
      <c r="AD796">
        <v>398.11</v>
      </c>
      <c r="AE796">
        <v>0</v>
      </c>
      <c r="AF796">
        <v>0</v>
      </c>
      <c r="AG796">
        <v>0</v>
      </c>
      <c r="AH796">
        <v>398.11</v>
      </c>
      <c r="AI796">
        <v>1</v>
      </c>
      <c r="AJ796">
        <v>1</v>
      </c>
      <c r="AK796">
        <v>1</v>
      </c>
      <c r="AL796">
        <v>1</v>
      </c>
      <c r="AM796">
        <v>-2</v>
      </c>
      <c r="AN796">
        <v>0</v>
      </c>
      <c r="AO796">
        <v>0</v>
      </c>
      <c r="AP796">
        <v>1</v>
      </c>
      <c r="AQ796">
        <v>1</v>
      </c>
      <c r="AR796">
        <v>0</v>
      </c>
      <c r="AS796" t="s">
        <v>6</v>
      </c>
      <c r="AT796">
        <v>3.46</v>
      </c>
      <c r="AU796" t="s">
        <v>6</v>
      </c>
      <c r="AV796">
        <v>1</v>
      </c>
      <c r="AW796">
        <v>2</v>
      </c>
      <c r="AX796">
        <v>41889309</v>
      </c>
      <c r="AY796">
        <v>1</v>
      </c>
      <c r="AZ796">
        <v>0</v>
      </c>
      <c r="BA796">
        <v>796</v>
      </c>
      <c r="BB796">
        <v>1</v>
      </c>
      <c r="BC796">
        <v>0</v>
      </c>
      <c r="BD796">
        <v>0</v>
      </c>
      <c r="BE796">
        <v>0</v>
      </c>
      <c r="BF796">
        <v>0</v>
      </c>
      <c r="BG796">
        <v>0</v>
      </c>
      <c r="BH796">
        <v>0</v>
      </c>
      <c r="BI796">
        <v>0</v>
      </c>
      <c r="BJ796">
        <v>0</v>
      </c>
      <c r="BK796">
        <v>0</v>
      </c>
      <c r="BL796">
        <v>0</v>
      </c>
      <c r="BM796">
        <v>1377.4606000000001</v>
      </c>
      <c r="BN796">
        <v>3.46</v>
      </c>
      <c r="BO796">
        <v>0</v>
      </c>
      <c r="BP796">
        <v>1</v>
      </c>
      <c r="BQ796">
        <v>0</v>
      </c>
      <c r="BR796">
        <v>0</v>
      </c>
      <c r="BS796">
        <v>0</v>
      </c>
      <c r="BT796">
        <v>1377.4606000000001</v>
      </c>
      <c r="BU796">
        <v>3.46</v>
      </c>
      <c r="BV796">
        <v>0</v>
      </c>
      <c r="BW796">
        <v>1</v>
      </c>
      <c r="CU796">
        <f>ROUND(AT796*Source!I521*AH796*AL796,2)</f>
        <v>2754.92</v>
      </c>
      <c r="CV796">
        <f>ROUND(Y796*Source!I521,7)</f>
        <v>6.92</v>
      </c>
      <c r="CW796">
        <v>0</v>
      </c>
      <c r="CX796">
        <f>ROUND(Y796*Source!I521,7)</f>
        <v>6.92</v>
      </c>
      <c r="CY796">
        <f t="shared" si="371"/>
        <v>398.11</v>
      </c>
      <c r="CZ796">
        <f t="shared" si="372"/>
        <v>398.11</v>
      </c>
      <c r="DA796">
        <f t="shared" si="373"/>
        <v>1</v>
      </c>
      <c r="DB796">
        <f t="shared" si="368"/>
        <v>1377.46</v>
      </c>
      <c r="DC796">
        <f t="shared" si="369"/>
        <v>0</v>
      </c>
      <c r="DD796" t="s">
        <v>6</v>
      </c>
      <c r="DE796" t="s">
        <v>6</v>
      </c>
      <c r="DF796">
        <f t="shared" si="370"/>
        <v>0</v>
      </c>
      <c r="DG796">
        <f t="shared" si="375"/>
        <v>0</v>
      </c>
      <c r="DH796">
        <f t="shared" si="365"/>
        <v>0</v>
      </c>
      <c r="DI796">
        <f t="shared" si="366"/>
        <v>2754.92</v>
      </c>
      <c r="DJ796">
        <f t="shared" si="374"/>
        <v>2754.92</v>
      </c>
      <c r="DK796">
        <v>1</v>
      </c>
      <c r="DL796" t="s">
        <v>6</v>
      </c>
      <c r="DM796">
        <v>0</v>
      </c>
      <c r="DN796" t="s">
        <v>6</v>
      </c>
      <c r="DO796">
        <v>0</v>
      </c>
    </row>
    <row r="797" spans="1:119">
      <c r="A797">
        <f>ROW(Source!A522)</f>
        <v>522</v>
      </c>
      <c r="B797">
        <v>41874946</v>
      </c>
      <c r="C797">
        <v>41889310</v>
      </c>
      <c r="D797">
        <v>40670169</v>
      </c>
      <c r="E797">
        <v>108</v>
      </c>
      <c r="F797">
        <v>1</v>
      </c>
      <c r="G797">
        <v>1</v>
      </c>
      <c r="H797">
        <v>1</v>
      </c>
      <c r="I797" t="s">
        <v>919</v>
      </c>
      <c r="J797" t="s">
        <v>6</v>
      </c>
      <c r="K797" t="s">
        <v>920</v>
      </c>
      <c r="L797">
        <v>1369</v>
      </c>
      <c r="N797">
        <v>1013</v>
      </c>
      <c r="O797" t="s">
        <v>889</v>
      </c>
      <c r="P797" t="s">
        <v>889</v>
      </c>
      <c r="Q797">
        <v>1</v>
      </c>
      <c r="W797">
        <v>0</v>
      </c>
      <c r="X797">
        <v>-512803540</v>
      </c>
      <c r="Y797">
        <f t="shared" si="367"/>
        <v>4.68</v>
      </c>
      <c r="AA797">
        <v>0</v>
      </c>
      <c r="AB797">
        <v>0</v>
      </c>
      <c r="AC797">
        <v>0</v>
      </c>
      <c r="AD797">
        <v>303.11</v>
      </c>
      <c r="AE797">
        <v>0</v>
      </c>
      <c r="AF797">
        <v>0</v>
      </c>
      <c r="AG797">
        <v>0</v>
      </c>
      <c r="AH797">
        <v>303.11</v>
      </c>
      <c r="AI797">
        <v>1</v>
      </c>
      <c r="AJ797">
        <v>1</v>
      </c>
      <c r="AK797">
        <v>1</v>
      </c>
      <c r="AL797">
        <v>1</v>
      </c>
      <c r="AM797">
        <v>-2</v>
      </c>
      <c r="AN797">
        <v>0</v>
      </c>
      <c r="AO797">
        <v>0</v>
      </c>
      <c r="AP797">
        <v>1</v>
      </c>
      <c r="AQ797">
        <v>1</v>
      </c>
      <c r="AR797">
        <v>0</v>
      </c>
      <c r="AS797" t="s">
        <v>6</v>
      </c>
      <c r="AT797">
        <v>4.68</v>
      </c>
      <c r="AU797" t="s">
        <v>6</v>
      </c>
      <c r="AV797">
        <v>1</v>
      </c>
      <c r="AW797">
        <v>2</v>
      </c>
      <c r="AX797">
        <v>41889311</v>
      </c>
      <c r="AY797">
        <v>1</v>
      </c>
      <c r="AZ797">
        <v>0</v>
      </c>
      <c r="BA797">
        <v>797</v>
      </c>
      <c r="BB797">
        <v>1</v>
      </c>
      <c r="BC797">
        <v>0</v>
      </c>
      <c r="BD797">
        <v>0</v>
      </c>
      <c r="BE797">
        <v>0</v>
      </c>
      <c r="BF797">
        <v>0</v>
      </c>
      <c r="BG797">
        <v>0</v>
      </c>
      <c r="BH797">
        <v>0</v>
      </c>
      <c r="BI797">
        <v>0</v>
      </c>
      <c r="BJ797">
        <v>0</v>
      </c>
      <c r="BK797">
        <v>0</v>
      </c>
      <c r="BL797">
        <v>0</v>
      </c>
      <c r="BM797">
        <v>1418.5547999999999</v>
      </c>
      <c r="BN797">
        <v>4.68</v>
      </c>
      <c r="BO797">
        <v>0</v>
      </c>
      <c r="BP797">
        <v>1</v>
      </c>
      <c r="BQ797">
        <v>0</v>
      </c>
      <c r="BR797">
        <v>0</v>
      </c>
      <c r="BS797">
        <v>0</v>
      </c>
      <c r="BT797">
        <v>1418.5547999999999</v>
      </c>
      <c r="BU797">
        <v>4.68</v>
      </c>
      <c r="BV797">
        <v>0</v>
      </c>
      <c r="BW797">
        <v>1</v>
      </c>
      <c r="CU797">
        <f>ROUND(AT797*Source!I522*AH797*AL797,2)</f>
        <v>1418.55</v>
      </c>
      <c r="CV797">
        <f>ROUND(Y797*Source!I522,7)</f>
        <v>4.68</v>
      </c>
      <c r="CW797">
        <v>0</v>
      </c>
      <c r="CX797">
        <f>ROUND(Y797*Source!I522,7)</f>
        <v>4.68</v>
      </c>
      <c r="CY797">
        <f t="shared" si="371"/>
        <v>303.11</v>
      </c>
      <c r="CZ797">
        <f t="shared" si="372"/>
        <v>303.11</v>
      </c>
      <c r="DA797">
        <f t="shared" si="373"/>
        <v>1</v>
      </c>
      <c r="DB797">
        <f t="shared" si="368"/>
        <v>1418.55</v>
      </c>
      <c r="DC797">
        <f t="shared" si="369"/>
        <v>0</v>
      </c>
      <c r="DD797" t="s">
        <v>6</v>
      </c>
      <c r="DE797" t="s">
        <v>6</v>
      </c>
      <c r="DF797">
        <f t="shared" si="370"/>
        <v>0</v>
      </c>
      <c r="DG797">
        <f t="shared" si="375"/>
        <v>0</v>
      </c>
      <c r="DH797">
        <f t="shared" si="365"/>
        <v>0</v>
      </c>
      <c r="DI797">
        <f t="shared" si="366"/>
        <v>1418.55</v>
      </c>
      <c r="DJ797">
        <f t="shared" si="374"/>
        <v>1418.55</v>
      </c>
      <c r="DK797">
        <v>1</v>
      </c>
      <c r="DL797" t="s">
        <v>6</v>
      </c>
      <c r="DM797">
        <v>0</v>
      </c>
      <c r="DN797" t="s">
        <v>6</v>
      </c>
      <c r="DO797">
        <v>0</v>
      </c>
    </row>
    <row r="798" spans="1:119">
      <c r="A798">
        <f>ROW(Source!A522)</f>
        <v>522</v>
      </c>
      <c r="B798">
        <v>41874946</v>
      </c>
      <c r="C798">
        <v>41889310</v>
      </c>
      <c r="D798">
        <v>40670190</v>
      </c>
      <c r="E798">
        <v>108</v>
      </c>
      <c r="F798">
        <v>1</v>
      </c>
      <c r="G798">
        <v>1</v>
      </c>
      <c r="H798">
        <v>1</v>
      </c>
      <c r="I798" t="s">
        <v>921</v>
      </c>
      <c r="J798" t="s">
        <v>6</v>
      </c>
      <c r="K798" t="s">
        <v>922</v>
      </c>
      <c r="L798">
        <v>1369</v>
      </c>
      <c r="N798">
        <v>1013</v>
      </c>
      <c r="O798" t="s">
        <v>889</v>
      </c>
      <c r="P798" t="s">
        <v>889</v>
      </c>
      <c r="Q798">
        <v>1</v>
      </c>
      <c r="W798">
        <v>0</v>
      </c>
      <c r="X798">
        <v>-1275334932</v>
      </c>
      <c r="Y798">
        <f t="shared" si="367"/>
        <v>4.68</v>
      </c>
      <c r="AA798">
        <v>0</v>
      </c>
      <c r="AB798">
        <v>0</v>
      </c>
      <c r="AC798">
        <v>0</v>
      </c>
      <c r="AD798">
        <v>289.54000000000002</v>
      </c>
      <c r="AE798">
        <v>0</v>
      </c>
      <c r="AF798">
        <v>0</v>
      </c>
      <c r="AG798">
        <v>0</v>
      </c>
      <c r="AH798">
        <v>289.54000000000002</v>
      </c>
      <c r="AI798">
        <v>1</v>
      </c>
      <c r="AJ798">
        <v>1</v>
      </c>
      <c r="AK798">
        <v>1</v>
      </c>
      <c r="AL798">
        <v>1</v>
      </c>
      <c r="AM798">
        <v>-2</v>
      </c>
      <c r="AN798">
        <v>0</v>
      </c>
      <c r="AO798">
        <v>0</v>
      </c>
      <c r="AP798">
        <v>1</v>
      </c>
      <c r="AQ798">
        <v>1</v>
      </c>
      <c r="AR798">
        <v>0</v>
      </c>
      <c r="AS798" t="s">
        <v>6</v>
      </c>
      <c r="AT798">
        <v>4.68</v>
      </c>
      <c r="AU798" t="s">
        <v>6</v>
      </c>
      <c r="AV798">
        <v>1</v>
      </c>
      <c r="AW798">
        <v>2</v>
      </c>
      <c r="AX798">
        <v>41889312</v>
      </c>
      <c r="AY798">
        <v>1</v>
      </c>
      <c r="AZ798">
        <v>0</v>
      </c>
      <c r="BA798">
        <v>798</v>
      </c>
      <c r="BB798">
        <v>1</v>
      </c>
      <c r="BC798">
        <v>0</v>
      </c>
      <c r="BD798">
        <v>0</v>
      </c>
      <c r="BE798">
        <v>0</v>
      </c>
      <c r="BF798">
        <v>0</v>
      </c>
      <c r="BG798">
        <v>0</v>
      </c>
      <c r="BH798">
        <v>0</v>
      </c>
      <c r="BI798">
        <v>0</v>
      </c>
      <c r="BJ798">
        <v>0</v>
      </c>
      <c r="BK798">
        <v>0</v>
      </c>
      <c r="BL798">
        <v>0</v>
      </c>
      <c r="BM798">
        <v>1355.0472</v>
      </c>
      <c r="BN798">
        <v>4.68</v>
      </c>
      <c r="BO798">
        <v>0</v>
      </c>
      <c r="BP798">
        <v>1</v>
      </c>
      <c r="BQ798">
        <v>0</v>
      </c>
      <c r="BR798">
        <v>0</v>
      </c>
      <c r="BS798">
        <v>0</v>
      </c>
      <c r="BT798">
        <v>1355.0472</v>
      </c>
      <c r="BU798">
        <v>4.68</v>
      </c>
      <c r="BV798">
        <v>0</v>
      </c>
      <c r="BW798">
        <v>1</v>
      </c>
      <c r="CU798">
        <f>ROUND(AT798*Source!I522*AH798*AL798,2)</f>
        <v>1355.05</v>
      </c>
      <c r="CV798">
        <f>ROUND(Y798*Source!I522,7)</f>
        <v>4.68</v>
      </c>
      <c r="CW798">
        <v>0</v>
      </c>
      <c r="CX798">
        <f>ROUND(Y798*Source!I522,7)</f>
        <v>4.68</v>
      </c>
      <c r="CY798">
        <f t="shared" si="371"/>
        <v>289.54000000000002</v>
      </c>
      <c r="CZ798">
        <f t="shared" si="372"/>
        <v>289.54000000000002</v>
      </c>
      <c r="DA798">
        <f t="shared" si="373"/>
        <v>1</v>
      </c>
      <c r="DB798">
        <f t="shared" si="368"/>
        <v>1355.05</v>
      </c>
      <c r="DC798">
        <f t="shared" si="369"/>
        <v>0</v>
      </c>
      <c r="DD798" t="s">
        <v>6</v>
      </c>
      <c r="DE798" t="s">
        <v>6</v>
      </c>
      <c r="DF798">
        <f t="shared" si="370"/>
        <v>0</v>
      </c>
      <c r="DG798">
        <f t="shared" si="375"/>
        <v>0</v>
      </c>
      <c r="DH798">
        <f t="shared" si="365"/>
        <v>0</v>
      </c>
      <c r="DI798">
        <f t="shared" si="366"/>
        <v>1355.05</v>
      </c>
      <c r="DJ798">
        <f t="shared" si="374"/>
        <v>1355.05</v>
      </c>
      <c r="DK798">
        <v>1</v>
      </c>
      <c r="DL798" t="s">
        <v>6</v>
      </c>
      <c r="DM798">
        <v>0</v>
      </c>
      <c r="DN798" t="s">
        <v>6</v>
      </c>
      <c r="DO798">
        <v>0</v>
      </c>
    </row>
    <row r="799" spans="1:119">
      <c r="A799">
        <f>ROW(Source!A523)</f>
        <v>523</v>
      </c>
      <c r="B799">
        <v>41874946</v>
      </c>
      <c r="C799">
        <v>41889313</v>
      </c>
      <c r="D799">
        <v>40670190</v>
      </c>
      <c r="E799">
        <v>108</v>
      </c>
      <c r="F799">
        <v>1</v>
      </c>
      <c r="G799">
        <v>1</v>
      </c>
      <c r="H799">
        <v>1</v>
      </c>
      <c r="I799" t="s">
        <v>921</v>
      </c>
      <c r="J799" t="s">
        <v>6</v>
      </c>
      <c r="K799" t="s">
        <v>922</v>
      </c>
      <c r="L799">
        <v>1369</v>
      </c>
      <c r="N799">
        <v>1013</v>
      </c>
      <c r="O799" t="s">
        <v>889</v>
      </c>
      <c r="P799" t="s">
        <v>889</v>
      </c>
      <c r="Q799">
        <v>1</v>
      </c>
      <c r="W799">
        <v>0</v>
      </c>
      <c r="X799">
        <v>-1275334932</v>
      </c>
      <c r="Y799">
        <f t="shared" si="367"/>
        <v>8.86</v>
      </c>
      <c r="AA799">
        <v>0</v>
      </c>
      <c r="AB799">
        <v>0</v>
      </c>
      <c r="AC799">
        <v>0</v>
      </c>
      <c r="AD799">
        <v>289.54000000000002</v>
      </c>
      <c r="AE799">
        <v>0</v>
      </c>
      <c r="AF799">
        <v>0</v>
      </c>
      <c r="AG799">
        <v>0</v>
      </c>
      <c r="AH799">
        <v>289.54000000000002</v>
      </c>
      <c r="AI799">
        <v>1</v>
      </c>
      <c r="AJ799">
        <v>1</v>
      </c>
      <c r="AK799">
        <v>1</v>
      </c>
      <c r="AL799">
        <v>1</v>
      </c>
      <c r="AM799">
        <v>-2</v>
      </c>
      <c r="AN799">
        <v>0</v>
      </c>
      <c r="AO799">
        <v>0</v>
      </c>
      <c r="AP799">
        <v>1</v>
      </c>
      <c r="AQ799">
        <v>1</v>
      </c>
      <c r="AR799">
        <v>0</v>
      </c>
      <c r="AS799" t="s">
        <v>6</v>
      </c>
      <c r="AT799">
        <v>8.86</v>
      </c>
      <c r="AU799" t="s">
        <v>6</v>
      </c>
      <c r="AV799">
        <v>1</v>
      </c>
      <c r="AW799">
        <v>2</v>
      </c>
      <c r="AX799">
        <v>41889314</v>
      </c>
      <c r="AY799">
        <v>1</v>
      </c>
      <c r="AZ799">
        <v>0</v>
      </c>
      <c r="BA799">
        <v>799</v>
      </c>
      <c r="BB799">
        <v>1</v>
      </c>
      <c r="BC799">
        <v>0</v>
      </c>
      <c r="BD799">
        <v>0</v>
      </c>
      <c r="BE799">
        <v>0</v>
      </c>
      <c r="BF799">
        <v>0</v>
      </c>
      <c r="BG799">
        <v>0</v>
      </c>
      <c r="BH799">
        <v>0</v>
      </c>
      <c r="BI799">
        <v>0</v>
      </c>
      <c r="BJ799">
        <v>0</v>
      </c>
      <c r="BK799">
        <v>0</v>
      </c>
      <c r="BL799">
        <v>0</v>
      </c>
      <c r="BM799">
        <v>2565.3244</v>
      </c>
      <c r="BN799">
        <v>8.86</v>
      </c>
      <c r="BO799">
        <v>0</v>
      </c>
      <c r="BP799">
        <v>1</v>
      </c>
      <c r="BQ799">
        <v>0</v>
      </c>
      <c r="BR799">
        <v>0</v>
      </c>
      <c r="BS799">
        <v>0</v>
      </c>
      <c r="BT799">
        <v>2565.3244</v>
      </c>
      <c r="BU799">
        <v>8.86</v>
      </c>
      <c r="BV799">
        <v>0</v>
      </c>
      <c r="BW799">
        <v>1</v>
      </c>
      <c r="CU799">
        <f>ROUND(AT799*Source!I523*AH799*AL799,2)</f>
        <v>5130.6499999999996</v>
      </c>
      <c r="CV799">
        <f>ROUND(Y799*Source!I523,7)</f>
        <v>17.72</v>
      </c>
      <c r="CW799">
        <v>0</v>
      </c>
      <c r="CX799">
        <f>ROUND(Y799*Source!I523,7)</f>
        <v>17.72</v>
      </c>
      <c r="CY799">
        <f t="shared" si="371"/>
        <v>289.54000000000002</v>
      </c>
      <c r="CZ799">
        <f t="shared" si="372"/>
        <v>289.54000000000002</v>
      </c>
      <c r="DA799">
        <f t="shared" si="373"/>
        <v>1</v>
      </c>
      <c r="DB799">
        <f t="shared" si="368"/>
        <v>2565.3200000000002</v>
      </c>
      <c r="DC799">
        <f t="shared" si="369"/>
        <v>0</v>
      </c>
      <c r="DD799" t="s">
        <v>6</v>
      </c>
      <c r="DE799" t="s">
        <v>6</v>
      </c>
      <c r="DF799">
        <f t="shared" si="370"/>
        <v>0</v>
      </c>
      <c r="DG799">
        <f t="shared" si="375"/>
        <v>0</v>
      </c>
      <c r="DH799">
        <f t="shared" si="365"/>
        <v>0</v>
      </c>
      <c r="DI799">
        <f t="shared" si="366"/>
        <v>5130.6499999999996</v>
      </c>
      <c r="DJ799">
        <f t="shared" si="374"/>
        <v>5130.6499999999996</v>
      </c>
      <c r="DK799">
        <v>1</v>
      </c>
      <c r="DL799" t="s">
        <v>6</v>
      </c>
      <c r="DM799">
        <v>0</v>
      </c>
      <c r="DN799" t="s">
        <v>6</v>
      </c>
      <c r="DO799">
        <v>0</v>
      </c>
    </row>
    <row r="800" spans="1:119">
      <c r="A800">
        <f>ROW(Source!A523)</f>
        <v>523</v>
      </c>
      <c r="B800">
        <v>41874946</v>
      </c>
      <c r="C800">
        <v>41889313</v>
      </c>
      <c r="D800">
        <v>40670200</v>
      </c>
      <c r="E800">
        <v>108</v>
      </c>
      <c r="F800">
        <v>1</v>
      </c>
      <c r="G800">
        <v>1</v>
      </c>
      <c r="H800">
        <v>1</v>
      </c>
      <c r="I800" t="s">
        <v>890</v>
      </c>
      <c r="J800" t="s">
        <v>6</v>
      </c>
      <c r="K800" t="s">
        <v>891</v>
      </c>
      <c r="L800">
        <v>1369</v>
      </c>
      <c r="N800">
        <v>1013</v>
      </c>
      <c r="O800" t="s">
        <v>889</v>
      </c>
      <c r="P800" t="s">
        <v>889</v>
      </c>
      <c r="Q800">
        <v>1</v>
      </c>
      <c r="W800">
        <v>0</v>
      </c>
      <c r="X800">
        <v>-2140504649</v>
      </c>
      <c r="Y800">
        <f t="shared" si="367"/>
        <v>20.66</v>
      </c>
      <c r="AA800">
        <v>0</v>
      </c>
      <c r="AB800">
        <v>0</v>
      </c>
      <c r="AC800">
        <v>0</v>
      </c>
      <c r="AD800">
        <v>443.35</v>
      </c>
      <c r="AE800">
        <v>0</v>
      </c>
      <c r="AF800">
        <v>0</v>
      </c>
      <c r="AG800">
        <v>0</v>
      </c>
      <c r="AH800">
        <v>443.35</v>
      </c>
      <c r="AI800">
        <v>1</v>
      </c>
      <c r="AJ800">
        <v>1</v>
      </c>
      <c r="AK800">
        <v>1</v>
      </c>
      <c r="AL800">
        <v>1</v>
      </c>
      <c r="AM800">
        <v>-2</v>
      </c>
      <c r="AN800">
        <v>0</v>
      </c>
      <c r="AO800">
        <v>0</v>
      </c>
      <c r="AP800">
        <v>1</v>
      </c>
      <c r="AQ800">
        <v>1</v>
      </c>
      <c r="AR800">
        <v>0</v>
      </c>
      <c r="AS800" t="s">
        <v>6</v>
      </c>
      <c r="AT800">
        <v>20.66</v>
      </c>
      <c r="AU800" t="s">
        <v>6</v>
      </c>
      <c r="AV800">
        <v>1</v>
      </c>
      <c r="AW800">
        <v>2</v>
      </c>
      <c r="AX800">
        <v>41889315</v>
      </c>
      <c r="AY800">
        <v>1</v>
      </c>
      <c r="AZ800">
        <v>0</v>
      </c>
      <c r="BA800">
        <v>800</v>
      </c>
      <c r="BB800">
        <v>1</v>
      </c>
      <c r="BC800">
        <v>0</v>
      </c>
      <c r="BD800">
        <v>0</v>
      </c>
      <c r="BE800">
        <v>0</v>
      </c>
      <c r="BF800">
        <v>0</v>
      </c>
      <c r="BG800">
        <v>0</v>
      </c>
      <c r="BH800">
        <v>0</v>
      </c>
      <c r="BI800">
        <v>0</v>
      </c>
      <c r="BJ800">
        <v>0</v>
      </c>
      <c r="BK800">
        <v>0</v>
      </c>
      <c r="BL800">
        <v>0</v>
      </c>
      <c r="BM800">
        <v>9159.6110000000008</v>
      </c>
      <c r="BN800">
        <v>20.66</v>
      </c>
      <c r="BO800">
        <v>0</v>
      </c>
      <c r="BP800">
        <v>1</v>
      </c>
      <c r="BQ800">
        <v>0</v>
      </c>
      <c r="BR800">
        <v>0</v>
      </c>
      <c r="BS800">
        <v>0</v>
      </c>
      <c r="BT800">
        <v>9159.6110000000008</v>
      </c>
      <c r="BU800">
        <v>20.66</v>
      </c>
      <c r="BV800">
        <v>0</v>
      </c>
      <c r="BW800">
        <v>1</v>
      </c>
      <c r="CU800">
        <f>ROUND(AT800*Source!I523*AH800*AL800,2)</f>
        <v>18319.22</v>
      </c>
      <c r="CV800">
        <f>ROUND(Y800*Source!I523,7)</f>
        <v>41.32</v>
      </c>
      <c r="CW800">
        <v>0</v>
      </c>
      <c r="CX800">
        <f>ROUND(Y800*Source!I523,7)</f>
        <v>41.32</v>
      </c>
      <c r="CY800">
        <f t="shared" si="371"/>
        <v>443.35</v>
      </c>
      <c r="CZ800">
        <f t="shared" si="372"/>
        <v>443.35</v>
      </c>
      <c r="DA800">
        <f t="shared" si="373"/>
        <v>1</v>
      </c>
      <c r="DB800">
        <f t="shared" si="368"/>
        <v>9159.61</v>
      </c>
      <c r="DC800">
        <f t="shared" si="369"/>
        <v>0</v>
      </c>
      <c r="DD800" t="s">
        <v>6</v>
      </c>
      <c r="DE800" t="s">
        <v>6</v>
      </c>
      <c r="DF800">
        <f t="shared" si="370"/>
        <v>0</v>
      </c>
      <c r="DG800">
        <f t="shared" si="375"/>
        <v>0</v>
      </c>
      <c r="DH800">
        <f t="shared" si="365"/>
        <v>0</v>
      </c>
      <c r="DI800">
        <f t="shared" si="366"/>
        <v>18319.22</v>
      </c>
      <c r="DJ800">
        <f t="shared" si="374"/>
        <v>18319.22</v>
      </c>
      <c r="DK800">
        <v>1</v>
      </c>
      <c r="DL800" t="s">
        <v>6</v>
      </c>
      <c r="DM800">
        <v>0</v>
      </c>
      <c r="DN800" t="s">
        <v>6</v>
      </c>
      <c r="DO800">
        <v>0</v>
      </c>
    </row>
    <row r="801" spans="1:119">
      <c r="A801">
        <f>ROW(Source!A524)</f>
        <v>524</v>
      </c>
      <c r="B801">
        <v>41874946</v>
      </c>
      <c r="C801">
        <v>41889316</v>
      </c>
      <c r="D801">
        <v>40670190</v>
      </c>
      <c r="E801">
        <v>108</v>
      </c>
      <c r="F801">
        <v>1</v>
      </c>
      <c r="G801">
        <v>1</v>
      </c>
      <c r="H801">
        <v>1</v>
      </c>
      <c r="I801" t="s">
        <v>921</v>
      </c>
      <c r="J801" t="s">
        <v>6</v>
      </c>
      <c r="K801" t="s">
        <v>922</v>
      </c>
      <c r="L801">
        <v>1369</v>
      </c>
      <c r="N801">
        <v>1013</v>
      </c>
      <c r="O801" t="s">
        <v>889</v>
      </c>
      <c r="P801" t="s">
        <v>889</v>
      </c>
      <c r="Q801">
        <v>1</v>
      </c>
      <c r="W801">
        <v>0</v>
      </c>
      <c r="X801">
        <v>-1275334932</v>
      </c>
      <c r="Y801">
        <f t="shared" si="367"/>
        <v>3.24</v>
      </c>
      <c r="AA801">
        <v>0</v>
      </c>
      <c r="AB801">
        <v>0</v>
      </c>
      <c r="AC801">
        <v>0</v>
      </c>
      <c r="AD801">
        <v>289.54000000000002</v>
      </c>
      <c r="AE801">
        <v>0</v>
      </c>
      <c r="AF801">
        <v>0</v>
      </c>
      <c r="AG801">
        <v>0</v>
      </c>
      <c r="AH801">
        <v>289.54000000000002</v>
      </c>
      <c r="AI801">
        <v>1</v>
      </c>
      <c r="AJ801">
        <v>1</v>
      </c>
      <c r="AK801">
        <v>1</v>
      </c>
      <c r="AL801">
        <v>1</v>
      </c>
      <c r="AM801">
        <v>-2</v>
      </c>
      <c r="AN801">
        <v>0</v>
      </c>
      <c r="AO801">
        <v>0</v>
      </c>
      <c r="AP801">
        <v>1</v>
      </c>
      <c r="AQ801">
        <v>1</v>
      </c>
      <c r="AR801">
        <v>0</v>
      </c>
      <c r="AS801" t="s">
        <v>6</v>
      </c>
      <c r="AT801">
        <v>3.24</v>
      </c>
      <c r="AU801" t="s">
        <v>6</v>
      </c>
      <c r="AV801">
        <v>1</v>
      </c>
      <c r="AW801">
        <v>2</v>
      </c>
      <c r="AX801">
        <v>41889317</v>
      </c>
      <c r="AY801">
        <v>1</v>
      </c>
      <c r="AZ801">
        <v>0</v>
      </c>
      <c r="BA801">
        <v>801</v>
      </c>
      <c r="BB801">
        <v>1</v>
      </c>
      <c r="BC801">
        <v>0</v>
      </c>
      <c r="BD801">
        <v>0</v>
      </c>
      <c r="BE801">
        <v>0</v>
      </c>
      <c r="BF801">
        <v>0</v>
      </c>
      <c r="BG801">
        <v>0</v>
      </c>
      <c r="BH801">
        <v>0</v>
      </c>
      <c r="BI801">
        <v>0</v>
      </c>
      <c r="BJ801">
        <v>0</v>
      </c>
      <c r="BK801">
        <v>0</v>
      </c>
      <c r="BL801">
        <v>0</v>
      </c>
      <c r="BM801">
        <v>938.10960000000011</v>
      </c>
      <c r="BN801">
        <v>3.24</v>
      </c>
      <c r="BO801">
        <v>0</v>
      </c>
      <c r="BP801">
        <v>1</v>
      </c>
      <c r="BQ801">
        <v>0</v>
      </c>
      <c r="BR801">
        <v>0</v>
      </c>
      <c r="BS801">
        <v>0</v>
      </c>
      <c r="BT801">
        <v>938.10960000000011</v>
      </c>
      <c r="BU801">
        <v>3.24</v>
      </c>
      <c r="BV801">
        <v>0</v>
      </c>
      <c r="BW801">
        <v>1</v>
      </c>
      <c r="CU801">
        <f>ROUND(AT801*Source!I524*AH801*AL801,2)</f>
        <v>10319.209999999999</v>
      </c>
      <c r="CV801">
        <f>ROUND(Y801*Source!I524,7)</f>
        <v>35.64</v>
      </c>
      <c r="CW801">
        <v>0</v>
      </c>
      <c r="CX801">
        <f>ROUND(Y801*Source!I524,7)</f>
        <v>35.64</v>
      </c>
      <c r="CY801">
        <f t="shared" si="371"/>
        <v>289.54000000000002</v>
      </c>
      <c r="CZ801">
        <f t="shared" si="372"/>
        <v>289.54000000000002</v>
      </c>
      <c r="DA801">
        <f t="shared" si="373"/>
        <v>1</v>
      </c>
      <c r="DB801">
        <f t="shared" si="368"/>
        <v>938.11</v>
      </c>
      <c r="DC801">
        <f t="shared" si="369"/>
        <v>0</v>
      </c>
      <c r="DD801" t="s">
        <v>6</v>
      </c>
      <c r="DE801" t="s">
        <v>6</v>
      </c>
      <c r="DF801">
        <f t="shared" si="370"/>
        <v>0</v>
      </c>
      <c r="DG801">
        <f t="shared" si="375"/>
        <v>0</v>
      </c>
      <c r="DH801">
        <f t="shared" si="365"/>
        <v>0</v>
      </c>
      <c r="DI801">
        <f t="shared" si="366"/>
        <v>10319.209999999999</v>
      </c>
      <c r="DJ801">
        <f t="shared" si="374"/>
        <v>10319.209999999999</v>
      </c>
      <c r="DK801">
        <v>1</v>
      </c>
      <c r="DL801" t="s">
        <v>6</v>
      </c>
      <c r="DM801">
        <v>0</v>
      </c>
      <c r="DN801" t="s">
        <v>6</v>
      </c>
      <c r="DO801">
        <v>0</v>
      </c>
    </row>
    <row r="802" spans="1:119">
      <c r="A802">
        <f>ROW(Source!A524)</f>
        <v>524</v>
      </c>
      <c r="B802">
        <v>41874946</v>
      </c>
      <c r="C802">
        <v>41889316</v>
      </c>
      <c r="D802">
        <v>40670200</v>
      </c>
      <c r="E802">
        <v>108</v>
      </c>
      <c r="F802">
        <v>1</v>
      </c>
      <c r="G802">
        <v>1</v>
      </c>
      <c r="H802">
        <v>1</v>
      </c>
      <c r="I802" t="s">
        <v>890</v>
      </c>
      <c r="J802" t="s">
        <v>6</v>
      </c>
      <c r="K802" t="s">
        <v>891</v>
      </c>
      <c r="L802">
        <v>1369</v>
      </c>
      <c r="N802">
        <v>1013</v>
      </c>
      <c r="O802" t="s">
        <v>889</v>
      </c>
      <c r="P802" t="s">
        <v>889</v>
      </c>
      <c r="Q802">
        <v>1</v>
      </c>
      <c r="W802">
        <v>0</v>
      </c>
      <c r="X802">
        <v>-2140504649</v>
      </c>
      <c r="Y802">
        <f t="shared" si="367"/>
        <v>7.56</v>
      </c>
      <c r="AA802">
        <v>0</v>
      </c>
      <c r="AB802">
        <v>0</v>
      </c>
      <c r="AC802">
        <v>0</v>
      </c>
      <c r="AD802">
        <v>443.35</v>
      </c>
      <c r="AE802">
        <v>0</v>
      </c>
      <c r="AF802">
        <v>0</v>
      </c>
      <c r="AG802">
        <v>0</v>
      </c>
      <c r="AH802">
        <v>443.35</v>
      </c>
      <c r="AI802">
        <v>1</v>
      </c>
      <c r="AJ802">
        <v>1</v>
      </c>
      <c r="AK802">
        <v>1</v>
      </c>
      <c r="AL802">
        <v>1</v>
      </c>
      <c r="AM802">
        <v>-2</v>
      </c>
      <c r="AN802">
        <v>0</v>
      </c>
      <c r="AO802">
        <v>0</v>
      </c>
      <c r="AP802">
        <v>1</v>
      </c>
      <c r="AQ802">
        <v>1</v>
      </c>
      <c r="AR802">
        <v>0</v>
      </c>
      <c r="AS802" t="s">
        <v>6</v>
      </c>
      <c r="AT802">
        <v>7.56</v>
      </c>
      <c r="AU802" t="s">
        <v>6</v>
      </c>
      <c r="AV802">
        <v>1</v>
      </c>
      <c r="AW802">
        <v>2</v>
      </c>
      <c r="AX802">
        <v>41889318</v>
      </c>
      <c r="AY802">
        <v>1</v>
      </c>
      <c r="AZ802">
        <v>0</v>
      </c>
      <c r="BA802">
        <v>802</v>
      </c>
      <c r="BB802">
        <v>1</v>
      </c>
      <c r="BC802">
        <v>0</v>
      </c>
      <c r="BD802">
        <v>0</v>
      </c>
      <c r="BE802">
        <v>0</v>
      </c>
      <c r="BF802">
        <v>0</v>
      </c>
      <c r="BG802">
        <v>0</v>
      </c>
      <c r="BH802">
        <v>0</v>
      </c>
      <c r="BI802">
        <v>0</v>
      </c>
      <c r="BJ802">
        <v>0</v>
      </c>
      <c r="BK802">
        <v>0</v>
      </c>
      <c r="BL802">
        <v>0</v>
      </c>
      <c r="BM802">
        <v>3351.7260000000001</v>
      </c>
      <c r="BN802">
        <v>7.56</v>
      </c>
      <c r="BO802">
        <v>0</v>
      </c>
      <c r="BP802">
        <v>1</v>
      </c>
      <c r="BQ802">
        <v>0</v>
      </c>
      <c r="BR802">
        <v>0</v>
      </c>
      <c r="BS802">
        <v>0</v>
      </c>
      <c r="BT802">
        <v>3351.7260000000001</v>
      </c>
      <c r="BU802">
        <v>7.56</v>
      </c>
      <c r="BV802">
        <v>0</v>
      </c>
      <c r="BW802">
        <v>1</v>
      </c>
      <c r="CU802">
        <f>ROUND(AT802*Source!I524*AH802*AL802,2)</f>
        <v>36868.99</v>
      </c>
      <c r="CV802">
        <f>ROUND(Y802*Source!I524,7)</f>
        <v>83.16</v>
      </c>
      <c r="CW802">
        <v>0</v>
      </c>
      <c r="CX802">
        <f>ROUND(Y802*Source!I524,7)</f>
        <v>83.16</v>
      </c>
      <c r="CY802">
        <f t="shared" si="371"/>
        <v>443.35</v>
      </c>
      <c r="CZ802">
        <f t="shared" si="372"/>
        <v>443.35</v>
      </c>
      <c r="DA802">
        <f t="shared" si="373"/>
        <v>1</v>
      </c>
      <c r="DB802">
        <f t="shared" si="368"/>
        <v>3351.73</v>
      </c>
      <c r="DC802">
        <f t="shared" si="369"/>
        <v>0</v>
      </c>
      <c r="DD802" t="s">
        <v>6</v>
      </c>
      <c r="DE802" t="s">
        <v>6</v>
      </c>
      <c r="DF802">
        <f t="shared" si="370"/>
        <v>0</v>
      </c>
      <c r="DG802">
        <f t="shared" si="375"/>
        <v>0</v>
      </c>
      <c r="DH802">
        <f t="shared" si="365"/>
        <v>0</v>
      </c>
      <c r="DI802">
        <f t="shared" si="366"/>
        <v>36868.99</v>
      </c>
      <c r="DJ802">
        <f t="shared" si="374"/>
        <v>36868.99</v>
      </c>
      <c r="DK802">
        <v>1</v>
      </c>
      <c r="DL802" t="s">
        <v>6</v>
      </c>
      <c r="DM802">
        <v>0</v>
      </c>
      <c r="DN802" t="s">
        <v>6</v>
      </c>
      <c r="DO802">
        <v>0</v>
      </c>
    </row>
    <row r="803" spans="1:119">
      <c r="A803">
        <f>ROW(Source!A525)</f>
        <v>525</v>
      </c>
      <c r="B803">
        <v>41874946</v>
      </c>
      <c r="C803">
        <v>41889319</v>
      </c>
      <c r="D803">
        <v>40670190</v>
      </c>
      <c r="E803">
        <v>108</v>
      </c>
      <c r="F803">
        <v>1</v>
      </c>
      <c r="G803">
        <v>1</v>
      </c>
      <c r="H803">
        <v>1</v>
      </c>
      <c r="I803" t="s">
        <v>921</v>
      </c>
      <c r="J803" t="s">
        <v>6</v>
      </c>
      <c r="K803" t="s">
        <v>922</v>
      </c>
      <c r="L803">
        <v>1369</v>
      </c>
      <c r="N803">
        <v>1013</v>
      </c>
      <c r="O803" t="s">
        <v>889</v>
      </c>
      <c r="P803" t="s">
        <v>889</v>
      </c>
      <c r="Q803">
        <v>1</v>
      </c>
      <c r="W803">
        <v>0</v>
      </c>
      <c r="X803">
        <v>-1275334932</v>
      </c>
      <c r="Y803">
        <f t="shared" ref="Y803:Y825" si="376">AT803</f>
        <v>4.54</v>
      </c>
      <c r="AA803">
        <v>0</v>
      </c>
      <c r="AB803">
        <v>0</v>
      </c>
      <c r="AC803">
        <v>0</v>
      </c>
      <c r="AD803">
        <v>289.54000000000002</v>
      </c>
      <c r="AE803">
        <v>0</v>
      </c>
      <c r="AF803">
        <v>0</v>
      </c>
      <c r="AG803">
        <v>0</v>
      </c>
      <c r="AH803">
        <v>289.54000000000002</v>
      </c>
      <c r="AI803">
        <v>1</v>
      </c>
      <c r="AJ803">
        <v>1</v>
      </c>
      <c r="AK803">
        <v>1</v>
      </c>
      <c r="AL803">
        <v>1</v>
      </c>
      <c r="AM803">
        <v>-2</v>
      </c>
      <c r="AN803">
        <v>0</v>
      </c>
      <c r="AO803">
        <v>0</v>
      </c>
      <c r="AP803">
        <v>1</v>
      </c>
      <c r="AQ803">
        <v>1</v>
      </c>
      <c r="AR803">
        <v>0</v>
      </c>
      <c r="AS803" t="s">
        <v>6</v>
      </c>
      <c r="AT803">
        <v>4.54</v>
      </c>
      <c r="AU803" t="s">
        <v>6</v>
      </c>
      <c r="AV803">
        <v>1</v>
      </c>
      <c r="AW803">
        <v>2</v>
      </c>
      <c r="AX803">
        <v>41889320</v>
      </c>
      <c r="AY803">
        <v>1</v>
      </c>
      <c r="AZ803">
        <v>0</v>
      </c>
      <c r="BA803">
        <v>803</v>
      </c>
      <c r="BB803">
        <v>1</v>
      </c>
      <c r="BC803">
        <v>0</v>
      </c>
      <c r="BD803">
        <v>0</v>
      </c>
      <c r="BE803">
        <v>0</v>
      </c>
      <c r="BF803">
        <v>0</v>
      </c>
      <c r="BG803">
        <v>0</v>
      </c>
      <c r="BH803">
        <v>0</v>
      </c>
      <c r="BI803">
        <v>0</v>
      </c>
      <c r="BJ803">
        <v>0</v>
      </c>
      <c r="BK803">
        <v>0</v>
      </c>
      <c r="BL803">
        <v>0</v>
      </c>
      <c r="BM803">
        <v>1314.5116</v>
      </c>
      <c r="BN803">
        <v>4.54</v>
      </c>
      <c r="BO803">
        <v>0</v>
      </c>
      <c r="BP803">
        <v>1</v>
      </c>
      <c r="BQ803">
        <v>0</v>
      </c>
      <c r="BR803">
        <v>0</v>
      </c>
      <c r="BS803">
        <v>0</v>
      </c>
      <c r="BT803">
        <v>1314.5116</v>
      </c>
      <c r="BU803">
        <v>4.54</v>
      </c>
      <c r="BV803">
        <v>0</v>
      </c>
      <c r="BW803">
        <v>1</v>
      </c>
      <c r="CU803">
        <f>ROUND(AT803*Source!I525*AH803*AL803,2)</f>
        <v>10516.09</v>
      </c>
      <c r="CV803">
        <f>ROUND(Y803*Source!I525,7)</f>
        <v>36.32</v>
      </c>
      <c r="CW803">
        <v>0</v>
      </c>
      <c r="CX803">
        <f>ROUND(Y803*Source!I525,7)</f>
        <v>36.32</v>
      </c>
      <c r="CY803">
        <f t="shared" si="371"/>
        <v>289.54000000000002</v>
      </c>
      <c r="CZ803">
        <f t="shared" si="372"/>
        <v>289.54000000000002</v>
      </c>
      <c r="DA803">
        <f t="shared" si="373"/>
        <v>1</v>
      </c>
      <c r="DB803">
        <f t="shared" ref="DB803:DB825" si="377">ROUND(ROUND(AT803*CZ803,2),2)</f>
        <v>1314.51</v>
      </c>
      <c r="DC803">
        <f t="shared" ref="DC803:DC825" si="378">ROUND(ROUND(AT803*AG803,2),2)</f>
        <v>0</v>
      </c>
      <c r="DD803" t="s">
        <v>6</v>
      </c>
      <c r="DE803" t="s">
        <v>6</v>
      </c>
      <c r="DF803">
        <f t="shared" si="370"/>
        <v>0</v>
      </c>
      <c r="DG803">
        <f t="shared" si="375"/>
        <v>0</v>
      </c>
      <c r="DH803">
        <f t="shared" si="365"/>
        <v>0</v>
      </c>
      <c r="DI803">
        <f t="shared" si="366"/>
        <v>10516.09</v>
      </c>
      <c r="DJ803">
        <f t="shared" si="374"/>
        <v>10516.09</v>
      </c>
      <c r="DK803">
        <v>1</v>
      </c>
      <c r="DL803" t="s">
        <v>6</v>
      </c>
      <c r="DM803">
        <v>0</v>
      </c>
      <c r="DN803" t="s">
        <v>6</v>
      </c>
      <c r="DO803">
        <v>0</v>
      </c>
    </row>
    <row r="804" spans="1:119">
      <c r="A804">
        <f>ROW(Source!A525)</f>
        <v>525</v>
      </c>
      <c r="B804">
        <v>41874946</v>
      </c>
      <c r="C804">
        <v>41889319</v>
      </c>
      <c r="D804">
        <v>40670200</v>
      </c>
      <c r="E804">
        <v>108</v>
      </c>
      <c r="F804">
        <v>1</v>
      </c>
      <c r="G804">
        <v>1</v>
      </c>
      <c r="H804">
        <v>1</v>
      </c>
      <c r="I804" t="s">
        <v>890</v>
      </c>
      <c r="J804" t="s">
        <v>6</v>
      </c>
      <c r="K804" t="s">
        <v>891</v>
      </c>
      <c r="L804">
        <v>1369</v>
      </c>
      <c r="N804">
        <v>1013</v>
      </c>
      <c r="O804" t="s">
        <v>889</v>
      </c>
      <c r="P804" t="s">
        <v>889</v>
      </c>
      <c r="Q804">
        <v>1</v>
      </c>
      <c r="W804">
        <v>0</v>
      </c>
      <c r="X804">
        <v>-2140504649</v>
      </c>
      <c r="Y804">
        <f t="shared" si="376"/>
        <v>10.58</v>
      </c>
      <c r="AA804">
        <v>0</v>
      </c>
      <c r="AB804">
        <v>0</v>
      </c>
      <c r="AC804">
        <v>0</v>
      </c>
      <c r="AD804">
        <v>443.35</v>
      </c>
      <c r="AE804">
        <v>0</v>
      </c>
      <c r="AF804">
        <v>0</v>
      </c>
      <c r="AG804">
        <v>0</v>
      </c>
      <c r="AH804">
        <v>443.35</v>
      </c>
      <c r="AI804">
        <v>1</v>
      </c>
      <c r="AJ804">
        <v>1</v>
      </c>
      <c r="AK804">
        <v>1</v>
      </c>
      <c r="AL804">
        <v>1</v>
      </c>
      <c r="AM804">
        <v>-2</v>
      </c>
      <c r="AN804">
        <v>0</v>
      </c>
      <c r="AO804">
        <v>0</v>
      </c>
      <c r="AP804">
        <v>1</v>
      </c>
      <c r="AQ804">
        <v>1</v>
      </c>
      <c r="AR804">
        <v>0</v>
      </c>
      <c r="AS804" t="s">
        <v>6</v>
      </c>
      <c r="AT804">
        <v>10.58</v>
      </c>
      <c r="AU804" t="s">
        <v>6</v>
      </c>
      <c r="AV804">
        <v>1</v>
      </c>
      <c r="AW804">
        <v>2</v>
      </c>
      <c r="AX804">
        <v>41889321</v>
      </c>
      <c r="AY804">
        <v>1</v>
      </c>
      <c r="AZ804">
        <v>0</v>
      </c>
      <c r="BA804">
        <v>804</v>
      </c>
      <c r="BB804">
        <v>1</v>
      </c>
      <c r="BC804">
        <v>0</v>
      </c>
      <c r="BD804">
        <v>0</v>
      </c>
      <c r="BE804">
        <v>0</v>
      </c>
      <c r="BF804">
        <v>0</v>
      </c>
      <c r="BG804">
        <v>0</v>
      </c>
      <c r="BH804">
        <v>0</v>
      </c>
      <c r="BI804">
        <v>0</v>
      </c>
      <c r="BJ804">
        <v>0</v>
      </c>
      <c r="BK804">
        <v>0</v>
      </c>
      <c r="BL804">
        <v>0</v>
      </c>
      <c r="BM804">
        <v>4690.643</v>
      </c>
      <c r="BN804">
        <v>10.58</v>
      </c>
      <c r="BO804">
        <v>0</v>
      </c>
      <c r="BP804">
        <v>1</v>
      </c>
      <c r="BQ804">
        <v>0</v>
      </c>
      <c r="BR804">
        <v>0</v>
      </c>
      <c r="BS804">
        <v>0</v>
      </c>
      <c r="BT804">
        <v>4690.643</v>
      </c>
      <c r="BU804">
        <v>10.58</v>
      </c>
      <c r="BV804">
        <v>0</v>
      </c>
      <c r="BW804">
        <v>1</v>
      </c>
      <c r="CU804">
        <f>ROUND(AT804*Source!I525*AH804*AL804,2)</f>
        <v>37525.14</v>
      </c>
      <c r="CV804">
        <f>ROUND(Y804*Source!I525,7)</f>
        <v>84.64</v>
      </c>
      <c r="CW804">
        <v>0</v>
      </c>
      <c r="CX804">
        <f>ROUND(Y804*Source!I525,7)</f>
        <v>84.64</v>
      </c>
      <c r="CY804">
        <f t="shared" si="371"/>
        <v>443.35</v>
      </c>
      <c r="CZ804">
        <f t="shared" si="372"/>
        <v>443.35</v>
      </c>
      <c r="DA804">
        <f t="shared" si="373"/>
        <v>1</v>
      </c>
      <c r="DB804">
        <f t="shared" si="377"/>
        <v>4690.6400000000003</v>
      </c>
      <c r="DC804">
        <f t="shared" si="378"/>
        <v>0</v>
      </c>
      <c r="DD804" t="s">
        <v>6</v>
      </c>
      <c r="DE804" t="s">
        <v>6</v>
      </c>
      <c r="DF804">
        <f t="shared" si="370"/>
        <v>0</v>
      </c>
      <c r="DG804">
        <f t="shared" si="375"/>
        <v>0</v>
      </c>
      <c r="DH804">
        <f t="shared" si="365"/>
        <v>0</v>
      </c>
      <c r="DI804">
        <f t="shared" si="366"/>
        <v>37525.14</v>
      </c>
      <c r="DJ804">
        <f t="shared" si="374"/>
        <v>37525.14</v>
      </c>
      <c r="DK804">
        <v>1</v>
      </c>
      <c r="DL804" t="s">
        <v>6</v>
      </c>
      <c r="DM804">
        <v>0</v>
      </c>
      <c r="DN804" t="s">
        <v>6</v>
      </c>
      <c r="DO804">
        <v>0</v>
      </c>
    </row>
    <row r="805" spans="1:119">
      <c r="A805">
        <f>ROW(Source!A526)</f>
        <v>526</v>
      </c>
      <c r="B805">
        <v>41874946</v>
      </c>
      <c r="C805">
        <v>41889322</v>
      </c>
      <c r="D805">
        <v>40670204</v>
      </c>
      <c r="E805">
        <v>108</v>
      </c>
      <c r="F805">
        <v>1</v>
      </c>
      <c r="G805">
        <v>1</v>
      </c>
      <c r="H805">
        <v>1</v>
      </c>
      <c r="I805" t="s">
        <v>923</v>
      </c>
      <c r="J805" t="s">
        <v>6</v>
      </c>
      <c r="K805" t="s">
        <v>924</v>
      </c>
      <c r="L805">
        <v>1369</v>
      </c>
      <c r="N805">
        <v>1013</v>
      </c>
      <c r="O805" t="s">
        <v>889</v>
      </c>
      <c r="P805" t="s">
        <v>889</v>
      </c>
      <c r="Q805">
        <v>1</v>
      </c>
      <c r="W805">
        <v>0</v>
      </c>
      <c r="X805">
        <v>126826561</v>
      </c>
      <c r="Y805">
        <f t="shared" si="376"/>
        <v>15.12</v>
      </c>
      <c r="AA805">
        <v>0</v>
      </c>
      <c r="AB805">
        <v>0</v>
      </c>
      <c r="AC805">
        <v>0</v>
      </c>
      <c r="AD805">
        <v>398.11</v>
      </c>
      <c r="AE805">
        <v>0</v>
      </c>
      <c r="AF805">
        <v>0</v>
      </c>
      <c r="AG805">
        <v>0</v>
      </c>
      <c r="AH805">
        <v>398.11</v>
      </c>
      <c r="AI805">
        <v>1</v>
      </c>
      <c r="AJ805">
        <v>1</v>
      </c>
      <c r="AK805">
        <v>1</v>
      </c>
      <c r="AL805">
        <v>1</v>
      </c>
      <c r="AM805">
        <v>-2</v>
      </c>
      <c r="AN805">
        <v>0</v>
      </c>
      <c r="AO805">
        <v>0</v>
      </c>
      <c r="AP805">
        <v>1</v>
      </c>
      <c r="AQ805">
        <v>1</v>
      </c>
      <c r="AR805">
        <v>0</v>
      </c>
      <c r="AS805" t="s">
        <v>6</v>
      </c>
      <c r="AT805">
        <v>15.12</v>
      </c>
      <c r="AU805" t="s">
        <v>6</v>
      </c>
      <c r="AV805">
        <v>1</v>
      </c>
      <c r="AW805">
        <v>2</v>
      </c>
      <c r="AX805">
        <v>41889323</v>
      </c>
      <c r="AY805">
        <v>1</v>
      </c>
      <c r="AZ805">
        <v>0</v>
      </c>
      <c r="BA805">
        <v>805</v>
      </c>
      <c r="BB805">
        <v>1</v>
      </c>
      <c r="BC805">
        <v>0</v>
      </c>
      <c r="BD805">
        <v>0</v>
      </c>
      <c r="BE805">
        <v>0</v>
      </c>
      <c r="BF805">
        <v>0</v>
      </c>
      <c r="BG805">
        <v>0</v>
      </c>
      <c r="BH805">
        <v>0</v>
      </c>
      <c r="BI805">
        <v>0</v>
      </c>
      <c r="BJ805">
        <v>0</v>
      </c>
      <c r="BK805">
        <v>0</v>
      </c>
      <c r="BL805">
        <v>0</v>
      </c>
      <c r="BM805">
        <v>6019.4232000000002</v>
      </c>
      <c r="BN805">
        <v>15.12</v>
      </c>
      <c r="BO805">
        <v>0</v>
      </c>
      <c r="BP805">
        <v>1</v>
      </c>
      <c r="BQ805">
        <v>0</v>
      </c>
      <c r="BR805">
        <v>0</v>
      </c>
      <c r="BS805">
        <v>0</v>
      </c>
      <c r="BT805">
        <v>6019.4232000000002</v>
      </c>
      <c r="BU805">
        <v>15.12</v>
      </c>
      <c r="BV805">
        <v>0</v>
      </c>
      <c r="BW805">
        <v>1</v>
      </c>
      <c r="CU805">
        <f>ROUND(AT805*Source!I526*AH805*AL805,2)</f>
        <v>6019.42</v>
      </c>
      <c r="CV805">
        <f>ROUND(Y805*Source!I526,7)</f>
        <v>15.12</v>
      </c>
      <c r="CW805">
        <v>0</v>
      </c>
      <c r="CX805">
        <f>ROUND(Y805*Source!I526,7)</f>
        <v>15.12</v>
      </c>
      <c r="CY805">
        <f t="shared" si="371"/>
        <v>398.11</v>
      </c>
      <c r="CZ805">
        <f t="shared" si="372"/>
        <v>398.11</v>
      </c>
      <c r="DA805">
        <f t="shared" si="373"/>
        <v>1</v>
      </c>
      <c r="DB805">
        <f t="shared" si="377"/>
        <v>6019.42</v>
      </c>
      <c r="DC805">
        <f t="shared" si="378"/>
        <v>0</v>
      </c>
      <c r="DD805" t="s">
        <v>6</v>
      </c>
      <c r="DE805" t="s">
        <v>6</v>
      </c>
      <c r="DF805">
        <f t="shared" si="370"/>
        <v>0</v>
      </c>
      <c r="DG805">
        <f t="shared" si="375"/>
        <v>0</v>
      </c>
      <c r="DH805">
        <f t="shared" si="365"/>
        <v>0</v>
      </c>
      <c r="DI805">
        <f t="shared" si="366"/>
        <v>6019.42</v>
      </c>
      <c r="DJ805">
        <f t="shared" si="374"/>
        <v>6019.42</v>
      </c>
      <c r="DK805">
        <v>1</v>
      </c>
      <c r="DL805" t="s">
        <v>6</v>
      </c>
      <c r="DM805">
        <v>0</v>
      </c>
      <c r="DN805" t="s">
        <v>6</v>
      </c>
      <c r="DO805">
        <v>0</v>
      </c>
    </row>
    <row r="806" spans="1:119">
      <c r="A806">
        <f>ROW(Source!A527)</f>
        <v>527</v>
      </c>
      <c r="B806">
        <v>41874946</v>
      </c>
      <c r="C806">
        <v>41889324</v>
      </c>
      <c r="D806">
        <v>40670200</v>
      </c>
      <c r="E806">
        <v>108</v>
      </c>
      <c r="F806">
        <v>1</v>
      </c>
      <c r="G806">
        <v>1</v>
      </c>
      <c r="H806">
        <v>1</v>
      </c>
      <c r="I806" t="s">
        <v>890</v>
      </c>
      <c r="J806" t="s">
        <v>6</v>
      </c>
      <c r="K806" t="s">
        <v>891</v>
      </c>
      <c r="L806">
        <v>1369</v>
      </c>
      <c r="N806">
        <v>1013</v>
      </c>
      <c r="O806" t="s">
        <v>889</v>
      </c>
      <c r="P806" t="s">
        <v>889</v>
      </c>
      <c r="Q806">
        <v>1</v>
      </c>
      <c r="W806">
        <v>0</v>
      </c>
      <c r="X806">
        <v>-2140504649</v>
      </c>
      <c r="Y806">
        <f t="shared" si="376"/>
        <v>45.36</v>
      </c>
      <c r="AA806">
        <v>0</v>
      </c>
      <c r="AB806">
        <v>0</v>
      </c>
      <c r="AC806">
        <v>0</v>
      </c>
      <c r="AD806">
        <v>443.35</v>
      </c>
      <c r="AE806">
        <v>0</v>
      </c>
      <c r="AF806">
        <v>0</v>
      </c>
      <c r="AG806">
        <v>0</v>
      </c>
      <c r="AH806">
        <v>443.35</v>
      </c>
      <c r="AI806">
        <v>1</v>
      </c>
      <c r="AJ806">
        <v>1</v>
      </c>
      <c r="AK806">
        <v>1</v>
      </c>
      <c r="AL806">
        <v>1</v>
      </c>
      <c r="AM806">
        <v>-2</v>
      </c>
      <c r="AN806">
        <v>0</v>
      </c>
      <c r="AO806">
        <v>0</v>
      </c>
      <c r="AP806">
        <v>1</v>
      </c>
      <c r="AQ806">
        <v>1</v>
      </c>
      <c r="AR806">
        <v>0</v>
      </c>
      <c r="AS806" t="s">
        <v>6</v>
      </c>
      <c r="AT806">
        <v>45.36</v>
      </c>
      <c r="AU806" t="s">
        <v>6</v>
      </c>
      <c r="AV806">
        <v>1</v>
      </c>
      <c r="AW806">
        <v>2</v>
      </c>
      <c r="AX806">
        <v>41889325</v>
      </c>
      <c r="AY806">
        <v>1</v>
      </c>
      <c r="AZ806">
        <v>0</v>
      </c>
      <c r="BA806">
        <v>806</v>
      </c>
      <c r="BB806">
        <v>1</v>
      </c>
      <c r="BC806">
        <v>0</v>
      </c>
      <c r="BD806">
        <v>0</v>
      </c>
      <c r="BE806">
        <v>0</v>
      </c>
      <c r="BF806">
        <v>0</v>
      </c>
      <c r="BG806">
        <v>0</v>
      </c>
      <c r="BH806">
        <v>0</v>
      </c>
      <c r="BI806">
        <v>0</v>
      </c>
      <c r="BJ806">
        <v>0</v>
      </c>
      <c r="BK806">
        <v>0</v>
      </c>
      <c r="BL806">
        <v>0</v>
      </c>
      <c r="BM806">
        <v>20110.356</v>
      </c>
      <c r="BN806">
        <v>45.36</v>
      </c>
      <c r="BO806">
        <v>0</v>
      </c>
      <c r="BP806">
        <v>1</v>
      </c>
      <c r="BQ806">
        <v>0</v>
      </c>
      <c r="BR806">
        <v>0</v>
      </c>
      <c r="BS806">
        <v>0</v>
      </c>
      <c r="BT806">
        <v>20110.356</v>
      </c>
      <c r="BU806">
        <v>45.36</v>
      </c>
      <c r="BV806">
        <v>0</v>
      </c>
      <c r="BW806">
        <v>1</v>
      </c>
      <c r="CU806">
        <f>ROUND(AT806*Source!I527*AH806*AL806,2)</f>
        <v>261434.63</v>
      </c>
      <c r="CV806">
        <f>ROUND(Y806*Source!I527,7)</f>
        <v>589.67999999999995</v>
      </c>
      <c r="CW806">
        <v>0</v>
      </c>
      <c r="CX806">
        <f>ROUND(Y806*Source!I527,7)</f>
        <v>589.67999999999995</v>
      </c>
      <c r="CY806">
        <f t="shared" si="371"/>
        <v>443.35</v>
      </c>
      <c r="CZ806">
        <f t="shared" si="372"/>
        <v>443.35</v>
      </c>
      <c r="DA806">
        <f t="shared" si="373"/>
        <v>1</v>
      </c>
      <c r="DB806">
        <f t="shared" si="377"/>
        <v>20110.36</v>
      </c>
      <c r="DC806">
        <f t="shared" si="378"/>
        <v>0</v>
      </c>
      <c r="DD806" t="s">
        <v>6</v>
      </c>
      <c r="DE806" t="s">
        <v>6</v>
      </c>
      <c r="DF806">
        <f t="shared" si="370"/>
        <v>0</v>
      </c>
      <c r="DG806">
        <f t="shared" si="375"/>
        <v>0</v>
      </c>
      <c r="DH806">
        <f t="shared" si="365"/>
        <v>0</v>
      </c>
      <c r="DI806">
        <f t="shared" si="366"/>
        <v>261434.63</v>
      </c>
      <c r="DJ806">
        <f t="shared" si="374"/>
        <v>261434.63</v>
      </c>
      <c r="DK806">
        <v>1</v>
      </c>
      <c r="DL806" t="s">
        <v>6</v>
      </c>
      <c r="DM806">
        <v>0</v>
      </c>
      <c r="DN806" t="s">
        <v>6</v>
      </c>
      <c r="DO806">
        <v>0</v>
      </c>
    </row>
    <row r="807" spans="1:119">
      <c r="A807">
        <f>ROW(Source!A528)</f>
        <v>528</v>
      </c>
      <c r="B807">
        <v>41874946</v>
      </c>
      <c r="C807">
        <v>41889326</v>
      </c>
      <c r="D807">
        <v>40670204</v>
      </c>
      <c r="E807">
        <v>108</v>
      </c>
      <c r="F807">
        <v>1</v>
      </c>
      <c r="G807">
        <v>1</v>
      </c>
      <c r="H807">
        <v>1</v>
      </c>
      <c r="I807" t="s">
        <v>923</v>
      </c>
      <c r="J807" t="s">
        <v>6</v>
      </c>
      <c r="K807" t="s">
        <v>924</v>
      </c>
      <c r="L807">
        <v>1369</v>
      </c>
      <c r="N807">
        <v>1013</v>
      </c>
      <c r="O807" t="s">
        <v>889</v>
      </c>
      <c r="P807" t="s">
        <v>889</v>
      </c>
      <c r="Q807">
        <v>1</v>
      </c>
      <c r="W807">
        <v>0</v>
      </c>
      <c r="X807">
        <v>126826561</v>
      </c>
      <c r="Y807">
        <f t="shared" si="376"/>
        <v>203.76</v>
      </c>
      <c r="AA807">
        <v>0</v>
      </c>
      <c r="AB807">
        <v>0</v>
      </c>
      <c r="AC807">
        <v>0</v>
      </c>
      <c r="AD807">
        <v>398.11</v>
      </c>
      <c r="AE807">
        <v>0</v>
      </c>
      <c r="AF807">
        <v>0</v>
      </c>
      <c r="AG807">
        <v>0</v>
      </c>
      <c r="AH807">
        <v>398.11</v>
      </c>
      <c r="AI807">
        <v>1</v>
      </c>
      <c r="AJ807">
        <v>1</v>
      </c>
      <c r="AK807">
        <v>1</v>
      </c>
      <c r="AL807">
        <v>1</v>
      </c>
      <c r="AM807">
        <v>-2</v>
      </c>
      <c r="AN807">
        <v>0</v>
      </c>
      <c r="AO807">
        <v>0</v>
      </c>
      <c r="AP807">
        <v>1</v>
      </c>
      <c r="AQ807">
        <v>1</v>
      </c>
      <c r="AR807">
        <v>0</v>
      </c>
      <c r="AS807" t="s">
        <v>6</v>
      </c>
      <c r="AT807">
        <v>203.76</v>
      </c>
      <c r="AU807" t="s">
        <v>6</v>
      </c>
      <c r="AV807">
        <v>1</v>
      </c>
      <c r="AW807">
        <v>2</v>
      </c>
      <c r="AX807">
        <v>41889327</v>
      </c>
      <c r="AY807">
        <v>1</v>
      </c>
      <c r="AZ807">
        <v>0</v>
      </c>
      <c r="BA807">
        <v>807</v>
      </c>
      <c r="BB807">
        <v>1</v>
      </c>
      <c r="BC807">
        <v>0</v>
      </c>
      <c r="BD807">
        <v>0</v>
      </c>
      <c r="BE807">
        <v>0</v>
      </c>
      <c r="BF807">
        <v>0</v>
      </c>
      <c r="BG807">
        <v>0</v>
      </c>
      <c r="BH807">
        <v>0</v>
      </c>
      <c r="BI807">
        <v>0</v>
      </c>
      <c r="BJ807">
        <v>0</v>
      </c>
      <c r="BK807">
        <v>0</v>
      </c>
      <c r="BL807">
        <v>0</v>
      </c>
      <c r="BM807">
        <v>81118.893599999996</v>
      </c>
      <c r="BN807">
        <v>203.76</v>
      </c>
      <c r="BO807">
        <v>0</v>
      </c>
      <c r="BP807">
        <v>1</v>
      </c>
      <c r="BQ807">
        <v>0</v>
      </c>
      <c r="BR807">
        <v>0</v>
      </c>
      <c r="BS807">
        <v>0</v>
      </c>
      <c r="BT807">
        <v>81118.893599999996</v>
      </c>
      <c r="BU807">
        <v>203.76</v>
      </c>
      <c r="BV807">
        <v>0</v>
      </c>
      <c r="BW807">
        <v>1</v>
      </c>
      <c r="CU807">
        <f>ROUND(AT807*Source!I528*AH807*AL807,2)</f>
        <v>81118.89</v>
      </c>
      <c r="CV807">
        <f>ROUND(Y807*Source!I528,7)</f>
        <v>203.76</v>
      </c>
      <c r="CW807">
        <v>0</v>
      </c>
      <c r="CX807">
        <f>ROUND(Y807*Source!I528,7)</f>
        <v>203.76</v>
      </c>
      <c r="CY807">
        <f t="shared" si="371"/>
        <v>398.11</v>
      </c>
      <c r="CZ807">
        <f t="shared" si="372"/>
        <v>398.11</v>
      </c>
      <c r="DA807">
        <f t="shared" si="373"/>
        <v>1</v>
      </c>
      <c r="DB807">
        <f t="shared" si="377"/>
        <v>81118.89</v>
      </c>
      <c r="DC807">
        <f t="shared" si="378"/>
        <v>0</v>
      </c>
      <c r="DD807" t="s">
        <v>6</v>
      </c>
      <c r="DE807" t="s">
        <v>6</v>
      </c>
      <c r="DF807">
        <f t="shared" si="370"/>
        <v>0</v>
      </c>
      <c r="DG807">
        <f t="shared" si="375"/>
        <v>0</v>
      </c>
      <c r="DH807">
        <f t="shared" si="365"/>
        <v>0</v>
      </c>
      <c r="DI807">
        <f t="shared" si="366"/>
        <v>81118.89</v>
      </c>
      <c r="DJ807">
        <f t="shared" si="374"/>
        <v>81118.89</v>
      </c>
      <c r="DK807">
        <v>1</v>
      </c>
      <c r="DL807" t="s">
        <v>6</v>
      </c>
      <c r="DM807">
        <v>0</v>
      </c>
      <c r="DN807" t="s">
        <v>6</v>
      </c>
      <c r="DO807">
        <v>0</v>
      </c>
    </row>
    <row r="808" spans="1:119">
      <c r="A808">
        <f>ROW(Source!A529)</f>
        <v>529</v>
      </c>
      <c r="B808">
        <v>41874946</v>
      </c>
      <c r="C808">
        <v>41889328</v>
      </c>
      <c r="D808">
        <v>40670175</v>
      </c>
      <c r="E808">
        <v>108</v>
      </c>
      <c r="F808">
        <v>1</v>
      </c>
      <c r="G808">
        <v>1</v>
      </c>
      <c r="H808">
        <v>1</v>
      </c>
      <c r="I808" t="s">
        <v>925</v>
      </c>
      <c r="J808" t="s">
        <v>6</v>
      </c>
      <c r="K808" t="s">
        <v>926</v>
      </c>
      <c r="L808">
        <v>1369</v>
      </c>
      <c r="N808">
        <v>1013</v>
      </c>
      <c r="O808" t="s">
        <v>889</v>
      </c>
      <c r="P808" t="s">
        <v>889</v>
      </c>
      <c r="Q808">
        <v>1</v>
      </c>
      <c r="W808">
        <v>0</v>
      </c>
      <c r="X808">
        <v>286205319</v>
      </c>
      <c r="Y808">
        <f t="shared" si="376"/>
        <v>6.48</v>
      </c>
      <c r="AA808">
        <v>0</v>
      </c>
      <c r="AB808">
        <v>0</v>
      </c>
      <c r="AC808">
        <v>0</v>
      </c>
      <c r="AD808">
        <v>407.16</v>
      </c>
      <c r="AE808">
        <v>0</v>
      </c>
      <c r="AF808">
        <v>0</v>
      </c>
      <c r="AG808">
        <v>0</v>
      </c>
      <c r="AH808">
        <v>407.16</v>
      </c>
      <c r="AI808">
        <v>1</v>
      </c>
      <c r="AJ808">
        <v>1</v>
      </c>
      <c r="AK808">
        <v>1</v>
      </c>
      <c r="AL808">
        <v>1</v>
      </c>
      <c r="AM808">
        <v>-2</v>
      </c>
      <c r="AN808">
        <v>0</v>
      </c>
      <c r="AO808">
        <v>0</v>
      </c>
      <c r="AP808">
        <v>1</v>
      </c>
      <c r="AQ808">
        <v>1</v>
      </c>
      <c r="AR808">
        <v>0</v>
      </c>
      <c r="AS808" t="s">
        <v>6</v>
      </c>
      <c r="AT808">
        <v>6.48</v>
      </c>
      <c r="AU808" t="s">
        <v>6</v>
      </c>
      <c r="AV808">
        <v>1</v>
      </c>
      <c r="AW808">
        <v>2</v>
      </c>
      <c r="AX808">
        <v>41889329</v>
      </c>
      <c r="AY808">
        <v>1</v>
      </c>
      <c r="AZ808">
        <v>0</v>
      </c>
      <c r="BA808">
        <v>808</v>
      </c>
      <c r="BB808">
        <v>1</v>
      </c>
      <c r="BC808">
        <v>0</v>
      </c>
      <c r="BD808">
        <v>0</v>
      </c>
      <c r="BE808">
        <v>0</v>
      </c>
      <c r="BF808">
        <v>0</v>
      </c>
      <c r="BG808">
        <v>0</v>
      </c>
      <c r="BH808">
        <v>0</v>
      </c>
      <c r="BI808">
        <v>0</v>
      </c>
      <c r="BJ808">
        <v>0</v>
      </c>
      <c r="BK808">
        <v>0</v>
      </c>
      <c r="BL808">
        <v>0</v>
      </c>
      <c r="BM808">
        <v>2638.3968000000004</v>
      </c>
      <c r="BN808">
        <v>6.48</v>
      </c>
      <c r="BO808">
        <v>0</v>
      </c>
      <c r="BP808">
        <v>1</v>
      </c>
      <c r="BQ808">
        <v>0</v>
      </c>
      <c r="BR808">
        <v>0</v>
      </c>
      <c r="BS808">
        <v>0</v>
      </c>
      <c r="BT808">
        <v>2638.3968000000004</v>
      </c>
      <c r="BU808">
        <v>6.48</v>
      </c>
      <c r="BV808">
        <v>0</v>
      </c>
      <c r="BW808">
        <v>1</v>
      </c>
      <c r="CU808">
        <f>ROUND(AT808*Source!I529*AH808*AL808,2)</f>
        <v>606.83000000000004</v>
      </c>
      <c r="CV808">
        <f>ROUND(Y808*Source!I529,7)</f>
        <v>1.4903999999999999</v>
      </c>
      <c r="CW808">
        <v>0</v>
      </c>
      <c r="CX808">
        <f>ROUND(Y808*Source!I529,7)</f>
        <v>1.4903999999999999</v>
      </c>
      <c r="CY808">
        <f t="shared" si="371"/>
        <v>407.16</v>
      </c>
      <c r="CZ808">
        <f t="shared" si="372"/>
        <v>407.16</v>
      </c>
      <c r="DA808">
        <f t="shared" si="373"/>
        <v>1</v>
      </c>
      <c r="DB808">
        <f t="shared" si="377"/>
        <v>2638.4</v>
      </c>
      <c r="DC808">
        <f t="shared" si="378"/>
        <v>0</v>
      </c>
      <c r="DD808" t="s">
        <v>6</v>
      </c>
      <c r="DE808" t="s">
        <v>6</v>
      </c>
      <c r="DF808">
        <f t="shared" si="370"/>
        <v>0</v>
      </c>
      <c r="DG808">
        <f t="shared" si="375"/>
        <v>0</v>
      </c>
      <c r="DH808">
        <f t="shared" si="365"/>
        <v>0</v>
      </c>
      <c r="DI808">
        <f t="shared" si="366"/>
        <v>606.83000000000004</v>
      </c>
      <c r="DJ808">
        <f t="shared" si="374"/>
        <v>606.83000000000004</v>
      </c>
      <c r="DK808">
        <v>1</v>
      </c>
      <c r="DL808" t="s">
        <v>6</v>
      </c>
      <c r="DM808">
        <v>0</v>
      </c>
      <c r="DN808" t="s">
        <v>6</v>
      </c>
      <c r="DO808">
        <v>0</v>
      </c>
    </row>
    <row r="809" spans="1:119">
      <c r="A809">
        <f>ROW(Source!A529)</f>
        <v>529</v>
      </c>
      <c r="B809">
        <v>41874946</v>
      </c>
      <c r="C809">
        <v>41889328</v>
      </c>
      <c r="D809">
        <v>40670204</v>
      </c>
      <c r="E809">
        <v>108</v>
      </c>
      <c r="F809">
        <v>1</v>
      </c>
      <c r="G809">
        <v>1</v>
      </c>
      <c r="H809">
        <v>1</v>
      </c>
      <c r="I809" t="s">
        <v>923</v>
      </c>
      <c r="J809" t="s">
        <v>6</v>
      </c>
      <c r="K809" t="s">
        <v>924</v>
      </c>
      <c r="L809">
        <v>1369</v>
      </c>
      <c r="N809">
        <v>1013</v>
      </c>
      <c r="O809" t="s">
        <v>889</v>
      </c>
      <c r="P809" t="s">
        <v>889</v>
      </c>
      <c r="Q809">
        <v>1</v>
      </c>
      <c r="W809">
        <v>0</v>
      </c>
      <c r="X809">
        <v>126826561</v>
      </c>
      <c r="Y809">
        <f t="shared" si="376"/>
        <v>6.48</v>
      </c>
      <c r="AA809">
        <v>0</v>
      </c>
      <c r="AB809">
        <v>0</v>
      </c>
      <c r="AC809">
        <v>0</v>
      </c>
      <c r="AD809">
        <v>398.11</v>
      </c>
      <c r="AE809">
        <v>0</v>
      </c>
      <c r="AF809">
        <v>0</v>
      </c>
      <c r="AG809">
        <v>0</v>
      </c>
      <c r="AH809">
        <v>398.11</v>
      </c>
      <c r="AI809">
        <v>1</v>
      </c>
      <c r="AJ809">
        <v>1</v>
      </c>
      <c r="AK809">
        <v>1</v>
      </c>
      <c r="AL809">
        <v>1</v>
      </c>
      <c r="AM809">
        <v>-2</v>
      </c>
      <c r="AN809">
        <v>0</v>
      </c>
      <c r="AO809">
        <v>0</v>
      </c>
      <c r="AP809">
        <v>1</v>
      </c>
      <c r="AQ809">
        <v>1</v>
      </c>
      <c r="AR809">
        <v>0</v>
      </c>
      <c r="AS809" t="s">
        <v>6</v>
      </c>
      <c r="AT809">
        <v>6.48</v>
      </c>
      <c r="AU809" t="s">
        <v>6</v>
      </c>
      <c r="AV809">
        <v>1</v>
      </c>
      <c r="AW809">
        <v>2</v>
      </c>
      <c r="AX809">
        <v>41889330</v>
      </c>
      <c r="AY809">
        <v>1</v>
      </c>
      <c r="AZ809">
        <v>0</v>
      </c>
      <c r="BA809">
        <v>809</v>
      </c>
      <c r="BB809">
        <v>1</v>
      </c>
      <c r="BC809">
        <v>0</v>
      </c>
      <c r="BD809">
        <v>0</v>
      </c>
      <c r="BE809">
        <v>0</v>
      </c>
      <c r="BF809">
        <v>0</v>
      </c>
      <c r="BG809">
        <v>0</v>
      </c>
      <c r="BH809">
        <v>0</v>
      </c>
      <c r="BI809">
        <v>0</v>
      </c>
      <c r="BJ809">
        <v>0</v>
      </c>
      <c r="BK809">
        <v>0</v>
      </c>
      <c r="BL809">
        <v>0</v>
      </c>
      <c r="BM809">
        <v>2579.7528000000002</v>
      </c>
      <c r="BN809">
        <v>6.48</v>
      </c>
      <c r="BO809">
        <v>0</v>
      </c>
      <c r="BP809">
        <v>1</v>
      </c>
      <c r="BQ809">
        <v>0</v>
      </c>
      <c r="BR809">
        <v>0</v>
      </c>
      <c r="BS809">
        <v>0</v>
      </c>
      <c r="BT809">
        <v>2579.7528000000002</v>
      </c>
      <c r="BU809">
        <v>6.48</v>
      </c>
      <c r="BV809">
        <v>0</v>
      </c>
      <c r="BW809">
        <v>1</v>
      </c>
      <c r="CU809">
        <f>ROUND(AT809*Source!I529*AH809*AL809,2)</f>
        <v>593.34</v>
      </c>
      <c r="CV809">
        <f>ROUND(Y809*Source!I529,7)</f>
        <v>1.4903999999999999</v>
      </c>
      <c r="CW809">
        <v>0</v>
      </c>
      <c r="CX809">
        <f>ROUND(Y809*Source!I529,7)</f>
        <v>1.4903999999999999</v>
      </c>
      <c r="CY809">
        <f t="shared" si="371"/>
        <v>398.11</v>
      </c>
      <c r="CZ809">
        <f t="shared" si="372"/>
        <v>398.11</v>
      </c>
      <c r="DA809">
        <f t="shared" si="373"/>
        <v>1</v>
      </c>
      <c r="DB809">
        <f t="shared" si="377"/>
        <v>2579.75</v>
      </c>
      <c r="DC809">
        <f t="shared" si="378"/>
        <v>0</v>
      </c>
      <c r="DD809" t="s">
        <v>6</v>
      </c>
      <c r="DE809" t="s">
        <v>6</v>
      </c>
      <c r="DF809">
        <f t="shared" ref="DF809:DF825" si="379">ROUND(ROUND(AE809,2)*CX809,2)</f>
        <v>0</v>
      </c>
      <c r="DG809">
        <f t="shared" si="375"/>
        <v>0</v>
      </c>
      <c r="DH809">
        <f t="shared" si="365"/>
        <v>0</v>
      </c>
      <c r="DI809">
        <f t="shared" si="366"/>
        <v>593.34</v>
      </c>
      <c r="DJ809">
        <f t="shared" si="374"/>
        <v>593.34</v>
      </c>
      <c r="DK809">
        <v>1</v>
      </c>
      <c r="DL809" t="s">
        <v>6</v>
      </c>
      <c r="DM809">
        <v>0</v>
      </c>
      <c r="DN809" t="s">
        <v>6</v>
      </c>
      <c r="DO809">
        <v>0</v>
      </c>
    </row>
    <row r="810" spans="1:119">
      <c r="A810">
        <f>ROW(Source!A530)</f>
        <v>530</v>
      </c>
      <c r="B810">
        <v>41874946</v>
      </c>
      <c r="C810">
        <v>41889331</v>
      </c>
      <c r="D810">
        <v>40670175</v>
      </c>
      <c r="E810">
        <v>108</v>
      </c>
      <c r="F810">
        <v>1</v>
      </c>
      <c r="G810">
        <v>1</v>
      </c>
      <c r="H810">
        <v>1</v>
      </c>
      <c r="I810" t="s">
        <v>925</v>
      </c>
      <c r="J810" t="s">
        <v>6</v>
      </c>
      <c r="K810" t="s">
        <v>926</v>
      </c>
      <c r="L810">
        <v>1369</v>
      </c>
      <c r="N810">
        <v>1013</v>
      </c>
      <c r="O810" t="s">
        <v>889</v>
      </c>
      <c r="P810" t="s">
        <v>889</v>
      </c>
      <c r="Q810">
        <v>1</v>
      </c>
      <c r="W810">
        <v>0</v>
      </c>
      <c r="X810">
        <v>286205319</v>
      </c>
      <c r="Y810">
        <f t="shared" si="376"/>
        <v>0.5</v>
      </c>
      <c r="AA810">
        <v>0</v>
      </c>
      <c r="AB810">
        <v>0</v>
      </c>
      <c r="AC810">
        <v>0</v>
      </c>
      <c r="AD810">
        <v>407.16</v>
      </c>
      <c r="AE810">
        <v>0</v>
      </c>
      <c r="AF810">
        <v>0</v>
      </c>
      <c r="AG810">
        <v>0</v>
      </c>
      <c r="AH810">
        <v>407.16</v>
      </c>
      <c r="AI810">
        <v>1</v>
      </c>
      <c r="AJ810">
        <v>1</v>
      </c>
      <c r="AK810">
        <v>1</v>
      </c>
      <c r="AL810">
        <v>1</v>
      </c>
      <c r="AM810">
        <v>-2</v>
      </c>
      <c r="AN810">
        <v>0</v>
      </c>
      <c r="AO810">
        <v>0</v>
      </c>
      <c r="AP810">
        <v>1</v>
      </c>
      <c r="AQ810">
        <v>1</v>
      </c>
      <c r="AR810">
        <v>0</v>
      </c>
      <c r="AS810" t="s">
        <v>6</v>
      </c>
      <c r="AT810">
        <v>0.5</v>
      </c>
      <c r="AU810" t="s">
        <v>6</v>
      </c>
      <c r="AV810">
        <v>1</v>
      </c>
      <c r="AW810">
        <v>2</v>
      </c>
      <c r="AX810">
        <v>41889332</v>
      </c>
      <c r="AY810">
        <v>1</v>
      </c>
      <c r="AZ810">
        <v>0</v>
      </c>
      <c r="BA810">
        <v>810</v>
      </c>
      <c r="BB810">
        <v>1</v>
      </c>
      <c r="BC810">
        <v>0</v>
      </c>
      <c r="BD810">
        <v>0</v>
      </c>
      <c r="BE810">
        <v>0</v>
      </c>
      <c r="BF810">
        <v>0</v>
      </c>
      <c r="BG810">
        <v>0</v>
      </c>
      <c r="BH810">
        <v>0</v>
      </c>
      <c r="BI810">
        <v>0</v>
      </c>
      <c r="BJ810">
        <v>0</v>
      </c>
      <c r="BK810">
        <v>0</v>
      </c>
      <c r="BL810">
        <v>0</v>
      </c>
      <c r="BM810">
        <v>203.58</v>
      </c>
      <c r="BN810">
        <v>0.5</v>
      </c>
      <c r="BO810">
        <v>0</v>
      </c>
      <c r="BP810">
        <v>1</v>
      </c>
      <c r="BQ810">
        <v>0</v>
      </c>
      <c r="BR810">
        <v>0</v>
      </c>
      <c r="BS810">
        <v>0</v>
      </c>
      <c r="BT810">
        <v>203.58</v>
      </c>
      <c r="BU810">
        <v>0.5</v>
      </c>
      <c r="BV810">
        <v>0</v>
      </c>
      <c r="BW810">
        <v>1</v>
      </c>
      <c r="CU810">
        <f>ROUND(AT810*Source!I530*AH810*AL810,2)</f>
        <v>3664.44</v>
      </c>
      <c r="CV810">
        <f>ROUND(Y810*Source!I530,7)</f>
        <v>9</v>
      </c>
      <c r="CW810">
        <v>0</v>
      </c>
      <c r="CX810">
        <f>ROUND(Y810*Source!I530,7)</f>
        <v>9</v>
      </c>
      <c r="CY810">
        <f t="shared" ref="CY810:CY825" si="380">AD810</f>
        <v>407.16</v>
      </c>
      <c r="CZ810">
        <f t="shared" ref="CZ810:CZ825" si="381">AH810</f>
        <v>407.16</v>
      </c>
      <c r="DA810">
        <f t="shared" ref="DA810:DA825" si="382">AL810</f>
        <v>1</v>
      </c>
      <c r="DB810">
        <f t="shared" si="377"/>
        <v>203.58</v>
      </c>
      <c r="DC810">
        <f t="shared" si="378"/>
        <v>0</v>
      </c>
      <c r="DD810" t="s">
        <v>6</v>
      </c>
      <c r="DE810" t="s">
        <v>6</v>
      </c>
      <c r="DF810">
        <f t="shared" si="379"/>
        <v>0</v>
      </c>
      <c r="DG810">
        <f t="shared" si="375"/>
        <v>0</v>
      </c>
      <c r="DH810">
        <f t="shared" si="365"/>
        <v>0</v>
      </c>
      <c r="DI810">
        <f t="shared" si="366"/>
        <v>3664.44</v>
      </c>
      <c r="DJ810">
        <f t="shared" ref="DJ810:DJ825" si="383">DI810</f>
        <v>3664.44</v>
      </c>
      <c r="DK810">
        <v>1</v>
      </c>
      <c r="DL810" t="s">
        <v>6</v>
      </c>
      <c r="DM810">
        <v>0</v>
      </c>
      <c r="DN810" t="s">
        <v>6</v>
      </c>
      <c r="DO810">
        <v>0</v>
      </c>
    </row>
    <row r="811" spans="1:119">
      <c r="A811">
        <f>ROW(Source!A530)</f>
        <v>530</v>
      </c>
      <c r="B811">
        <v>41874946</v>
      </c>
      <c r="C811">
        <v>41889331</v>
      </c>
      <c r="D811">
        <v>40670204</v>
      </c>
      <c r="E811">
        <v>108</v>
      </c>
      <c r="F811">
        <v>1</v>
      </c>
      <c r="G811">
        <v>1</v>
      </c>
      <c r="H811">
        <v>1</v>
      </c>
      <c r="I811" t="s">
        <v>923</v>
      </c>
      <c r="J811" t="s">
        <v>6</v>
      </c>
      <c r="K811" t="s">
        <v>924</v>
      </c>
      <c r="L811">
        <v>1369</v>
      </c>
      <c r="N811">
        <v>1013</v>
      </c>
      <c r="O811" t="s">
        <v>889</v>
      </c>
      <c r="P811" t="s">
        <v>889</v>
      </c>
      <c r="Q811">
        <v>1</v>
      </c>
      <c r="W811">
        <v>0</v>
      </c>
      <c r="X811">
        <v>126826561</v>
      </c>
      <c r="Y811">
        <f t="shared" si="376"/>
        <v>0.5</v>
      </c>
      <c r="AA811">
        <v>0</v>
      </c>
      <c r="AB811">
        <v>0</v>
      </c>
      <c r="AC811">
        <v>0</v>
      </c>
      <c r="AD811">
        <v>398.11</v>
      </c>
      <c r="AE811">
        <v>0</v>
      </c>
      <c r="AF811">
        <v>0</v>
      </c>
      <c r="AG811">
        <v>0</v>
      </c>
      <c r="AH811">
        <v>398.11</v>
      </c>
      <c r="AI811">
        <v>1</v>
      </c>
      <c r="AJ811">
        <v>1</v>
      </c>
      <c r="AK811">
        <v>1</v>
      </c>
      <c r="AL811">
        <v>1</v>
      </c>
      <c r="AM811">
        <v>-2</v>
      </c>
      <c r="AN811">
        <v>0</v>
      </c>
      <c r="AO811">
        <v>0</v>
      </c>
      <c r="AP811">
        <v>1</v>
      </c>
      <c r="AQ811">
        <v>1</v>
      </c>
      <c r="AR811">
        <v>0</v>
      </c>
      <c r="AS811" t="s">
        <v>6</v>
      </c>
      <c r="AT811">
        <v>0.5</v>
      </c>
      <c r="AU811" t="s">
        <v>6</v>
      </c>
      <c r="AV811">
        <v>1</v>
      </c>
      <c r="AW811">
        <v>2</v>
      </c>
      <c r="AX811">
        <v>41889333</v>
      </c>
      <c r="AY811">
        <v>1</v>
      </c>
      <c r="AZ811">
        <v>0</v>
      </c>
      <c r="BA811">
        <v>811</v>
      </c>
      <c r="BB811">
        <v>1</v>
      </c>
      <c r="BC811">
        <v>0</v>
      </c>
      <c r="BD811">
        <v>0</v>
      </c>
      <c r="BE811">
        <v>0</v>
      </c>
      <c r="BF811">
        <v>0</v>
      </c>
      <c r="BG811">
        <v>0</v>
      </c>
      <c r="BH811">
        <v>0</v>
      </c>
      <c r="BI811">
        <v>0</v>
      </c>
      <c r="BJ811">
        <v>0</v>
      </c>
      <c r="BK811">
        <v>0</v>
      </c>
      <c r="BL811">
        <v>0</v>
      </c>
      <c r="BM811">
        <v>199.05500000000001</v>
      </c>
      <c r="BN811">
        <v>0.5</v>
      </c>
      <c r="BO811">
        <v>0</v>
      </c>
      <c r="BP811">
        <v>1</v>
      </c>
      <c r="BQ811">
        <v>0</v>
      </c>
      <c r="BR811">
        <v>0</v>
      </c>
      <c r="BS811">
        <v>0</v>
      </c>
      <c r="BT811">
        <v>199.05500000000001</v>
      </c>
      <c r="BU811">
        <v>0.5</v>
      </c>
      <c r="BV811">
        <v>0</v>
      </c>
      <c r="BW811">
        <v>1</v>
      </c>
      <c r="CU811">
        <f>ROUND(AT811*Source!I530*AH811*AL811,2)</f>
        <v>3582.99</v>
      </c>
      <c r="CV811">
        <f>ROUND(Y811*Source!I530,7)</f>
        <v>9</v>
      </c>
      <c r="CW811">
        <v>0</v>
      </c>
      <c r="CX811">
        <f>ROUND(Y811*Source!I530,7)</f>
        <v>9</v>
      </c>
      <c r="CY811">
        <f t="shared" si="380"/>
        <v>398.11</v>
      </c>
      <c r="CZ811">
        <f t="shared" si="381"/>
        <v>398.11</v>
      </c>
      <c r="DA811">
        <f t="shared" si="382"/>
        <v>1</v>
      </c>
      <c r="DB811">
        <f t="shared" si="377"/>
        <v>199.06</v>
      </c>
      <c r="DC811">
        <f t="shared" si="378"/>
        <v>0</v>
      </c>
      <c r="DD811" t="s">
        <v>6</v>
      </c>
      <c r="DE811" t="s">
        <v>6</v>
      </c>
      <c r="DF811">
        <f t="shared" si="379"/>
        <v>0</v>
      </c>
      <c r="DG811">
        <f t="shared" si="375"/>
        <v>0</v>
      </c>
      <c r="DH811">
        <f t="shared" si="365"/>
        <v>0</v>
      </c>
      <c r="DI811">
        <f t="shared" si="366"/>
        <v>3582.99</v>
      </c>
      <c r="DJ811">
        <f t="shared" si="383"/>
        <v>3582.99</v>
      </c>
      <c r="DK811">
        <v>1</v>
      </c>
      <c r="DL811" t="s">
        <v>6</v>
      </c>
      <c r="DM811">
        <v>0</v>
      </c>
      <c r="DN811" t="s">
        <v>6</v>
      </c>
      <c r="DO811">
        <v>0</v>
      </c>
    </row>
    <row r="812" spans="1:119">
      <c r="A812">
        <f>ROW(Source!A531)</f>
        <v>531</v>
      </c>
      <c r="B812">
        <v>41874946</v>
      </c>
      <c r="C812">
        <v>41889334</v>
      </c>
      <c r="D812">
        <v>40670175</v>
      </c>
      <c r="E812">
        <v>108</v>
      </c>
      <c r="F812">
        <v>1</v>
      </c>
      <c r="G812">
        <v>1</v>
      </c>
      <c r="H812">
        <v>1</v>
      </c>
      <c r="I812" t="s">
        <v>925</v>
      </c>
      <c r="J812" t="s">
        <v>6</v>
      </c>
      <c r="K812" t="s">
        <v>926</v>
      </c>
      <c r="L812">
        <v>1369</v>
      </c>
      <c r="N812">
        <v>1013</v>
      </c>
      <c r="O812" t="s">
        <v>889</v>
      </c>
      <c r="P812" t="s">
        <v>889</v>
      </c>
      <c r="Q812">
        <v>1</v>
      </c>
      <c r="W812">
        <v>0</v>
      </c>
      <c r="X812">
        <v>286205319</v>
      </c>
      <c r="Y812">
        <f t="shared" si="376"/>
        <v>0.81</v>
      </c>
      <c r="AA812">
        <v>0</v>
      </c>
      <c r="AB812">
        <v>0</v>
      </c>
      <c r="AC812">
        <v>0</v>
      </c>
      <c r="AD812">
        <v>407.16</v>
      </c>
      <c r="AE812">
        <v>0</v>
      </c>
      <c r="AF812">
        <v>0</v>
      </c>
      <c r="AG812">
        <v>0</v>
      </c>
      <c r="AH812">
        <v>407.16</v>
      </c>
      <c r="AI812">
        <v>1</v>
      </c>
      <c r="AJ812">
        <v>1</v>
      </c>
      <c r="AK812">
        <v>1</v>
      </c>
      <c r="AL812">
        <v>1</v>
      </c>
      <c r="AM812">
        <v>-2</v>
      </c>
      <c r="AN812">
        <v>0</v>
      </c>
      <c r="AO812">
        <v>0</v>
      </c>
      <c r="AP812">
        <v>1</v>
      </c>
      <c r="AQ812">
        <v>1</v>
      </c>
      <c r="AR812">
        <v>0</v>
      </c>
      <c r="AS812" t="s">
        <v>6</v>
      </c>
      <c r="AT812">
        <v>0.81</v>
      </c>
      <c r="AU812" t="s">
        <v>6</v>
      </c>
      <c r="AV812">
        <v>1</v>
      </c>
      <c r="AW812">
        <v>2</v>
      </c>
      <c r="AX812">
        <v>41889335</v>
      </c>
      <c r="AY812">
        <v>1</v>
      </c>
      <c r="AZ812">
        <v>0</v>
      </c>
      <c r="BA812">
        <v>812</v>
      </c>
      <c r="BB812">
        <v>1</v>
      </c>
      <c r="BC812">
        <v>0</v>
      </c>
      <c r="BD812">
        <v>0</v>
      </c>
      <c r="BE812">
        <v>0</v>
      </c>
      <c r="BF812">
        <v>0</v>
      </c>
      <c r="BG812">
        <v>0</v>
      </c>
      <c r="BH812">
        <v>0</v>
      </c>
      <c r="BI812">
        <v>0</v>
      </c>
      <c r="BJ812">
        <v>0</v>
      </c>
      <c r="BK812">
        <v>0</v>
      </c>
      <c r="BL812">
        <v>0</v>
      </c>
      <c r="BM812">
        <v>329.79960000000005</v>
      </c>
      <c r="BN812">
        <v>0.81</v>
      </c>
      <c r="BO812">
        <v>0</v>
      </c>
      <c r="BP812">
        <v>1</v>
      </c>
      <c r="BQ812">
        <v>0</v>
      </c>
      <c r="BR812">
        <v>0</v>
      </c>
      <c r="BS812">
        <v>0</v>
      </c>
      <c r="BT812">
        <v>329.79960000000005</v>
      </c>
      <c r="BU812">
        <v>0.81</v>
      </c>
      <c r="BV812">
        <v>0</v>
      </c>
      <c r="BW812">
        <v>1</v>
      </c>
      <c r="CU812">
        <f>ROUND(AT812*Source!I531*AH812*AL812,2)</f>
        <v>329.8</v>
      </c>
      <c r="CV812">
        <f>ROUND(Y812*Source!I531,7)</f>
        <v>0.81</v>
      </c>
      <c r="CW812">
        <v>0</v>
      </c>
      <c r="CX812">
        <f>ROUND(Y812*Source!I531,7)</f>
        <v>0.81</v>
      </c>
      <c r="CY812">
        <f t="shared" si="380"/>
        <v>407.16</v>
      </c>
      <c r="CZ812">
        <f t="shared" si="381"/>
        <v>407.16</v>
      </c>
      <c r="DA812">
        <f t="shared" si="382"/>
        <v>1</v>
      </c>
      <c r="DB812">
        <f t="shared" si="377"/>
        <v>329.8</v>
      </c>
      <c r="DC812">
        <f t="shared" si="378"/>
        <v>0</v>
      </c>
      <c r="DD812" t="s">
        <v>6</v>
      </c>
      <c r="DE812" t="s">
        <v>6</v>
      </c>
      <c r="DF812">
        <f t="shared" si="379"/>
        <v>0</v>
      </c>
      <c r="DG812">
        <f t="shared" ref="DG812:DG825" si="384">ROUND(ROUND(AF812,2)*CX812,2)</f>
        <v>0</v>
      </c>
      <c r="DH812">
        <f t="shared" si="365"/>
        <v>0</v>
      </c>
      <c r="DI812">
        <f t="shared" si="366"/>
        <v>329.8</v>
      </c>
      <c r="DJ812">
        <f t="shared" si="383"/>
        <v>329.8</v>
      </c>
      <c r="DK812">
        <v>1</v>
      </c>
      <c r="DL812" t="s">
        <v>6</v>
      </c>
      <c r="DM812">
        <v>0</v>
      </c>
      <c r="DN812" t="s">
        <v>6</v>
      </c>
      <c r="DO812">
        <v>0</v>
      </c>
    </row>
    <row r="813" spans="1:119">
      <c r="A813">
        <f>ROW(Source!A531)</f>
        <v>531</v>
      </c>
      <c r="B813">
        <v>41874946</v>
      </c>
      <c r="C813">
        <v>41889334</v>
      </c>
      <c r="D813">
        <v>40670204</v>
      </c>
      <c r="E813">
        <v>108</v>
      </c>
      <c r="F813">
        <v>1</v>
      </c>
      <c r="G813">
        <v>1</v>
      </c>
      <c r="H813">
        <v>1</v>
      </c>
      <c r="I813" t="s">
        <v>923</v>
      </c>
      <c r="J813" t="s">
        <v>6</v>
      </c>
      <c r="K813" t="s">
        <v>924</v>
      </c>
      <c r="L813">
        <v>1369</v>
      </c>
      <c r="N813">
        <v>1013</v>
      </c>
      <c r="O813" t="s">
        <v>889</v>
      </c>
      <c r="P813" t="s">
        <v>889</v>
      </c>
      <c r="Q813">
        <v>1</v>
      </c>
      <c r="W813">
        <v>0</v>
      </c>
      <c r="X813">
        <v>126826561</v>
      </c>
      <c r="Y813">
        <f t="shared" si="376"/>
        <v>0.81</v>
      </c>
      <c r="AA813">
        <v>0</v>
      </c>
      <c r="AB813">
        <v>0</v>
      </c>
      <c r="AC813">
        <v>0</v>
      </c>
      <c r="AD813">
        <v>398.11</v>
      </c>
      <c r="AE813">
        <v>0</v>
      </c>
      <c r="AF813">
        <v>0</v>
      </c>
      <c r="AG813">
        <v>0</v>
      </c>
      <c r="AH813">
        <v>398.11</v>
      </c>
      <c r="AI813">
        <v>1</v>
      </c>
      <c r="AJ813">
        <v>1</v>
      </c>
      <c r="AK813">
        <v>1</v>
      </c>
      <c r="AL813">
        <v>1</v>
      </c>
      <c r="AM813">
        <v>-2</v>
      </c>
      <c r="AN813">
        <v>0</v>
      </c>
      <c r="AO813">
        <v>0</v>
      </c>
      <c r="AP813">
        <v>1</v>
      </c>
      <c r="AQ813">
        <v>1</v>
      </c>
      <c r="AR813">
        <v>0</v>
      </c>
      <c r="AS813" t="s">
        <v>6</v>
      </c>
      <c r="AT813">
        <v>0.81</v>
      </c>
      <c r="AU813" t="s">
        <v>6</v>
      </c>
      <c r="AV813">
        <v>1</v>
      </c>
      <c r="AW813">
        <v>2</v>
      </c>
      <c r="AX813">
        <v>41889336</v>
      </c>
      <c r="AY813">
        <v>1</v>
      </c>
      <c r="AZ813">
        <v>0</v>
      </c>
      <c r="BA813">
        <v>813</v>
      </c>
      <c r="BB813">
        <v>1</v>
      </c>
      <c r="BC813">
        <v>0</v>
      </c>
      <c r="BD813">
        <v>0</v>
      </c>
      <c r="BE813">
        <v>0</v>
      </c>
      <c r="BF813">
        <v>0</v>
      </c>
      <c r="BG813">
        <v>0</v>
      </c>
      <c r="BH813">
        <v>0</v>
      </c>
      <c r="BI813">
        <v>0</v>
      </c>
      <c r="BJ813">
        <v>0</v>
      </c>
      <c r="BK813">
        <v>0</v>
      </c>
      <c r="BL813">
        <v>0</v>
      </c>
      <c r="BM813">
        <v>322.46910000000003</v>
      </c>
      <c r="BN813">
        <v>0.81</v>
      </c>
      <c r="BO813">
        <v>0</v>
      </c>
      <c r="BP813">
        <v>1</v>
      </c>
      <c r="BQ813">
        <v>0</v>
      </c>
      <c r="BR813">
        <v>0</v>
      </c>
      <c r="BS813">
        <v>0</v>
      </c>
      <c r="BT813">
        <v>322.46910000000003</v>
      </c>
      <c r="BU813">
        <v>0.81</v>
      </c>
      <c r="BV813">
        <v>0</v>
      </c>
      <c r="BW813">
        <v>1</v>
      </c>
      <c r="CU813">
        <f>ROUND(AT813*Source!I531*AH813*AL813,2)</f>
        <v>322.47000000000003</v>
      </c>
      <c r="CV813">
        <f>ROUND(Y813*Source!I531,7)</f>
        <v>0.81</v>
      </c>
      <c r="CW813">
        <v>0</v>
      </c>
      <c r="CX813">
        <f>ROUND(Y813*Source!I531,7)</f>
        <v>0.81</v>
      </c>
      <c r="CY813">
        <f t="shared" si="380"/>
        <v>398.11</v>
      </c>
      <c r="CZ813">
        <f t="shared" si="381"/>
        <v>398.11</v>
      </c>
      <c r="DA813">
        <f t="shared" si="382"/>
        <v>1</v>
      </c>
      <c r="DB813">
        <f t="shared" si="377"/>
        <v>322.47000000000003</v>
      </c>
      <c r="DC813">
        <f t="shared" si="378"/>
        <v>0</v>
      </c>
      <c r="DD813" t="s">
        <v>6</v>
      </c>
      <c r="DE813" t="s">
        <v>6</v>
      </c>
      <c r="DF813">
        <f t="shared" si="379"/>
        <v>0</v>
      </c>
      <c r="DG813">
        <f t="shared" si="384"/>
        <v>0</v>
      </c>
      <c r="DH813">
        <f t="shared" si="365"/>
        <v>0</v>
      </c>
      <c r="DI813">
        <f t="shared" si="366"/>
        <v>322.47000000000003</v>
      </c>
      <c r="DJ813">
        <f t="shared" si="383"/>
        <v>322.47000000000003</v>
      </c>
      <c r="DK813">
        <v>1</v>
      </c>
      <c r="DL813" t="s">
        <v>6</v>
      </c>
      <c r="DM813">
        <v>0</v>
      </c>
      <c r="DN813" t="s">
        <v>6</v>
      </c>
      <c r="DO813">
        <v>0</v>
      </c>
    </row>
    <row r="814" spans="1:119">
      <c r="A814">
        <f>ROW(Source!A532)</f>
        <v>532</v>
      </c>
      <c r="B814">
        <v>41874946</v>
      </c>
      <c r="C814">
        <v>41889337</v>
      </c>
      <c r="D814">
        <v>40670188</v>
      </c>
      <c r="E814">
        <v>108</v>
      </c>
      <c r="F814">
        <v>1</v>
      </c>
      <c r="G814">
        <v>1</v>
      </c>
      <c r="H814">
        <v>1</v>
      </c>
      <c r="I814" t="s">
        <v>929</v>
      </c>
      <c r="J814" t="s">
        <v>6</v>
      </c>
      <c r="K814" t="s">
        <v>930</v>
      </c>
      <c r="L814">
        <v>1369</v>
      </c>
      <c r="N814">
        <v>1013</v>
      </c>
      <c r="O814" t="s">
        <v>889</v>
      </c>
      <c r="P814" t="s">
        <v>889</v>
      </c>
      <c r="Q814">
        <v>1</v>
      </c>
      <c r="W814">
        <v>0</v>
      </c>
      <c r="X814">
        <v>914469070</v>
      </c>
      <c r="Y814">
        <f t="shared" si="376"/>
        <v>9.4</v>
      </c>
      <c r="AA814">
        <v>0</v>
      </c>
      <c r="AB814">
        <v>0</v>
      </c>
      <c r="AC814">
        <v>0</v>
      </c>
      <c r="AD814">
        <v>321.2</v>
      </c>
      <c r="AE814">
        <v>0</v>
      </c>
      <c r="AF814">
        <v>0</v>
      </c>
      <c r="AG814">
        <v>0</v>
      </c>
      <c r="AH814">
        <v>321.2</v>
      </c>
      <c r="AI814">
        <v>1</v>
      </c>
      <c r="AJ814">
        <v>1</v>
      </c>
      <c r="AK814">
        <v>1</v>
      </c>
      <c r="AL814">
        <v>1</v>
      </c>
      <c r="AM814">
        <v>-2</v>
      </c>
      <c r="AN814">
        <v>0</v>
      </c>
      <c r="AO814">
        <v>0</v>
      </c>
      <c r="AP814">
        <v>1</v>
      </c>
      <c r="AQ814">
        <v>1</v>
      </c>
      <c r="AR814">
        <v>0</v>
      </c>
      <c r="AS814" t="s">
        <v>6</v>
      </c>
      <c r="AT814">
        <v>9.4</v>
      </c>
      <c r="AU814" t="s">
        <v>6</v>
      </c>
      <c r="AV814">
        <v>1</v>
      </c>
      <c r="AW814">
        <v>2</v>
      </c>
      <c r="AX814">
        <v>41889338</v>
      </c>
      <c r="AY814">
        <v>1</v>
      </c>
      <c r="AZ814">
        <v>0</v>
      </c>
      <c r="BA814">
        <v>814</v>
      </c>
      <c r="BB814">
        <v>1</v>
      </c>
      <c r="BC814">
        <v>0</v>
      </c>
      <c r="BD814">
        <v>0</v>
      </c>
      <c r="BE814">
        <v>0</v>
      </c>
      <c r="BF814">
        <v>0</v>
      </c>
      <c r="BG814">
        <v>0</v>
      </c>
      <c r="BH814">
        <v>0</v>
      </c>
      <c r="BI814">
        <v>0</v>
      </c>
      <c r="BJ814">
        <v>0</v>
      </c>
      <c r="BK814">
        <v>0</v>
      </c>
      <c r="BL814">
        <v>0</v>
      </c>
      <c r="BM814">
        <v>3019.28</v>
      </c>
      <c r="BN814">
        <v>9.4</v>
      </c>
      <c r="BO814">
        <v>0</v>
      </c>
      <c r="BP814">
        <v>1</v>
      </c>
      <c r="BQ814">
        <v>0</v>
      </c>
      <c r="BR814">
        <v>0</v>
      </c>
      <c r="BS814">
        <v>0</v>
      </c>
      <c r="BT814">
        <v>3019.28</v>
      </c>
      <c r="BU814">
        <v>9.4</v>
      </c>
      <c r="BV814">
        <v>0</v>
      </c>
      <c r="BW814">
        <v>1</v>
      </c>
      <c r="CU814">
        <f>ROUND(AT814*Source!I532*AH814*AL814,2)</f>
        <v>6038.56</v>
      </c>
      <c r="CV814">
        <f>ROUND(Y814*Source!I532,7)</f>
        <v>18.8</v>
      </c>
      <c r="CW814">
        <v>0</v>
      </c>
      <c r="CX814">
        <f>ROUND(Y814*Source!I532,7)</f>
        <v>18.8</v>
      </c>
      <c r="CY814">
        <f t="shared" si="380"/>
        <v>321.2</v>
      </c>
      <c r="CZ814">
        <f t="shared" si="381"/>
        <v>321.2</v>
      </c>
      <c r="DA814">
        <f t="shared" si="382"/>
        <v>1</v>
      </c>
      <c r="DB814">
        <f t="shared" si="377"/>
        <v>3019.28</v>
      </c>
      <c r="DC814">
        <f t="shared" si="378"/>
        <v>0</v>
      </c>
      <c r="DD814" t="s">
        <v>6</v>
      </c>
      <c r="DE814" t="s">
        <v>6</v>
      </c>
      <c r="DF814">
        <f t="shared" si="379"/>
        <v>0</v>
      </c>
      <c r="DG814">
        <f t="shared" si="384"/>
        <v>0</v>
      </c>
      <c r="DH814">
        <f t="shared" si="365"/>
        <v>0</v>
      </c>
      <c r="DI814">
        <f t="shared" si="366"/>
        <v>6038.56</v>
      </c>
      <c r="DJ814">
        <f t="shared" si="383"/>
        <v>6038.56</v>
      </c>
      <c r="DK814">
        <v>1</v>
      </c>
      <c r="DL814" t="s">
        <v>6</v>
      </c>
      <c r="DM814">
        <v>0</v>
      </c>
      <c r="DN814" t="s">
        <v>6</v>
      </c>
      <c r="DO814">
        <v>0</v>
      </c>
    </row>
    <row r="815" spans="1:119">
      <c r="A815">
        <f>ROW(Source!A532)</f>
        <v>532</v>
      </c>
      <c r="B815">
        <v>41874946</v>
      </c>
      <c r="C815">
        <v>41889337</v>
      </c>
      <c r="D815">
        <v>40670204</v>
      </c>
      <c r="E815">
        <v>108</v>
      </c>
      <c r="F815">
        <v>1</v>
      </c>
      <c r="G815">
        <v>1</v>
      </c>
      <c r="H815">
        <v>1</v>
      </c>
      <c r="I815" t="s">
        <v>923</v>
      </c>
      <c r="J815" t="s">
        <v>6</v>
      </c>
      <c r="K815" t="s">
        <v>924</v>
      </c>
      <c r="L815">
        <v>1369</v>
      </c>
      <c r="N815">
        <v>1013</v>
      </c>
      <c r="O815" t="s">
        <v>889</v>
      </c>
      <c r="P815" t="s">
        <v>889</v>
      </c>
      <c r="Q815">
        <v>1</v>
      </c>
      <c r="W815">
        <v>0</v>
      </c>
      <c r="X815">
        <v>126826561</v>
      </c>
      <c r="Y815">
        <f t="shared" si="376"/>
        <v>14.09</v>
      </c>
      <c r="AA815">
        <v>0</v>
      </c>
      <c r="AB815">
        <v>0</v>
      </c>
      <c r="AC815">
        <v>0</v>
      </c>
      <c r="AD815">
        <v>398.11</v>
      </c>
      <c r="AE815">
        <v>0</v>
      </c>
      <c r="AF815">
        <v>0</v>
      </c>
      <c r="AG815">
        <v>0</v>
      </c>
      <c r="AH815">
        <v>398.11</v>
      </c>
      <c r="AI815">
        <v>1</v>
      </c>
      <c r="AJ815">
        <v>1</v>
      </c>
      <c r="AK815">
        <v>1</v>
      </c>
      <c r="AL815">
        <v>1</v>
      </c>
      <c r="AM815">
        <v>-2</v>
      </c>
      <c r="AN815">
        <v>0</v>
      </c>
      <c r="AO815">
        <v>0</v>
      </c>
      <c r="AP815">
        <v>1</v>
      </c>
      <c r="AQ815">
        <v>1</v>
      </c>
      <c r="AR815">
        <v>0</v>
      </c>
      <c r="AS815" t="s">
        <v>6</v>
      </c>
      <c r="AT815">
        <v>14.09</v>
      </c>
      <c r="AU815" t="s">
        <v>6</v>
      </c>
      <c r="AV815">
        <v>1</v>
      </c>
      <c r="AW815">
        <v>2</v>
      </c>
      <c r="AX815">
        <v>41889339</v>
      </c>
      <c r="AY815">
        <v>1</v>
      </c>
      <c r="AZ815">
        <v>0</v>
      </c>
      <c r="BA815">
        <v>815</v>
      </c>
      <c r="BB815">
        <v>1</v>
      </c>
      <c r="BC815">
        <v>0</v>
      </c>
      <c r="BD815">
        <v>0</v>
      </c>
      <c r="BE815">
        <v>0</v>
      </c>
      <c r="BF815">
        <v>0</v>
      </c>
      <c r="BG815">
        <v>0</v>
      </c>
      <c r="BH815">
        <v>0</v>
      </c>
      <c r="BI815">
        <v>0</v>
      </c>
      <c r="BJ815">
        <v>0</v>
      </c>
      <c r="BK815">
        <v>0</v>
      </c>
      <c r="BL815">
        <v>0</v>
      </c>
      <c r="BM815">
        <v>5609.3698999999997</v>
      </c>
      <c r="BN815">
        <v>14.09</v>
      </c>
      <c r="BO815">
        <v>0</v>
      </c>
      <c r="BP815">
        <v>1</v>
      </c>
      <c r="BQ815">
        <v>0</v>
      </c>
      <c r="BR815">
        <v>0</v>
      </c>
      <c r="BS815">
        <v>0</v>
      </c>
      <c r="BT815">
        <v>5609.3698999999997</v>
      </c>
      <c r="BU815">
        <v>14.09</v>
      </c>
      <c r="BV815">
        <v>0</v>
      </c>
      <c r="BW815">
        <v>1</v>
      </c>
      <c r="CU815">
        <f>ROUND(AT815*Source!I532*AH815*AL815,2)</f>
        <v>11218.74</v>
      </c>
      <c r="CV815">
        <f>ROUND(Y815*Source!I532,7)</f>
        <v>28.18</v>
      </c>
      <c r="CW815">
        <v>0</v>
      </c>
      <c r="CX815">
        <f>ROUND(Y815*Source!I532,7)</f>
        <v>28.18</v>
      </c>
      <c r="CY815">
        <f t="shared" si="380"/>
        <v>398.11</v>
      </c>
      <c r="CZ815">
        <f t="shared" si="381"/>
        <v>398.11</v>
      </c>
      <c r="DA815">
        <f t="shared" si="382"/>
        <v>1</v>
      </c>
      <c r="DB815">
        <f t="shared" si="377"/>
        <v>5609.37</v>
      </c>
      <c r="DC815">
        <f t="shared" si="378"/>
        <v>0</v>
      </c>
      <c r="DD815" t="s">
        <v>6</v>
      </c>
      <c r="DE815" t="s">
        <v>6</v>
      </c>
      <c r="DF815">
        <f t="shared" si="379"/>
        <v>0</v>
      </c>
      <c r="DG815">
        <f t="shared" si="384"/>
        <v>0</v>
      </c>
      <c r="DH815">
        <f t="shared" si="365"/>
        <v>0</v>
      </c>
      <c r="DI815">
        <f t="shared" si="366"/>
        <v>11218.74</v>
      </c>
      <c r="DJ815">
        <f t="shared" si="383"/>
        <v>11218.74</v>
      </c>
      <c r="DK815">
        <v>1</v>
      </c>
      <c r="DL815" t="s">
        <v>6</v>
      </c>
      <c r="DM815">
        <v>0</v>
      </c>
      <c r="DN815" t="s">
        <v>6</v>
      </c>
      <c r="DO815">
        <v>0</v>
      </c>
    </row>
    <row r="816" spans="1:119">
      <c r="A816">
        <f>ROW(Source!A533)</f>
        <v>533</v>
      </c>
      <c r="B816">
        <v>41874946</v>
      </c>
      <c r="C816">
        <v>41889340</v>
      </c>
      <c r="D816">
        <v>40670197</v>
      </c>
      <c r="E816">
        <v>108</v>
      </c>
      <c r="F816">
        <v>1</v>
      </c>
      <c r="G816">
        <v>1</v>
      </c>
      <c r="H816">
        <v>1</v>
      </c>
      <c r="I816" t="s">
        <v>887</v>
      </c>
      <c r="J816" t="s">
        <v>6</v>
      </c>
      <c r="K816" t="s">
        <v>888</v>
      </c>
      <c r="L816">
        <v>1369</v>
      </c>
      <c r="N816">
        <v>1013</v>
      </c>
      <c r="O816" t="s">
        <v>889</v>
      </c>
      <c r="P816" t="s">
        <v>889</v>
      </c>
      <c r="Q816">
        <v>1</v>
      </c>
      <c r="W816">
        <v>0</v>
      </c>
      <c r="X816">
        <v>-66267284</v>
      </c>
      <c r="Y816">
        <f t="shared" si="376"/>
        <v>142.4</v>
      </c>
      <c r="AA816">
        <v>0</v>
      </c>
      <c r="AB816">
        <v>0</v>
      </c>
      <c r="AC816">
        <v>0</v>
      </c>
      <c r="AD816">
        <v>486.33</v>
      </c>
      <c r="AE816">
        <v>0</v>
      </c>
      <c r="AF816">
        <v>0</v>
      </c>
      <c r="AG816">
        <v>0</v>
      </c>
      <c r="AH816">
        <v>486.33</v>
      </c>
      <c r="AI816">
        <v>1</v>
      </c>
      <c r="AJ816">
        <v>1</v>
      </c>
      <c r="AK816">
        <v>1</v>
      </c>
      <c r="AL816">
        <v>1</v>
      </c>
      <c r="AM816">
        <v>-2</v>
      </c>
      <c r="AN816">
        <v>0</v>
      </c>
      <c r="AO816">
        <v>0</v>
      </c>
      <c r="AP816">
        <v>1</v>
      </c>
      <c r="AQ816">
        <v>1</v>
      </c>
      <c r="AR816">
        <v>0</v>
      </c>
      <c r="AS816" t="s">
        <v>6</v>
      </c>
      <c r="AT816">
        <v>142.4</v>
      </c>
      <c r="AU816" t="s">
        <v>6</v>
      </c>
      <c r="AV816">
        <v>1</v>
      </c>
      <c r="AW816">
        <v>2</v>
      </c>
      <c r="AX816">
        <v>41889341</v>
      </c>
      <c r="AY816">
        <v>1</v>
      </c>
      <c r="AZ816">
        <v>0</v>
      </c>
      <c r="BA816">
        <v>816</v>
      </c>
      <c r="BB816">
        <v>1</v>
      </c>
      <c r="BC816">
        <v>0</v>
      </c>
      <c r="BD816">
        <v>0</v>
      </c>
      <c r="BE816">
        <v>0</v>
      </c>
      <c r="BF816">
        <v>0</v>
      </c>
      <c r="BG816">
        <v>0</v>
      </c>
      <c r="BH816">
        <v>0</v>
      </c>
      <c r="BI816">
        <v>0</v>
      </c>
      <c r="BJ816">
        <v>0</v>
      </c>
      <c r="BK816">
        <v>0</v>
      </c>
      <c r="BL816">
        <v>0</v>
      </c>
      <c r="BM816">
        <v>69253.392000000007</v>
      </c>
      <c r="BN816">
        <v>142.4</v>
      </c>
      <c r="BO816">
        <v>0</v>
      </c>
      <c r="BP816">
        <v>1</v>
      </c>
      <c r="BQ816">
        <v>0</v>
      </c>
      <c r="BR816">
        <v>0</v>
      </c>
      <c r="BS816">
        <v>0</v>
      </c>
      <c r="BT816">
        <v>69253.392000000007</v>
      </c>
      <c r="BU816">
        <v>142.4</v>
      </c>
      <c r="BV816">
        <v>0</v>
      </c>
      <c r="BW816">
        <v>1</v>
      </c>
      <c r="CU816">
        <f>ROUND(AT816*Source!I533*AH816*AL816,2)</f>
        <v>69253.39</v>
      </c>
      <c r="CV816">
        <f>ROUND(Y816*Source!I533,7)</f>
        <v>142.4</v>
      </c>
      <c r="CW816">
        <v>0</v>
      </c>
      <c r="CX816">
        <f>ROUND(Y816*Source!I533,7)</f>
        <v>142.4</v>
      </c>
      <c r="CY816">
        <f t="shared" si="380"/>
        <v>486.33</v>
      </c>
      <c r="CZ816">
        <f t="shared" si="381"/>
        <v>486.33</v>
      </c>
      <c r="DA816">
        <f t="shared" si="382"/>
        <v>1</v>
      </c>
      <c r="DB816">
        <f t="shared" si="377"/>
        <v>69253.39</v>
      </c>
      <c r="DC816">
        <f t="shared" si="378"/>
        <v>0</v>
      </c>
      <c r="DD816" t="s">
        <v>6</v>
      </c>
      <c r="DE816" t="s">
        <v>6</v>
      </c>
      <c r="DF816">
        <f t="shared" si="379"/>
        <v>0</v>
      </c>
      <c r="DG816">
        <f t="shared" si="384"/>
        <v>0</v>
      </c>
      <c r="DH816">
        <f t="shared" si="365"/>
        <v>0</v>
      </c>
      <c r="DI816">
        <f t="shared" si="366"/>
        <v>69253.39</v>
      </c>
      <c r="DJ816">
        <f t="shared" si="383"/>
        <v>69253.39</v>
      </c>
      <c r="DK816">
        <v>1</v>
      </c>
      <c r="DL816" t="s">
        <v>6</v>
      </c>
      <c r="DM816">
        <v>0</v>
      </c>
      <c r="DN816" t="s">
        <v>6</v>
      </c>
      <c r="DO816">
        <v>0</v>
      </c>
    </row>
    <row r="817" spans="1:119">
      <c r="A817">
        <f>ROW(Source!A533)</f>
        <v>533</v>
      </c>
      <c r="B817">
        <v>41874946</v>
      </c>
      <c r="C817">
        <v>41889340</v>
      </c>
      <c r="D817">
        <v>40670204</v>
      </c>
      <c r="E817">
        <v>108</v>
      </c>
      <c r="F817">
        <v>1</v>
      </c>
      <c r="G817">
        <v>1</v>
      </c>
      <c r="H817">
        <v>1</v>
      </c>
      <c r="I817" t="s">
        <v>923</v>
      </c>
      <c r="J817" t="s">
        <v>6</v>
      </c>
      <c r="K817" t="s">
        <v>924</v>
      </c>
      <c r="L817">
        <v>1369</v>
      </c>
      <c r="N817">
        <v>1013</v>
      </c>
      <c r="O817" t="s">
        <v>889</v>
      </c>
      <c r="P817" t="s">
        <v>889</v>
      </c>
      <c r="Q817">
        <v>1</v>
      </c>
      <c r="W817">
        <v>0</v>
      </c>
      <c r="X817">
        <v>126826561</v>
      </c>
      <c r="Y817">
        <f t="shared" si="376"/>
        <v>94.93</v>
      </c>
      <c r="AA817">
        <v>0</v>
      </c>
      <c r="AB817">
        <v>0</v>
      </c>
      <c r="AC817">
        <v>0</v>
      </c>
      <c r="AD817">
        <v>398.11</v>
      </c>
      <c r="AE817">
        <v>0</v>
      </c>
      <c r="AF817">
        <v>0</v>
      </c>
      <c r="AG817">
        <v>0</v>
      </c>
      <c r="AH817">
        <v>398.11</v>
      </c>
      <c r="AI817">
        <v>1</v>
      </c>
      <c r="AJ817">
        <v>1</v>
      </c>
      <c r="AK817">
        <v>1</v>
      </c>
      <c r="AL817">
        <v>1</v>
      </c>
      <c r="AM817">
        <v>-2</v>
      </c>
      <c r="AN817">
        <v>0</v>
      </c>
      <c r="AO817">
        <v>0</v>
      </c>
      <c r="AP817">
        <v>1</v>
      </c>
      <c r="AQ817">
        <v>1</v>
      </c>
      <c r="AR817">
        <v>0</v>
      </c>
      <c r="AS817" t="s">
        <v>6</v>
      </c>
      <c r="AT817">
        <v>94.93</v>
      </c>
      <c r="AU817" t="s">
        <v>6</v>
      </c>
      <c r="AV817">
        <v>1</v>
      </c>
      <c r="AW817">
        <v>2</v>
      </c>
      <c r="AX817">
        <v>41889342</v>
      </c>
      <c r="AY817">
        <v>1</v>
      </c>
      <c r="AZ817">
        <v>0</v>
      </c>
      <c r="BA817">
        <v>817</v>
      </c>
      <c r="BB817">
        <v>1</v>
      </c>
      <c r="BC817">
        <v>0</v>
      </c>
      <c r="BD817">
        <v>0</v>
      </c>
      <c r="BE817">
        <v>0</v>
      </c>
      <c r="BF817">
        <v>0</v>
      </c>
      <c r="BG817">
        <v>0</v>
      </c>
      <c r="BH817">
        <v>0</v>
      </c>
      <c r="BI817">
        <v>0</v>
      </c>
      <c r="BJ817">
        <v>0</v>
      </c>
      <c r="BK817">
        <v>0</v>
      </c>
      <c r="BL817">
        <v>0</v>
      </c>
      <c r="BM817">
        <v>37792.582300000002</v>
      </c>
      <c r="BN817">
        <v>94.93</v>
      </c>
      <c r="BO817">
        <v>0</v>
      </c>
      <c r="BP817">
        <v>1</v>
      </c>
      <c r="BQ817">
        <v>0</v>
      </c>
      <c r="BR817">
        <v>0</v>
      </c>
      <c r="BS817">
        <v>0</v>
      </c>
      <c r="BT817">
        <v>37792.582300000002</v>
      </c>
      <c r="BU817">
        <v>94.93</v>
      </c>
      <c r="BV817">
        <v>0</v>
      </c>
      <c r="BW817">
        <v>1</v>
      </c>
      <c r="CU817">
        <f>ROUND(AT817*Source!I533*AH817*AL817,2)</f>
        <v>37792.58</v>
      </c>
      <c r="CV817">
        <f>ROUND(Y817*Source!I533,7)</f>
        <v>94.93</v>
      </c>
      <c r="CW817">
        <v>0</v>
      </c>
      <c r="CX817">
        <f>ROUND(Y817*Source!I533,7)</f>
        <v>94.93</v>
      </c>
      <c r="CY817">
        <f t="shared" si="380"/>
        <v>398.11</v>
      </c>
      <c r="CZ817">
        <f t="shared" si="381"/>
        <v>398.11</v>
      </c>
      <c r="DA817">
        <f t="shared" si="382"/>
        <v>1</v>
      </c>
      <c r="DB817">
        <f t="shared" si="377"/>
        <v>37792.58</v>
      </c>
      <c r="DC817">
        <f t="shared" si="378"/>
        <v>0</v>
      </c>
      <c r="DD817" t="s">
        <v>6</v>
      </c>
      <c r="DE817" t="s">
        <v>6</v>
      </c>
      <c r="DF817">
        <f t="shared" si="379"/>
        <v>0</v>
      </c>
      <c r="DG817">
        <f t="shared" si="384"/>
        <v>0</v>
      </c>
      <c r="DH817">
        <f t="shared" si="365"/>
        <v>0</v>
      </c>
      <c r="DI817">
        <f t="shared" si="366"/>
        <v>37792.58</v>
      </c>
      <c r="DJ817">
        <f t="shared" si="383"/>
        <v>37792.58</v>
      </c>
      <c r="DK817">
        <v>1</v>
      </c>
      <c r="DL817" t="s">
        <v>6</v>
      </c>
      <c r="DM817">
        <v>0</v>
      </c>
      <c r="DN817" t="s">
        <v>6</v>
      </c>
      <c r="DO817">
        <v>0</v>
      </c>
    </row>
    <row r="818" spans="1:119">
      <c r="A818">
        <f>ROW(Source!A534)</f>
        <v>534</v>
      </c>
      <c r="B818">
        <v>41874946</v>
      </c>
      <c r="C818">
        <v>41889343</v>
      </c>
      <c r="D818">
        <v>40670197</v>
      </c>
      <c r="E818">
        <v>108</v>
      </c>
      <c r="F818">
        <v>1</v>
      </c>
      <c r="G818">
        <v>1</v>
      </c>
      <c r="H818">
        <v>1</v>
      </c>
      <c r="I818" t="s">
        <v>887</v>
      </c>
      <c r="J818" t="s">
        <v>6</v>
      </c>
      <c r="K818" t="s">
        <v>888</v>
      </c>
      <c r="L818">
        <v>1369</v>
      </c>
      <c r="N818">
        <v>1013</v>
      </c>
      <c r="O818" t="s">
        <v>889</v>
      </c>
      <c r="P818" t="s">
        <v>889</v>
      </c>
      <c r="Q818">
        <v>1</v>
      </c>
      <c r="W818">
        <v>0</v>
      </c>
      <c r="X818">
        <v>-66267284</v>
      </c>
      <c r="Y818">
        <f t="shared" si="376"/>
        <v>1.62</v>
      </c>
      <c r="AA818">
        <v>0</v>
      </c>
      <c r="AB818">
        <v>0</v>
      </c>
      <c r="AC818">
        <v>0</v>
      </c>
      <c r="AD818">
        <v>486.33</v>
      </c>
      <c r="AE818">
        <v>0</v>
      </c>
      <c r="AF818">
        <v>0</v>
      </c>
      <c r="AG818">
        <v>0</v>
      </c>
      <c r="AH818">
        <v>486.33</v>
      </c>
      <c r="AI818">
        <v>1</v>
      </c>
      <c r="AJ818">
        <v>1</v>
      </c>
      <c r="AK818">
        <v>1</v>
      </c>
      <c r="AL818">
        <v>1</v>
      </c>
      <c r="AM818">
        <v>-2</v>
      </c>
      <c r="AN818">
        <v>0</v>
      </c>
      <c r="AO818">
        <v>0</v>
      </c>
      <c r="AP818">
        <v>1</v>
      </c>
      <c r="AQ818">
        <v>1</v>
      </c>
      <c r="AR818">
        <v>0</v>
      </c>
      <c r="AS818" t="s">
        <v>6</v>
      </c>
      <c r="AT818">
        <v>1.62</v>
      </c>
      <c r="AU818" t="s">
        <v>6</v>
      </c>
      <c r="AV818">
        <v>1</v>
      </c>
      <c r="AW818">
        <v>2</v>
      </c>
      <c r="AX818">
        <v>41889344</v>
      </c>
      <c r="AY818">
        <v>1</v>
      </c>
      <c r="AZ818">
        <v>0</v>
      </c>
      <c r="BA818">
        <v>818</v>
      </c>
      <c r="BB818">
        <v>1</v>
      </c>
      <c r="BC818">
        <v>0</v>
      </c>
      <c r="BD818">
        <v>0</v>
      </c>
      <c r="BE818">
        <v>0</v>
      </c>
      <c r="BF818">
        <v>0</v>
      </c>
      <c r="BG818">
        <v>0</v>
      </c>
      <c r="BH818">
        <v>0</v>
      </c>
      <c r="BI818">
        <v>0</v>
      </c>
      <c r="BJ818">
        <v>0</v>
      </c>
      <c r="BK818">
        <v>0</v>
      </c>
      <c r="BL818">
        <v>0</v>
      </c>
      <c r="BM818">
        <v>787.8546</v>
      </c>
      <c r="BN818">
        <v>1.62</v>
      </c>
      <c r="BO818">
        <v>0</v>
      </c>
      <c r="BP818">
        <v>1</v>
      </c>
      <c r="BQ818">
        <v>0</v>
      </c>
      <c r="BR818">
        <v>0</v>
      </c>
      <c r="BS818">
        <v>0</v>
      </c>
      <c r="BT818">
        <v>787.8546</v>
      </c>
      <c r="BU818">
        <v>1.62</v>
      </c>
      <c r="BV818">
        <v>0</v>
      </c>
      <c r="BW818">
        <v>1</v>
      </c>
      <c r="CU818">
        <f>ROUND(AT818*Source!I534*AH818*AL818,2)</f>
        <v>787.85</v>
      </c>
      <c r="CV818">
        <f>ROUND(Y818*Source!I534,7)</f>
        <v>1.62</v>
      </c>
      <c r="CW818">
        <v>0</v>
      </c>
      <c r="CX818">
        <f>ROUND(Y818*Source!I534,7)</f>
        <v>1.62</v>
      </c>
      <c r="CY818">
        <f t="shared" si="380"/>
        <v>486.33</v>
      </c>
      <c r="CZ818">
        <f t="shared" si="381"/>
        <v>486.33</v>
      </c>
      <c r="DA818">
        <f t="shared" si="382"/>
        <v>1</v>
      </c>
      <c r="DB818">
        <f t="shared" si="377"/>
        <v>787.85</v>
      </c>
      <c r="DC818">
        <f t="shared" si="378"/>
        <v>0</v>
      </c>
      <c r="DD818" t="s">
        <v>6</v>
      </c>
      <c r="DE818" t="s">
        <v>6</v>
      </c>
      <c r="DF818">
        <f t="shared" si="379"/>
        <v>0</v>
      </c>
      <c r="DG818">
        <f t="shared" si="384"/>
        <v>0</v>
      </c>
      <c r="DH818">
        <f t="shared" si="365"/>
        <v>0</v>
      </c>
      <c r="DI818">
        <f t="shared" si="366"/>
        <v>787.85</v>
      </c>
      <c r="DJ818">
        <f t="shared" si="383"/>
        <v>787.85</v>
      </c>
      <c r="DK818">
        <v>1</v>
      </c>
      <c r="DL818" t="s">
        <v>6</v>
      </c>
      <c r="DM818">
        <v>0</v>
      </c>
      <c r="DN818" t="s">
        <v>6</v>
      </c>
      <c r="DO818">
        <v>0</v>
      </c>
    </row>
    <row r="819" spans="1:119">
      <c r="A819">
        <f>ROW(Source!A534)</f>
        <v>534</v>
      </c>
      <c r="B819">
        <v>41874946</v>
      </c>
      <c r="C819">
        <v>41889343</v>
      </c>
      <c r="D819">
        <v>40670200</v>
      </c>
      <c r="E819">
        <v>108</v>
      </c>
      <c r="F819">
        <v>1</v>
      </c>
      <c r="G819">
        <v>1</v>
      </c>
      <c r="H819">
        <v>1</v>
      </c>
      <c r="I819" t="s">
        <v>890</v>
      </c>
      <c r="J819" t="s">
        <v>6</v>
      </c>
      <c r="K819" t="s">
        <v>891</v>
      </c>
      <c r="L819">
        <v>1369</v>
      </c>
      <c r="N819">
        <v>1013</v>
      </c>
      <c r="O819" t="s">
        <v>889</v>
      </c>
      <c r="P819" t="s">
        <v>889</v>
      </c>
      <c r="Q819">
        <v>1</v>
      </c>
      <c r="W819">
        <v>0</v>
      </c>
      <c r="X819">
        <v>-2140504649</v>
      </c>
      <c r="Y819">
        <f t="shared" si="376"/>
        <v>4.05</v>
      </c>
      <c r="AA819">
        <v>0</v>
      </c>
      <c r="AB819">
        <v>0</v>
      </c>
      <c r="AC819">
        <v>0</v>
      </c>
      <c r="AD819">
        <v>443.35</v>
      </c>
      <c r="AE819">
        <v>0</v>
      </c>
      <c r="AF819">
        <v>0</v>
      </c>
      <c r="AG819">
        <v>0</v>
      </c>
      <c r="AH819">
        <v>443.35</v>
      </c>
      <c r="AI819">
        <v>1</v>
      </c>
      <c r="AJ819">
        <v>1</v>
      </c>
      <c r="AK819">
        <v>1</v>
      </c>
      <c r="AL819">
        <v>1</v>
      </c>
      <c r="AM819">
        <v>-2</v>
      </c>
      <c r="AN819">
        <v>0</v>
      </c>
      <c r="AO819">
        <v>0</v>
      </c>
      <c r="AP819">
        <v>1</v>
      </c>
      <c r="AQ819">
        <v>1</v>
      </c>
      <c r="AR819">
        <v>0</v>
      </c>
      <c r="AS819" t="s">
        <v>6</v>
      </c>
      <c r="AT819">
        <v>4.05</v>
      </c>
      <c r="AU819" t="s">
        <v>6</v>
      </c>
      <c r="AV819">
        <v>1</v>
      </c>
      <c r="AW819">
        <v>2</v>
      </c>
      <c r="AX819">
        <v>41889345</v>
      </c>
      <c r="AY819">
        <v>1</v>
      </c>
      <c r="AZ819">
        <v>0</v>
      </c>
      <c r="BA819">
        <v>819</v>
      </c>
      <c r="BB819">
        <v>1</v>
      </c>
      <c r="BC819">
        <v>0</v>
      </c>
      <c r="BD819">
        <v>0</v>
      </c>
      <c r="BE819">
        <v>0</v>
      </c>
      <c r="BF819">
        <v>0</v>
      </c>
      <c r="BG819">
        <v>0</v>
      </c>
      <c r="BH819">
        <v>0</v>
      </c>
      <c r="BI819">
        <v>0</v>
      </c>
      <c r="BJ819">
        <v>0</v>
      </c>
      <c r="BK819">
        <v>0</v>
      </c>
      <c r="BL819">
        <v>0</v>
      </c>
      <c r="BM819">
        <v>1795.5675000000001</v>
      </c>
      <c r="BN819">
        <v>4.05</v>
      </c>
      <c r="BO819">
        <v>0</v>
      </c>
      <c r="BP819">
        <v>1</v>
      </c>
      <c r="BQ819">
        <v>0</v>
      </c>
      <c r="BR819">
        <v>0</v>
      </c>
      <c r="BS819">
        <v>0</v>
      </c>
      <c r="BT819">
        <v>1795.5675000000001</v>
      </c>
      <c r="BU819">
        <v>4.05</v>
      </c>
      <c r="BV819">
        <v>0</v>
      </c>
      <c r="BW819">
        <v>1</v>
      </c>
      <c r="CU819">
        <f>ROUND(AT819*Source!I534*AH819*AL819,2)</f>
        <v>1795.57</v>
      </c>
      <c r="CV819">
        <f>ROUND(Y819*Source!I534,7)</f>
        <v>4.05</v>
      </c>
      <c r="CW819">
        <v>0</v>
      </c>
      <c r="CX819">
        <f>ROUND(Y819*Source!I534,7)</f>
        <v>4.05</v>
      </c>
      <c r="CY819">
        <f t="shared" si="380"/>
        <v>443.35</v>
      </c>
      <c r="CZ819">
        <f t="shared" si="381"/>
        <v>443.35</v>
      </c>
      <c r="DA819">
        <f t="shared" si="382"/>
        <v>1</v>
      </c>
      <c r="DB819">
        <f t="shared" si="377"/>
        <v>1795.57</v>
      </c>
      <c r="DC819">
        <f t="shared" si="378"/>
        <v>0</v>
      </c>
      <c r="DD819" t="s">
        <v>6</v>
      </c>
      <c r="DE819" t="s">
        <v>6</v>
      </c>
      <c r="DF819">
        <f t="shared" si="379"/>
        <v>0</v>
      </c>
      <c r="DG819">
        <f t="shared" si="384"/>
        <v>0</v>
      </c>
      <c r="DH819">
        <f t="shared" si="365"/>
        <v>0</v>
      </c>
      <c r="DI819">
        <f t="shared" si="366"/>
        <v>1795.57</v>
      </c>
      <c r="DJ819">
        <f t="shared" si="383"/>
        <v>1795.57</v>
      </c>
      <c r="DK819">
        <v>1</v>
      </c>
      <c r="DL819" t="s">
        <v>6</v>
      </c>
      <c r="DM819">
        <v>0</v>
      </c>
      <c r="DN819" t="s">
        <v>6</v>
      </c>
      <c r="DO819">
        <v>0</v>
      </c>
    </row>
    <row r="820" spans="1:119">
      <c r="A820">
        <f>ROW(Source!A534)</f>
        <v>534</v>
      </c>
      <c r="B820">
        <v>41874946</v>
      </c>
      <c r="C820">
        <v>41889343</v>
      </c>
      <c r="D820">
        <v>40670204</v>
      </c>
      <c r="E820">
        <v>108</v>
      </c>
      <c r="F820">
        <v>1</v>
      </c>
      <c r="G820">
        <v>1</v>
      </c>
      <c r="H820">
        <v>1</v>
      </c>
      <c r="I820" t="s">
        <v>923</v>
      </c>
      <c r="J820" t="s">
        <v>6</v>
      </c>
      <c r="K820" t="s">
        <v>924</v>
      </c>
      <c r="L820">
        <v>1369</v>
      </c>
      <c r="N820">
        <v>1013</v>
      </c>
      <c r="O820" t="s">
        <v>889</v>
      </c>
      <c r="P820" t="s">
        <v>889</v>
      </c>
      <c r="Q820">
        <v>1</v>
      </c>
      <c r="W820">
        <v>0</v>
      </c>
      <c r="X820">
        <v>126826561</v>
      </c>
      <c r="Y820">
        <f t="shared" si="376"/>
        <v>0.81</v>
      </c>
      <c r="AA820">
        <v>0</v>
      </c>
      <c r="AB820">
        <v>0</v>
      </c>
      <c r="AC820">
        <v>0</v>
      </c>
      <c r="AD820">
        <v>398.11</v>
      </c>
      <c r="AE820">
        <v>0</v>
      </c>
      <c r="AF820">
        <v>0</v>
      </c>
      <c r="AG820">
        <v>0</v>
      </c>
      <c r="AH820">
        <v>398.11</v>
      </c>
      <c r="AI820">
        <v>1</v>
      </c>
      <c r="AJ820">
        <v>1</v>
      </c>
      <c r="AK820">
        <v>1</v>
      </c>
      <c r="AL820">
        <v>1</v>
      </c>
      <c r="AM820">
        <v>-2</v>
      </c>
      <c r="AN820">
        <v>0</v>
      </c>
      <c r="AO820">
        <v>0</v>
      </c>
      <c r="AP820">
        <v>1</v>
      </c>
      <c r="AQ820">
        <v>1</v>
      </c>
      <c r="AR820">
        <v>0</v>
      </c>
      <c r="AS820" t="s">
        <v>6</v>
      </c>
      <c r="AT820">
        <v>0.81</v>
      </c>
      <c r="AU820" t="s">
        <v>6</v>
      </c>
      <c r="AV820">
        <v>1</v>
      </c>
      <c r="AW820">
        <v>2</v>
      </c>
      <c r="AX820">
        <v>41889346</v>
      </c>
      <c r="AY820">
        <v>1</v>
      </c>
      <c r="AZ820">
        <v>0</v>
      </c>
      <c r="BA820">
        <v>820</v>
      </c>
      <c r="BB820">
        <v>1</v>
      </c>
      <c r="BC820">
        <v>0</v>
      </c>
      <c r="BD820">
        <v>0</v>
      </c>
      <c r="BE820">
        <v>0</v>
      </c>
      <c r="BF820">
        <v>0</v>
      </c>
      <c r="BG820">
        <v>0</v>
      </c>
      <c r="BH820">
        <v>0</v>
      </c>
      <c r="BI820">
        <v>0</v>
      </c>
      <c r="BJ820">
        <v>0</v>
      </c>
      <c r="BK820">
        <v>0</v>
      </c>
      <c r="BL820">
        <v>0</v>
      </c>
      <c r="BM820">
        <v>322.46910000000003</v>
      </c>
      <c r="BN820">
        <v>0.81</v>
      </c>
      <c r="BO820">
        <v>0</v>
      </c>
      <c r="BP820">
        <v>1</v>
      </c>
      <c r="BQ820">
        <v>0</v>
      </c>
      <c r="BR820">
        <v>0</v>
      </c>
      <c r="BS820">
        <v>0</v>
      </c>
      <c r="BT820">
        <v>322.46910000000003</v>
      </c>
      <c r="BU820">
        <v>0.81</v>
      </c>
      <c r="BV820">
        <v>0</v>
      </c>
      <c r="BW820">
        <v>1</v>
      </c>
      <c r="CU820">
        <f>ROUND(AT820*Source!I534*AH820*AL820,2)</f>
        <v>322.47000000000003</v>
      </c>
      <c r="CV820">
        <f>ROUND(Y820*Source!I534,7)</f>
        <v>0.81</v>
      </c>
      <c r="CW820">
        <v>0</v>
      </c>
      <c r="CX820">
        <f>ROUND(Y820*Source!I534,7)</f>
        <v>0.81</v>
      </c>
      <c r="CY820">
        <f t="shared" si="380"/>
        <v>398.11</v>
      </c>
      <c r="CZ820">
        <f t="shared" si="381"/>
        <v>398.11</v>
      </c>
      <c r="DA820">
        <f t="shared" si="382"/>
        <v>1</v>
      </c>
      <c r="DB820">
        <f t="shared" si="377"/>
        <v>322.47000000000003</v>
      </c>
      <c r="DC820">
        <f t="shared" si="378"/>
        <v>0</v>
      </c>
      <c r="DD820" t="s">
        <v>6</v>
      </c>
      <c r="DE820" t="s">
        <v>6</v>
      </c>
      <c r="DF820">
        <f t="shared" si="379"/>
        <v>0</v>
      </c>
      <c r="DG820">
        <f t="shared" si="384"/>
        <v>0</v>
      </c>
      <c r="DH820">
        <f t="shared" si="365"/>
        <v>0</v>
      </c>
      <c r="DI820">
        <f t="shared" si="366"/>
        <v>322.47000000000003</v>
      </c>
      <c r="DJ820">
        <f t="shared" si="383"/>
        <v>322.47000000000003</v>
      </c>
      <c r="DK820">
        <v>1</v>
      </c>
      <c r="DL820" t="s">
        <v>6</v>
      </c>
      <c r="DM820">
        <v>0</v>
      </c>
      <c r="DN820" t="s">
        <v>6</v>
      </c>
      <c r="DO820">
        <v>0</v>
      </c>
    </row>
    <row r="821" spans="1:119">
      <c r="A821">
        <f>ROW(Source!A534)</f>
        <v>534</v>
      </c>
      <c r="B821">
        <v>41874946</v>
      </c>
      <c r="C821">
        <v>41889343</v>
      </c>
      <c r="D821">
        <v>40670206</v>
      </c>
      <c r="E821">
        <v>108</v>
      </c>
      <c r="F821">
        <v>1</v>
      </c>
      <c r="G821">
        <v>1</v>
      </c>
      <c r="H821">
        <v>1</v>
      </c>
      <c r="I821" t="s">
        <v>931</v>
      </c>
      <c r="J821" t="s">
        <v>6</v>
      </c>
      <c r="K821" t="s">
        <v>932</v>
      </c>
      <c r="L821">
        <v>1369</v>
      </c>
      <c r="N821">
        <v>1013</v>
      </c>
      <c r="O821" t="s">
        <v>889</v>
      </c>
      <c r="P821" t="s">
        <v>889</v>
      </c>
      <c r="Q821">
        <v>1</v>
      </c>
      <c r="W821">
        <v>0</v>
      </c>
      <c r="X821">
        <v>1117864519</v>
      </c>
      <c r="Y821">
        <f t="shared" si="376"/>
        <v>1.62</v>
      </c>
      <c r="AA821">
        <v>0</v>
      </c>
      <c r="AB821">
        <v>0</v>
      </c>
      <c r="AC821">
        <v>0</v>
      </c>
      <c r="AD821">
        <v>531.57000000000005</v>
      </c>
      <c r="AE821">
        <v>0</v>
      </c>
      <c r="AF821">
        <v>0</v>
      </c>
      <c r="AG821">
        <v>0</v>
      </c>
      <c r="AH821">
        <v>531.57000000000005</v>
      </c>
      <c r="AI821">
        <v>1</v>
      </c>
      <c r="AJ821">
        <v>1</v>
      </c>
      <c r="AK821">
        <v>1</v>
      </c>
      <c r="AL821">
        <v>1</v>
      </c>
      <c r="AM821">
        <v>-2</v>
      </c>
      <c r="AN821">
        <v>0</v>
      </c>
      <c r="AO821">
        <v>0</v>
      </c>
      <c r="AP821">
        <v>1</v>
      </c>
      <c r="AQ821">
        <v>1</v>
      </c>
      <c r="AR821">
        <v>0</v>
      </c>
      <c r="AS821" t="s">
        <v>6</v>
      </c>
      <c r="AT821">
        <v>1.62</v>
      </c>
      <c r="AU821" t="s">
        <v>6</v>
      </c>
      <c r="AV821">
        <v>1</v>
      </c>
      <c r="AW821">
        <v>2</v>
      </c>
      <c r="AX821">
        <v>41889347</v>
      </c>
      <c r="AY821">
        <v>1</v>
      </c>
      <c r="AZ821">
        <v>0</v>
      </c>
      <c r="BA821">
        <v>821</v>
      </c>
      <c r="BB821">
        <v>1</v>
      </c>
      <c r="BC821">
        <v>0</v>
      </c>
      <c r="BD821">
        <v>0</v>
      </c>
      <c r="BE821">
        <v>0</v>
      </c>
      <c r="BF821">
        <v>0</v>
      </c>
      <c r="BG821">
        <v>0</v>
      </c>
      <c r="BH821">
        <v>0</v>
      </c>
      <c r="BI821">
        <v>0</v>
      </c>
      <c r="BJ821">
        <v>0</v>
      </c>
      <c r="BK821">
        <v>0</v>
      </c>
      <c r="BL821">
        <v>0</v>
      </c>
      <c r="BM821">
        <v>861.14340000000016</v>
      </c>
      <c r="BN821">
        <v>1.62</v>
      </c>
      <c r="BO821">
        <v>0</v>
      </c>
      <c r="BP821">
        <v>1</v>
      </c>
      <c r="BQ821">
        <v>0</v>
      </c>
      <c r="BR821">
        <v>0</v>
      </c>
      <c r="BS821">
        <v>0</v>
      </c>
      <c r="BT821">
        <v>861.14340000000016</v>
      </c>
      <c r="BU821">
        <v>1.62</v>
      </c>
      <c r="BV821">
        <v>0</v>
      </c>
      <c r="BW821">
        <v>1</v>
      </c>
      <c r="CU821">
        <f>ROUND(AT821*Source!I534*AH821*AL821,2)</f>
        <v>861.14</v>
      </c>
      <c r="CV821">
        <f>ROUND(Y821*Source!I534,7)</f>
        <v>1.62</v>
      </c>
      <c r="CW821">
        <v>0</v>
      </c>
      <c r="CX821">
        <f>ROUND(Y821*Source!I534,7)</f>
        <v>1.62</v>
      </c>
      <c r="CY821">
        <f t="shared" si="380"/>
        <v>531.57000000000005</v>
      </c>
      <c r="CZ821">
        <f t="shared" si="381"/>
        <v>531.57000000000005</v>
      </c>
      <c r="DA821">
        <f t="shared" si="382"/>
        <v>1</v>
      </c>
      <c r="DB821">
        <f t="shared" si="377"/>
        <v>861.14</v>
      </c>
      <c r="DC821">
        <f t="shared" si="378"/>
        <v>0</v>
      </c>
      <c r="DD821" t="s">
        <v>6</v>
      </c>
      <c r="DE821" t="s">
        <v>6</v>
      </c>
      <c r="DF821">
        <f t="shared" si="379"/>
        <v>0</v>
      </c>
      <c r="DG821">
        <f t="shared" si="384"/>
        <v>0</v>
      </c>
      <c r="DH821">
        <f t="shared" si="365"/>
        <v>0</v>
      </c>
      <c r="DI821">
        <f t="shared" si="366"/>
        <v>861.14</v>
      </c>
      <c r="DJ821">
        <f t="shared" si="383"/>
        <v>861.14</v>
      </c>
      <c r="DK821">
        <v>1</v>
      </c>
      <c r="DL821" t="s">
        <v>6</v>
      </c>
      <c r="DM821">
        <v>0</v>
      </c>
      <c r="DN821" t="s">
        <v>6</v>
      </c>
      <c r="DO821">
        <v>0</v>
      </c>
    </row>
    <row r="822" spans="1:119">
      <c r="A822">
        <f>ROW(Source!A535)</f>
        <v>535</v>
      </c>
      <c r="B822">
        <v>41874946</v>
      </c>
      <c r="C822">
        <v>41889348</v>
      </c>
      <c r="D822">
        <v>40670197</v>
      </c>
      <c r="E822">
        <v>108</v>
      </c>
      <c r="F822">
        <v>1</v>
      </c>
      <c r="G822">
        <v>1</v>
      </c>
      <c r="H822">
        <v>1</v>
      </c>
      <c r="I822" t="s">
        <v>887</v>
      </c>
      <c r="J822" t="s">
        <v>6</v>
      </c>
      <c r="K822" t="s">
        <v>888</v>
      </c>
      <c r="L822">
        <v>1369</v>
      </c>
      <c r="N822">
        <v>1013</v>
      </c>
      <c r="O822" t="s">
        <v>889</v>
      </c>
      <c r="P822" t="s">
        <v>889</v>
      </c>
      <c r="Q822">
        <v>1</v>
      </c>
      <c r="W822">
        <v>0</v>
      </c>
      <c r="X822">
        <v>-66267284</v>
      </c>
      <c r="Y822">
        <f t="shared" si="376"/>
        <v>1.62</v>
      </c>
      <c r="AA822">
        <v>0</v>
      </c>
      <c r="AB822">
        <v>0</v>
      </c>
      <c r="AC822">
        <v>0</v>
      </c>
      <c r="AD822">
        <v>486.33</v>
      </c>
      <c r="AE822">
        <v>0</v>
      </c>
      <c r="AF822">
        <v>0</v>
      </c>
      <c r="AG822">
        <v>0</v>
      </c>
      <c r="AH822">
        <v>486.33</v>
      </c>
      <c r="AI822">
        <v>1</v>
      </c>
      <c r="AJ822">
        <v>1</v>
      </c>
      <c r="AK822">
        <v>1</v>
      </c>
      <c r="AL822">
        <v>1</v>
      </c>
      <c r="AM822">
        <v>-2</v>
      </c>
      <c r="AN822">
        <v>0</v>
      </c>
      <c r="AO822">
        <v>0</v>
      </c>
      <c r="AP822">
        <v>1</v>
      </c>
      <c r="AQ822">
        <v>1</v>
      </c>
      <c r="AR822">
        <v>0</v>
      </c>
      <c r="AS822" t="s">
        <v>6</v>
      </c>
      <c r="AT822">
        <v>1.62</v>
      </c>
      <c r="AU822" t="s">
        <v>6</v>
      </c>
      <c r="AV822">
        <v>1</v>
      </c>
      <c r="AW822">
        <v>2</v>
      </c>
      <c r="AX822">
        <v>41889349</v>
      </c>
      <c r="AY822">
        <v>1</v>
      </c>
      <c r="AZ822">
        <v>0</v>
      </c>
      <c r="BA822">
        <v>822</v>
      </c>
      <c r="BB822">
        <v>1</v>
      </c>
      <c r="BC822">
        <v>0</v>
      </c>
      <c r="BD822">
        <v>0</v>
      </c>
      <c r="BE822">
        <v>0</v>
      </c>
      <c r="BF822">
        <v>0</v>
      </c>
      <c r="BG822">
        <v>0</v>
      </c>
      <c r="BH822">
        <v>0</v>
      </c>
      <c r="BI822">
        <v>0</v>
      </c>
      <c r="BJ822">
        <v>0</v>
      </c>
      <c r="BK822">
        <v>0</v>
      </c>
      <c r="BL822">
        <v>0</v>
      </c>
      <c r="BM822">
        <v>787.8546</v>
      </c>
      <c r="BN822">
        <v>1.62</v>
      </c>
      <c r="BO822">
        <v>0</v>
      </c>
      <c r="BP822">
        <v>1</v>
      </c>
      <c r="BQ822">
        <v>0</v>
      </c>
      <c r="BR822">
        <v>0</v>
      </c>
      <c r="BS822">
        <v>0</v>
      </c>
      <c r="BT822">
        <v>787.8546</v>
      </c>
      <c r="BU822">
        <v>1.62</v>
      </c>
      <c r="BV822">
        <v>0</v>
      </c>
      <c r="BW822">
        <v>1</v>
      </c>
      <c r="CU822">
        <f>ROUND(AT822*Source!I535*AH822*AL822,2)</f>
        <v>787.85</v>
      </c>
      <c r="CV822">
        <f>ROUND(Y822*Source!I535,7)</f>
        <v>1.62</v>
      </c>
      <c r="CW822">
        <v>0</v>
      </c>
      <c r="CX822">
        <f>ROUND(Y822*Source!I535,7)</f>
        <v>1.62</v>
      </c>
      <c r="CY822">
        <f t="shared" si="380"/>
        <v>486.33</v>
      </c>
      <c r="CZ822">
        <f t="shared" si="381"/>
        <v>486.33</v>
      </c>
      <c r="DA822">
        <f t="shared" si="382"/>
        <v>1</v>
      </c>
      <c r="DB822">
        <f t="shared" si="377"/>
        <v>787.85</v>
      </c>
      <c r="DC822">
        <f t="shared" si="378"/>
        <v>0</v>
      </c>
      <c r="DD822" t="s">
        <v>6</v>
      </c>
      <c r="DE822" t="s">
        <v>6</v>
      </c>
      <c r="DF822">
        <f t="shared" si="379"/>
        <v>0</v>
      </c>
      <c r="DG822">
        <f t="shared" si="384"/>
        <v>0</v>
      </c>
      <c r="DH822">
        <f t="shared" si="365"/>
        <v>0</v>
      </c>
      <c r="DI822">
        <f t="shared" si="366"/>
        <v>787.85</v>
      </c>
      <c r="DJ822">
        <f t="shared" si="383"/>
        <v>787.85</v>
      </c>
      <c r="DK822">
        <v>1</v>
      </c>
      <c r="DL822" t="s">
        <v>6</v>
      </c>
      <c r="DM822">
        <v>0</v>
      </c>
      <c r="DN822" t="s">
        <v>6</v>
      </c>
      <c r="DO822">
        <v>0</v>
      </c>
    </row>
    <row r="823" spans="1:119">
      <c r="A823">
        <f>ROW(Source!A535)</f>
        <v>535</v>
      </c>
      <c r="B823">
        <v>41874946</v>
      </c>
      <c r="C823">
        <v>41889348</v>
      </c>
      <c r="D823">
        <v>40670200</v>
      </c>
      <c r="E823">
        <v>108</v>
      </c>
      <c r="F823">
        <v>1</v>
      </c>
      <c r="G823">
        <v>1</v>
      </c>
      <c r="H823">
        <v>1</v>
      </c>
      <c r="I823" t="s">
        <v>890</v>
      </c>
      <c r="J823" t="s">
        <v>6</v>
      </c>
      <c r="K823" t="s">
        <v>891</v>
      </c>
      <c r="L823">
        <v>1369</v>
      </c>
      <c r="N823">
        <v>1013</v>
      </c>
      <c r="O823" t="s">
        <v>889</v>
      </c>
      <c r="P823" t="s">
        <v>889</v>
      </c>
      <c r="Q823">
        <v>1</v>
      </c>
      <c r="W823">
        <v>0</v>
      </c>
      <c r="X823">
        <v>-2140504649</v>
      </c>
      <c r="Y823">
        <f t="shared" si="376"/>
        <v>4.05</v>
      </c>
      <c r="AA823">
        <v>0</v>
      </c>
      <c r="AB823">
        <v>0</v>
      </c>
      <c r="AC823">
        <v>0</v>
      </c>
      <c r="AD823">
        <v>443.35</v>
      </c>
      <c r="AE823">
        <v>0</v>
      </c>
      <c r="AF823">
        <v>0</v>
      </c>
      <c r="AG823">
        <v>0</v>
      </c>
      <c r="AH823">
        <v>443.35</v>
      </c>
      <c r="AI823">
        <v>1</v>
      </c>
      <c r="AJ823">
        <v>1</v>
      </c>
      <c r="AK823">
        <v>1</v>
      </c>
      <c r="AL823">
        <v>1</v>
      </c>
      <c r="AM823">
        <v>-2</v>
      </c>
      <c r="AN823">
        <v>0</v>
      </c>
      <c r="AO823">
        <v>0</v>
      </c>
      <c r="AP823">
        <v>1</v>
      </c>
      <c r="AQ823">
        <v>1</v>
      </c>
      <c r="AR823">
        <v>0</v>
      </c>
      <c r="AS823" t="s">
        <v>6</v>
      </c>
      <c r="AT823">
        <v>4.05</v>
      </c>
      <c r="AU823" t="s">
        <v>6</v>
      </c>
      <c r="AV823">
        <v>1</v>
      </c>
      <c r="AW823">
        <v>2</v>
      </c>
      <c r="AX823">
        <v>41889350</v>
      </c>
      <c r="AY823">
        <v>1</v>
      </c>
      <c r="AZ823">
        <v>0</v>
      </c>
      <c r="BA823">
        <v>823</v>
      </c>
      <c r="BB823">
        <v>1</v>
      </c>
      <c r="BC823">
        <v>0</v>
      </c>
      <c r="BD823">
        <v>0</v>
      </c>
      <c r="BE823">
        <v>0</v>
      </c>
      <c r="BF823">
        <v>0</v>
      </c>
      <c r="BG823">
        <v>0</v>
      </c>
      <c r="BH823">
        <v>0</v>
      </c>
      <c r="BI823">
        <v>0</v>
      </c>
      <c r="BJ823">
        <v>0</v>
      </c>
      <c r="BK823">
        <v>0</v>
      </c>
      <c r="BL823">
        <v>0</v>
      </c>
      <c r="BM823">
        <v>1795.5675000000001</v>
      </c>
      <c r="BN823">
        <v>4.05</v>
      </c>
      <c r="BO823">
        <v>0</v>
      </c>
      <c r="BP823">
        <v>1</v>
      </c>
      <c r="BQ823">
        <v>0</v>
      </c>
      <c r="BR823">
        <v>0</v>
      </c>
      <c r="BS823">
        <v>0</v>
      </c>
      <c r="BT823">
        <v>1795.5675000000001</v>
      </c>
      <c r="BU823">
        <v>4.05</v>
      </c>
      <c r="BV823">
        <v>0</v>
      </c>
      <c r="BW823">
        <v>1</v>
      </c>
      <c r="CU823">
        <f>ROUND(AT823*Source!I535*AH823*AL823,2)</f>
        <v>1795.57</v>
      </c>
      <c r="CV823">
        <f>ROUND(Y823*Source!I535,7)</f>
        <v>4.05</v>
      </c>
      <c r="CW823">
        <v>0</v>
      </c>
      <c r="CX823">
        <f>ROUND(Y823*Source!I535,7)</f>
        <v>4.05</v>
      </c>
      <c r="CY823">
        <f t="shared" si="380"/>
        <v>443.35</v>
      </c>
      <c r="CZ823">
        <f t="shared" si="381"/>
        <v>443.35</v>
      </c>
      <c r="DA823">
        <f t="shared" si="382"/>
        <v>1</v>
      </c>
      <c r="DB823">
        <f t="shared" si="377"/>
        <v>1795.57</v>
      </c>
      <c r="DC823">
        <f t="shared" si="378"/>
        <v>0</v>
      </c>
      <c r="DD823" t="s">
        <v>6</v>
      </c>
      <c r="DE823" t="s">
        <v>6</v>
      </c>
      <c r="DF823">
        <f t="shared" si="379"/>
        <v>0</v>
      </c>
      <c r="DG823">
        <f t="shared" si="384"/>
        <v>0</v>
      </c>
      <c r="DH823">
        <f t="shared" si="365"/>
        <v>0</v>
      </c>
      <c r="DI823">
        <f t="shared" si="366"/>
        <v>1795.57</v>
      </c>
      <c r="DJ823">
        <f t="shared" si="383"/>
        <v>1795.57</v>
      </c>
      <c r="DK823">
        <v>1</v>
      </c>
      <c r="DL823" t="s">
        <v>6</v>
      </c>
      <c r="DM823">
        <v>0</v>
      </c>
      <c r="DN823" t="s">
        <v>6</v>
      </c>
      <c r="DO823">
        <v>0</v>
      </c>
    </row>
    <row r="824" spans="1:119">
      <c r="A824">
        <f>ROW(Source!A535)</f>
        <v>535</v>
      </c>
      <c r="B824">
        <v>41874946</v>
      </c>
      <c r="C824">
        <v>41889348</v>
      </c>
      <c r="D824">
        <v>40670204</v>
      </c>
      <c r="E824">
        <v>108</v>
      </c>
      <c r="F824">
        <v>1</v>
      </c>
      <c r="G824">
        <v>1</v>
      </c>
      <c r="H824">
        <v>1</v>
      </c>
      <c r="I824" t="s">
        <v>923</v>
      </c>
      <c r="J824" t="s">
        <v>6</v>
      </c>
      <c r="K824" t="s">
        <v>924</v>
      </c>
      <c r="L824">
        <v>1369</v>
      </c>
      <c r="N824">
        <v>1013</v>
      </c>
      <c r="O824" t="s">
        <v>889</v>
      </c>
      <c r="P824" t="s">
        <v>889</v>
      </c>
      <c r="Q824">
        <v>1</v>
      </c>
      <c r="W824">
        <v>0</v>
      </c>
      <c r="X824">
        <v>126826561</v>
      </c>
      <c r="Y824">
        <f t="shared" si="376"/>
        <v>0.81</v>
      </c>
      <c r="AA824">
        <v>0</v>
      </c>
      <c r="AB824">
        <v>0</v>
      </c>
      <c r="AC824">
        <v>0</v>
      </c>
      <c r="AD824">
        <v>398.11</v>
      </c>
      <c r="AE824">
        <v>0</v>
      </c>
      <c r="AF824">
        <v>0</v>
      </c>
      <c r="AG824">
        <v>0</v>
      </c>
      <c r="AH824">
        <v>398.11</v>
      </c>
      <c r="AI824">
        <v>1</v>
      </c>
      <c r="AJ824">
        <v>1</v>
      </c>
      <c r="AK824">
        <v>1</v>
      </c>
      <c r="AL824">
        <v>1</v>
      </c>
      <c r="AM824">
        <v>-2</v>
      </c>
      <c r="AN824">
        <v>0</v>
      </c>
      <c r="AO824">
        <v>0</v>
      </c>
      <c r="AP824">
        <v>1</v>
      </c>
      <c r="AQ824">
        <v>1</v>
      </c>
      <c r="AR824">
        <v>0</v>
      </c>
      <c r="AS824" t="s">
        <v>6</v>
      </c>
      <c r="AT824">
        <v>0.81</v>
      </c>
      <c r="AU824" t="s">
        <v>6</v>
      </c>
      <c r="AV824">
        <v>1</v>
      </c>
      <c r="AW824">
        <v>2</v>
      </c>
      <c r="AX824">
        <v>41889351</v>
      </c>
      <c r="AY824">
        <v>1</v>
      </c>
      <c r="AZ824">
        <v>0</v>
      </c>
      <c r="BA824">
        <v>824</v>
      </c>
      <c r="BB824">
        <v>1</v>
      </c>
      <c r="BC824">
        <v>0</v>
      </c>
      <c r="BD824">
        <v>0</v>
      </c>
      <c r="BE824">
        <v>0</v>
      </c>
      <c r="BF824">
        <v>0</v>
      </c>
      <c r="BG824">
        <v>0</v>
      </c>
      <c r="BH824">
        <v>0</v>
      </c>
      <c r="BI824">
        <v>0</v>
      </c>
      <c r="BJ824">
        <v>0</v>
      </c>
      <c r="BK824">
        <v>0</v>
      </c>
      <c r="BL824">
        <v>0</v>
      </c>
      <c r="BM824">
        <v>322.46910000000003</v>
      </c>
      <c r="BN824">
        <v>0.81</v>
      </c>
      <c r="BO824">
        <v>0</v>
      </c>
      <c r="BP824">
        <v>1</v>
      </c>
      <c r="BQ824">
        <v>0</v>
      </c>
      <c r="BR824">
        <v>0</v>
      </c>
      <c r="BS824">
        <v>0</v>
      </c>
      <c r="BT824">
        <v>322.46910000000003</v>
      </c>
      <c r="BU824">
        <v>0.81</v>
      </c>
      <c r="BV824">
        <v>0</v>
      </c>
      <c r="BW824">
        <v>1</v>
      </c>
      <c r="CU824">
        <f>ROUND(AT824*Source!I535*AH824*AL824,2)</f>
        <v>322.47000000000003</v>
      </c>
      <c r="CV824">
        <f>ROUND(Y824*Source!I535,7)</f>
        <v>0.81</v>
      </c>
      <c r="CW824">
        <v>0</v>
      </c>
      <c r="CX824">
        <f>ROUND(Y824*Source!I535,7)</f>
        <v>0.81</v>
      </c>
      <c r="CY824">
        <f t="shared" si="380"/>
        <v>398.11</v>
      </c>
      <c r="CZ824">
        <f t="shared" si="381"/>
        <v>398.11</v>
      </c>
      <c r="DA824">
        <f t="shared" si="382"/>
        <v>1</v>
      </c>
      <c r="DB824">
        <f t="shared" si="377"/>
        <v>322.47000000000003</v>
      </c>
      <c r="DC824">
        <f t="shared" si="378"/>
        <v>0</v>
      </c>
      <c r="DD824" t="s">
        <v>6</v>
      </c>
      <c r="DE824" t="s">
        <v>6</v>
      </c>
      <c r="DF824">
        <f t="shared" si="379"/>
        <v>0</v>
      </c>
      <c r="DG824">
        <f t="shared" si="384"/>
        <v>0</v>
      </c>
      <c r="DH824">
        <f t="shared" si="365"/>
        <v>0</v>
      </c>
      <c r="DI824">
        <f t="shared" si="366"/>
        <v>322.47000000000003</v>
      </c>
      <c r="DJ824">
        <f t="shared" si="383"/>
        <v>322.47000000000003</v>
      </c>
      <c r="DK824">
        <v>1</v>
      </c>
      <c r="DL824" t="s">
        <v>6</v>
      </c>
      <c r="DM824">
        <v>0</v>
      </c>
      <c r="DN824" t="s">
        <v>6</v>
      </c>
      <c r="DO824">
        <v>0</v>
      </c>
    </row>
    <row r="825" spans="1:119">
      <c r="A825">
        <f>ROW(Source!A535)</f>
        <v>535</v>
      </c>
      <c r="B825">
        <v>41874946</v>
      </c>
      <c r="C825">
        <v>41889348</v>
      </c>
      <c r="D825">
        <v>40670206</v>
      </c>
      <c r="E825">
        <v>108</v>
      </c>
      <c r="F825">
        <v>1</v>
      </c>
      <c r="G825">
        <v>1</v>
      </c>
      <c r="H825">
        <v>1</v>
      </c>
      <c r="I825" t="s">
        <v>931</v>
      </c>
      <c r="J825" t="s">
        <v>6</v>
      </c>
      <c r="K825" t="s">
        <v>932</v>
      </c>
      <c r="L825">
        <v>1369</v>
      </c>
      <c r="N825">
        <v>1013</v>
      </c>
      <c r="O825" t="s">
        <v>889</v>
      </c>
      <c r="P825" t="s">
        <v>889</v>
      </c>
      <c r="Q825">
        <v>1</v>
      </c>
      <c r="W825">
        <v>0</v>
      </c>
      <c r="X825">
        <v>1117864519</v>
      </c>
      <c r="Y825">
        <f t="shared" si="376"/>
        <v>1.62</v>
      </c>
      <c r="AA825">
        <v>0</v>
      </c>
      <c r="AB825">
        <v>0</v>
      </c>
      <c r="AC825">
        <v>0</v>
      </c>
      <c r="AD825">
        <v>531.57000000000005</v>
      </c>
      <c r="AE825">
        <v>0</v>
      </c>
      <c r="AF825">
        <v>0</v>
      </c>
      <c r="AG825">
        <v>0</v>
      </c>
      <c r="AH825">
        <v>531.57000000000005</v>
      </c>
      <c r="AI825">
        <v>1</v>
      </c>
      <c r="AJ825">
        <v>1</v>
      </c>
      <c r="AK825">
        <v>1</v>
      </c>
      <c r="AL825">
        <v>1</v>
      </c>
      <c r="AM825">
        <v>-2</v>
      </c>
      <c r="AN825">
        <v>0</v>
      </c>
      <c r="AO825">
        <v>0</v>
      </c>
      <c r="AP825">
        <v>1</v>
      </c>
      <c r="AQ825">
        <v>1</v>
      </c>
      <c r="AR825">
        <v>0</v>
      </c>
      <c r="AS825" t="s">
        <v>6</v>
      </c>
      <c r="AT825">
        <v>1.62</v>
      </c>
      <c r="AU825" t="s">
        <v>6</v>
      </c>
      <c r="AV825">
        <v>1</v>
      </c>
      <c r="AW825">
        <v>2</v>
      </c>
      <c r="AX825">
        <v>41889352</v>
      </c>
      <c r="AY825">
        <v>1</v>
      </c>
      <c r="AZ825">
        <v>0</v>
      </c>
      <c r="BA825">
        <v>825</v>
      </c>
      <c r="BB825">
        <v>1</v>
      </c>
      <c r="BC825">
        <v>0</v>
      </c>
      <c r="BD825">
        <v>0</v>
      </c>
      <c r="BE825">
        <v>0</v>
      </c>
      <c r="BF825">
        <v>0</v>
      </c>
      <c r="BG825">
        <v>0</v>
      </c>
      <c r="BH825">
        <v>0</v>
      </c>
      <c r="BI825">
        <v>0</v>
      </c>
      <c r="BJ825">
        <v>0</v>
      </c>
      <c r="BK825">
        <v>0</v>
      </c>
      <c r="BL825">
        <v>0</v>
      </c>
      <c r="BM825">
        <v>861.14340000000016</v>
      </c>
      <c r="BN825">
        <v>1.62</v>
      </c>
      <c r="BO825">
        <v>0</v>
      </c>
      <c r="BP825">
        <v>1</v>
      </c>
      <c r="BQ825">
        <v>0</v>
      </c>
      <c r="BR825">
        <v>0</v>
      </c>
      <c r="BS825">
        <v>0</v>
      </c>
      <c r="BT825">
        <v>861.14340000000016</v>
      </c>
      <c r="BU825">
        <v>1.62</v>
      </c>
      <c r="BV825">
        <v>0</v>
      </c>
      <c r="BW825">
        <v>1</v>
      </c>
      <c r="CU825">
        <f>ROUND(AT825*Source!I535*AH825*AL825,2)</f>
        <v>861.14</v>
      </c>
      <c r="CV825">
        <f>ROUND(Y825*Source!I535,7)</f>
        <v>1.62</v>
      </c>
      <c r="CW825">
        <v>0</v>
      </c>
      <c r="CX825">
        <f>ROUND(Y825*Source!I535,7)</f>
        <v>1.62</v>
      </c>
      <c r="CY825">
        <f t="shared" si="380"/>
        <v>531.57000000000005</v>
      </c>
      <c r="CZ825">
        <f t="shared" si="381"/>
        <v>531.57000000000005</v>
      </c>
      <c r="DA825">
        <f t="shared" si="382"/>
        <v>1</v>
      </c>
      <c r="DB825">
        <f t="shared" si="377"/>
        <v>861.14</v>
      </c>
      <c r="DC825">
        <f t="shared" si="378"/>
        <v>0</v>
      </c>
      <c r="DD825" t="s">
        <v>6</v>
      </c>
      <c r="DE825" t="s">
        <v>6</v>
      </c>
      <c r="DF825">
        <f t="shared" si="379"/>
        <v>0</v>
      </c>
      <c r="DG825">
        <f t="shared" si="384"/>
        <v>0</v>
      </c>
      <c r="DH825">
        <f t="shared" si="365"/>
        <v>0</v>
      </c>
      <c r="DI825">
        <f t="shared" si="366"/>
        <v>861.14</v>
      </c>
      <c r="DJ825">
        <f t="shared" si="383"/>
        <v>861.14</v>
      </c>
      <c r="DK825">
        <v>1</v>
      </c>
      <c r="DL825" t="s">
        <v>6</v>
      </c>
      <c r="DM825">
        <v>0</v>
      </c>
      <c r="DN825" t="s">
        <v>6</v>
      </c>
      <c r="DO825">
        <v>0</v>
      </c>
    </row>
  </sheetData>
  <printOptions gridLines="1"/>
  <pageMargins left="0.75" right="0.75" top="1" bottom="1" header="0.5" footer="0.5"/>
  <headerFooter alignWithMargins="0">
    <oddHeader>&amp;A</oddHeader>
    <oddFooter>Page &amp;P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>
  <dimension ref="A1:AR825"/>
  <sheetViews>
    <sheetView workbookViewId="0"/>
  </sheetViews>
  <sheetFormatPr defaultColWidth="9.140625" defaultRowHeight="12.75"/>
  <cols>
    <col min="1" max="256" width="9.140625" customWidth="1"/>
  </cols>
  <sheetData>
    <row r="1" spans="1:44">
      <c r="A1">
        <f>ROW(Source!A28)</f>
        <v>28</v>
      </c>
      <c r="B1">
        <v>41875368</v>
      </c>
      <c r="C1">
        <v>41875359</v>
      </c>
      <c r="D1">
        <v>40669976</v>
      </c>
      <c r="E1">
        <v>108</v>
      </c>
      <c r="F1">
        <v>1</v>
      </c>
      <c r="G1">
        <v>1</v>
      </c>
      <c r="H1">
        <v>1</v>
      </c>
      <c r="I1" t="s">
        <v>686</v>
      </c>
      <c r="J1" t="s">
        <v>6</v>
      </c>
      <c r="K1" t="s">
        <v>687</v>
      </c>
      <c r="L1">
        <v>1191</v>
      </c>
      <c r="N1">
        <v>1013</v>
      </c>
      <c r="O1" t="s">
        <v>688</v>
      </c>
      <c r="P1" t="s">
        <v>688</v>
      </c>
      <c r="Q1">
        <v>1</v>
      </c>
      <c r="X1">
        <v>22.7</v>
      </c>
      <c r="Y1">
        <v>0</v>
      </c>
      <c r="Z1">
        <v>0</v>
      </c>
      <c r="AA1">
        <v>0</v>
      </c>
      <c r="AB1">
        <v>303.11</v>
      </c>
      <c r="AC1">
        <v>0</v>
      </c>
      <c r="AD1">
        <v>1</v>
      </c>
      <c r="AE1">
        <v>1</v>
      </c>
      <c r="AF1" t="s">
        <v>23</v>
      </c>
      <c r="AG1">
        <v>15.889999999999999</v>
      </c>
      <c r="AH1">
        <v>2</v>
      </c>
      <c r="AI1">
        <v>41875360</v>
      </c>
      <c r="AJ1">
        <v>1</v>
      </c>
      <c r="AK1">
        <v>0</v>
      </c>
      <c r="AL1">
        <v>0</v>
      </c>
      <c r="AM1">
        <v>0</v>
      </c>
      <c r="AN1">
        <v>0</v>
      </c>
      <c r="AO1">
        <v>0</v>
      </c>
      <c r="AP1">
        <v>0</v>
      </c>
      <c r="AQ1">
        <v>0</v>
      </c>
      <c r="AR1">
        <v>0</v>
      </c>
    </row>
    <row r="2" spans="1:44">
      <c r="A2">
        <f>ROW(Source!A28)</f>
        <v>28</v>
      </c>
      <c r="B2">
        <v>41875369</v>
      </c>
      <c r="C2">
        <v>41875359</v>
      </c>
      <c r="D2">
        <v>40670210</v>
      </c>
      <c r="E2">
        <v>108</v>
      </c>
      <c r="F2">
        <v>1</v>
      </c>
      <c r="G2">
        <v>1</v>
      </c>
      <c r="H2">
        <v>1</v>
      </c>
      <c r="I2" t="s">
        <v>689</v>
      </c>
      <c r="J2" t="s">
        <v>6</v>
      </c>
      <c r="K2" t="s">
        <v>690</v>
      </c>
      <c r="L2">
        <v>1191</v>
      </c>
      <c r="N2">
        <v>1013</v>
      </c>
      <c r="O2" t="s">
        <v>688</v>
      </c>
      <c r="P2" t="s">
        <v>688</v>
      </c>
      <c r="Q2">
        <v>1</v>
      </c>
      <c r="X2">
        <v>2</v>
      </c>
      <c r="Y2">
        <v>0</v>
      </c>
      <c r="Z2">
        <v>0</v>
      </c>
      <c r="AA2">
        <v>0</v>
      </c>
      <c r="AB2">
        <v>0</v>
      </c>
      <c r="AC2">
        <v>0</v>
      </c>
      <c r="AD2">
        <v>1</v>
      </c>
      <c r="AE2">
        <v>2</v>
      </c>
      <c r="AF2" t="s">
        <v>23</v>
      </c>
      <c r="AG2">
        <v>1.4</v>
      </c>
      <c r="AH2">
        <v>2</v>
      </c>
      <c r="AI2">
        <v>41875361</v>
      </c>
      <c r="AJ2">
        <v>2</v>
      </c>
      <c r="AK2">
        <v>0</v>
      </c>
      <c r="AL2">
        <v>0</v>
      </c>
      <c r="AM2">
        <v>0</v>
      </c>
      <c r="AN2">
        <v>0</v>
      </c>
      <c r="AO2">
        <v>0</v>
      </c>
      <c r="AP2">
        <v>0</v>
      </c>
      <c r="AQ2">
        <v>0</v>
      </c>
      <c r="AR2">
        <v>0</v>
      </c>
    </row>
    <row r="3" spans="1:44">
      <c r="A3">
        <f>ROW(Source!A28)</f>
        <v>28</v>
      </c>
      <c r="B3">
        <v>41875370</v>
      </c>
      <c r="C3">
        <v>41875359</v>
      </c>
      <c r="D3">
        <v>40987978</v>
      </c>
      <c r="E3">
        <v>1</v>
      </c>
      <c r="F3">
        <v>1</v>
      </c>
      <c r="G3">
        <v>1</v>
      </c>
      <c r="H3">
        <v>2</v>
      </c>
      <c r="I3" t="s">
        <v>691</v>
      </c>
      <c r="J3" t="s">
        <v>692</v>
      </c>
      <c r="K3" t="s">
        <v>693</v>
      </c>
      <c r="L3">
        <v>1368</v>
      </c>
      <c r="N3">
        <v>1011</v>
      </c>
      <c r="O3" t="s">
        <v>694</v>
      </c>
      <c r="P3" t="s">
        <v>694</v>
      </c>
      <c r="Q3">
        <v>1</v>
      </c>
      <c r="X3">
        <v>1</v>
      </c>
      <c r="Y3">
        <v>0</v>
      </c>
      <c r="Z3">
        <v>1442.85</v>
      </c>
      <c r="AA3">
        <v>407.16</v>
      </c>
      <c r="AB3">
        <v>0</v>
      </c>
      <c r="AC3">
        <v>0</v>
      </c>
      <c r="AD3">
        <v>1</v>
      </c>
      <c r="AE3">
        <v>0</v>
      </c>
      <c r="AF3" t="s">
        <v>23</v>
      </c>
      <c r="AG3">
        <v>0.7</v>
      </c>
      <c r="AH3">
        <v>2</v>
      </c>
      <c r="AI3">
        <v>41875362</v>
      </c>
      <c r="AJ3">
        <v>3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0</v>
      </c>
      <c r="AR3">
        <v>0</v>
      </c>
    </row>
    <row r="4" spans="1:44">
      <c r="A4">
        <f>ROW(Source!A28)</f>
        <v>28</v>
      </c>
      <c r="B4">
        <v>41875371</v>
      </c>
      <c r="C4">
        <v>41875359</v>
      </c>
      <c r="D4">
        <v>40989217</v>
      </c>
      <c r="E4">
        <v>1</v>
      </c>
      <c r="F4">
        <v>1</v>
      </c>
      <c r="G4">
        <v>1</v>
      </c>
      <c r="H4">
        <v>2</v>
      </c>
      <c r="I4" t="s">
        <v>696</v>
      </c>
      <c r="J4" t="s">
        <v>697</v>
      </c>
      <c r="K4" t="s">
        <v>698</v>
      </c>
      <c r="L4">
        <v>1368</v>
      </c>
      <c r="N4">
        <v>1011</v>
      </c>
      <c r="O4" t="s">
        <v>694</v>
      </c>
      <c r="P4" t="s">
        <v>694</v>
      </c>
      <c r="Q4">
        <v>1</v>
      </c>
      <c r="X4">
        <v>1</v>
      </c>
      <c r="Y4">
        <v>0</v>
      </c>
      <c r="Z4">
        <v>557.94000000000005</v>
      </c>
      <c r="AA4">
        <v>303.11</v>
      </c>
      <c r="AB4">
        <v>0</v>
      </c>
      <c r="AC4">
        <v>0</v>
      </c>
      <c r="AD4">
        <v>1</v>
      </c>
      <c r="AE4">
        <v>0</v>
      </c>
      <c r="AF4" t="s">
        <v>23</v>
      </c>
      <c r="AG4">
        <v>0.7</v>
      </c>
      <c r="AH4">
        <v>2</v>
      </c>
      <c r="AI4">
        <v>41875363</v>
      </c>
      <c r="AJ4">
        <v>4</v>
      </c>
      <c r="AK4">
        <v>0</v>
      </c>
      <c r="AL4">
        <v>0</v>
      </c>
      <c r="AM4">
        <v>0</v>
      </c>
      <c r="AN4">
        <v>0</v>
      </c>
      <c r="AO4">
        <v>0</v>
      </c>
      <c r="AP4">
        <v>0</v>
      </c>
      <c r="AQ4">
        <v>0</v>
      </c>
      <c r="AR4">
        <v>0</v>
      </c>
    </row>
    <row r="5" spans="1:44">
      <c r="A5">
        <f>ROW(Source!A28)</f>
        <v>28</v>
      </c>
      <c r="B5">
        <v>41875372</v>
      </c>
      <c r="C5">
        <v>41875359</v>
      </c>
      <c r="D5">
        <v>40996264</v>
      </c>
      <c r="E5">
        <v>1</v>
      </c>
      <c r="F5">
        <v>1</v>
      </c>
      <c r="G5">
        <v>1</v>
      </c>
      <c r="H5">
        <v>3</v>
      </c>
      <c r="I5" t="s">
        <v>700</v>
      </c>
      <c r="J5" t="s">
        <v>701</v>
      </c>
      <c r="K5" t="s">
        <v>702</v>
      </c>
      <c r="L5">
        <v>1346</v>
      </c>
      <c r="N5">
        <v>1009</v>
      </c>
      <c r="O5" t="s">
        <v>703</v>
      </c>
      <c r="P5" t="s">
        <v>703</v>
      </c>
      <c r="Q5">
        <v>1</v>
      </c>
      <c r="X5">
        <v>0.42</v>
      </c>
      <c r="Y5">
        <v>174.93</v>
      </c>
      <c r="Z5">
        <v>0</v>
      </c>
      <c r="AA5">
        <v>0</v>
      </c>
      <c r="AB5">
        <v>0</v>
      </c>
      <c r="AC5">
        <v>0</v>
      </c>
      <c r="AD5">
        <v>1</v>
      </c>
      <c r="AE5">
        <v>0</v>
      </c>
      <c r="AF5" t="s">
        <v>22</v>
      </c>
      <c r="AG5">
        <v>0</v>
      </c>
      <c r="AH5">
        <v>2</v>
      </c>
      <c r="AI5">
        <v>41875364</v>
      </c>
      <c r="AJ5">
        <v>5</v>
      </c>
      <c r="AK5">
        <v>0</v>
      </c>
      <c r="AL5">
        <v>0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</row>
    <row r="6" spans="1:44">
      <c r="A6">
        <f>ROW(Source!A28)</f>
        <v>28</v>
      </c>
      <c r="B6">
        <v>41875373</v>
      </c>
      <c r="C6">
        <v>41875359</v>
      </c>
      <c r="D6">
        <v>41008058</v>
      </c>
      <c r="E6">
        <v>1</v>
      </c>
      <c r="F6">
        <v>1</v>
      </c>
      <c r="G6">
        <v>1</v>
      </c>
      <c r="H6">
        <v>3</v>
      </c>
      <c r="I6" t="s">
        <v>704</v>
      </c>
      <c r="J6" t="s">
        <v>705</v>
      </c>
      <c r="K6" t="s">
        <v>706</v>
      </c>
      <c r="L6">
        <v>1348</v>
      </c>
      <c r="N6">
        <v>1009</v>
      </c>
      <c r="O6" t="s">
        <v>324</v>
      </c>
      <c r="P6" t="s">
        <v>324</v>
      </c>
      <c r="Q6">
        <v>1000</v>
      </c>
      <c r="X6">
        <v>1E-3</v>
      </c>
      <c r="Y6">
        <v>70310.45</v>
      </c>
      <c r="Z6">
        <v>0</v>
      </c>
      <c r="AA6">
        <v>0</v>
      </c>
      <c r="AB6">
        <v>0</v>
      </c>
      <c r="AC6">
        <v>0</v>
      </c>
      <c r="AD6">
        <v>1</v>
      </c>
      <c r="AE6">
        <v>0</v>
      </c>
      <c r="AF6" t="s">
        <v>22</v>
      </c>
      <c r="AG6">
        <v>0</v>
      </c>
      <c r="AH6">
        <v>2</v>
      </c>
      <c r="AI6">
        <v>41875365</v>
      </c>
      <c r="AJ6">
        <v>6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</row>
    <row r="7" spans="1:44">
      <c r="A7">
        <f>ROW(Source!A28)</f>
        <v>28</v>
      </c>
      <c r="B7">
        <v>41875374</v>
      </c>
      <c r="C7">
        <v>41875359</v>
      </c>
      <c r="D7">
        <v>41024880</v>
      </c>
      <c r="E7">
        <v>1</v>
      </c>
      <c r="F7">
        <v>1</v>
      </c>
      <c r="G7">
        <v>1</v>
      </c>
      <c r="H7">
        <v>3</v>
      </c>
      <c r="I7" t="s">
        <v>707</v>
      </c>
      <c r="J7" t="s">
        <v>708</v>
      </c>
      <c r="K7" t="s">
        <v>709</v>
      </c>
      <c r="L7">
        <v>1346</v>
      </c>
      <c r="N7">
        <v>1009</v>
      </c>
      <c r="O7" t="s">
        <v>703</v>
      </c>
      <c r="P7" t="s">
        <v>703</v>
      </c>
      <c r="Q7">
        <v>1</v>
      </c>
      <c r="X7">
        <v>0.3</v>
      </c>
      <c r="Y7">
        <v>79.88</v>
      </c>
      <c r="Z7">
        <v>0</v>
      </c>
      <c r="AA7">
        <v>0</v>
      </c>
      <c r="AB7">
        <v>0</v>
      </c>
      <c r="AC7">
        <v>0</v>
      </c>
      <c r="AD7">
        <v>1</v>
      </c>
      <c r="AE7">
        <v>0</v>
      </c>
      <c r="AF7" t="s">
        <v>22</v>
      </c>
      <c r="AG7">
        <v>0</v>
      </c>
      <c r="AH7">
        <v>2</v>
      </c>
      <c r="AI7">
        <v>41875366</v>
      </c>
      <c r="AJ7">
        <v>7</v>
      </c>
      <c r="AK7">
        <v>0</v>
      </c>
      <c r="AL7">
        <v>0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</row>
    <row r="8" spans="1:44">
      <c r="A8">
        <f>ROW(Source!A28)</f>
        <v>28</v>
      </c>
      <c r="B8">
        <v>41875375</v>
      </c>
      <c r="C8">
        <v>41875359</v>
      </c>
      <c r="D8">
        <v>40676108</v>
      </c>
      <c r="E8">
        <v>108</v>
      </c>
      <c r="F8">
        <v>1</v>
      </c>
      <c r="G8">
        <v>1</v>
      </c>
      <c r="H8">
        <v>3</v>
      </c>
      <c r="I8" t="s">
        <v>30</v>
      </c>
      <c r="J8" t="s">
        <v>6</v>
      </c>
      <c r="K8" t="s">
        <v>31</v>
      </c>
      <c r="L8">
        <v>3277935</v>
      </c>
      <c r="N8">
        <v>1013</v>
      </c>
      <c r="O8" t="s">
        <v>32</v>
      </c>
      <c r="P8" t="s">
        <v>32</v>
      </c>
      <c r="Q8">
        <v>1</v>
      </c>
      <c r="X8">
        <v>2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 t="s">
        <v>22</v>
      </c>
      <c r="AG8">
        <v>0</v>
      </c>
      <c r="AH8">
        <v>2</v>
      </c>
      <c r="AI8">
        <v>41875367</v>
      </c>
      <c r="AJ8">
        <v>8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</row>
    <row r="9" spans="1:44">
      <c r="A9">
        <f>ROW(Source!A30)</f>
        <v>30</v>
      </c>
      <c r="B9">
        <v>41875386</v>
      </c>
      <c r="C9">
        <v>41875377</v>
      </c>
      <c r="D9">
        <v>40669976</v>
      </c>
      <c r="E9">
        <v>108</v>
      </c>
      <c r="F9">
        <v>1</v>
      </c>
      <c r="G9">
        <v>1</v>
      </c>
      <c r="H9">
        <v>1</v>
      </c>
      <c r="I9" t="s">
        <v>686</v>
      </c>
      <c r="J9" t="s">
        <v>6</v>
      </c>
      <c r="K9" t="s">
        <v>687</v>
      </c>
      <c r="L9">
        <v>1191</v>
      </c>
      <c r="N9">
        <v>1013</v>
      </c>
      <c r="O9" t="s">
        <v>688</v>
      </c>
      <c r="P9" t="s">
        <v>688</v>
      </c>
      <c r="Q9">
        <v>1</v>
      </c>
      <c r="X9">
        <v>22.7</v>
      </c>
      <c r="Y9">
        <v>0</v>
      </c>
      <c r="Z9">
        <v>0</v>
      </c>
      <c r="AA9">
        <v>0</v>
      </c>
      <c r="AB9">
        <v>303.11</v>
      </c>
      <c r="AC9">
        <v>0</v>
      </c>
      <c r="AD9">
        <v>1</v>
      </c>
      <c r="AE9">
        <v>1</v>
      </c>
      <c r="AF9" t="s">
        <v>6</v>
      </c>
      <c r="AG9">
        <v>22.7</v>
      </c>
      <c r="AH9">
        <v>2</v>
      </c>
      <c r="AI9">
        <v>41875378</v>
      </c>
      <c r="AJ9">
        <v>9</v>
      </c>
      <c r="AK9">
        <v>0</v>
      </c>
      <c r="AL9">
        <v>0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</row>
    <row r="10" spans="1:44">
      <c r="A10">
        <f>ROW(Source!A30)</f>
        <v>30</v>
      </c>
      <c r="B10">
        <v>41875387</v>
      </c>
      <c r="C10">
        <v>41875377</v>
      </c>
      <c r="D10">
        <v>40670210</v>
      </c>
      <c r="E10">
        <v>108</v>
      </c>
      <c r="F10">
        <v>1</v>
      </c>
      <c r="G10">
        <v>1</v>
      </c>
      <c r="H10">
        <v>1</v>
      </c>
      <c r="I10" t="s">
        <v>689</v>
      </c>
      <c r="J10" t="s">
        <v>6</v>
      </c>
      <c r="K10" t="s">
        <v>690</v>
      </c>
      <c r="L10">
        <v>1191</v>
      </c>
      <c r="N10">
        <v>1013</v>
      </c>
      <c r="O10" t="s">
        <v>688</v>
      </c>
      <c r="P10" t="s">
        <v>688</v>
      </c>
      <c r="Q10">
        <v>1</v>
      </c>
      <c r="X10">
        <v>2</v>
      </c>
      <c r="Y10">
        <v>0</v>
      </c>
      <c r="Z10">
        <v>0</v>
      </c>
      <c r="AA10">
        <v>0</v>
      </c>
      <c r="AB10">
        <v>0</v>
      </c>
      <c r="AC10">
        <v>0</v>
      </c>
      <c r="AD10">
        <v>1</v>
      </c>
      <c r="AE10">
        <v>2</v>
      </c>
      <c r="AF10" t="s">
        <v>6</v>
      </c>
      <c r="AG10">
        <v>2</v>
      </c>
      <c r="AH10">
        <v>2</v>
      </c>
      <c r="AI10">
        <v>41875379</v>
      </c>
      <c r="AJ10">
        <v>10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</row>
    <row r="11" spans="1:44">
      <c r="A11">
        <f>ROW(Source!A30)</f>
        <v>30</v>
      </c>
      <c r="B11">
        <v>41875388</v>
      </c>
      <c r="C11">
        <v>41875377</v>
      </c>
      <c r="D11">
        <v>40987978</v>
      </c>
      <c r="E11">
        <v>1</v>
      </c>
      <c r="F11">
        <v>1</v>
      </c>
      <c r="G11">
        <v>1</v>
      </c>
      <c r="H11">
        <v>2</v>
      </c>
      <c r="I11" t="s">
        <v>691</v>
      </c>
      <c r="J11" t="s">
        <v>692</v>
      </c>
      <c r="K11" t="s">
        <v>693</v>
      </c>
      <c r="L11">
        <v>1368</v>
      </c>
      <c r="N11">
        <v>1011</v>
      </c>
      <c r="O11" t="s">
        <v>694</v>
      </c>
      <c r="P11" t="s">
        <v>694</v>
      </c>
      <c r="Q11">
        <v>1</v>
      </c>
      <c r="X11">
        <v>1</v>
      </c>
      <c r="Y11">
        <v>0</v>
      </c>
      <c r="Z11">
        <v>1442.85</v>
      </c>
      <c r="AA11">
        <v>407.16</v>
      </c>
      <c r="AB11">
        <v>0</v>
      </c>
      <c r="AC11">
        <v>0</v>
      </c>
      <c r="AD11">
        <v>1</v>
      </c>
      <c r="AE11">
        <v>0</v>
      </c>
      <c r="AF11" t="s">
        <v>6</v>
      </c>
      <c r="AG11">
        <v>1</v>
      </c>
      <c r="AH11">
        <v>2</v>
      </c>
      <c r="AI11">
        <v>41875380</v>
      </c>
      <c r="AJ11">
        <v>11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</row>
    <row r="12" spans="1:44">
      <c r="A12">
        <f>ROW(Source!A30)</f>
        <v>30</v>
      </c>
      <c r="B12">
        <v>41875389</v>
      </c>
      <c r="C12">
        <v>41875377</v>
      </c>
      <c r="D12">
        <v>40989217</v>
      </c>
      <c r="E12">
        <v>1</v>
      </c>
      <c r="F12">
        <v>1</v>
      </c>
      <c r="G12">
        <v>1</v>
      </c>
      <c r="H12">
        <v>2</v>
      </c>
      <c r="I12" t="s">
        <v>696</v>
      </c>
      <c r="J12" t="s">
        <v>697</v>
      </c>
      <c r="K12" t="s">
        <v>698</v>
      </c>
      <c r="L12">
        <v>1368</v>
      </c>
      <c r="N12">
        <v>1011</v>
      </c>
      <c r="O12" t="s">
        <v>694</v>
      </c>
      <c r="P12" t="s">
        <v>694</v>
      </c>
      <c r="Q12">
        <v>1</v>
      </c>
      <c r="X12">
        <v>1</v>
      </c>
      <c r="Y12">
        <v>0</v>
      </c>
      <c r="Z12">
        <v>557.94000000000005</v>
      </c>
      <c r="AA12">
        <v>303.11</v>
      </c>
      <c r="AB12">
        <v>0</v>
      </c>
      <c r="AC12">
        <v>0</v>
      </c>
      <c r="AD12">
        <v>1</v>
      </c>
      <c r="AE12">
        <v>0</v>
      </c>
      <c r="AF12" t="s">
        <v>6</v>
      </c>
      <c r="AG12">
        <v>1</v>
      </c>
      <c r="AH12">
        <v>2</v>
      </c>
      <c r="AI12">
        <v>41875381</v>
      </c>
      <c r="AJ12">
        <v>12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</row>
    <row r="13" spans="1:44">
      <c r="A13">
        <f>ROW(Source!A30)</f>
        <v>30</v>
      </c>
      <c r="B13">
        <v>41875390</v>
      </c>
      <c r="C13">
        <v>41875377</v>
      </c>
      <c r="D13">
        <v>40996264</v>
      </c>
      <c r="E13">
        <v>1</v>
      </c>
      <c r="F13">
        <v>1</v>
      </c>
      <c r="G13">
        <v>1</v>
      </c>
      <c r="H13">
        <v>3</v>
      </c>
      <c r="I13" t="s">
        <v>700</v>
      </c>
      <c r="J13" t="s">
        <v>701</v>
      </c>
      <c r="K13" t="s">
        <v>702</v>
      </c>
      <c r="L13">
        <v>1346</v>
      </c>
      <c r="N13">
        <v>1009</v>
      </c>
      <c r="O13" t="s">
        <v>703</v>
      </c>
      <c r="P13" t="s">
        <v>703</v>
      </c>
      <c r="Q13">
        <v>1</v>
      </c>
      <c r="X13">
        <v>0.42</v>
      </c>
      <c r="Y13">
        <v>174.93</v>
      </c>
      <c r="Z13">
        <v>0</v>
      </c>
      <c r="AA13">
        <v>0</v>
      </c>
      <c r="AB13">
        <v>0</v>
      </c>
      <c r="AC13">
        <v>0</v>
      </c>
      <c r="AD13">
        <v>1</v>
      </c>
      <c r="AE13">
        <v>0</v>
      </c>
      <c r="AF13" t="s">
        <v>6</v>
      </c>
      <c r="AG13">
        <v>0.42</v>
      </c>
      <c r="AH13">
        <v>2</v>
      </c>
      <c r="AI13">
        <v>41875382</v>
      </c>
      <c r="AJ13">
        <v>13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</row>
    <row r="14" spans="1:44">
      <c r="A14">
        <f>ROW(Source!A30)</f>
        <v>30</v>
      </c>
      <c r="B14">
        <v>41875391</v>
      </c>
      <c r="C14">
        <v>41875377</v>
      </c>
      <c r="D14">
        <v>41008058</v>
      </c>
      <c r="E14">
        <v>1</v>
      </c>
      <c r="F14">
        <v>1</v>
      </c>
      <c r="G14">
        <v>1</v>
      </c>
      <c r="H14">
        <v>3</v>
      </c>
      <c r="I14" t="s">
        <v>704</v>
      </c>
      <c r="J14" t="s">
        <v>705</v>
      </c>
      <c r="K14" t="s">
        <v>706</v>
      </c>
      <c r="L14">
        <v>1348</v>
      </c>
      <c r="N14">
        <v>1009</v>
      </c>
      <c r="O14" t="s">
        <v>324</v>
      </c>
      <c r="P14" t="s">
        <v>324</v>
      </c>
      <c r="Q14">
        <v>1000</v>
      </c>
      <c r="X14">
        <v>1E-3</v>
      </c>
      <c r="Y14">
        <v>70310.45</v>
      </c>
      <c r="Z14">
        <v>0</v>
      </c>
      <c r="AA14">
        <v>0</v>
      </c>
      <c r="AB14">
        <v>0</v>
      </c>
      <c r="AC14">
        <v>0</v>
      </c>
      <c r="AD14">
        <v>1</v>
      </c>
      <c r="AE14">
        <v>0</v>
      </c>
      <c r="AF14" t="s">
        <v>6</v>
      </c>
      <c r="AG14">
        <v>1E-3</v>
      </c>
      <c r="AH14">
        <v>2</v>
      </c>
      <c r="AI14">
        <v>41875383</v>
      </c>
      <c r="AJ14">
        <v>14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</row>
    <row r="15" spans="1:44">
      <c r="A15">
        <f>ROW(Source!A30)</f>
        <v>30</v>
      </c>
      <c r="B15">
        <v>41875392</v>
      </c>
      <c r="C15">
        <v>41875377</v>
      </c>
      <c r="D15">
        <v>41024880</v>
      </c>
      <c r="E15">
        <v>1</v>
      </c>
      <c r="F15">
        <v>1</v>
      </c>
      <c r="G15">
        <v>1</v>
      </c>
      <c r="H15">
        <v>3</v>
      </c>
      <c r="I15" t="s">
        <v>707</v>
      </c>
      <c r="J15" t="s">
        <v>708</v>
      </c>
      <c r="K15" t="s">
        <v>709</v>
      </c>
      <c r="L15">
        <v>1346</v>
      </c>
      <c r="N15">
        <v>1009</v>
      </c>
      <c r="O15" t="s">
        <v>703</v>
      </c>
      <c r="P15" t="s">
        <v>703</v>
      </c>
      <c r="Q15">
        <v>1</v>
      </c>
      <c r="X15">
        <v>0.3</v>
      </c>
      <c r="Y15">
        <v>79.88</v>
      </c>
      <c r="Z15">
        <v>0</v>
      </c>
      <c r="AA15">
        <v>0</v>
      </c>
      <c r="AB15">
        <v>0</v>
      </c>
      <c r="AC15">
        <v>0</v>
      </c>
      <c r="AD15">
        <v>1</v>
      </c>
      <c r="AE15">
        <v>0</v>
      </c>
      <c r="AF15" t="s">
        <v>6</v>
      </c>
      <c r="AG15">
        <v>0.3</v>
      </c>
      <c r="AH15">
        <v>2</v>
      </c>
      <c r="AI15">
        <v>41875384</v>
      </c>
      <c r="AJ15">
        <v>15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</row>
    <row r="16" spans="1:44">
      <c r="A16">
        <f>ROW(Source!A30)</f>
        <v>30</v>
      </c>
      <c r="B16">
        <v>41875393</v>
      </c>
      <c r="C16">
        <v>41875377</v>
      </c>
      <c r="D16">
        <v>40676108</v>
      </c>
      <c r="E16">
        <v>108</v>
      </c>
      <c r="F16">
        <v>1</v>
      </c>
      <c r="G16">
        <v>1</v>
      </c>
      <c r="H16">
        <v>3</v>
      </c>
      <c r="I16" t="s">
        <v>30</v>
      </c>
      <c r="J16" t="s">
        <v>6</v>
      </c>
      <c r="K16" t="s">
        <v>31</v>
      </c>
      <c r="L16">
        <v>3277935</v>
      </c>
      <c r="N16">
        <v>1013</v>
      </c>
      <c r="O16" t="s">
        <v>32</v>
      </c>
      <c r="P16" t="s">
        <v>32</v>
      </c>
      <c r="Q16">
        <v>1</v>
      </c>
      <c r="X16">
        <v>2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 t="s">
        <v>6</v>
      </c>
      <c r="AG16">
        <v>2</v>
      </c>
      <c r="AH16">
        <v>2</v>
      </c>
      <c r="AI16">
        <v>41875385</v>
      </c>
      <c r="AJ16">
        <v>16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</row>
    <row r="17" spans="1:44">
      <c r="A17">
        <f>ROW(Source!A32)</f>
        <v>32</v>
      </c>
      <c r="B17">
        <v>41875404</v>
      </c>
      <c r="C17">
        <v>41875395</v>
      </c>
      <c r="D17">
        <v>40669976</v>
      </c>
      <c r="E17">
        <v>108</v>
      </c>
      <c r="F17">
        <v>1</v>
      </c>
      <c r="G17">
        <v>1</v>
      </c>
      <c r="H17">
        <v>1</v>
      </c>
      <c r="I17" t="s">
        <v>686</v>
      </c>
      <c r="J17" t="s">
        <v>6</v>
      </c>
      <c r="K17" t="s">
        <v>687</v>
      </c>
      <c r="L17">
        <v>1191</v>
      </c>
      <c r="N17">
        <v>1013</v>
      </c>
      <c r="O17" t="s">
        <v>688</v>
      </c>
      <c r="P17" t="s">
        <v>688</v>
      </c>
      <c r="Q17">
        <v>1</v>
      </c>
      <c r="X17">
        <v>18.5</v>
      </c>
      <c r="Y17">
        <v>0</v>
      </c>
      <c r="Z17">
        <v>0</v>
      </c>
      <c r="AA17">
        <v>0</v>
      </c>
      <c r="AB17">
        <v>303.11</v>
      </c>
      <c r="AC17">
        <v>0</v>
      </c>
      <c r="AD17">
        <v>1</v>
      </c>
      <c r="AE17">
        <v>1</v>
      </c>
      <c r="AF17" t="s">
        <v>23</v>
      </c>
      <c r="AG17">
        <v>12.95</v>
      </c>
      <c r="AH17">
        <v>2</v>
      </c>
      <c r="AI17">
        <v>41875396</v>
      </c>
      <c r="AJ17">
        <v>17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</row>
    <row r="18" spans="1:44">
      <c r="A18">
        <f>ROW(Source!A32)</f>
        <v>32</v>
      </c>
      <c r="B18">
        <v>41875405</v>
      </c>
      <c r="C18">
        <v>41875395</v>
      </c>
      <c r="D18">
        <v>40670210</v>
      </c>
      <c r="E18">
        <v>108</v>
      </c>
      <c r="F18">
        <v>1</v>
      </c>
      <c r="G18">
        <v>1</v>
      </c>
      <c r="H18">
        <v>1</v>
      </c>
      <c r="I18" t="s">
        <v>689</v>
      </c>
      <c r="J18" t="s">
        <v>6</v>
      </c>
      <c r="K18" t="s">
        <v>690</v>
      </c>
      <c r="L18">
        <v>1191</v>
      </c>
      <c r="N18">
        <v>1013</v>
      </c>
      <c r="O18" t="s">
        <v>688</v>
      </c>
      <c r="P18" t="s">
        <v>688</v>
      </c>
      <c r="Q18">
        <v>1</v>
      </c>
      <c r="X18">
        <v>1.4</v>
      </c>
      <c r="Y18">
        <v>0</v>
      </c>
      <c r="Z18">
        <v>0</v>
      </c>
      <c r="AA18">
        <v>0</v>
      </c>
      <c r="AB18">
        <v>0</v>
      </c>
      <c r="AC18">
        <v>0</v>
      </c>
      <c r="AD18">
        <v>1</v>
      </c>
      <c r="AE18">
        <v>2</v>
      </c>
      <c r="AF18" t="s">
        <v>23</v>
      </c>
      <c r="AG18">
        <v>0.97999999999999987</v>
      </c>
      <c r="AH18">
        <v>2</v>
      </c>
      <c r="AI18">
        <v>41875397</v>
      </c>
      <c r="AJ18">
        <v>18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</row>
    <row r="19" spans="1:44">
      <c r="A19">
        <f>ROW(Source!A32)</f>
        <v>32</v>
      </c>
      <c r="B19">
        <v>41875406</v>
      </c>
      <c r="C19">
        <v>41875395</v>
      </c>
      <c r="D19">
        <v>40987978</v>
      </c>
      <c r="E19">
        <v>1</v>
      </c>
      <c r="F19">
        <v>1</v>
      </c>
      <c r="G19">
        <v>1</v>
      </c>
      <c r="H19">
        <v>2</v>
      </c>
      <c r="I19" t="s">
        <v>691</v>
      </c>
      <c r="J19" t="s">
        <v>692</v>
      </c>
      <c r="K19" t="s">
        <v>693</v>
      </c>
      <c r="L19">
        <v>1368</v>
      </c>
      <c r="N19">
        <v>1011</v>
      </c>
      <c r="O19" t="s">
        <v>694</v>
      </c>
      <c r="P19" t="s">
        <v>694</v>
      </c>
      <c r="Q19">
        <v>1</v>
      </c>
      <c r="X19">
        <v>0.7</v>
      </c>
      <c r="Y19">
        <v>0</v>
      </c>
      <c r="Z19">
        <v>1442.85</v>
      </c>
      <c r="AA19">
        <v>407.16</v>
      </c>
      <c r="AB19">
        <v>0</v>
      </c>
      <c r="AC19">
        <v>0</v>
      </c>
      <c r="AD19">
        <v>1</v>
      </c>
      <c r="AE19">
        <v>0</v>
      </c>
      <c r="AF19" t="s">
        <v>23</v>
      </c>
      <c r="AG19">
        <v>0.48999999999999994</v>
      </c>
      <c r="AH19">
        <v>2</v>
      </c>
      <c r="AI19">
        <v>41875398</v>
      </c>
      <c r="AJ19">
        <v>19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</row>
    <row r="20" spans="1:44">
      <c r="A20">
        <f>ROW(Source!A32)</f>
        <v>32</v>
      </c>
      <c r="B20">
        <v>41875407</v>
      </c>
      <c r="C20">
        <v>41875395</v>
      </c>
      <c r="D20">
        <v>40989217</v>
      </c>
      <c r="E20">
        <v>1</v>
      </c>
      <c r="F20">
        <v>1</v>
      </c>
      <c r="G20">
        <v>1</v>
      </c>
      <c r="H20">
        <v>2</v>
      </c>
      <c r="I20" t="s">
        <v>696</v>
      </c>
      <c r="J20" t="s">
        <v>697</v>
      </c>
      <c r="K20" t="s">
        <v>698</v>
      </c>
      <c r="L20">
        <v>1368</v>
      </c>
      <c r="N20">
        <v>1011</v>
      </c>
      <c r="O20" t="s">
        <v>694</v>
      </c>
      <c r="P20" t="s">
        <v>694</v>
      </c>
      <c r="Q20">
        <v>1</v>
      </c>
      <c r="X20">
        <v>0.7</v>
      </c>
      <c r="Y20">
        <v>0</v>
      </c>
      <c r="Z20">
        <v>557.94000000000005</v>
      </c>
      <c r="AA20">
        <v>303.11</v>
      </c>
      <c r="AB20">
        <v>0</v>
      </c>
      <c r="AC20">
        <v>0</v>
      </c>
      <c r="AD20">
        <v>1</v>
      </c>
      <c r="AE20">
        <v>0</v>
      </c>
      <c r="AF20" t="s">
        <v>23</v>
      </c>
      <c r="AG20">
        <v>0.48999999999999994</v>
      </c>
      <c r="AH20">
        <v>2</v>
      </c>
      <c r="AI20">
        <v>41875399</v>
      </c>
      <c r="AJ20">
        <v>20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</row>
    <row r="21" spans="1:44">
      <c r="A21">
        <f>ROW(Source!A32)</f>
        <v>32</v>
      </c>
      <c r="B21">
        <v>41875408</v>
      </c>
      <c r="C21">
        <v>41875395</v>
      </c>
      <c r="D21">
        <v>40996264</v>
      </c>
      <c r="E21">
        <v>1</v>
      </c>
      <c r="F21">
        <v>1</v>
      </c>
      <c r="G21">
        <v>1</v>
      </c>
      <c r="H21">
        <v>3</v>
      </c>
      <c r="I21" t="s">
        <v>700</v>
      </c>
      <c r="J21" t="s">
        <v>701</v>
      </c>
      <c r="K21" t="s">
        <v>702</v>
      </c>
      <c r="L21">
        <v>1346</v>
      </c>
      <c r="N21">
        <v>1009</v>
      </c>
      <c r="O21" t="s">
        <v>703</v>
      </c>
      <c r="P21" t="s">
        <v>703</v>
      </c>
      <c r="Q21">
        <v>1</v>
      </c>
      <c r="X21">
        <v>0.42</v>
      </c>
      <c r="Y21">
        <v>174.93</v>
      </c>
      <c r="Z21">
        <v>0</v>
      </c>
      <c r="AA21">
        <v>0</v>
      </c>
      <c r="AB21">
        <v>0</v>
      </c>
      <c r="AC21">
        <v>0</v>
      </c>
      <c r="AD21">
        <v>1</v>
      </c>
      <c r="AE21">
        <v>0</v>
      </c>
      <c r="AF21" t="s">
        <v>22</v>
      </c>
      <c r="AG21">
        <v>0</v>
      </c>
      <c r="AH21">
        <v>2</v>
      </c>
      <c r="AI21">
        <v>41875400</v>
      </c>
      <c r="AJ21">
        <v>21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</row>
    <row r="22" spans="1:44">
      <c r="A22">
        <f>ROW(Source!A32)</f>
        <v>32</v>
      </c>
      <c r="B22">
        <v>41875409</v>
      </c>
      <c r="C22">
        <v>41875395</v>
      </c>
      <c r="D22">
        <v>41008058</v>
      </c>
      <c r="E22">
        <v>1</v>
      </c>
      <c r="F22">
        <v>1</v>
      </c>
      <c r="G22">
        <v>1</v>
      </c>
      <c r="H22">
        <v>3</v>
      </c>
      <c r="I22" t="s">
        <v>704</v>
      </c>
      <c r="J22" t="s">
        <v>705</v>
      </c>
      <c r="K22" t="s">
        <v>706</v>
      </c>
      <c r="L22">
        <v>1348</v>
      </c>
      <c r="N22">
        <v>1009</v>
      </c>
      <c r="O22" t="s">
        <v>324</v>
      </c>
      <c r="P22" t="s">
        <v>324</v>
      </c>
      <c r="Q22">
        <v>1000</v>
      </c>
      <c r="X22">
        <v>1E-3</v>
      </c>
      <c r="Y22">
        <v>70310.45</v>
      </c>
      <c r="Z22">
        <v>0</v>
      </c>
      <c r="AA22">
        <v>0</v>
      </c>
      <c r="AB22">
        <v>0</v>
      </c>
      <c r="AC22">
        <v>0</v>
      </c>
      <c r="AD22">
        <v>1</v>
      </c>
      <c r="AE22">
        <v>0</v>
      </c>
      <c r="AF22" t="s">
        <v>22</v>
      </c>
      <c r="AG22">
        <v>0</v>
      </c>
      <c r="AH22">
        <v>2</v>
      </c>
      <c r="AI22">
        <v>41875401</v>
      </c>
      <c r="AJ22">
        <v>22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</row>
    <row r="23" spans="1:44">
      <c r="A23">
        <f>ROW(Source!A32)</f>
        <v>32</v>
      </c>
      <c r="B23">
        <v>41875410</v>
      </c>
      <c r="C23">
        <v>41875395</v>
      </c>
      <c r="D23">
        <v>41024880</v>
      </c>
      <c r="E23">
        <v>1</v>
      </c>
      <c r="F23">
        <v>1</v>
      </c>
      <c r="G23">
        <v>1</v>
      </c>
      <c r="H23">
        <v>3</v>
      </c>
      <c r="I23" t="s">
        <v>707</v>
      </c>
      <c r="J23" t="s">
        <v>708</v>
      </c>
      <c r="K23" t="s">
        <v>709</v>
      </c>
      <c r="L23">
        <v>1346</v>
      </c>
      <c r="N23">
        <v>1009</v>
      </c>
      <c r="O23" t="s">
        <v>703</v>
      </c>
      <c r="P23" t="s">
        <v>703</v>
      </c>
      <c r="Q23">
        <v>1</v>
      </c>
      <c r="X23">
        <v>0.3</v>
      </c>
      <c r="Y23">
        <v>79.88</v>
      </c>
      <c r="Z23">
        <v>0</v>
      </c>
      <c r="AA23">
        <v>0</v>
      </c>
      <c r="AB23">
        <v>0</v>
      </c>
      <c r="AC23">
        <v>0</v>
      </c>
      <c r="AD23">
        <v>1</v>
      </c>
      <c r="AE23">
        <v>0</v>
      </c>
      <c r="AF23" t="s">
        <v>22</v>
      </c>
      <c r="AG23">
        <v>0</v>
      </c>
      <c r="AH23">
        <v>2</v>
      </c>
      <c r="AI23">
        <v>41875402</v>
      </c>
      <c r="AJ23">
        <v>23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</row>
    <row r="24" spans="1:44">
      <c r="A24">
        <f>ROW(Source!A32)</f>
        <v>32</v>
      </c>
      <c r="B24">
        <v>41875411</v>
      </c>
      <c r="C24">
        <v>41875395</v>
      </c>
      <c r="D24">
        <v>40676108</v>
      </c>
      <c r="E24">
        <v>108</v>
      </c>
      <c r="F24">
        <v>1</v>
      </c>
      <c r="G24">
        <v>1</v>
      </c>
      <c r="H24">
        <v>3</v>
      </c>
      <c r="I24" t="s">
        <v>30</v>
      </c>
      <c r="J24" t="s">
        <v>6</v>
      </c>
      <c r="K24" t="s">
        <v>31</v>
      </c>
      <c r="L24">
        <v>3277935</v>
      </c>
      <c r="N24">
        <v>1013</v>
      </c>
      <c r="O24" t="s">
        <v>32</v>
      </c>
      <c r="P24" t="s">
        <v>32</v>
      </c>
      <c r="Q24">
        <v>1</v>
      </c>
      <c r="X24">
        <v>2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 t="s">
        <v>22</v>
      </c>
      <c r="AG24">
        <v>0</v>
      </c>
      <c r="AH24">
        <v>2</v>
      </c>
      <c r="AI24">
        <v>41875403</v>
      </c>
      <c r="AJ24">
        <v>24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</row>
    <row r="25" spans="1:44">
      <c r="A25">
        <f>ROW(Source!A34)</f>
        <v>34</v>
      </c>
      <c r="B25">
        <v>41875422</v>
      </c>
      <c r="C25">
        <v>41875413</v>
      </c>
      <c r="D25">
        <v>40669976</v>
      </c>
      <c r="E25">
        <v>108</v>
      </c>
      <c r="F25">
        <v>1</v>
      </c>
      <c r="G25">
        <v>1</v>
      </c>
      <c r="H25">
        <v>1</v>
      </c>
      <c r="I25" t="s">
        <v>686</v>
      </c>
      <c r="J25" t="s">
        <v>6</v>
      </c>
      <c r="K25" t="s">
        <v>687</v>
      </c>
      <c r="L25">
        <v>1191</v>
      </c>
      <c r="N25">
        <v>1013</v>
      </c>
      <c r="O25" t="s">
        <v>688</v>
      </c>
      <c r="P25" t="s">
        <v>688</v>
      </c>
      <c r="Q25">
        <v>1</v>
      </c>
      <c r="X25">
        <v>18.5</v>
      </c>
      <c r="Y25">
        <v>0</v>
      </c>
      <c r="Z25">
        <v>0</v>
      </c>
      <c r="AA25">
        <v>0</v>
      </c>
      <c r="AB25">
        <v>303.11</v>
      </c>
      <c r="AC25">
        <v>0</v>
      </c>
      <c r="AD25">
        <v>1</v>
      </c>
      <c r="AE25">
        <v>1</v>
      </c>
      <c r="AF25" t="s">
        <v>6</v>
      </c>
      <c r="AG25">
        <v>18.5</v>
      </c>
      <c r="AH25">
        <v>2</v>
      </c>
      <c r="AI25">
        <v>41875414</v>
      </c>
      <c r="AJ25">
        <v>25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</row>
    <row r="26" spans="1:44">
      <c r="A26">
        <f>ROW(Source!A34)</f>
        <v>34</v>
      </c>
      <c r="B26">
        <v>41875423</v>
      </c>
      <c r="C26">
        <v>41875413</v>
      </c>
      <c r="D26">
        <v>40670210</v>
      </c>
      <c r="E26">
        <v>108</v>
      </c>
      <c r="F26">
        <v>1</v>
      </c>
      <c r="G26">
        <v>1</v>
      </c>
      <c r="H26">
        <v>1</v>
      </c>
      <c r="I26" t="s">
        <v>689</v>
      </c>
      <c r="J26" t="s">
        <v>6</v>
      </c>
      <c r="K26" t="s">
        <v>690</v>
      </c>
      <c r="L26">
        <v>1191</v>
      </c>
      <c r="N26">
        <v>1013</v>
      </c>
      <c r="O26" t="s">
        <v>688</v>
      </c>
      <c r="P26" t="s">
        <v>688</v>
      </c>
      <c r="Q26">
        <v>1</v>
      </c>
      <c r="X26">
        <v>1.4</v>
      </c>
      <c r="Y26">
        <v>0</v>
      </c>
      <c r="Z26">
        <v>0</v>
      </c>
      <c r="AA26">
        <v>0</v>
      </c>
      <c r="AB26">
        <v>0</v>
      </c>
      <c r="AC26">
        <v>0</v>
      </c>
      <c r="AD26">
        <v>1</v>
      </c>
      <c r="AE26">
        <v>2</v>
      </c>
      <c r="AF26" t="s">
        <v>6</v>
      </c>
      <c r="AG26">
        <v>1.4</v>
      </c>
      <c r="AH26">
        <v>2</v>
      </c>
      <c r="AI26">
        <v>41875415</v>
      </c>
      <c r="AJ26">
        <v>26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</row>
    <row r="27" spans="1:44">
      <c r="A27">
        <f>ROW(Source!A34)</f>
        <v>34</v>
      </c>
      <c r="B27">
        <v>41875424</v>
      </c>
      <c r="C27">
        <v>41875413</v>
      </c>
      <c r="D27">
        <v>40987978</v>
      </c>
      <c r="E27">
        <v>1</v>
      </c>
      <c r="F27">
        <v>1</v>
      </c>
      <c r="G27">
        <v>1</v>
      </c>
      <c r="H27">
        <v>2</v>
      </c>
      <c r="I27" t="s">
        <v>691</v>
      </c>
      <c r="J27" t="s">
        <v>692</v>
      </c>
      <c r="K27" t="s">
        <v>693</v>
      </c>
      <c r="L27">
        <v>1368</v>
      </c>
      <c r="N27">
        <v>1011</v>
      </c>
      <c r="O27" t="s">
        <v>694</v>
      </c>
      <c r="P27" t="s">
        <v>694</v>
      </c>
      <c r="Q27">
        <v>1</v>
      </c>
      <c r="X27">
        <v>0.7</v>
      </c>
      <c r="Y27">
        <v>0</v>
      </c>
      <c r="Z27">
        <v>1442.85</v>
      </c>
      <c r="AA27">
        <v>407.16</v>
      </c>
      <c r="AB27">
        <v>0</v>
      </c>
      <c r="AC27">
        <v>0</v>
      </c>
      <c r="AD27">
        <v>1</v>
      </c>
      <c r="AE27">
        <v>0</v>
      </c>
      <c r="AF27" t="s">
        <v>6</v>
      </c>
      <c r="AG27">
        <v>0.7</v>
      </c>
      <c r="AH27">
        <v>2</v>
      </c>
      <c r="AI27">
        <v>41875416</v>
      </c>
      <c r="AJ27">
        <v>27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</row>
    <row r="28" spans="1:44">
      <c r="A28">
        <f>ROW(Source!A34)</f>
        <v>34</v>
      </c>
      <c r="B28">
        <v>41875425</v>
      </c>
      <c r="C28">
        <v>41875413</v>
      </c>
      <c r="D28">
        <v>40989217</v>
      </c>
      <c r="E28">
        <v>1</v>
      </c>
      <c r="F28">
        <v>1</v>
      </c>
      <c r="G28">
        <v>1</v>
      </c>
      <c r="H28">
        <v>2</v>
      </c>
      <c r="I28" t="s">
        <v>696</v>
      </c>
      <c r="J28" t="s">
        <v>697</v>
      </c>
      <c r="K28" t="s">
        <v>698</v>
      </c>
      <c r="L28">
        <v>1368</v>
      </c>
      <c r="N28">
        <v>1011</v>
      </c>
      <c r="O28" t="s">
        <v>694</v>
      </c>
      <c r="P28" t="s">
        <v>694</v>
      </c>
      <c r="Q28">
        <v>1</v>
      </c>
      <c r="X28">
        <v>0.7</v>
      </c>
      <c r="Y28">
        <v>0</v>
      </c>
      <c r="Z28">
        <v>557.94000000000005</v>
      </c>
      <c r="AA28">
        <v>303.11</v>
      </c>
      <c r="AB28">
        <v>0</v>
      </c>
      <c r="AC28">
        <v>0</v>
      </c>
      <c r="AD28">
        <v>1</v>
      </c>
      <c r="AE28">
        <v>0</v>
      </c>
      <c r="AF28" t="s">
        <v>6</v>
      </c>
      <c r="AG28">
        <v>0.7</v>
      </c>
      <c r="AH28">
        <v>2</v>
      </c>
      <c r="AI28">
        <v>41875417</v>
      </c>
      <c r="AJ28">
        <v>28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</row>
    <row r="29" spans="1:44">
      <c r="A29">
        <f>ROW(Source!A34)</f>
        <v>34</v>
      </c>
      <c r="B29">
        <v>41875426</v>
      </c>
      <c r="C29">
        <v>41875413</v>
      </c>
      <c r="D29">
        <v>40996264</v>
      </c>
      <c r="E29">
        <v>1</v>
      </c>
      <c r="F29">
        <v>1</v>
      </c>
      <c r="G29">
        <v>1</v>
      </c>
      <c r="H29">
        <v>3</v>
      </c>
      <c r="I29" t="s">
        <v>700</v>
      </c>
      <c r="J29" t="s">
        <v>701</v>
      </c>
      <c r="K29" t="s">
        <v>702</v>
      </c>
      <c r="L29">
        <v>1346</v>
      </c>
      <c r="N29">
        <v>1009</v>
      </c>
      <c r="O29" t="s">
        <v>703</v>
      </c>
      <c r="P29" t="s">
        <v>703</v>
      </c>
      <c r="Q29">
        <v>1</v>
      </c>
      <c r="X29">
        <v>0.42</v>
      </c>
      <c r="Y29">
        <v>174.93</v>
      </c>
      <c r="Z29">
        <v>0</v>
      </c>
      <c r="AA29">
        <v>0</v>
      </c>
      <c r="AB29">
        <v>0</v>
      </c>
      <c r="AC29">
        <v>0</v>
      </c>
      <c r="AD29">
        <v>1</v>
      </c>
      <c r="AE29">
        <v>0</v>
      </c>
      <c r="AF29" t="s">
        <v>6</v>
      </c>
      <c r="AG29">
        <v>0.42</v>
      </c>
      <c r="AH29">
        <v>2</v>
      </c>
      <c r="AI29">
        <v>41875418</v>
      </c>
      <c r="AJ29">
        <v>29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</row>
    <row r="30" spans="1:44">
      <c r="A30">
        <f>ROW(Source!A34)</f>
        <v>34</v>
      </c>
      <c r="B30">
        <v>41875427</v>
      </c>
      <c r="C30">
        <v>41875413</v>
      </c>
      <c r="D30">
        <v>41008058</v>
      </c>
      <c r="E30">
        <v>1</v>
      </c>
      <c r="F30">
        <v>1</v>
      </c>
      <c r="G30">
        <v>1</v>
      </c>
      <c r="H30">
        <v>3</v>
      </c>
      <c r="I30" t="s">
        <v>704</v>
      </c>
      <c r="J30" t="s">
        <v>705</v>
      </c>
      <c r="K30" t="s">
        <v>706</v>
      </c>
      <c r="L30">
        <v>1348</v>
      </c>
      <c r="N30">
        <v>1009</v>
      </c>
      <c r="O30" t="s">
        <v>324</v>
      </c>
      <c r="P30" t="s">
        <v>324</v>
      </c>
      <c r="Q30">
        <v>1000</v>
      </c>
      <c r="X30">
        <v>1E-3</v>
      </c>
      <c r="Y30">
        <v>70310.45</v>
      </c>
      <c r="Z30">
        <v>0</v>
      </c>
      <c r="AA30">
        <v>0</v>
      </c>
      <c r="AB30">
        <v>0</v>
      </c>
      <c r="AC30">
        <v>0</v>
      </c>
      <c r="AD30">
        <v>1</v>
      </c>
      <c r="AE30">
        <v>0</v>
      </c>
      <c r="AF30" t="s">
        <v>6</v>
      </c>
      <c r="AG30">
        <v>1E-3</v>
      </c>
      <c r="AH30">
        <v>2</v>
      </c>
      <c r="AI30">
        <v>41875419</v>
      </c>
      <c r="AJ30">
        <v>30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</row>
    <row r="31" spans="1:44">
      <c r="A31">
        <f>ROW(Source!A34)</f>
        <v>34</v>
      </c>
      <c r="B31">
        <v>41875428</v>
      </c>
      <c r="C31">
        <v>41875413</v>
      </c>
      <c r="D31">
        <v>41024880</v>
      </c>
      <c r="E31">
        <v>1</v>
      </c>
      <c r="F31">
        <v>1</v>
      </c>
      <c r="G31">
        <v>1</v>
      </c>
      <c r="H31">
        <v>3</v>
      </c>
      <c r="I31" t="s">
        <v>707</v>
      </c>
      <c r="J31" t="s">
        <v>708</v>
      </c>
      <c r="K31" t="s">
        <v>709</v>
      </c>
      <c r="L31">
        <v>1346</v>
      </c>
      <c r="N31">
        <v>1009</v>
      </c>
      <c r="O31" t="s">
        <v>703</v>
      </c>
      <c r="P31" t="s">
        <v>703</v>
      </c>
      <c r="Q31">
        <v>1</v>
      </c>
      <c r="X31">
        <v>0.3</v>
      </c>
      <c r="Y31">
        <v>79.88</v>
      </c>
      <c r="Z31">
        <v>0</v>
      </c>
      <c r="AA31">
        <v>0</v>
      </c>
      <c r="AB31">
        <v>0</v>
      </c>
      <c r="AC31">
        <v>0</v>
      </c>
      <c r="AD31">
        <v>1</v>
      </c>
      <c r="AE31">
        <v>0</v>
      </c>
      <c r="AF31" t="s">
        <v>6</v>
      </c>
      <c r="AG31">
        <v>0.3</v>
      </c>
      <c r="AH31">
        <v>2</v>
      </c>
      <c r="AI31">
        <v>41875420</v>
      </c>
      <c r="AJ31">
        <v>31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</row>
    <row r="32" spans="1:44">
      <c r="A32">
        <f>ROW(Source!A34)</f>
        <v>34</v>
      </c>
      <c r="B32">
        <v>41875429</v>
      </c>
      <c r="C32">
        <v>41875413</v>
      </c>
      <c r="D32">
        <v>40676108</v>
      </c>
      <c r="E32">
        <v>108</v>
      </c>
      <c r="F32">
        <v>1</v>
      </c>
      <c r="G32">
        <v>1</v>
      </c>
      <c r="H32">
        <v>3</v>
      </c>
      <c r="I32" t="s">
        <v>30</v>
      </c>
      <c r="J32" t="s">
        <v>6</v>
      </c>
      <c r="K32" t="s">
        <v>31</v>
      </c>
      <c r="L32">
        <v>3277935</v>
      </c>
      <c r="N32">
        <v>1013</v>
      </c>
      <c r="O32" t="s">
        <v>32</v>
      </c>
      <c r="P32" t="s">
        <v>32</v>
      </c>
      <c r="Q32">
        <v>1</v>
      </c>
      <c r="X32">
        <v>2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 t="s">
        <v>6</v>
      </c>
      <c r="AG32">
        <v>2</v>
      </c>
      <c r="AH32">
        <v>2</v>
      </c>
      <c r="AI32">
        <v>41875421</v>
      </c>
      <c r="AJ32">
        <v>32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</row>
    <row r="33" spans="1:44">
      <c r="A33">
        <f>ROW(Source!A36)</f>
        <v>36</v>
      </c>
      <c r="B33">
        <v>41875440</v>
      </c>
      <c r="C33">
        <v>41875431</v>
      </c>
      <c r="D33">
        <v>40669976</v>
      </c>
      <c r="E33">
        <v>108</v>
      </c>
      <c r="F33">
        <v>1</v>
      </c>
      <c r="G33">
        <v>1</v>
      </c>
      <c r="H33">
        <v>1</v>
      </c>
      <c r="I33" t="s">
        <v>686</v>
      </c>
      <c r="J33" t="s">
        <v>6</v>
      </c>
      <c r="K33" t="s">
        <v>687</v>
      </c>
      <c r="L33">
        <v>1191</v>
      </c>
      <c r="N33">
        <v>1013</v>
      </c>
      <c r="O33" t="s">
        <v>688</v>
      </c>
      <c r="P33" t="s">
        <v>688</v>
      </c>
      <c r="Q33">
        <v>1</v>
      </c>
      <c r="X33">
        <v>21.6</v>
      </c>
      <c r="Y33">
        <v>0</v>
      </c>
      <c r="Z33">
        <v>0</v>
      </c>
      <c r="AA33">
        <v>0</v>
      </c>
      <c r="AB33">
        <v>303.11</v>
      </c>
      <c r="AC33">
        <v>0</v>
      </c>
      <c r="AD33">
        <v>1</v>
      </c>
      <c r="AE33">
        <v>1</v>
      </c>
      <c r="AF33" t="s">
        <v>23</v>
      </c>
      <c r="AG33">
        <v>15.12</v>
      </c>
      <c r="AH33">
        <v>2</v>
      </c>
      <c r="AI33">
        <v>41875432</v>
      </c>
      <c r="AJ33">
        <v>33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</row>
    <row r="34" spans="1:44">
      <c r="A34">
        <f>ROW(Source!A36)</f>
        <v>36</v>
      </c>
      <c r="B34">
        <v>41875441</v>
      </c>
      <c r="C34">
        <v>41875431</v>
      </c>
      <c r="D34">
        <v>40670210</v>
      </c>
      <c r="E34">
        <v>108</v>
      </c>
      <c r="F34">
        <v>1</v>
      </c>
      <c r="G34">
        <v>1</v>
      </c>
      <c r="H34">
        <v>1</v>
      </c>
      <c r="I34" t="s">
        <v>689</v>
      </c>
      <c r="J34" t="s">
        <v>6</v>
      </c>
      <c r="K34" t="s">
        <v>690</v>
      </c>
      <c r="L34">
        <v>1191</v>
      </c>
      <c r="N34">
        <v>1013</v>
      </c>
      <c r="O34" t="s">
        <v>688</v>
      </c>
      <c r="P34" t="s">
        <v>688</v>
      </c>
      <c r="Q34">
        <v>1</v>
      </c>
      <c r="X34">
        <v>0.8</v>
      </c>
      <c r="Y34">
        <v>0</v>
      </c>
      <c r="Z34">
        <v>0</v>
      </c>
      <c r="AA34">
        <v>0</v>
      </c>
      <c r="AB34">
        <v>0</v>
      </c>
      <c r="AC34">
        <v>0</v>
      </c>
      <c r="AD34">
        <v>1</v>
      </c>
      <c r="AE34">
        <v>2</v>
      </c>
      <c r="AF34" t="s">
        <v>23</v>
      </c>
      <c r="AG34">
        <v>0.55999999999999994</v>
      </c>
      <c r="AH34">
        <v>2</v>
      </c>
      <c r="AI34">
        <v>41875433</v>
      </c>
      <c r="AJ34">
        <v>34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</row>
    <row r="35" spans="1:44">
      <c r="A35">
        <f>ROW(Source!A36)</f>
        <v>36</v>
      </c>
      <c r="B35">
        <v>41875442</v>
      </c>
      <c r="C35">
        <v>41875431</v>
      </c>
      <c r="D35">
        <v>40987978</v>
      </c>
      <c r="E35">
        <v>1</v>
      </c>
      <c r="F35">
        <v>1</v>
      </c>
      <c r="G35">
        <v>1</v>
      </c>
      <c r="H35">
        <v>2</v>
      </c>
      <c r="I35" t="s">
        <v>691</v>
      </c>
      <c r="J35" t="s">
        <v>692</v>
      </c>
      <c r="K35" t="s">
        <v>693</v>
      </c>
      <c r="L35">
        <v>1368</v>
      </c>
      <c r="N35">
        <v>1011</v>
      </c>
      <c r="O35" t="s">
        <v>694</v>
      </c>
      <c r="P35" t="s">
        <v>694</v>
      </c>
      <c r="Q35">
        <v>1</v>
      </c>
      <c r="X35">
        <v>0.4</v>
      </c>
      <c r="Y35">
        <v>0</v>
      </c>
      <c r="Z35">
        <v>1442.85</v>
      </c>
      <c r="AA35">
        <v>407.16</v>
      </c>
      <c r="AB35">
        <v>0</v>
      </c>
      <c r="AC35">
        <v>0</v>
      </c>
      <c r="AD35">
        <v>1</v>
      </c>
      <c r="AE35">
        <v>0</v>
      </c>
      <c r="AF35" t="s">
        <v>23</v>
      </c>
      <c r="AG35">
        <v>0.27999999999999997</v>
      </c>
      <c r="AH35">
        <v>2</v>
      </c>
      <c r="AI35">
        <v>41875434</v>
      </c>
      <c r="AJ35">
        <v>35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</row>
    <row r="36" spans="1:44">
      <c r="A36">
        <f>ROW(Source!A36)</f>
        <v>36</v>
      </c>
      <c r="B36">
        <v>41875443</v>
      </c>
      <c r="C36">
        <v>41875431</v>
      </c>
      <c r="D36">
        <v>40989217</v>
      </c>
      <c r="E36">
        <v>1</v>
      </c>
      <c r="F36">
        <v>1</v>
      </c>
      <c r="G36">
        <v>1</v>
      </c>
      <c r="H36">
        <v>2</v>
      </c>
      <c r="I36" t="s">
        <v>696</v>
      </c>
      <c r="J36" t="s">
        <v>697</v>
      </c>
      <c r="K36" t="s">
        <v>698</v>
      </c>
      <c r="L36">
        <v>1368</v>
      </c>
      <c r="N36">
        <v>1011</v>
      </c>
      <c r="O36" t="s">
        <v>694</v>
      </c>
      <c r="P36" t="s">
        <v>694</v>
      </c>
      <c r="Q36">
        <v>1</v>
      </c>
      <c r="X36">
        <v>0.4</v>
      </c>
      <c r="Y36">
        <v>0</v>
      </c>
      <c r="Z36">
        <v>557.94000000000005</v>
      </c>
      <c r="AA36">
        <v>303.11</v>
      </c>
      <c r="AB36">
        <v>0</v>
      </c>
      <c r="AC36">
        <v>0</v>
      </c>
      <c r="AD36">
        <v>1</v>
      </c>
      <c r="AE36">
        <v>0</v>
      </c>
      <c r="AF36" t="s">
        <v>23</v>
      </c>
      <c r="AG36">
        <v>0.27999999999999997</v>
      </c>
      <c r="AH36">
        <v>2</v>
      </c>
      <c r="AI36">
        <v>41875435</v>
      </c>
      <c r="AJ36">
        <v>36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</row>
    <row r="37" spans="1:44">
      <c r="A37">
        <f>ROW(Source!A36)</f>
        <v>36</v>
      </c>
      <c r="B37">
        <v>41875444</v>
      </c>
      <c r="C37">
        <v>41875431</v>
      </c>
      <c r="D37">
        <v>40996264</v>
      </c>
      <c r="E37">
        <v>1</v>
      </c>
      <c r="F37">
        <v>1</v>
      </c>
      <c r="G37">
        <v>1</v>
      </c>
      <c r="H37">
        <v>3</v>
      </c>
      <c r="I37" t="s">
        <v>700</v>
      </c>
      <c r="J37" t="s">
        <v>701</v>
      </c>
      <c r="K37" t="s">
        <v>702</v>
      </c>
      <c r="L37">
        <v>1346</v>
      </c>
      <c r="N37">
        <v>1009</v>
      </c>
      <c r="O37" t="s">
        <v>703</v>
      </c>
      <c r="P37" t="s">
        <v>703</v>
      </c>
      <c r="Q37">
        <v>1</v>
      </c>
      <c r="X37">
        <v>0.42</v>
      </c>
      <c r="Y37">
        <v>174.93</v>
      </c>
      <c r="Z37">
        <v>0</v>
      </c>
      <c r="AA37">
        <v>0</v>
      </c>
      <c r="AB37">
        <v>0</v>
      </c>
      <c r="AC37">
        <v>0</v>
      </c>
      <c r="AD37">
        <v>1</v>
      </c>
      <c r="AE37">
        <v>0</v>
      </c>
      <c r="AF37" t="s">
        <v>22</v>
      </c>
      <c r="AG37">
        <v>0</v>
      </c>
      <c r="AH37">
        <v>2</v>
      </c>
      <c r="AI37">
        <v>41875436</v>
      </c>
      <c r="AJ37">
        <v>37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</row>
    <row r="38" spans="1:44">
      <c r="A38">
        <f>ROW(Source!A36)</f>
        <v>36</v>
      </c>
      <c r="B38">
        <v>41875445</v>
      </c>
      <c r="C38">
        <v>41875431</v>
      </c>
      <c r="D38">
        <v>41008058</v>
      </c>
      <c r="E38">
        <v>1</v>
      </c>
      <c r="F38">
        <v>1</v>
      </c>
      <c r="G38">
        <v>1</v>
      </c>
      <c r="H38">
        <v>3</v>
      </c>
      <c r="I38" t="s">
        <v>704</v>
      </c>
      <c r="J38" t="s">
        <v>705</v>
      </c>
      <c r="K38" t="s">
        <v>706</v>
      </c>
      <c r="L38">
        <v>1348</v>
      </c>
      <c r="N38">
        <v>1009</v>
      </c>
      <c r="O38" t="s">
        <v>324</v>
      </c>
      <c r="P38" t="s">
        <v>324</v>
      </c>
      <c r="Q38">
        <v>1000</v>
      </c>
      <c r="X38">
        <v>1E-3</v>
      </c>
      <c r="Y38">
        <v>70310.45</v>
      </c>
      <c r="Z38">
        <v>0</v>
      </c>
      <c r="AA38">
        <v>0</v>
      </c>
      <c r="AB38">
        <v>0</v>
      </c>
      <c r="AC38">
        <v>0</v>
      </c>
      <c r="AD38">
        <v>1</v>
      </c>
      <c r="AE38">
        <v>0</v>
      </c>
      <c r="AF38" t="s">
        <v>22</v>
      </c>
      <c r="AG38">
        <v>0</v>
      </c>
      <c r="AH38">
        <v>2</v>
      </c>
      <c r="AI38">
        <v>41875437</v>
      </c>
      <c r="AJ38">
        <v>38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</row>
    <row r="39" spans="1:44">
      <c r="A39">
        <f>ROW(Source!A36)</f>
        <v>36</v>
      </c>
      <c r="B39">
        <v>41875446</v>
      </c>
      <c r="C39">
        <v>41875431</v>
      </c>
      <c r="D39">
        <v>41024880</v>
      </c>
      <c r="E39">
        <v>1</v>
      </c>
      <c r="F39">
        <v>1</v>
      </c>
      <c r="G39">
        <v>1</v>
      </c>
      <c r="H39">
        <v>3</v>
      </c>
      <c r="I39" t="s">
        <v>707</v>
      </c>
      <c r="J39" t="s">
        <v>708</v>
      </c>
      <c r="K39" t="s">
        <v>709</v>
      </c>
      <c r="L39">
        <v>1346</v>
      </c>
      <c r="N39">
        <v>1009</v>
      </c>
      <c r="O39" t="s">
        <v>703</v>
      </c>
      <c r="P39" t="s">
        <v>703</v>
      </c>
      <c r="Q39">
        <v>1</v>
      </c>
      <c r="X39">
        <v>0.3</v>
      </c>
      <c r="Y39">
        <v>79.88</v>
      </c>
      <c r="Z39">
        <v>0</v>
      </c>
      <c r="AA39">
        <v>0</v>
      </c>
      <c r="AB39">
        <v>0</v>
      </c>
      <c r="AC39">
        <v>0</v>
      </c>
      <c r="AD39">
        <v>1</v>
      </c>
      <c r="AE39">
        <v>0</v>
      </c>
      <c r="AF39" t="s">
        <v>22</v>
      </c>
      <c r="AG39">
        <v>0</v>
      </c>
      <c r="AH39">
        <v>2</v>
      </c>
      <c r="AI39">
        <v>41875438</v>
      </c>
      <c r="AJ39">
        <v>39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</row>
    <row r="40" spans="1:44">
      <c r="A40">
        <f>ROW(Source!A36)</f>
        <v>36</v>
      </c>
      <c r="B40">
        <v>41875447</v>
      </c>
      <c r="C40">
        <v>41875431</v>
      </c>
      <c r="D40">
        <v>40676108</v>
      </c>
      <c r="E40">
        <v>108</v>
      </c>
      <c r="F40">
        <v>1</v>
      </c>
      <c r="G40">
        <v>1</v>
      </c>
      <c r="H40">
        <v>3</v>
      </c>
      <c r="I40" t="s">
        <v>30</v>
      </c>
      <c r="J40" t="s">
        <v>6</v>
      </c>
      <c r="K40" t="s">
        <v>31</v>
      </c>
      <c r="L40">
        <v>3277935</v>
      </c>
      <c r="N40">
        <v>1013</v>
      </c>
      <c r="O40" t="s">
        <v>32</v>
      </c>
      <c r="P40" t="s">
        <v>32</v>
      </c>
      <c r="Q40">
        <v>1</v>
      </c>
      <c r="X40">
        <v>2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 t="s">
        <v>22</v>
      </c>
      <c r="AG40">
        <v>0</v>
      </c>
      <c r="AH40">
        <v>2</v>
      </c>
      <c r="AI40">
        <v>41875439</v>
      </c>
      <c r="AJ40">
        <v>40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</row>
    <row r="41" spans="1:44">
      <c r="A41">
        <f>ROW(Source!A38)</f>
        <v>38</v>
      </c>
      <c r="B41">
        <v>41875458</v>
      </c>
      <c r="C41">
        <v>41875449</v>
      </c>
      <c r="D41">
        <v>40669976</v>
      </c>
      <c r="E41">
        <v>108</v>
      </c>
      <c r="F41">
        <v>1</v>
      </c>
      <c r="G41">
        <v>1</v>
      </c>
      <c r="H41">
        <v>1</v>
      </c>
      <c r="I41" t="s">
        <v>686</v>
      </c>
      <c r="J41" t="s">
        <v>6</v>
      </c>
      <c r="K41" t="s">
        <v>687</v>
      </c>
      <c r="L41">
        <v>1191</v>
      </c>
      <c r="N41">
        <v>1013</v>
      </c>
      <c r="O41" t="s">
        <v>688</v>
      </c>
      <c r="P41" t="s">
        <v>688</v>
      </c>
      <c r="Q41">
        <v>1</v>
      </c>
      <c r="X41">
        <v>21.6</v>
      </c>
      <c r="Y41">
        <v>0</v>
      </c>
      <c r="Z41">
        <v>0</v>
      </c>
      <c r="AA41">
        <v>0</v>
      </c>
      <c r="AB41">
        <v>303.11</v>
      </c>
      <c r="AC41">
        <v>0</v>
      </c>
      <c r="AD41">
        <v>1</v>
      </c>
      <c r="AE41">
        <v>1</v>
      </c>
      <c r="AF41" t="s">
        <v>6</v>
      </c>
      <c r="AG41">
        <v>21.6</v>
      </c>
      <c r="AH41">
        <v>2</v>
      </c>
      <c r="AI41">
        <v>41875450</v>
      </c>
      <c r="AJ41">
        <v>41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</row>
    <row r="42" spans="1:44">
      <c r="A42">
        <f>ROW(Source!A38)</f>
        <v>38</v>
      </c>
      <c r="B42">
        <v>41875459</v>
      </c>
      <c r="C42">
        <v>41875449</v>
      </c>
      <c r="D42">
        <v>40670210</v>
      </c>
      <c r="E42">
        <v>108</v>
      </c>
      <c r="F42">
        <v>1</v>
      </c>
      <c r="G42">
        <v>1</v>
      </c>
      <c r="H42">
        <v>1</v>
      </c>
      <c r="I42" t="s">
        <v>689</v>
      </c>
      <c r="J42" t="s">
        <v>6</v>
      </c>
      <c r="K42" t="s">
        <v>690</v>
      </c>
      <c r="L42">
        <v>1191</v>
      </c>
      <c r="N42">
        <v>1013</v>
      </c>
      <c r="O42" t="s">
        <v>688</v>
      </c>
      <c r="P42" t="s">
        <v>688</v>
      </c>
      <c r="Q42">
        <v>1</v>
      </c>
      <c r="X42">
        <v>0.8</v>
      </c>
      <c r="Y42">
        <v>0</v>
      </c>
      <c r="Z42">
        <v>0</v>
      </c>
      <c r="AA42">
        <v>0</v>
      </c>
      <c r="AB42">
        <v>0</v>
      </c>
      <c r="AC42">
        <v>0</v>
      </c>
      <c r="AD42">
        <v>1</v>
      </c>
      <c r="AE42">
        <v>2</v>
      </c>
      <c r="AF42" t="s">
        <v>6</v>
      </c>
      <c r="AG42">
        <v>0.8</v>
      </c>
      <c r="AH42">
        <v>2</v>
      </c>
      <c r="AI42">
        <v>41875451</v>
      </c>
      <c r="AJ42">
        <v>42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</row>
    <row r="43" spans="1:44">
      <c r="A43">
        <f>ROW(Source!A38)</f>
        <v>38</v>
      </c>
      <c r="B43">
        <v>41875460</v>
      </c>
      <c r="C43">
        <v>41875449</v>
      </c>
      <c r="D43">
        <v>40987978</v>
      </c>
      <c r="E43">
        <v>1</v>
      </c>
      <c r="F43">
        <v>1</v>
      </c>
      <c r="G43">
        <v>1</v>
      </c>
      <c r="H43">
        <v>2</v>
      </c>
      <c r="I43" t="s">
        <v>691</v>
      </c>
      <c r="J43" t="s">
        <v>692</v>
      </c>
      <c r="K43" t="s">
        <v>693</v>
      </c>
      <c r="L43">
        <v>1368</v>
      </c>
      <c r="N43">
        <v>1011</v>
      </c>
      <c r="O43" t="s">
        <v>694</v>
      </c>
      <c r="P43" t="s">
        <v>694</v>
      </c>
      <c r="Q43">
        <v>1</v>
      </c>
      <c r="X43">
        <v>0.4</v>
      </c>
      <c r="Y43">
        <v>0</v>
      </c>
      <c r="Z43">
        <v>1442.85</v>
      </c>
      <c r="AA43">
        <v>407.16</v>
      </c>
      <c r="AB43">
        <v>0</v>
      </c>
      <c r="AC43">
        <v>0</v>
      </c>
      <c r="AD43">
        <v>1</v>
      </c>
      <c r="AE43">
        <v>0</v>
      </c>
      <c r="AF43" t="s">
        <v>6</v>
      </c>
      <c r="AG43">
        <v>0.4</v>
      </c>
      <c r="AH43">
        <v>2</v>
      </c>
      <c r="AI43">
        <v>41875452</v>
      </c>
      <c r="AJ43">
        <v>43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</row>
    <row r="44" spans="1:44">
      <c r="A44">
        <f>ROW(Source!A38)</f>
        <v>38</v>
      </c>
      <c r="B44">
        <v>41875461</v>
      </c>
      <c r="C44">
        <v>41875449</v>
      </c>
      <c r="D44">
        <v>40989217</v>
      </c>
      <c r="E44">
        <v>1</v>
      </c>
      <c r="F44">
        <v>1</v>
      </c>
      <c r="G44">
        <v>1</v>
      </c>
      <c r="H44">
        <v>2</v>
      </c>
      <c r="I44" t="s">
        <v>696</v>
      </c>
      <c r="J44" t="s">
        <v>697</v>
      </c>
      <c r="K44" t="s">
        <v>698</v>
      </c>
      <c r="L44">
        <v>1368</v>
      </c>
      <c r="N44">
        <v>1011</v>
      </c>
      <c r="O44" t="s">
        <v>694</v>
      </c>
      <c r="P44" t="s">
        <v>694</v>
      </c>
      <c r="Q44">
        <v>1</v>
      </c>
      <c r="X44">
        <v>0.4</v>
      </c>
      <c r="Y44">
        <v>0</v>
      </c>
      <c r="Z44">
        <v>557.94000000000005</v>
      </c>
      <c r="AA44">
        <v>303.11</v>
      </c>
      <c r="AB44">
        <v>0</v>
      </c>
      <c r="AC44">
        <v>0</v>
      </c>
      <c r="AD44">
        <v>1</v>
      </c>
      <c r="AE44">
        <v>0</v>
      </c>
      <c r="AF44" t="s">
        <v>6</v>
      </c>
      <c r="AG44">
        <v>0.4</v>
      </c>
      <c r="AH44">
        <v>2</v>
      </c>
      <c r="AI44">
        <v>41875453</v>
      </c>
      <c r="AJ44">
        <v>44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</row>
    <row r="45" spans="1:44">
      <c r="A45">
        <f>ROW(Source!A38)</f>
        <v>38</v>
      </c>
      <c r="B45">
        <v>41875462</v>
      </c>
      <c r="C45">
        <v>41875449</v>
      </c>
      <c r="D45">
        <v>40996264</v>
      </c>
      <c r="E45">
        <v>1</v>
      </c>
      <c r="F45">
        <v>1</v>
      </c>
      <c r="G45">
        <v>1</v>
      </c>
      <c r="H45">
        <v>3</v>
      </c>
      <c r="I45" t="s">
        <v>700</v>
      </c>
      <c r="J45" t="s">
        <v>701</v>
      </c>
      <c r="K45" t="s">
        <v>702</v>
      </c>
      <c r="L45">
        <v>1346</v>
      </c>
      <c r="N45">
        <v>1009</v>
      </c>
      <c r="O45" t="s">
        <v>703</v>
      </c>
      <c r="P45" t="s">
        <v>703</v>
      </c>
      <c r="Q45">
        <v>1</v>
      </c>
      <c r="X45">
        <v>0.42</v>
      </c>
      <c r="Y45">
        <v>174.93</v>
      </c>
      <c r="Z45">
        <v>0</v>
      </c>
      <c r="AA45">
        <v>0</v>
      </c>
      <c r="AB45">
        <v>0</v>
      </c>
      <c r="AC45">
        <v>0</v>
      </c>
      <c r="AD45">
        <v>1</v>
      </c>
      <c r="AE45">
        <v>0</v>
      </c>
      <c r="AF45" t="s">
        <v>6</v>
      </c>
      <c r="AG45">
        <v>0.42</v>
      </c>
      <c r="AH45">
        <v>2</v>
      </c>
      <c r="AI45">
        <v>41875454</v>
      </c>
      <c r="AJ45">
        <v>45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</row>
    <row r="46" spans="1:44">
      <c r="A46">
        <f>ROW(Source!A38)</f>
        <v>38</v>
      </c>
      <c r="B46">
        <v>41875463</v>
      </c>
      <c r="C46">
        <v>41875449</v>
      </c>
      <c r="D46">
        <v>41008058</v>
      </c>
      <c r="E46">
        <v>1</v>
      </c>
      <c r="F46">
        <v>1</v>
      </c>
      <c r="G46">
        <v>1</v>
      </c>
      <c r="H46">
        <v>3</v>
      </c>
      <c r="I46" t="s">
        <v>704</v>
      </c>
      <c r="J46" t="s">
        <v>705</v>
      </c>
      <c r="K46" t="s">
        <v>706</v>
      </c>
      <c r="L46">
        <v>1348</v>
      </c>
      <c r="N46">
        <v>1009</v>
      </c>
      <c r="O46" t="s">
        <v>324</v>
      </c>
      <c r="P46" t="s">
        <v>324</v>
      </c>
      <c r="Q46">
        <v>1000</v>
      </c>
      <c r="X46">
        <v>1E-3</v>
      </c>
      <c r="Y46">
        <v>70310.45</v>
      </c>
      <c r="Z46">
        <v>0</v>
      </c>
      <c r="AA46">
        <v>0</v>
      </c>
      <c r="AB46">
        <v>0</v>
      </c>
      <c r="AC46">
        <v>0</v>
      </c>
      <c r="AD46">
        <v>1</v>
      </c>
      <c r="AE46">
        <v>0</v>
      </c>
      <c r="AF46" t="s">
        <v>6</v>
      </c>
      <c r="AG46">
        <v>1E-3</v>
      </c>
      <c r="AH46">
        <v>2</v>
      </c>
      <c r="AI46">
        <v>41875455</v>
      </c>
      <c r="AJ46">
        <v>46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</row>
    <row r="47" spans="1:44">
      <c r="A47">
        <f>ROW(Source!A38)</f>
        <v>38</v>
      </c>
      <c r="B47">
        <v>41875464</v>
      </c>
      <c r="C47">
        <v>41875449</v>
      </c>
      <c r="D47">
        <v>41024880</v>
      </c>
      <c r="E47">
        <v>1</v>
      </c>
      <c r="F47">
        <v>1</v>
      </c>
      <c r="G47">
        <v>1</v>
      </c>
      <c r="H47">
        <v>3</v>
      </c>
      <c r="I47" t="s">
        <v>707</v>
      </c>
      <c r="J47" t="s">
        <v>708</v>
      </c>
      <c r="K47" t="s">
        <v>709</v>
      </c>
      <c r="L47">
        <v>1346</v>
      </c>
      <c r="N47">
        <v>1009</v>
      </c>
      <c r="O47" t="s">
        <v>703</v>
      </c>
      <c r="P47" t="s">
        <v>703</v>
      </c>
      <c r="Q47">
        <v>1</v>
      </c>
      <c r="X47">
        <v>0.3</v>
      </c>
      <c r="Y47">
        <v>79.88</v>
      </c>
      <c r="Z47">
        <v>0</v>
      </c>
      <c r="AA47">
        <v>0</v>
      </c>
      <c r="AB47">
        <v>0</v>
      </c>
      <c r="AC47">
        <v>0</v>
      </c>
      <c r="AD47">
        <v>1</v>
      </c>
      <c r="AE47">
        <v>0</v>
      </c>
      <c r="AF47" t="s">
        <v>6</v>
      </c>
      <c r="AG47">
        <v>0.3</v>
      </c>
      <c r="AH47">
        <v>2</v>
      </c>
      <c r="AI47">
        <v>41875456</v>
      </c>
      <c r="AJ47">
        <v>47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</row>
    <row r="48" spans="1:44">
      <c r="A48">
        <f>ROW(Source!A38)</f>
        <v>38</v>
      </c>
      <c r="B48">
        <v>41875465</v>
      </c>
      <c r="C48">
        <v>41875449</v>
      </c>
      <c r="D48">
        <v>40676108</v>
      </c>
      <c r="E48">
        <v>108</v>
      </c>
      <c r="F48">
        <v>1</v>
      </c>
      <c r="G48">
        <v>1</v>
      </c>
      <c r="H48">
        <v>3</v>
      </c>
      <c r="I48" t="s">
        <v>30</v>
      </c>
      <c r="J48" t="s">
        <v>6</v>
      </c>
      <c r="K48" t="s">
        <v>31</v>
      </c>
      <c r="L48">
        <v>3277935</v>
      </c>
      <c r="N48">
        <v>1013</v>
      </c>
      <c r="O48" t="s">
        <v>32</v>
      </c>
      <c r="P48" t="s">
        <v>32</v>
      </c>
      <c r="Q48">
        <v>1</v>
      </c>
      <c r="X48">
        <v>2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 t="s">
        <v>6</v>
      </c>
      <c r="AG48">
        <v>2</v>
      </c>
      <c r="AH48">
        <v>2</v>
      </c>
      <c r="AI48">
        <v>41875457</v>
      </c>
      <c r="AJ48">
        <v>48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</row>
    <row r="49" spans="1:44">
      <c r="A49">
        <f>ROW(Source!A40)</f>
        <v>40</v>
      </c>
      <c r="B49">
        <v>41875479</v>
      </c>
      <c r="C49">
        <v>41875467</v>
      </c>
      <c r="D49">
        <v>40669976</v>
      </c>
      <c r="E49">
        <v>108</v>
      </c>
      <c r="F49">
        <v>1</v>
      </c>
      <c r="G49">
        <v>1</v>
      </c>
      <c r="H49">
        <v>1</v>
      </c>
      <c r="I49" t="s">
        <v>686</v>
      </c>
      <c r="J49" t="s">
        <v>6</v>
      </c>
      <c r="K49" t="s">
        <v>687</v>
      </c>
      <c r="L49">
        <v>1191</v>
      </c>
      <c r="N49">
        <v>1013</v>
      </c>
      <c r="O49" t="s">
        <v>688</v>
      </c>
      <c r="P49" t="s">
        <v>688</v>
      </c>
      <c r="Q49">
        <v>1</v>
      </c>
      <c r="X49">
        <v>13.4</v>
      </c>
      <c r="Y49">
        <v>0</v>
      </c>
      <c r="Z49">
        <v>0</v>
      </c>
      <c r="AA49">
        <v>0</v>
      </c>
      <c r="AB49">
        <v>303.11</v>
      </c>
      <c r="AC49">
        <v>0</v>
      </c>
      <c r="AD49">
        <v>1</v>
      </c>
      <c r="AE49">
        <v>1</v>
      </c>
      <c r="AF49" t="s">
        <v>23</v>
      </c>
      <c r="AG49">
        <v>9.379999999999999</v>
      </c>
      <c r="AH49">
        <v>2</v>
      </c>
      <c r="AI49">
        <v>41875468</v>
      </c>
      <c r="AJ49">
        <v>49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</row>
    <row r="50" spans="1:44">
      <c r="A50">
        <f>ROW(Source!A40)</f>
        <v>40</v>
      </c>
      <c r="B50">
        <v>41875480</v>
      </c>
      <c r="C50">
        <v>41875467</v>
      </c>
      <c r="D50">
        <v>40670210</v>
      </c>
      <c r="E50">
        <v>108</v>
      </c>
      <c r="F50">
        <v>1</v>
      </c>
      <c r="G50">
        <v>1</v>
      </c>
      <c r="H50">
        <v>1</v>
      </c>
      <c r="I50" t="s">
        <v>689</v>
      </c>
      <c r="J50" t="s">
        <v>6</v>
      </c>
      <c r="K50" t="s">
        <v>690</v>
      </c>
      <c r="L50">
        <v>1191</v>
      </c>
      <c r="N50">
        <v>1013</v>
      </c>
      <c r="O50" t="s">
        <v>688</v>
      </c>
      <c r="P50" t="s">
        <v>688</v>
      </c>
      <c r="Q50">
        <v>1</v>
      </c>
      <c r="X50">
        <v>0.25</v>
      </c>
      <c r="Y50">
        <v>0</v>
      </c>
      <c r="Z50">
        <v>0</v>
      </c>
      <c r="AA50">
        <v>0</v>
      </c>
      <c r="AB50">
        <v>0</v>
      </c>
      <c r="AC50">
        <v>0</v>
      </c>
      <c r="AD50">
        <v>1</v>
      </c>
      <c r="AE50">
        <v>2</v>
      </c>
      <c r="AF50" t="s">
        <v>23</v>
      </c>
      <c r="AG50">
        <v>0.17499999999999999</v>
      </c>
      <c r="AH50">
        <v>2</v>
      </c>
      <c r="AI50">
        <v>41875469</v>
      </c>
      <c r="AJ50">
        <v>50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</row>
    <row r="51" spans="1:44">
      <c r="A51">
        <f>ROW(Source!A40)</f>
        <v>40</v>
      </c>
      <c r="B51">
        <v>41875481</v>
      </c>
      <c r="C51">
        <v>41875467</v>
      </c>
      <c r="D51">
        <v>40987978</v>
      </c>
      <c r="E51">
        <v>1</v>
      </c>
      <c r="F51">
        <v>1</v>
      </c>
      <c r="G51">
        <v>1</v>
      </c>
      <c r="H51">
        <v>2</v>
      </c>
      <c r="I51" t="s">
        <v>691</v>
      </c>
      <c r="J51" t="s">
        <v>692</v>
      </c>
      <c r="K51" t="s">
        <v>693</v>
      </c>
      <c r="L51">
        <v>1368</v>
      </c>
      <c r="N51">
        <v>1011</v>
      </c>
      <c r="O51" t="s">
        <v>694</v>
      </c>
      <c r="P51" t="s">
        <v>694</v>
      </c>
      <c r="Q51">
        <v>1</v>
      </c>
      <c r="X51">
        <v>0.09</v>
      </c>
      <c r="Y51">
        <v>0</v>
      </c>
      <c r="Z51">
        <v>1442.85</v>
      </c>
      <c r="AA51">
        <v>407.16</v>
      </c>
      <c r="AB51">
        <v>0</v>
      </c>
      <c r="AC51">
        <v>0</v>
      </c>
      <c r="AD51">
        <v>1</v>
      </c>
      <c r="AE51">
        <v>0</v>
      </c>
      <c r="AF51" t="s">
        <v>23</v>
      </c>
      <c r="AG51">
        <v>6.3E-2</v>
      </c>
      <c r="AH51">
        <v>2</v>
      </c>
      <c r="AI51">
        <v>41875470</v>
      </c>
      <c r="AJ51">
        <v>51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</row>
    <row r="52" spans="1:44">
      <c r="A52">
        <f>ROW(Source!A40)</f>
        <v>40</v>
      </c>
      <c r="B52">
        <v>41875482</v>
      </c>
      <c r="C52">
        <v>41875467</v>
      </c>
      <c r="D52">
        <v>40988168</v>
      </c>
      <c r="E52">
        <v>1</v>
      </c>
      <c r="F52">
        <v>1</v>
      </c>
      <c r="G52">
        <v>1</v>
      </c>
      <c r="H52">
        <v>2</v>
      </c>
      <c r="I52" t="s">
        <v>710</v>
      </c>
      <c r="J52" t="s">
        <v>711</v>
      </c>
      <c r="K52" t="s">
        <v>712</v>
      </c>
      <c r="L52">
        <v>1368</v>
      </c>
      <c r="N52">
        <v>1011</v>
      </c>
      <c r="O52" t="s">
        <v>694</v>
      </c>
      <c r="P52" t="s">
        <v>694</v>
      </c>
      <c r="Q52">
        <v>1</v>
      </c>
      <c r="X52">
        <v>7.0000000000000007E-2</v>
      </c>
      <c r="Y52">
        <v>0</v>
      </c>
      <c r="Z52">
        <v>55.78</v>
      </c>
      <c r="AA52">
        <v>269.18</v>
      </c>
      <c r="AB52">
        <v>0</v>
      </c>
      <c r="AC52">
        <v>0</v>
      </c>
      <c r="AD52">
        <v>1</v>
      </c>
      <c r="AE52">
        <v>0</v>
      </c>
      <c r="AF52" t="s">
        <v>23</v>
      </c>
      <c r="AG52">
        <v>4.9000000000000002E-2</v>
      </c>
      <c r="AH52">
        <v>2</v>
      </c>
      <c r="AI52">
        <v>41875471</v>
      </c>
      <c r="AJ52">
        <v>52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</row>
    <row r="53" spans="1:44">
      <c r="A53">
        <f>ROW(Source!A40)</f>
        <v>40</v>
      </c>
      <c r="B53">
        <v>41875483</v>
      </c>
      <c r="C53">
        <v>41875467</v>
      </c>
      <c r="D53">
        <v>40989217</v>
      </c>
      <c r="E53">
        <v>1</v>
      </c>
      <c r="F53">
        <v>1</v>
      </c>
      <c r="G53">
        <v>1</v>
      </c>
      <c r="H53">
        <v>2</v>
      </c>
      <c r="I53" t="s">
        <v>696</v>
      </c>
      <c r="J53" t="s">
        <v>697</v>
      </c>
      <c r="K53" t="s">
        <v>698</v>
      </c>
      <c r="L53">
        <v>1368</v>
      </c>
      <c r="N53">
        <v>1011</v>
      </c>
      <c r="O53" t="s">
        <v>694</v>
      </c>
      <c r="P53" t="s">
        <v>694</v>
      </c>
      <c r="Q53">
        <v>1</v>
      </c>
      <c r="X53">
        <v>0.09</v>
      </c>
      <c r="Y53">
        <v>0</v>
      </c>
      <c r="Z53">
        <v>557.94000000000005</v>
      </c>
      <c r="AA53">
        <v>303.11</v>
      </c>
      <c r="AB53">
        <v>0</v>
      </c>
      <c r="AC53">
        <v>0</v>
      </c>
      <c r="AD53">
        <v>1</v>
      </c>
      <c r="AE53">
        <v>0</v>
      </c>
      <c r="AF53" t="s">
        <v>23</v>
      </c>
      <c r="AG53">
        <v>6.3E-2</v>
      </c>
      <c r="AH53">
        <v>2</v>
      </c>
      <c r="AI53">
        <v>41875472</v>
      </c>
      <c r="AJ53">
        <v>53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</row>
    <row r="54" spans="1:44">
      <c r="A54">
        <f>ROW(Source!A40)</f>
        <v>40</v>
      </c>
      <c r="B54">
        <v>41875484</v>
      </c>
      <c r="C54">
        <v>41875467</v>
      </c>
      <c r="D54">
        <v>40989496</v>
      </c>
      <c r="E54">
        <v>1</v>
      </c>
      <c r="F54">
        <v>1</v>
      </c>
      <c r="G54">
        <v>1</v>
      </c>
      <c r="H54">
        <v>2</v>
      </c>
      <c r="I54" t="s">
        <v>714</v>
      </c>
      <c r="J54" t="s">
        <v>715</v>
      </c>
      <c r="K54" t="s">
        <v>716</v>
      </c>
      <c r="L54">
        <v>1368</v>
      </c>
      <c r="N54">
        <v>1011</v>
      </c>
      <c r="O54" t="s">
        <v>694</v>
      </c>
      <c r="P54" t="s">
        <v>694</v>
      </c>
      <c r="Q54">
        <v>1</v>
      </c>
      <c r="X54">
        <v>0.28000000000000003</v>
      </c>
      <c r="Y54">
        <v>0</v>
      </c>
      <c r="Z54">
        <v>17.78</v>
      </c>
      <c r="AA54">
        <v>0</v>
      </c>
      <c r="AB54">
        <v>0</v>
      </c>
      <c r="AC54">
        <v>0</v>
      </c>
      <c r="AD54">
        <v>1</v>
      </c>
      <c r="AE54">
        <v>0</v>
      </c>
      <c r="AF54" t="s">
        <v>23</v>
      </c>
      <c r="AG54">
        <v>0.19600000000000001</v>
      </c>
      <c r="AH54">
        <v>2</v>
      </c>
      <c r="AI54">
        <v>41875473</v>
      </c>
      <c r="AJ54">
        <v>54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</row>
    <row r="55" spans="1:44">
      <c r="A55">
        <f>ROW(Source!A40)</f>
        <v>40</v>
      </c>
      <c r="B55">
        <v>41875485</v>
      </c>
      <c r="C55">
        <v>41875467</v>
      </c>
      <c r="D55">
        <v>40995195</v>
      </c>
      <c r="E55">
        <v>1</v>
      </c>
      <c r="F55">
        <v>1</v>
      </c>
      <c r="G55">
        <v>1</v>
      </c>
      <c r="H55">
        <v>3</v>
      </c>
      <c r="I55" t="s">
        <v>717</v>
      </c>
      <c r="J55" t="s">
        <v>718</v>
      </c>
      <c r="K55" t="s">
        <v>719</v>
      </c>
      <c r="L55">
        <v>1346</v>
      </c>
      <c r="N55">
        <v>1009</v>
      </c>
      <c r="O55" t="s">
        <v>703</v>
      </c>
      <c r="P55" t="s">
        <v>703</v>
      </c>
      <c r="Q55">
        <v>1</v>
      </c>
      <c r="X55">
        <v>0.2</v>
      </c>
      <c r="Y55">
        <v>155.63</v>
      </c>
      <c r="Z55">
        <v>0</v>
      </c>
      <c r="AA55">
        <v>0</v>
      </c>
      <c r="AB55">
        <v>0</v>
      </c>
      <c r="AC55">
        <v>0</v>
      </c>
      <c r="AD55">
        <v>1</v>
      </c>
      <c r="AE55">
        <v>0</v>
      </c>
      <c r="AF55" t="s">
        <v>22</v>
      </c>
      <c r="AG55">
        <v>0</v>
      </c>
      <c r="AH55">
        <v>2</v>
      </c>
      <c r="AI55">
        <v>41875474</v>
      </c>
      <c r="AJ55">
        <v>55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</row>
    <row r="56" spans="1:44">
      <c r="A56">
        <f>ROW(Source!A40)</f>
        <v>40</v>
      </c>
      <c r="B56">
        <v>41875486</v>
      </c>
      <c r="C56">
        <v>41875467</v>
      </c>
      <c r="D56">
        <v>40996264</v>
      </c>
      <c r="E56">
        <v>1</v>
      </c>
      <c r="F56">
        <v>1</v>
      </c>
      <c r="G56">
        <v>1</v>
      </c>
      <c r="H56">
        <v>3</v>
      </c>
      <c r="I56" t="s">
        <v>700</v>
      </c>
      <c r="J56" t="s">
        <v>701</v>
      </c>
      <c r="K56" t="s">
        <v>702</v>
      </c>
      <c r="L56">
        <v>1346</v>
      </c>
      <c r="N56">
        <v>1009</v>
      </c>
      <c r="O56" t="s">
        <v>703</v>
      </c>
      <c r="P56" t="s">
        <v>703</v>
      </c>
      <c r="Q56">
        <v>1</v>
      </c>
      <c r="X56">
        <v>3.4</v>
      </c>
      <c r="Y56">
        <v>174.93</v>
      </c>
      <c r="Z56">
        <v>0</v>
      </c>
      <c r="AA56">
        <v>0</v>
      </c>
      <c r="AB56">
        <v>0</v>
      </c>
      <c r="AC56">
        <v>0</v>
      </c>
      <c r="AD56">
        <v>1</v>
      </c>
      <c r="AE56">
        <v>0</v>
      </c>
      <c r="AF56" t="s">
        <v>22</v>
      </c>
      <c r="AG56">
        <v>0</v>
      </c>
      <c r="AH56">
        <v>2</v>
      </c>
      <c r="AI56">
        <v>41875475</v>
      </c>
      <c r="AJ56">
        <v>56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</row>
    <row r="57" spans="1:44">
      <c r="A57">
        <f>ROW(Source!A40)</f>
        <v>40</v>
      </c>
      <c r="B57">
        <v>41875487</v>
      </c>
      <c r="C57">
        <v>41875467</v>
      </c>
      <c r="D57">
        <v>41008416</v>
      </c>
      <c r="E57">
        <v>1</v>
      </c>
      <c r="F57">
        <v>1</v>
      </c>
      <c r="G57">
        <v>1</v>
      </c>
      <c r="H57">
        <v>3</v>
      </c>
      <c r="I57" t="s">
        <v>720</v>
      </c>
      <c r="J57" t="s">
        <v>721</v>
      </c>
      <c r="K57" t="s">
        <v>722</v>
      </c>
      <c r="L57">
        <v>1348</v>
      </c>
      <c r="N57">
        <v>1009</v>
      </c>
      <c r="O57" t="s">
        <v>324</v>
      </c>
      <c r="P57" t="s">
        <v>324</v>
      </c>
      <c r="Q57">
        <v>1000</v>
      </c>
      <c r="X57">
        <v>0.03</v>
      </c>
      <c r="Y57">
        <v>70842.5</v>
      </c>
      <c r="Z57">
        <v>0</v>
      </c>
      <c r="AA57">
        <v>0</v>
      </c>
      <c r="AB57">
        <v>0</v>
      </c>
      <c r="AC57">
        <v>0</v>
      </c>
      <c r="AD57">
        <v>1</v>
      </c>
      <c r="AE57">
        <v>0</v>
      </c>
      <c r="AF57" t="s">
        <v>22</v>
      </c>
      <c r="AG57">
        <v>0</v>
      </c>
      <c r="AH57">
        <v>2</v>
      </c>
      <c r="AI57">
        <v>41875476</v>
      </c>
      <c r="AJ57">
        <v>57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</row>
    <row r="58" spans="1:44">
      <c r="A58">
        <f>ROW(Source!A40)</f>
        <v>40</v>
      </c>
      <c r="B58">
        <v>41875488</v>
      </c>
      <c r="C58">
        <v>41875467</v>
      </c>
      <c r="D58">
        <v>41024880</v>
      </c>
      <c r="E58">
        <v>1</v>
      </c>
      <c r="F58">
        <v>1</v>
      </c>
      <c r="G58">
        <v>1</v>
      </c>
      <c r="H58">
        <v>3</v>
      </c>
      <c r="I58" t="s">
        <v>707</v>
      </c>
      <c r="J58" t="s">
        <v>708</v>
      </c>
      <c r="K58" t="s">
        <v>709</v>
      </c>
      <c r="L58">
        <v>1346</v>
      </c>
      <c r="N58">
        <v>1009</v>
      </c>
      <c r="O58" t="s">
        <v>703</v>
      </c>
      <c r="P58" t="s">
        <v>703</v>
      </c>
      <c r="Q58">
        <v>1</v>
      </c>
      <c r="X58">
        <v>1.1000000000000001</v>
      </c>
      <c r="Y58">
        <v>79.88</v>
      </c>
      <c r="Z58">
        <v>0</v>
      </c>
      <c r="AA58">
        <v>0</v>
      </c>
      <c r="AB58">
        <v>0</v>
      </c>
      <c r="AC58">
        <v>0</v>
      </c>
      <c r="AD58">
        <v>1</v>
      </c>
      <c r="AE58">
        <v>0</v>
      </c>
      <c r="AF58" t="s">
        <v>22</v>
      </c>
      <c r="AG58">
        <v>0</v>
      </c>
      <c r="AH58">
        <v>2</v>
      </c>
      <c r="AI58">
        <v>41875477</v>
      </c>
      <c r="AJ58">
        <v>58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</row>
    <row r="59" spans="1:44">
      <c r="A59">
        <f>ROW(Source!A40)</f>
        <v>40</v>
      </c>
      <c r="B59">
        <v>41875489</v>
      </c>
      <c r="C59">
        <v>41875467</v>
      </c>
      <c r="D59">
        <v>40676108</v>
      </c>
      <c r="E59">
        <v>108</v>
      </c>
      <c r="F59">
        <v>1</v>
      </c>
      <c r="G59">
        <v>1</v>
      </c>
      <c r="H59">
        <v>3</v>
      </c>
      <c r="I59" t="s">
        <v>30</v>
      </c>
      <c r="J59" t="s">
        <v>6</v>
      </c>
      <c r="K59" t="s">
        <v>31</v>
      </c>
      <c r="L59">
        <v>3277935</v>
      </c>
      <c r="N59">
        <v>1013</v>
      </c>
      <c r="O59" t="s">
        <v>32</v>
      </c>
      <c r="P59" t="s">
        <v>32</v>
      </c>
      <c r="Q59">
        <v>1</v>
      </c>
      <c r="X59">
        <v>2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 t="s">
        <v>22</v>
      </c>
      <c r="AG59">
        <v>0</v>
      </c>
      <c r="AH59">
        <v>2</v>
      </c>
      <c r="AI59">
        <v>41875478</v>
      </c>
      <c r="AJ59">
        <v>59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</row>
    <row r="60" spans="1:44">
      <c r="A60">
        <f>ROW(Source!A42)</f>
        <v>42</v>
      </c>
      <c r="B60">
        <v>41875503</v>
      </c>
      <c r="C60">
        <v>41875491</v>
      </c>
      <c r="D60">
        <v>40669976</v>
      </c>
      <c r="E60">
        <v>108</v>
      </c>
      <c r="F60">
        <v>1</v>
      </c>
      <c r="G60">
        <v>1</v>
      </c>
      <c r="H60">
        <v>1</v>
      </c>
      <c r="I60" t="s">
        <v>686</v>
      </c>
      <c r="J60" t="s">
        <v>6</v>
      </c>
      <c r="K60" t="s">
        <v>687</v>
      </c>
      <c r="L60">
        <v>1191</v>
      </c>
      <c r="N60">
        <v>1013</v>
      </c>
      <c r="O60" t="s">
        <v>688</v>
      </c>
      <c r="P60" t="s">
        <v>688</v>
      </c>
      <c r="Q60">
        <v>1</v>
      </c>
      <c r="X60">
        <v>13.4</v>
      </c>
      <c r="Y60">
        <v>0</v>
      </c>
      <c r="Z60">
        <v>0</v>
      </c>
      <c r="AA60">
        <v>0</v>
      </c>
      <c r="AB60">
        <v>303.11</v>
      </c>
      <c r="AC60">
        <v>0</v>
      </c>
      <c r="AD60">
        <v>1</v>
      </c>
      <c r="AE60">
        <v>1</v>
      </c>
      <c r="AF60" t="s">
        <v>6</v>
      </c>
      <c r="AG60">
        <v>13.4</v>
      </c>
      <c r="AH60">
        <v>2</v>
      </c>
      <c r="AI60">
        <v>41875492</v>
      </c>
      <c r="AJ60">
        <v>60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</row>
    <row r="61" spans="1:44">
      <c r="A61">
        <f>ROW(Source!A42)</f>
        <v>42</v>
      </c>
      <c r="B61">
        <v>41875504</v>
      </c>
      <c r="C61">
        <v>41875491</v>
      </c>
      <c r="D61">
        <v>40670210</v>
      </c>
      <c r="E61">
        <v>108</v>
      </c>
      <c r="F61">
        <v>1</v>
      </c>
      <c r="G61">
        <v>1</v>
      </c>
      <c r="H61">
        <v>1</v>
      </c>
      <c r="I61" t="s">
        <v>689</v>
      </c>
      <c r="J61" t="s">
        <v>6</v>
      </c>
      <c r="K61" t="s">
        <v>690</v>
      </c>
      <c r="L61">
        <v>1191</v>
      </c>
      <c r="N61">
        <v>1013</v>
      </c>
      <c r="O61" t="s">
        <v>688</v>
      </c>
      <c r="P61" t="s">
        <v>688</v>
      </c>
      <c r="Q61">
        <v>1</v>
      </c>
      <c r="X61">
        <v>0.25</v>
      </c>
      <c r="Y61">
        <v>0</v>
      </c>
      <c r="Z61">
        <v>0</v>
      </c>
      <c r="AA61">
        <v>0</v>
      </c>
      <c r="AB61">
        <v>0</v>
      </c>
      <c r="AC61">
        <v>0</v>
      </c>
      <c r="AD61">
        <v>1</v>
      </c>
      <c r="AE61">
        <v>2</v>
      </c>
      <c r="AF61" t="s">
        <v>6</v>
      </c>
      <c r="AG61">
        <v>0.25</v>
      </c>
      <c r="AH61">
        <v>2</v>
      </c>
      <c r="AI61">
        <v>41875493</v>
      </c>
      <c r="AJ61">
        <v>61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</row>
    <row r="62" spans="1:44">
      <c r="A62">
        <f>ROW(Source!A42)</f>
        <v>42</v>
      </c>
      <c r="B62">
        <v>41875505</v>
      </c>
      <c r="C62">
        <v>41875491</v>
      </c>
      <c r="D62">
        <v>40987978</v>
      </c>
      <c r="E62">
        <v>1</v>
      </c>
      <c r="F62">
        <v>1</v>
      </c>
      <c r="G62">
        <v>1</v>
      </c>
      <c r="H62">
        <v>2</v>
      </c>
      <c r="I62" t="s">
        <v>691</v>
      </c>
      <c r="J62" t="s">
        <v>692</v>
      </c>
      <c r="K62" t="s">
        <v>693</v>
      </c>
      <c r="L62">
        <v>1368</v>
      </c>
      <c r="N62">
        <v>1011</v>
      </c>
      <c r="O62" t="s">
        <v>694</v>
      </c>
      <c r="P62" t="s">
        <v>694</v>
      </c>
      <c r="Q62">
        <v>1</v>
      </c>
      <c r="X62">
        <v>0.09</v>
      </c>
      <c r="Y62">
        <v>0</v>
      </c>
      <c r="Z62">
        <v>1442.85</v>
      </c>
      <c r="AA62">
        <v>407.16</v>
      </c>
      <c r="AB62">
        <v>0</v>
      </c>
      <c r="AC62">
        <v>0</v>
      </c>
      <c r="AD62">
        <v>1</v>
      </c>
      <c r="AE62">
        <v>0</v>
      </c>
      <c r="AF62" t="s">
        <v>6</v>
      </c>
      <c r="AG62">
        <v>0.09</v>
      </c>
      <c r="AH62">
        <v>2</v>
      </c>
      <c r="AI62">
        <v>41875494</v>
      </c>
      <c r="AJ62">
        <v>62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</row>
    <row r="63" spans="1:44">
      <c r="A63">
        <f>ROW(Source!A42)</f>
        <v>42</v>
      </c>
      <c r="B63">
        <v>41875506</v>
      </c>
      <c r="C63">
        <v>41875491</v>
      </c>
      <c r="D63">
        <v>40988168</v>
      </c>
      <c r="E63">
        <v>1</v>
      </c>
      <c r="F63">
        <v>1</v>
      </c>
      <c r="G63">
        <v>1</v>
      </c>
      <c r="H63">
        <v>2</v>
      </c>
      <c r="I63" t="s">
        <v>710</v>
      </c>
      <c r="J63" t="s">
        <v>711</v>
      </c>
      <c r="K63" t="s">
        <v>712</v>
      </c>
      <c r="L63">
        <v>1368</v>
      </c>
      <c r="N63">
        <v>1011</v>
      </c>
      <c r="O63" t="s">
        <v>694</v>
      </c>
      <c r="P63" t="s">
        <v>694</v>
      </c>
      <c r="Q63">
        <v>1</v>
      </c>
      <c r="X63">
        <v>7.0000000000000007E-2</v>
      </c>
      <c r="Y63">
        <v>0</v>
      </c>
      <c r="Z63">
        <v>55.78</v>
      </c>
      <c r="AA63">
        <v>269.18</v>
      </c>
      <c r="AB63">
        <v>0</v>
      </c>
      <c r="AC63">
        <v>0</v>
      </c>
      <c r="AD63">
        <v>1</v>
      </c>
      <c r="AE63">
        <v>0</v>
      </c>
      <c r="AF63" t="s">
        <v>6</v>
      </c>
      <c r="AG63">
        <v>7.0000000000000007E-2</v>
      </c>
      <c r="AH63">
        <v>2</v>
      </c>
      <c r="AI63">
        <v>41875495</v>
      </c>
      <c r="AJ63">
        <v>63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</row>
    <row r="64" spans="1:44">
      <c r="A64">
        <f>ROW(Source!A42)</f>
        <v>42</v>
      </c>
      <c r="B64">
        <v>41875507</v>
      </c>
      <c r="C64">
        <v>41875491</v>
      </c>
      <c r="D64">
        <v>40989217</v>
      </c>
      <c r="E64">
        <v>1</v>
      </c>
      <c r="F64">
        <v>1</v>
      </c>
      <c r="G64">
        <v>1</v>
      </c>
      <c r="H64">
        <v>2</v>
      </c>
      <c r="I64" t="s">
        <v>696</v>
      </c>
      <c r="J64" t="s">
        <v>697</v>
      </c>
      <c r="K64" t="s">
        <v>698</v>
      </c>
      <c r="L64">
        <v>1368</v>
      </c>
      <c r="N64">
        <v>1011</v>
      </c>
      <c r="O64" t="s">
        <v>694</v>
      </c>
      <c r="P64" t="s">
        <v>694</v>
      </c>
      <c r="Q64">
        <v>1</v>
      </c>
      <c r="X64">
        <v>0.09</v>
      </c>
      <c r="Y64">
        <v>0</v>
      </c>
      <c r="Z64">
        <v>557.94000000000005</v>
      </c>
      <c r="AA64">
        <v>303.11</v>
      </c>
      <c r="AB64">
        <v>0</v>
      </c>
      <c r="AC64">
        <v>0</v>
      </c>
      <c r="AD64">
        <v>1</v>
      </c>
      <c r="AE64">
        <v>0</v>
      </c>
      <c r="AF64" t="s">
        <v>6</v>
      </c>
      <c r="AG64">
        <v>0.09</v>
      </c>
      <c r="AH64">
        <v>2</v>
      </c>
      <c r="AI64">
        <v>41875496</v>
      </c>
      <c r="AJ64">
        <v>64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</row>
    <row r="65" spans="1:44">
      <c r="A65">
        <f>ROW(Source!A42)</f>
        <v>42</v>
      </c>
      <c r="B65">
        <v>41875508</v>
      </c>
      <c r="C65">
        <v>41875491</v>
      </c>
      <c r="D65">
        <v>40989496</v>
      </c>
      <c r="E65">
        <v>1</v>
      </c>
      <c r="F65">
        <v>1</v>
      </c>
      <c r="G65">
        <v>1</v>
      </c>
      <c r="H65">
        <v>2</v>
      </c>
      <c r="I65" t="s">
        <v>714</v>
      </c>
      <c r="J65" t="s">
        <v>715</v>
      </c>
      <c r="K65" t="s">
        <v>716</v>
      </c>
      <c r="L65">
        <v>1368</v>
      </c>
      <c r="N65">
        <v>1011</v>
      </c>
      <c r="O65" t="s">
        <v>694</v>
      </c>
      <c r="P65" t="s">
        <v>694</v>
      </c>
      <c r="Q65">
        <v>1</v>
      </c>
      <c r="X65">
        <v>0.28000000000000003</v>
      </c>
      <c r="Y65">
        <v>0</v>
      </c>
      <c r="Z65">
        <v>17.78</v>
      </c>
      <c r="AA65">
        <v>0</v>
      </c>
      <c r="AB65">
        <v>0</v>
      </c>
      <c r="AC65">
        <v>0</v>
      </c>
      <c r="AD65">
        <v>1</v>
      </c>
      <c r="AE65">
        <v>0</v>
      </c>
      <c r="AF65" t="s">
        <v>6</v>
      </c>
      <c r="AG65">
        <v>0.28000000000000003</v>
      </c>
      <c r="AH65">
        <v>2</v>
      </c>
      <c r="AI65">
        <v>41875497</v>
      </c>
      <c r="AJ65">
        <v>65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</row>
    <row r="66" spans="1:44">
      <c r="A66">
        <f>ROW(Source!A42)</f>
        <v>42</v>
      </c>
      <c r="B66">
        <v>41875509</v>
      </c>
      <c r="C66">
        <v>41875491</v>
      </c>
      <c r="D66">
        <v>40995195</v>
      </c>
      <c r="E66">
        <v>1</v>
      </c>
      <c r="F66">
        <v>1</v>
      </c>
      <c r="G66">
        <v>1</v>
      </c>
      <c r="H66">
        <v>3</v>
      </c>
      <c r="I66" t="s">
        <v>717</v>
      </c>
      <c r="J66" t="s">
        <v>718</v>
      </c>
      <c r="K66" t="s">
        <v>719</v>
      </c>
      <c r="L66">
        <v>1346</v>
      </c>
      <c r="N66">
        <v>1009</v>
      </c>
      <c r="O66" t="s">
        <v>703</v>
      </c>
      <c r="P66" t="s">
        <v>703</v>
      </c>
      <c r="Q66">
        <v>1</v>
      </c>
      <c r="X66">
        <v>0.2</v>
      </c>
      <c r="Y66">
        <v>155.63</v>
      </c>
      <c r="Z66">
        <v>0</v>
      </c>
      <c r="AA66">
        <v>0</v>
      </c>
      <c r="AB66">
        <v>0</v>
      </c>
      <c r="AC66">
        <v>0</v>
      </c>
      <c r="AD66">
        <v>1</v>
      </c>
      <c r="AE66">
        <v>0</v>
      </c>
      <c r="AF66" t="s">
        <v>6</v>
      </c>
      <c r="AG66">
        <v>0.2</v>
      </c>
      <c r="AH66">
        <v>2</v>
      </c>
      <c r="AI66">
        <v>41875498</v>
      </c>
      <c r="AJ66">
        <v>66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</row>
    <row r="67" spans="1:44">
      <c r="A67">
        <f>ROW(Source!A42)</f>
        <v>42</v>
      </c>
      <c r="B67">
        <v>41875510</v>
      </c>
      <c r="C67">
        <v>41875491</v>
      </c>
      <c r="D67">
        <v>40996264</v>
      </c>
      <c r="E67">
        <v>1</v>
      </c>
      <c r="F67">
        <v>1</v>
      </c>
      <c r="G67">
        <v>1</v>
      </c>
      <c r="H67">
        <v>3</v>
      </c>
      <c r="I67" t="s">
        <v>700</v>
      </c>
      <c r="J67" t="s">
        <v>701</v>
      </c>
      <c r="K67" t="s">
        <v>702</v>
      </c>
      <c r="L67">
        <v>1346</v>
      </c>
      <c r="N67">
        <v>1009</v>
      </c>
      <c r="O67" t="s">
        <v>703</v>
      </c>
      <c r="P67" t="s">
        <v>703</v>
      </c>
      <c r="Q67">
        <v>1</v>
      </c>
      <c r="X67">
        <v>3.4</v>
      </c>
      <c r="Y67">
        <v>174.93</v>
      </c>
      <c r="Z67">
        <v>0</v>
      </c>
      <c r="AA67">
        <v>0</v>
      </c>
      <c r="AB67">
        <v>0</v>
      </c>
      <c r="AC67">
        <v>0</v>
      </c>
      <c r="AD67">
        <v>1</v>
      </c>
      <c r="AE67">
        <v>0</v>
      </c>
      <c r="AF67" t="s">
        <v>6</v>
      </c>
      <c r="AG67">
        <v>3.4</v>
      </c>
      <c r="AH67">
        <v>2</v>
      </c>
      <c r="AI67">
        <v>41875499</v>
      </c>
      <c r="AJ67">
        <v>67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</row>
    <row r="68" spans="1:44">
      <c r="A68">
        <f>ROW(Source!A42)</f>
        <v>42</v>
      </c>
      <c r="B68">
        <v>41875511</v>
      </c>
      <c r="C68">
        <v>41875491</v>
      </c>
      <c r="D68">
        <v>41008416</v>
      </c>
      <c r="E68">
        <v>1</v>
      </c>
      <c r="F68">
        <v>1</v>
      </c>
      <c r="G68">
        <v>1</v>
      </c>
      <c r="H68">
        <v>3</v>
      </c>
      <c r="I68" t="s">
        <v>720</v>
      </c>
      <c r="J68" t="s">
        <v>721</v>
      </c>
      <c r="K68" t="s">
        <v>722</v>
      </c>
      <c r="L68">
        <v>1348</v>
      </c>
      <c r="N68">
        <v>1009</v>
      </c>
      <c r="O68" t="s">
        <v>324</v>
      </c>
      <c r="P68" t="s">
        <v>324</v>
      </c>
      <c r="Q68">
        <v>1000</v>
      </c>
      <c r="X68">
        <v>0.03</v>
      </c>
      <c r="Y68">
        <v>70842.5</v>
      </c>
      <c r="Z68">
        <v>0</v>
      </c>
      <c r="AA68">
        <v>0</v>
      </c>
      <c r="AB68">
        <v>0</v>
      </c>
      <c r="AC68">
        <v>0</v>
      </c>
      <c r="AD68">
        <v>1</v>
      </c>
      <c r="AE68">
        <v>0</v>
      </c>
      <c r="AF68" t="s">
        <v>6</v>
      </c>
      <c r="AG68">
        <v>0.03</v>
      </c>
      <c r="AH68">
        <v>2</v>
      </c>
      <c r="AI68">
        <v>41875500</v>
      </c>
      <c r="AJ68">
        <v>68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</row>
    <row r="69" spans="1:44">
      <c r="A69">
        <f>ROW(Source!A42)</f>
        <v>42</v>
      </c>
      <c r="B69">
        <v>41875512</v>
      </c>
      <c r="C69">
        <v>41875491</v>
      </c>
      <c r="D69">
        <v>41024880</v>
      </c>
      <c r="E69">
        <v>1</v>
      </c>
      <c r="F69">
        <v>1</v>
      </c>
      <c r="G69">
        <v>1</v>
      </c>
      <c r="H69">
        <v>3</v>
      </c>
      <c r="I69" t="s">
        <v>707</v>
      </c>
      <c r="J69" t="s">
        <v>708</v>
      </c>
      <c r="K69" t="s">
        <v>709</v>
      </c>
      <c r="L69">
        <v>1346</v>
      </c>
      <c r="N69">
        <v>1009</v>
      </c>
      <c r="O69" t="s">
        <v>703</v>
      </c>
      <c r="P69" t="s">
        <v>703</v>
      </c>
      <c r="Q69">
        <v>1</v>
      </c>
      <c r="X69">
        <v>1.1000000000000001</v>
      </c>
      <c r="Y69">
        <v>79.88</v>
      </c>
      <c r="Z69">
        <v>0</v>
      </c>
      <c r="AA69">
        <v>0</v>
      </c>
      <c r="AB69">
        <v>0</v>
      </c>
      <c r="AC69">
        <v>0</v>
      </c>
      <c r="AD69">
        <v>1</v>
      </c>
      <c r="AE69">
        <v>0</v>
      </c>
      <c r="AF69" t="s">
        <v>6</v>
      </c>
      <c r="AG69">
        <v>1.1000000000000001</v>
      </c>
      <c r="AH69">
        <v>2</v>
      </c>
      <c r="AI69">
        <v>41875501</v>
      </c>
      <c r="AJ69">
        <v>69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</row>
    <row r="70" spans="1:44">
      <c r="A70">
        <f>ROW(Source!A42)</f>
        <v>42</v>
      </c>
      <c r="B70">
        <v>41875513</v>
      </c>
      <c r="C70">
        <v>41875491</v>
      </c>
      <c r="D70">
        <v>40676108</v>
      </c>
      <c r="E70">
        <v>108</v>
      </c>
      <c r="F70">
        <v>1</v>
      </c>
      <c r="G70">
        <v>1</v>
      </c>
      <c r="H70">
        <v>3</v>
      </c>
      <c r="I70" t="s">
        <v>30</v>
      </c>
      <c r="J70" t="s">
        <v>6</v>
      </c>
      <c r="K70" t="s">
        <v>31</v>
      </c>
      <c r="L70">
        <v>3277935</v>
      </c>
      <c r="N70">
        <v>1013</v>
      </c>
      <c r="O70" t="s">
        <v>32</v>
      </c>
      <c r="P70" t="s">
        <v>32</v>
      </c>
      <c r="Q70">
        <v>1</v>
      </c>
      <c r="X70">
        <v>2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 t="s">
        <v>6</v>
      </c>
      <c r="AG70">
        <v>2</v>
      </c>
      <c r="AH70">
        <v>2</v>
      </c>
      <c r="AI70">
        <v>41875502</v>
      </c>
      <c r="AJ70">
        <v>70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</row>
    <row r="71" spans="1:44">
      <c r="A71">
        <f>ROW(Source!A44)</f>
        <v>44</v>
      </c>
      <c r="B71">
        <v>41875524</v>
      </c>
      <c r="C71">
        <v>41875515</v>
      </c>
      <c r="D71">
        <v>40669976</v>
      </c>
      <c r="E71">
        <v>108</v>
      </c>
      <c r="F71">
        <v>1</v>
      </c>
      <c r="G71">
        <v>1</v>
      </c>
      <c r="H71">
        <v>1</v>
      </c>
      <c r="I71" t="s">
        <v>686</v>
      </c>
      <c r="J71" t="s">
        <v>6</v>
      </c>
      <c r="K71" t="s">
        <v>687</v>
      </c>
      <c r="L71">
        <v>1191</v>
      </c>
      <c r="N71">
        <v>1013</v>
      </c>
      <c r="O71" t="s">
        <v>688</v>
      </c>
      <c r="P71" t="s">
        <v>688</v>
      </c>
      <c r="Q71">
        <v>1</v>
      </c>
      <c r="X71">
        <v>3.79</v>
      </c>
      <c r="Y71">
        <v>0</v>
      </c>
      <c r="Z71">
        <v>0</v>
      </c>
      <c r="AA71">
        <v>0</v>
      </c>
      <c r="AB71">
        <v>303.11</v>
      </c>
      <c r="AC71">
        <v>0</v>
      </c>
      <c r="AD71">
        <v>1</v>
      </c>
      <c r="AE71">
        <v>1</v>
      </c>
      <c r="AF71" t="s">
        <v>23</v>
      </c>
      <c r="AG71">
        <v>2.653</v>
      </c>
      <c r="AH71">
        <v>2</v>
      </c>
      <c r="AI71">
        <v>41875516</v>
      </c>
      <c r="AJ71">
        <v>71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</row>
    <row r="72" spans="1:44">
      <c r="A72">
        <f>ROW(Source!A44)</f>
        <v>44</v>
      </c>
      <c r="B72">
        <v>41875525</v>
      </c>
      <c r="C72">
        <v>41875515</v>
      </c>
      <c r="D72">
        <v>40670210</v>
      </c>
      <c r="E72">
        <v>108</v>
      </c>
      <c r="F72">
        <v>1</v>
      </c>
      <c r="G72">
        <v>1</v>
      </c>
      <c r="H72">
        <v>1</v>
      </c>
      <c r="I72" t="s">
        <v>689</v>
      </c>
      <c r="J72" t="s">
        <v>6</v>
      </c>
      <c r="K72" t="s">
        <v>690</v>
      </c>
      <c r="L72">
        <v>1191</v>
      </c>
      <c r="N72">
        <v>1013</v>
      </c>
      <c r="O72" t="s">
        <v>688</v>
      </c>
      <c r="P72" t="s">
        <v>688</v>
      </c>
      <c r="Q72">
        <v>1</v>
      </c>
      <c r="X72">
        <v>0.2</v>
      </c>
      <c r="Y72">
        <v>0</v>
      </c>
      <c r="Z72">
        <v>0</v>
      </c>
      <c r="AA72">
        <v>0</v>
      </c>
      <c r="AB72">
        <v>0</v>
      </c>
      <c r="AC72">
        <v>0</v>
      </c>
      <c r="AD72">
        <v>1</v>
      </c>
      <c r="AE72">
        <v>2</v>
      </c>
      <c r="AF72" t="s">
        <v>23</v>
      </c>
      <c r="AG72">
        <v>0.13999999999999999</v>
      </c>
      <c r="AH72">
        <v>2</v>
      </c>
      <c r="AI72">
        <v>41875517</v>
      </c>
      <c r="AJ72">
        <v>72</v>
      </c>
      <c r="AK72">
        <v>0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0</v>
      </c>
    </row>
    <row r="73" spans="1:44">
      <c r="A73">
        <f>ROW(Source!A44)</f>
        <v>44</v>
      </c>
      <c r="B73">
        <v>41875526</v>
      </c>
      <c r="C73">
        <v>41875515</v>
      </c>
      <c r="D73">
        <v>40987978</v>
      </c>
      <c r="E73">
        <v>1</v>
      </c>
      <c r="F73">
        <v>1</v>
      </c>
      <c r="G73">
        <v>1</v>
      </c>
      <c r="H73">
        <v>2</v>
      </c>
      <c r="I73" t="s">
        <v>691</v>
      </c>
      <c r="J73" t="s">
        <v>692</v>
      </c>
      <c r="K73" t="s">
        <v>693</v>
      </c>
      <c r="L73">
        <v>1368</v>
      </c>
      <c r="N73">
        <v>1011</v>
      </c>
      <c r="O73" t="s">
        <v>694</v>
      </c>
      <c r="P73" t="s">
        <v>694</v>
      </c>
      <c r="Q73">
        <v>1</v>
      </c>
      <c r="X73">
        <v>7.0000000000000007E-2</v>
      </c>
      <c r="Y73">
        <v>0</v>
      </c>
      <c r="Z73">
        <v>1442.85</v>
      </c>
      <c r="AA73">
        <v>407.16</v>
      </c>
      <c r="AB73">
        <v>0</v>
      </c>
      <c r="AC73">
        <v>0</v>
      </c>
      <c r="AD73">
        <v>1</v>
      </c>
      <c r="AE73">
        <v>0</v>
      </c>
      <c r="AF73" t="s">
        <v>23</v>
      </c>
      <c r="AG73">
        <v>4.9000000000000002E-2</v>
      </c>
      <c r="AH73">
        <v>2</v>
      </c>
      <c r="AI73">
        <v>41875518</v>
      </c>
      <c r="AJ73">
        <v>73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</row>
    <row r="74" spans="1:44">
      <c r="A74">
        <f>ROW(Source!A44)</f>
        <v>44</v>
      </c>
      <c r="B74">
        <v>41875527</v>
      </c>
      <c r="C74">
        <v>41875515</v>
      </c>
      <c r="D74">
        <v>40988168</v>
      </c>
      <c r="E74">
        <v>1</v>
      </c>
      <c r="F74">
        <v>1</v>
      </c>
      <c r="G74">
        <v>1</v>
      </c>
      <c r="H74">
        <v>2</v>
      </c>
      <c r="I74" t="s">
        <v>710</v>
      </c>
      <c r="J74" t="s">
        <v>711</v>
      </c>
      <c r="K74" t="s">
        <v>712</v>
      </c>
      <c r="L74">
        <v>1368</v>
      </c>
      <c r="N74">
        <v>1011</v>
      </c>
      <c r="O74" t="s">
        <v>694</v>
      </c>
      <c r="P74" t="s">
        <v>694</v>
      </c>
      <c r="Q74">
        <v>1</v>
      </c>
      <c r="X74">
        <v>0.06</v>
      </c>
      <c r="Y74">
        <v>0</v>
      </c>
      <c r="Z74">
        <v>55.78</v>
      </c>
      <c r="AA74">
        <v>269.18</v>
      </c>
      <c r="AB74">
        <v>0</v>
      </c>
      <c r="AC74">
        <v>0</v>
      </c>
      <c r="AD74">
        <v>1</v>
      </c>
      <c r="AE74">
        <v>0</v>
      </c>
      <c r="AF74" t="s">
        <v>23</v>
      </c>
      <c r="AG74">
        <v>4.1999999999999996E-2</v>
      </c>
      <c r="AH74">
        <v>2</v>
      </c>
      <c r="AI74">
        <v>41875519</v>
      </c>
      <c r="AJ74">
        <v>74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</row>
    <row r="75" spans="1:44">
      <c r="A75">
        <f>ROW(Source!A44)</f>
        <v>44</v>
      </c>
      <c r="B75">
        <v>41875528</v>
      </c>
      <c r="C75">
        <v>41875515</v>
      </c>
      <c r="D75">
        <v>40989217</v>
      </c>
      <c r="E75">
        <v>1</v>
      </c>
      <c r="F75">
        <v>1</v>
      </c>
      <c r="G75">
        <v>1</v>
      </c>
      <c r="H75">
        <v>2</v>
      </c>
      <c r="I75" t="s">
        <v>696</v>
      </c>
      <c r="J75" t="s">
        <v>697</v>
      </c>
      <c r="K75" t="s">
        <v>698</v>
      </c>
      <c r="L75">
        <v>1368</v>
      </c>
      <c r="N75">
        <v>1011</v>
      </c>
      <c r="O75" t="s">
        <v>694</v>
      </c>
      <c r="P75" t="s">
        <v>694</v>
      </c>
      <c r="Q75">
        <v>1</v>
      </c>
      <c r="X75">
        <v>7.0000000000000007E-2</v>
      </c>
      <c r="Y75">
        <v>0</v>
      </c>
      <c r="Z75">
        <v>557.94000000000005</v>
      </c>
      <c r="AA75">
        <v>303.11</v>
      </c>
      <c r="AB75">
        <v>0</v>
      </c>
      <c r="AC75">
        <v>0</v>
      </c>
      <c r="AD75">
        <v>1</v>
      </c>
      <c r="AE75">
        <v>0</v>
      </c>
      <c r="AF75" t="s">
        <v>23</v>
      </c>
      <c r="AG75">
        <v>4.9000000000000002E-2</v>
      </c>
      <c r="AH75">
        <v>2</v>
      </c>
      <c r="AI75">
        <v>41875520</v>
      </c>
      <c r="AJ75">
        <v>75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</row>
    <row r="76" spans="1:44">
      <c r="A76">
        <f>ROW(Source!A44)</f>
        <v>44</v>
      </c>
      <c r="B76">
        <v>41875529</v>
      </c>
      <c r="C76">
        <v>41875515</v>
      </c>
      <c r="D76">
        <v>40996264</v>
      </c>
      <c r="E76">
        <v>1</v>
      </c>
      <c r="F76">
        <v>1</v>
      </c>
      <c r="G76">
        <v>1</v>
      </c>
      <c r="H76">
        <v>3</v>
      </c>
      <c r="I76" t="s">
        <v>700</v>
      </c>
      <c r="J76" t="s">
        <v>701</v>
      </c>
      <c r="K76" t="s">
        <v>702</v>
      </c>
      <c r="L76">
        <v>1346</v>
      </c>
      <c r="N76">
        <v>1009</v>
      </c>
      <c r="O76" t="s">
        <v>703</v>
      </c>
      <c r="P76" t="s">
        <v>703</v>
      </c>
      <c r="Q76">
        <v>1</v>
      </c>
      <c r="X76">
        <v>0.42</v>
      </c>
      <c r="Y76">
        <v>174.93</v>
      </c>
      <c r="Z76">
        <v>0</v>
      </c>
      <c r="AA76">
        <v>0</v>
      </c>
      <c r="AB76">
        <v>0</v>
      </c>
      <c r="AC76">
        <v>0</v>
      </c>
      <c r="AD76">
        <v>1</v>
      </c>
      <c r="AE76">
        <v>0</v>
      </c>
      <c r="AF76" t="s">
        <v>22</v>
      </c>
      <c r="AG76">
        <v>0</v>
      </c>
      <c r="AH76">
        <v>2</v>
      </c>
      <c r="AI76">
        <v>41875521</v>
      </c>
      <c r="AJ76">
        <v>76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</row>
    <row r="77" spans="1:44">
      <c r="A77">
        <f>ROW(Source!A44)</f>
        <v>44</v>
      </c>
      <c r="B77">
        <v>41875530</v>
      </c>
      <c r="C77">
        <v>41875515</v>
      </c>
      <c r="D77">
        <v>40996565</v>
      </c>
      <c r="E77">
        <v>1</v>
      </c>
      <c r="F77">
        <v>1</v>
      </c>
      <c r="G77">
        <v>1</v>
      </c>
      <c r="H77">
        <v>3</v>
      </c>
      <c r="I77" t="s">
        <v>723</v>
      </c>
      <c r="J77" t="s">
        <v>724</v>
      </c>
      <c r="K77" t="s">
        <v>725</v>
      </c>
      <c r="L77">
        <v>1425</v>
      </c>
      <c r="N77">
        <v>1013</v>
      </c>
      <c r="O77" t="s">
        <v>94</v>
      </c>
      <c r="P77" t="s">
        <v>94</v>
      </c>
      <c r="Q77">
        <v>1</v>
      </c>
      <c r="X77">
        <v>0.04</v>
      </c>
      <c r="Y77">
        <v>941.01</v>
      </c>
      <c r="Z77">
        <v>0</v>
      </c>
      <c r="AA77">
        <v>0</v>
      </c>
      <c r="AB77">
        <v>0</v>
      </c>
      <c r="AC77">
        <v>0</v>
      </c>
      <c r="AD77">
        <v>1</v>
      </c>
      <c r="AE77">
        <v>0</v>
      </c>
      <c r="AF77" t="s">
        <v>22</v>
      </c>
      <c r="AG77">
        <v>0</v>
      </c>
      <c r="AH77">
        <v>2</v>
      </c>
      <c r="AI77">
        <v>41875522</v>
      </c>
      <c r="AJ77">
        <v>77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</row>
    <row r="78" spans="1:44">
      <c r="A78">
        <f>ROW(Source!A44)</f>
        <v>44</v>
      </c>
      <c r="B78">
        <v>41875531</v>
      </c>
      <c r="C78">
        <v>41875515</v>
      </c>
      <c r="D78">
        <v>40676108</v>
      </c>
      <c r="E78">
        <v>108</v>
      </c>
      <c r="F78">
        <v>1</v>
      </c>
      <c r="G78">
        <v>1</v>
      </c>
      <c r="H78">
        <v>3</v>
      </c>
      <c r="I78" t="s">
        <v>30</v>
      </c>
      <c r="J78" t="s">
        <v>6</v>
      </c>
      <c r="K78" t="s">
        <v>31</v>
      </c>
      <c r="L78">
        <v>3277935</v>
      </c>
      <c r="N78">
        <v>1013</v>
      </c>
      <c r="O78" t="s">
        <v>32</v>
      </c>
      <c r="P78" t="s">
        <v>32</v>
      </c>
      <c r="Q78">
        <v>1</v>
      </c>
      <c r="X78">
        <v>2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 t="s">
        <v>22</v>
      </c>
      <c r="AG78">
        <v>0</v>
      </c>
      <c r="AH78">
        <v>2</v>
      </c>
      <c r="AI78">
        <v>41875523</v>
      </c>
      <c r="AJ78">
        <v>78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</row>
    <row r="79" spans="1:44">
      <c r="A79">
        <f>ROW(Source!A46)</f>
        <v>46</v>
      </c>
      <c r="B79">
        <v>41875542</v>
      </c>
      <c r="C79">
        <v>41875533</v>
      </c>
      <c r="D79">
        <v>40669976</v>
      </c>
      <c r="E79">
        <v>108</v>
      </c>
      <c r="F79">
        <v>1</v>
      </c>
      <c r="G79">
        <v>1</v>
      </c>
      <c r="H79">
        <v>1</v>
      </c>
      <c r="I79" t="s">
        <v>686</v>
      </c>
      <c r="J79" t="s">
        <v>6</v>
      </c>
      <c r="K79" t="s">
        <v>687</v>
      </c>
      <c r="L79">
        <v>1191</v>
      </c>
      <c r="N79">
        <v>1013</v>
      </c>
      <c r="O79" t="s">
        <v>688</v>
      </c>
      <c r="P79" t="s">
        <v>688</v>
      </c>
      <c r="Q79">
        <v>1</v>
      </c>
      <c r="X79">
        <v>3.79</v>
      </c>
      <c r="Y79">
        <v>0</v>
      </c>
      <c r="Z79">
        <v>0</v>
      </c>
      <c r="AA79">
        <v>0</v>
      </c>
      <c r="AB79">
        <v>303.11</v>
      </c>
      <c r="AC79">
        <v>0</v>
      </c>
      <c r="AD79">
        <v>1</v>
      </c>
      <c r="AE79">
        <v>1</v>
      </c>
      <c r="AF79" t="s">
        <v>6</v>
      </c>
      <c r="AG79">
        <v>3.79</v>
      </c>
      <c r="AH79">
        <v>2</v>
      </c>
      <c r="AI79">
        <v>41875534</v>
      </c>
      <c r="AJ79">
        <v>79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</row>
    <row r="80" spans="1:44">
      <c r="A80">
        <f>ROW(Source!A46)</f>
        <v>46</v>
      </c>
      <c r="B80">
        <v>41875543</v>
      </c>
      <c r="C80">
        <v>41875533</v>
      </c>
      <c r="D80">
        <v>40670210</v>
      </c>
      <c r="E80">
        <v>108</v>
      </c>
      <c r="F80">
        <v>1</v>
      </c>
      <c r="G80">
        <v>1</v>
      </c>
      <c r="H80">
        <v>1</v>
      </c>
      <c r="I80" t="s">
        <v>689</v>
      </c>
      <c r="J80" t="s">
        <v>6</v>
      </c>
      <c r="K80" t="s">
        <v>690</v>
      </c>
      <c r="L80">
        <v>1191</v>
      </c>
      <c r="N80">
        <v>1013</v>
      </c>
      <c r="O80" t="s">
        <v>688</v>
      </c>
      <c r="P80" t="s">
        <v>688</v>
      </c>
      <c r="Q80">
        <v>1</v>
      </c>
      <c r="X80">
        <v>0.2</v>
      </c>
      <c r="Y80">
        <v>0</v>
      </c>
      <c r="Z80">
        <v>0</v>
      </c>
      <c r="AA80">
        <v>0</v>
      </c>
      <c r="AB80">
        <v>0</v>
      </c>
      <c r="AC80">
        <v>0</v>
      </c>
      <c r="AD80">
        <v>1</v>
      </c>
      <c r="AE80">
        <v>2</v>
      </c>
      <c r="AF80" t="s">
        <v>6</v>
      </c>
      <c r="AG80">
        <v>0.2</v>
      </c>
      <c r="AH80">
        <v>2</v>
      </c>
      <c r="AI80">
        <v>41875535</v>
      </c>
      <c r="AJ80">
        <v>80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</row>
    <row r="81" spans="1:44">
      <c r="A81">
        <f>ROW(Source!A46)</f>
        <v>46</v>
      </c>
      <c r="B81">
        <v>41875544</v>
      </c>
      <c r="C81">
        <v>41875533</v>
      </c>
      <c r="D81">
        <v>40987978</v>
      </c>
      <c r="E81">
        <v>1</v>
      </c>
      <c r="F81">
        <v>1</v>
      </c>
      <c r="G81">
        <v>1</v>
      </c>
      <c r="H81">
        <v>2</v>
      </c>
      <c r="I81" t="s">
        <v>691</v>
      </c>
      <c r="J81" t="s">
        <v>692</v>
      </c>
      <c r="K81" t="s">
        <v>693</v>
      </c>
      <c r="L81">
        <v>1368</v>
      </c>
      <c r="N81">
        <v>1011</v>
      </c>
      <c r="O81" t="s">
        <v>694</v>
      </c>
      <c r="P81" t="s">
        <v>694</v>
      </c>
      <c r="Q81">
        <v>1</v>
      </c>
      <c r="X81">
        <v>7.0000000000000007E-2</v>
      </c>
      <c r="Y81">
        <v>0</v>
      </c>
      <c r="Z81">
        <v>1442.85</v>
      </c>
      <c r="AA81">
        <v>407.16</v>
      </c>
      <c r="AB81">
        <v>0</v>
      </c>
      <c r="AC81">
        <v>0</v>
      </c>
      <c r="AD81">
        <v>1</v>
      </c>
      <c r="AE81">
        <v>0</v>
      </c>
      <c r="AF81" t="s">
        <v>6</v>
      </c>
      <c r="AG81">
        <v>7.0000000000000007E-2</v>
      </c>
      <c r="AH81">
        <v>2</v>
      </c>
      <c r="AI81">
        <v>41875536</v>
      </c>
      <c r="AJ81">
        <v>81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</row>
    <row r="82" spans="1:44">
      <c r="A82">
        <f>ROW(Source!A46)</f>
        <v>46</v>
      </c>
      <c r="B82">
        <v>41875545</v>
      </c>
      <c r="C82">
        <v>41875533</v>
      </c>
      <c r="D82">
        <v>40988168</v>
      </c>
      <c r="E82">
        <v>1</v>
      </c>
      <c r="F82">
        <v>1</v>
      </c>
      <c r="G82">
        <v>1</v>
      </c>
      <c r="H82">
        <v>2</v>
      </c>
      <c r="I82" t="s">
        <v>710</v>
      </c>
      <c r="J82" t="s">
        <v>711</v>
      </c>
      <c r="K82" t="s">
        <v>712</v>
      </c>
      <c r="L82">
        <v>1368</v>
      </c>
      <c r="N82">
        <v>1011</v>
      </c>
      <c r="O82" t="s">
        <v>694</v>
      </c>
      <c r="P82" t="s">
        <v>694</v>
      </c>
      <c r="Q82">
        <v>1</v>
      </c>
      <c r="X82">
        <v>0.06</v>
      </c>
      <c r="Y82">
        <v>0</v>
      </c>
      <c r="Z82">
        <v>55.78</v>
      </c>
      <c r="AA82">
        <v>269.18</v>
      </c>
      <c r="AB82">
        <v>0</v>
      </c>
      <c r="AC82">
        <v>0</v>
      </c>
      <c r="AD82">
        <v>1</v>
      </c>
      <c r="AE82">
        <v>0</v>
      </c>
      <c r="AF82" t="s">
        <v>6</v>
      </c>
      <c r="AG82">
        <v>0.06</v>
      </c>
      <c r="AH82">
        <v>2</v>
      </c>
      <c r="AI82">
        <v>41875537</v>
      </c>
      <c r="AJ82">
        <v>82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</row>
    <row r="83" spans="1:44">
      <c r="A83">
        <f>ROW(Source!A46)</f>
        <v>46</v>
      </c>
      <c r="B83">
        <v>41875546</v>
      </c>
      <c r="C83">
        <v>41875533</v>
      </c>
      <c r="D83">
        <v>40989217</v>
      </c>
      <c r="E83">
        <v>1</v>
      </c>
      <c r="F83">
        <v>1</v>
      </c>
      <c r="G83">
        <v>1</v>
      </c>
      <c r="H83">
        <v>2</v>
      </c>
      <c r="I83" t="s">
        <v>696</v>
      </c>
      <c r="J83" t="s">
        <v>697</v>
      </c>
      <c r="K83" t="s">
        <v>698</v>
      </c>
      <c r="L83">
        <v>1368</v>
      </c>
      <c r="N83">
        <v>1011</v>
      </c>
      <c r="O83" t="s">
        <v>694</v>
      </c>
      <c r="P83" t="s">
        <v>694</v>
      </c>
      <c r="Q83">
        <v>1</v>
      </c>
      <c r="X83">
        <v>7.0000000000000007E-2</v>
      </c>
      <c r="Y83">
        <v>0</v>
      </c>
      <c r="Z83">
        <v>557.94000000000005</v>
      </c>
      <c r="AA83">
        <v>303.11</v>
      </c>
      <c r="AB83">
        <v>0</v>
      </c>
      <c r="AC83">
        <v>0</v>
      </c>
      <c r="AD83">
        <v>1</v>
      </c>
      <c r="AE83">
        <v>0</v>
      </c>
      <c r="AF83" t="s">
        <v>6</v>
      </c>
      <c r="AG83">
        <v>7.0000000000000007E-2</v>
      </c>
      <c r="AH83">
        <v>2</v>
      </c>
      <c r="AI83">
        <v>41875538</v>
      </c>
      <c r="AJ83">
        <v>83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</row>
    <row r="84" spans="1:44">
      <c r="A84">
        <f>ROW(Source!A46)</f>
        <v>46</v>
      </c>
      <c r="B84">
        <v>41875547</v>
      </c>
      <c r="C84">
        <v>41875533</v>
      </c>
      <c r="D84">
        <v>40996264</v>
      </c>
      <c r="E84">
        <v>1</v>
      </c>
      <c r="F84">
        <v>1</v>
      </c>
      <c r="G84">
        <v>1</v>
      </c>
      <c r="H84">
        <v>3</v>
      </c>
      <c r="I84" t="s">
        <v>700</v>
      </c>
      <c r="J84" t="s">
        <v>701</v>
      </c>
      <c r="K84" t="s">
        <v>702</v>
      </c>
      <c r="L84">
        <v>1346</v>
      </c>
      <c r="N84">
        <v>1009</v>
      </c>
      <c r="O84" t="s">
        <v>703</v>
      </c>
      <c r="P84" t="s">
        <v>703</v>
      </c>
      <c r="Q84">
        <v>1</v>
      </c>
      <c r="X84">
        <v>0.42</v>
      </c>
      <c r="Y84">
        <v>174.93</v>
      </c>
      <c r="Z84">
        <v>0</v>
      </c>
      <c r="AA84">
        <v>0</v>
      </c>
      <c r="AB84">
        <v>0</v>
      </c>
      <c r="AC84">
        <v>0</v>
      </c>
      <c r="AD84">
        <v>1</v>
      </c>
      <c r="AE84">
        <v>0</v>
      </c>
      <c r="AF84" t="s">
        <v>6</v>
      </c>
      <c r="AG84">
        <v>0.42</v>
      </c>
      <c r="AH84">
        <v>2</v>
      </c>
      <c r="AI84">
        <v>41875539</v>
      </c>
      <c r="AJ84">
        <v>84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</row>
    <row r="85" spans="1:44">
      <c r="A85">
        <f>ROW(Source!A46)</f>
        <v>46</v>
      </c>
      <c r="B85">
        <v>41875548</v>
      </c>
      <c r="C85">
        <v>41875533</v>
      </c>
      <c r="D85">
        <v>40996565</v>
      </c>
      <c r="E85">
        <v>1</v>
      </c>
      <c r="F85">
        <v>1</v>
      </c>
      <c r="G85">
        <v>1</v>
      </c>
      <c r="H85">
        <v>3</v>
      </c>
      <c r="I85" t="s">
        <v>723</v>
      </c>
      <c r="J85" t="s">
        <v>724</v>
      </c>
      <c r="K85" t="s">
        <v>725</v>
      </c>
      <c r="L85">
        <v>1425</v>
      </c>
      <c r="N85">
        <v>1013</v>
      </c>
      <c r="O85" t="s">
        <v>94</v>
      </c>
      <c r="P85" t="s">
        <v>94</v>
      </c>
      <c r="Q85">
        <v>1</v>
      </c>
      <c r="X85">
        <v>0.04</v>
      </c>
      <c r="Y85">
        <v>941.01</v>
      </c>
      <c r="Z85">
        <v>0</v>
      </c>
      <c r="AA85">
        <v>0</v>
      </c>
      <c r="AB85">
        <v>0</v>
      </c>
      <c r="AC85">
        <v>0</v>
      </c>
      <c r="AD85">
        <v>1</v>
      </c>
      <c r="AE85">
        <v>0</v>
      </c>
      <c r="AF85" t="s">
        <v>6</v>
      </c>
      <c r="AG85">
        <v>0.04</v>
      </c>
      <c r="AH85">
        <v>2</v>
      </c>
      <c r="AI85">
        <v>41875540</v>
      </c>
      <c r="AJ85">
        <v>85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</row>
    <row r="86" spans="1:44">
      <c r="A86">
        <f>ROW(Source!A46)</f>
        <v>46</v>
      </c>
      <c r="B86">
        <v>41875549</v>
      </c>
      <c r="C86">
        <v>41875533</v>
      </c>
      <c r="D86">
        <v>40676108</v>
      </c>
      <c r="E86">
        <v>108</v>
      </c>
      <c r="F86">
        <v>1</v>
      </c>
      <c r="G86">
        <v>1</v>
      </c>
      <c r="H86">
        <v>3</v>
      </c>
      <c r="I86" t="s">
        <v>30</v>
      </c>
      <c r="J86" t="s">
        <v>6</v>
      </c>
      <c r="K86" t="s">
        <v>31</v>
      </c>
      <c r="L86">
        <v>3277935</v>
      </c>
      <c r="N86">
        <v>1013</v>
      </c>
      <c r="O86" t="s">
        <v>32</v>
      </c>
      <c r="P86" t="s">
        <v>32</v>
      </c>
      <c r="Q86">
        <v>1</v>
      </c>
      <c r="X86">
        <v>2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 t="s">
        <v>6</v>
      </c>
      <c r="AG86">
        <v>2</v>
      </c>
      <c r="AH86">
        <v>2</v>
      </c>
      <c r="AI86">
        <v>41875541</v>
      </c>
      <c r="AJ86">
        <v>86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</row>
    <row r="87" spans="1:44">
      <c r="A87">
        <f>ROW(Source!A48)</f>
        <v>48</v>
      </c>
      <c r="B87">
        <v>41875562</v>
      </c>
      <c r="C87">
        <v>41875551</v>
      </c>
      <c r="D87">
        <v>40669982</v>
      </c>
      <c r="E87">
        <v>108</v>
      </c>
      <c r="F87">
        <v>1</v>
      </c>
      <c r="G87">
        <v>1</v>
      </c>
      <c r="H87">
        <v>1</v>
      </c>
      <c r="I87" t="s">
        <v>726</v>
      </c>
      <c r="J87" t="s">
        <v>6</v>
      </c>
      <c r="K87" t="s">
        <v>727</v>
      </c>
      <c r="L87">
        <v>1191</v>
      </c>
      <c r="N87">
        <v>1013</v>
      </c>
      <c r="O87" t="s">
        <v>688</v>
      </c>
      <c r="P87" t="s">
        <v>688</v>
      </c>
      <c r="Q87">
        <v>1</v>
      </c>
      <c r="X87">
        <v>3.09</v>
      </c>
      <c r="Y87">
        <v>0</v>
      </c>
      <c r="Z87">
        <v>0</v>
      </c>
      <c r="AA87">
        <v>0</v>
      </c>
      <c r="AB87">
        <v>312.16000000000003</v>
      </c>
      <c r="AC87">
        <v>0</v>
      </c>
      <c r="AD87">
        <v>1</v>
      </c>
      <c r="AE87">
        <v>1</v>
      </c>
      <c r="AF87" t="s">
        <v>23</v>
      </c>
      <c r="AG87">
        <v>2.1629999999999998</v>
      </c>
      <c r="AH87">
        <v>2</v>
      </c>
      <c r="AI87">
        <v>41875552</v>
      </c>
      <c r="AJ87">
        <v>87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</row>
    <row r="88" spans="1:44">
      <c r="A88">
        <f>ROW(Source!A48)</f>
        <v>48</v>
      </c>
      <c r="B88">
        <v>41875563</v>
      </c>
      <c r="C88">
        <v>41875551</v>
      </c>
      <c r="D88">
        <v>40670210</v>
      </c>
      <c r="E88">
        <v>108</v>
      </c>
      <c r="F88">
        <v>1</v>
      </c>
      <c r="G88">
        <v>1</v>
      </c>
      <c r="H88">
        <v>1</v>
      </c>
      <c r="I88" t="s">
        <v>689</v>
      </c>
      <c r="J88" t="s">
        <v>6</v>
      </c>
      <c r="K88" t="s">
        <v>690</v>
      </c>
      <c r="L88">
        <v>1191</v>
      </c>
      <c r="N88">
        <v>1013</v>
      </c>
      <c r="O88" t="s">
        <v>688</v>
      </c>
      <c r="P88" t="s">
        <v>688</v>
      </c>
      <c r="Q88">
        <v>1</v>
      </c>
      <c r="X88">
        <v>0.54</v>
      </c>
      <c r="Y88">
        <v>0</v>
      </c>
      <c r="Z88">
        <v>0</v>
      </c>
      <c r="AA88">
        <v>0</v>
      </c>
      <c r="AB88">
        <v>0</v>
      </c>
      <c r="AC88">
        <v>0</v>
      </c>
      <c r="AD88">
        <v>1</v>
      </c>
      <c r="AE88">
        <v>2</v>
      </c>
      <c r="AF88" t="s">
        <v>23</v>
      </c>
      <c r="AG88">
        <v>0.378</v>
      </c>
      <c r="AH88">
        <v>2</v>
      </c>
      <c r="AI88">
        <v>41875553</v>
      </c>
      <c r="AJ88">
        <v>88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</row>
    <row r="89" spans="1:44">
      <c r="A89">
        <f>ROW(Source!A48)</f>
        <v>48</v>
      </c>
      <c r="B89">
        <v>41875564</v>
      </c>
      <c r="C89">
        <v>41875551</v>
      </c>
      <c r="D89">
        <v>40987978</v>
      </c>
      <c r="E89">
        <v>1</v>
      </c>
      <c r="F89">
        <v>1</v>
      </c>
      <c r="G89">
        <v>1</v>
      </c>
      <c r="H89">
        <v>2</v>
      </c>
      <c r="I89" t="s">
        <v>691</v>
      </c>
      <c r="J89" t="s">
        <v>692</v>
      </c>
      <c r="K89" t="s">
        <v>693</v>
      </c>
      <c r="L89">
        <v>1368</v>
      </c>
      <c r="N89">
        <v>1011</v>
      </c>
      <c r="O89" t="s">
        <v>694</v>
      </c>
      <c r="P89" t="s">
        <v>694</v>
      </c>
      <c r="Q89">
        <v>1</v>
      </c>
      <c r="X89">
        <v>0.27</v>
      </c>
      <c r="Y89">
        <v>0</v>
      </c>
      <c r="Z89">
        <v>1442.85</v>
      </c>
      <c r="AA89">
        <v>407.16</v>
      </c>
      <c r="AB89">
        <v>0</v>
      </c>
      <c r="AC89">
        <v>0</v>
      </c>
      <c r="AD89">
        <v>1</v>
      </c>
      <c r="AE89">
        <v>0</v>
      </c>
      <c r="AF89" t="s">
        <v>23</v>
      </c>
      <c r="AG89">
        <v>0.189</v>
      </c>
      <c r="AH89">
        <v>2</v>
      </c>
      <c r="AI89">
        <v>41875554</v>
      </c>
      <c r="AJ89">
        <v>89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</row>
    <row r="90" spans="1:44">
      <c r="A90">
        <f>ROW(Source!A48)</f>
        <v>48</v>
      </c>
      <c r="B90">
        <v>41875565</v>
      </c>
      <c r="C90">
        <v>41875551</v>
      </c>
      <c r="D90">
        <v>40989217</v>
      </c>
      <c r="E90">
        <v>1</v>
      </c>
      <c r="F90">
        <v>1</v>
      </c>
      <c r="G90">
        <v>1</v>
      </c>
      <c r="H90">
        <v>2</v>
      </c>
      <c r="I90" t="s">
        <v>696</v>
      </c>
      <c r="J90" t="s">
        <v>697</v>
      </c>
      <c r="K90" t="s">
        <v>698</v>
      </c>
      <c r="L90">
        <v>1368</v>
      </c>
      <c r="N90">
        <v>1011</v>
      </c>
      <c r="O90" t="s">
        <v>694</v>
      </c>
      <c r="P90" t="s">
        <v>694</v>
      </c>
      <c r="Q90">
        <v>1</v>
      </c>
      <c r="X90">
        <v>0.27</v>
      </c>
      <c r="Y90">
        <v>0</v>
      </c>
      <c r="Z90">
        <v>557.94000000000005</v>
      </c>
      <c r="AA90">
        <v>303.11</v>
      </c>
      <c r="AB90">
        <v>0</v>
      </c>
      <c r="AC90">
        <v>0</v>
      </c>
      <c r="AD90">
        <v>1</v>
      </c>
      <c r="AE90">
        <v>0</v>
      </c>
      <c r="AF90" t="s">
        <v>23</v>
      </c>
      <c r="AG90">
        <v>0.189</v>
      </c>
      <c r="AH90">
        <v>2</v>
      </c>
      <c r="AI90">
        <v>41875555</v>
      </c>
      <c r="AJ90">
        <v>90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</row>
    <row r="91" spans="1:44">
      <c r="A91">
        <f>ROW(Source!A48)</f>
        <v>48</v>
      </c>
      <c r="B91">
        <v>41875566</v>
      </c>
      <c r="C91">
        <v>41875551</v>
      </c>
      <c r="D91">
        <v>40989496</v>
      </c>
      <c r="E91">
        <v>1</v>
      </c>
      <c r="F91">
        <v>1</v>
      </c>
      <c r="G91">
        <v>1</v>
      </c>
      <c r="H91">
        <v>2</v>
      </c>
      <c r="I91" t="s">
        <v>714</v>
      </c>
      <c r="J91" t="s">
        <v>715</v>
      </c>
      <c r="K91" t="s">
        <v>716</v>
      </c>
      <c r="L91">
        <v>1368</v>
      </c>
      <c r="N91">
        <v>1011</v>
      </c>
      <c r="O91" t="s">
        <v>694</v>
      </c>
      <c r="P91" t="s">
        <v>694</v>
      </c>
      <c r="Q91">
        <v>1</v>
      </c>
      <c r="X91">
        <v>0.68</v>
      </c>
      <c r="Y91">
        <v>0</v>
      </c>
      <c r="Z91">
        <v>17.78</v>
      </c>
      <c r="AA91">
        <v>0</v>
      </c>
      <c r="AB91">
        <v>0</v>
      </c>
      <c r="AC91">
        <v>0</v>
      </c>
      <c r="AD91">
        <v>1</v>
      </c>
      <c r="AE91">
        <v>0</v>
      </c>
      <c r="AF91" t="s">
        <v>23</v>
      </c>
      <c r="AG91">
        <v>0.47599999999999998</v>
      </c>
      <c r="AH91">
        <v>2</v>
      </c>
      <c r="AI91">
        <v>41875556</v>
      </c>
      <c r="AJ91">
        <v>91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</row>
    <row r="92" spans="1:44">
      <c r="A92">
        <f>ROW(Source!A48)</f>
        <v>48</v>
      </c>
      <c r="B92">
        <v>41875567</v>
      </c>
      <c r="C92">
        <v>41875551</v>
      </c>
      <c r="D92">
        <v>40995195</v>
      </c>
      <c r="E92">
        <v>1</v>
      </c>
      <c r="F92">
        <v>1</v>
      </c>
      <c r="G92">
        <v>1</v>
      </c>
      <c r="H92">
        <v>3</v>
      </c>
      <c r="I92" t="s">
        <v>717</v>
      </c>
      <c r="J92" t="s">
        <v>718</v>
      </c>
      <c r="K92" t="s">
        <v>719</v>
      </c>
      <c r="L92">
        <v>1346</v>
      </c>
      <c r="N92">
        <v>1009</v>
      </c>
      <c r="O92" t="s">
        <v>703</v>
      </c>
      <c r="P92" t="s">
        <v>703</v>
      </c>
      <c r="Q92">
        <v>1</v>
      </c>
      <c r="X92">
        <v>0.25</v>
      </c>
      <c r="Y92">
        <v>155.63</v>
      </c>
      <c r="Z92">
        <v>0</v>
      </c>
      <c r="AA92">
        <v>0</v>
      </c>
      <c r="AB92">
        <v>0</v>
      </c>
      <c r="AC92">
        <v>0</v>
      </c>
      <c r="AD92">
        <v>1</v>
      </c>
      <c r="AE92">
        <v>0</v>
      </c>
      <c r="AF92" t="s">
        <v>22</v>
      </c>
      <c r="AG92">
        <v>0</v>
      </c>
      <c r="AH92">
        <v>2</v>
      </c>
      <c r="AI92">
        <v>41875557</v>
      </c>
      <c r="AJ92">
        <v>92</v>
      </c>
      <c r="AK92">
        <v>0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</row>
    <row r="93" spans="1:44">
      <c r="A93">
        <f>ROW(Source!A48)</f>
        <v>48</v>
      </c>
      <c r="B93">
        <v>41875568</v>
      </c>
      <c r="C93">
        <v>41875551</v>
      </c>
      <c r="D93">
        <v>40996264</v>
      </c>
      <c r="E93">
        <v>1</v>
      </c>
      <c r="F93">
        <v>1</v>
      </c>
      <c r="G93">
        <v>1</v>
      </c>
      <c r="H93">
        <v>3</v>
      </c>
      <c r="I93" t="s">
        <v>700</v>
      </c>
      <c r="J93" t="s">
        <v>701</v>
      </c>
      <c r="K93" t="s">
        <v>702</v>
      </c>
      <c r="L93">
        <v>1346</v>
      </c>
      <c r="N93">
        <v>1009</v>
      </c>
      <c r="O93" t="s">
        <v>703</v>
      </c>
      <c r="P93" t="s">
        <v>703</v>
      </c>
      <c r="Q93">
        <v>1</v>
      </c>
      <c r="X93">
        <v>0.06</v>
      </c>
      <c r="Y93">
        <v>174.93</v>
      </c>
      <c r="Z93">
        <v>0</v>
      </c>
      <c r="AA93">
        <v>0</v>
      </c>
      <c r="AB93">
        <v>0</v>
      </c>
      <c r="AC93">
        <v>0</v>
      </c>
      <c r="AD93">
        <v>1</v>
      </c>
      <c r="AE93">
        <v>0</v>
      </c>
      <c r="AF93" t="s">
        <v>22</v>
      </c>
      <c r="AG93">
        <v>0</v>
      </c>
      <c r="AH93">
        <v>2</v>
      </c>
      <c r="AI93">
        <v>41875558</v>
      </c>
      <c r="AJ93">
        <v>93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0</v>
      </c>
    </row>
    <row r="94" spans="1:44">
      <c r="A94">
        <f>ROW(Source!A48)</f>
        <v>48</v>
      </c>
      <c r="B94">
        <v>41875569</v>
      </c>
      <c r="C94">
        <v>41875551</v>
      </c>
      <c r="D94">
        <v>41004163</v>
      </c>
      <c r="E94">
        <v>1</v>
      </c>
      <c r="F94">
        <v>1</v>
      </c>
      <c r="G94">
        <v>1</v>
      </c>
      <c r="H94">
        <v>3</v>
      </c>
      <c r="I94" t="s">
        <v>728</v>
      </c>
      <c r="J94" t="s">
        <v>729</v>
      </c>
      <c r="K94" t="s">
        <v>730</v>
      </c>
      <c r="L94">
        <v>1348</v>
      </c>
      <c r="N94">
        <v>1009</v>
      </c>
      <c r="O94" t="s">
        <v>324</v>
      </c>
      <c r="P94" t="s">
        <v>324</v>
      </c>
      <c r="Q94">
        <v>1000</v>
      </c>
      <c r="X94">
        <v>2.5000000000000001E-2</v>
      </c>
      <c r="Y94">
        <v>105278.81</v>
      </c>
      <c r="Z94">
        <v>0</v>
      </c>
      <c r="AA94">
        <v>0</v>
      </c>
      <c r="AB94">
        <v>0</v>
      </c>
      <c r="AC94">
        <v>0</v>
      </c>
      <c r="AD94">
        <v>1</v>
      </c>
      <c r="AE94">
        <v>0</v>
      </c>
      <c r="AF94" t="s">
        <v>22</v>
      </c>
      <c r="AG94">
        <v>0</v>
      </c>
      <c r="AH94">
        <v>2</v>
      </c>
      <c r="AI94">
        <v>41875559</v>
      </c>
      <c r="AJ94">
        <v>94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</row>
    <row r="95" spans="1:44">
      <c r="A95">
        <f>ROW(Source!A48)</f>
        <v>48</v>
      </c>
      <c r="B95">
        <v>41875570</v>
      </c>
      <c r="C95">
        <v>41875551</v>
      </c>
      <c r="D95">
        <v>41024880</v>
      </c>
      <c r="E95">
        <v>1</v>
      </c>
      <c r="F95">
        <v>1</v>
      </c>
      <c r="G95">
        <v>1</v>
      </c>
      <c r="H95">
        <v>3</v>
      </c>
      <c r="I95" t="s">
        <v>707</v>
      </c>
      <c r="J95" t="s">
        <v>708</v>
      </c>
      <c r="K95" t="s">
        <v>709</v>
      </c>
      <c r="L95">
        <v>1346</v>
      </c>
      <c r="N95">
        <v>1009</v>
      </c>
      <c r="O95" t="s">
        <v>703</v>
      </c>
      <c r="P95" t="s">
        <v>703</v>
      </c>
      <c r="Q95">
        <v>1</v>
      </c>
      <c r="X95">
        <v>0.03</v>
      </c>
      <c r="Y95">
        <v>79.88</v>
      </c>
      <c r="Z95">
        <v>0</v>
      </c>
      <c r="AA95">
        <v>0</v>
      </c>
      <c r="AB95">
        <v>0</v>
      </c>
      <c r="AC95">
        <v>0</v>
      </c>
      <c r="AD95">
        <v>1</v>
      </c>
      <c r="AE95">
        <v>0</v>
      </c>
      <c r="AF95" t="s">
        <v>22</v>
      </c>
      <c r="AG95">
        <v>0</v>
      </c>
      <c r="AH95">
        <v>2</v>
      </c>
      <c r="AI95">
        <v>41875560</v>
      </c>
      <c r="AJ95">
        <v>95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</row>
    <row r="96" spans="1:44">
      <c r="A96">
        <f>ROW(Source!A48)</f>
        <v>48</v>
      </c>
      <c r="B96">
        <v>41875571</v>
      </c>
      <c r="C96">
        <v>41875551</v>
      </c>
      <c r="D96">
        <v>40676108</v>
      </c>
      <c r="E96">
        <v>108</v>
      </c>
      <c r="F96">
        <v>1</v>
      </c>
      <c r="G96">
        <v>1</v>
      </c>
      <c r="H96">
        <v>3</v>
      </c>
      <c r="I96" t="s">
        <v>30</v>
      </c>
      <c r="J96" t="s">
        <v>6</v>
      </c>
      <c r="K96" t="s">
        <v>31</v>
      </c>
      <c r="L96">
        <v>3277935</v>
      </c>
      <c r="N96">
        <v>1013</v>
      </c>
      <c r="O96" t="s">
        <v>32</v>
      </c>
      <c r="P96" t="s">
        <v>32</v>
      </c>
      <c r="Q96">
        <v>1</v>
      </c>
      <c r="X96">
        <v>2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 t="s">
        <v>22</v>
      </c>
      <c r="AG96">
        <v>0</v>
      </c>
      <c r="AH96">
        <v>2</v>
      </c>
      <c r="AI96">
        <v>41875561</v>
      </c>
      <c r="AJ96">
        <v>96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</row>
    <row r="97" spans="1:44">
      <c r="A97">
        <f>ROW(Source!A50)</f>
        <v>50</v>
      </c>
      <c r="B97">
        <v>41875584</v>
      </c>
      <c r="C97">
        <v>41875573</v>
      </c>
      <c r="D97">
        <v>40669982</v>
      </c>
      <c r="E97">
        <v>108</v>
      </c>
      <c r="F97">
        <v>1</v>
      </c>
      <c r="G97">
        <v>1</v>
      </c>
      <c r="H97">
        <v>1</v>
      </c>
      <c r="I97" t="s">
        <v>726</v>
      </c>
      <c r="J97" t="s">
        <v>6</v>
      </c>
      <c r="K97" t="s">
        <v>727</v>
      </c>
      <c r="L97">
        <v>1191</v>
      </c>
      <c r="N97">
        <v>1013</v>
      </c>
      <c r="O97" t="s">
        <v>688</v>
      </c>
      <c r="P97" t="s">
        <v>688</v>
      </c>
      <c r="Q97">
        <v>1</v>
      </c>
      <c r="X97">
        <v>3.09</v>
      </c>
      <c r="Y97">
        <v>0</v>
      </c>
      <c r="Z97">
        <v>0</v>
      </c>
      <c r="AA97">
        <v>0</v>
      </c>
      <c r="AB97">
        <v>312.16000000000003</v>
      </c>
      <c r="AC97">
        <v>0</v>
      </c>
      <c r="AD97">
        <v>1</v>
      </c>
      <c r="AE97">
        <v>1</v>
      </c>
      <c r="AF97" t="s">
        <v>6</v>
      </c>
      <c r="AG97">
        <v>3.09</v>
      </c>
      <c r="AH97">
        <v>2</v>
      </c>
      <c r="AI97">
        <v>41875574</v>
      </c>
      <c r="AJ97">
        <v>97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</row>
    <row r="98" spans="1:44">
      <c r="A98">
        <f>ROW(Source!A50)</f>
        <v>50</v>
      </c>
      <c r="B98">
        <v>41875585</v>
      </c>
      <c r="C98">
        <v>41875573</v>
      </c>
      <c r="D98">
        <v>40670210</v>
      </c>
      <c r="E98">
        <v>108</v>
      </c>
      <c r="F98">
        <v>1</v>
      </c>
      <c r="G98">
        <v>1</v>
      </c>
      <c r="H98">
        <v>1</v>
      </c>
      <c r="I98" t="s">
        <v>689</v>
      </c>
      <c r="J98" t="s">
        <v>6</v>
      </c>
      <c r="K98" t="s">
        <v>690</v>
      </c>
      <c r="L98">
        <v>1191</v>
      </c>
      <c r="N98">
        <v>1013</v>
      </c>
      <c r="O98" t="s">
        <v>688</v>
      </c>
      <c r="P98" t="s">
        <v>688</v>
      </c>
      <c r="Q98">
        <v>1</v>
      </c>
      <c r="X98">
        <v>0.54</v>
      </c>
      <c r="Y98">
        <v>0</v>
      </c>
      <c r="Z98">
        <v>0</v>
      </c>
      <c r="AA98">
        <v>0</v>
      </c>
      <c r="AB98">
        <v>0</v>
      </c>
      <c r="AC98">
        <v>0</v>
      </c>
      <c r="AD98">
        <v>1</v>
      </c>
      <c r="AE98">
        <v>2</v>
      </c>
      <c r="AF98" t="s">
        <v>6</v>
      </c>
      <c r="AG98">
        <v>0.54</v>
      </c>
      <c r="AH98">
        <v>2</v>
      </c>
      <c r="AI98">
        <v>41875575</v>
      </c>
      <c r="AJ98">
        <v>98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</row>
    <row r="99" spans="1:44">
      <c r="A99">
        <f>ROW(Source!A50)</f>
        <v>50</v>
      </c>
      <c r="B99">
        <v>41875586</v>
      </c>
      <c r="C99">
        <v>41875573</v>
      </c>
      <c r="D99">
        <v>40987978</v>
      </c>
      <c r="E99">
        <v>1</v>
      </c>
      <c r="F99">
        <v>1</v>
      </c>
      <c r="G99">
        <v>1</v>
      </c>
      <c r="H99">
        <v>2</v>
      </c>
      <c r="I99" t="s">
        <v>691</v>
      </c>
      <c r="J99" t="s">
        <v>692</v>
      </c>
      <c r="K99" t="s">
        <v>693</v>
      </c>
      <c r="L99">
        <v>1368</v>
      </c>
      <c r="N99">
        <v>1011</v>
      </c>
      <c r="O99" t="s">
        <v>694</v>
      </c>
      <c r="P99" t="s">
        <v>694</v>
      </c>
      <c r="Q99">
        <v>1</v>
      </c>
      <c r="X99">
        <v>0.27</v>
      </c>
      <c r="Y99">
        <v>0</v>
      </c>
      <c r="Z99">
        <v>1442.85</v>
      </c>
      <c r="AA99">
        <v>407.16</v>
      </c>
      <c r="AB99">
        <v>0</v>
      </c>
      <c r="AC99">
        <v>0</v>
      </c>
      <c r="AD99">
        <v>1</v>
      </c>
      <c r="AE99">
        <v>0</v>
      </c>
      <c r="AF99" t="s">
        <v>6</v>
      </c>
      <c r="AG99">
        <v>0.27</v>
      </c>
      <c r="AH99">
        <v>2</v>
      </c>
      <c r="AI99">
        <v>41875576</v>
      </c>
      <c r="AJ99">
        <v>99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</row>
    <row r="100" spans="1:44">
      <c r="A100">
        <f>ROW(Source!A50)</f>
        <v>50</v>
      </c>
      <c r="B100">
        <v>41875587</v>
      </c>
      <c r="C100">
        <v>41875573</v>
      </c>
      <c r="D100">
        <v>40989217</v>
      </c>
      <c r="E100">
        <v>1</v>
      </c>
      <c r="F100">
        <v>1</v>
      </c>
      <c r="G100">
        <v>1</v>
      </c>
      <c r="H100">
        <v>2</v>
      </c>
      <c r="I100" t="s">
        <v>696</v>
      </c>
      <c r="J100" t="s">
        <v>697</v>
      </c>
      <c r="K100" t="s">
        <v>698</v>
      </c>
      <c r="L100">
        <v>1368</v>
      </c>
      <c r="N100">
        <v>1011</v>
      </c>
      <c r="O100" t="s">
        <v>694</v>
      </c>
      <c r="P100" t="s">
        <v>694</v>
      </c>
      <c r="Q100">
        <v>1</v>
      </c>
      <c r="X100">
        <v>0.27</v>
      </c>
      <c r="Y100">
        <v>0</v>
      </c>
      <c r="Z100">
        <v>557.94000000000005</v>
      </c>
      <c r="AA100">
        <v>303.11</v>
      </c>
      <c r="AB100">
        <v>0</v>
      </c>
      <c r="AC100">
        <v>0</v>
      </c>
      <c r="AD100">
        <v>1</v>
      </c>
      <c r="AE100">
        <v>0</v>
      </c>
      <c r="AF100" t="s">
        <v>6</v>
      </c>
      <c r="AG100">
        <v>0.27</v>
      </c>
      <c r="AH100">
        <v>2</v>
      </c>
      <c r="AI100">
        <v>41875577</v>
      </c>
      <c r="AJ100">
        <v>100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</row>
    <row r="101" spans="1:44">
      <c r="A101">
        <f>ROW(Source!A50)</f>
        <v>50</v>
      </c>
      <c r="B101">
        <v>41875588</v>
      </c>
      <c r="C101">
        <v>41875573</v>
      </c>
      <c r="D101">
        <v>40989496</v>
      </c>
      <c r="E101">
        <v>1</v>
      </c>
      <c r="F101">
        <v>1</v>
      </c>
      <c r="G101">
        <v>1</v>
      </c>
      <c r="H101">
        <v>2</v>
      </c>
      <c r="I101" t="s">
        <v>714</v>
      </c>
      <c r="J101" t="s">
        <v>715</v>
      </c>
      <c r="K101" t="s">
        <v>716</v>
      </c>
      <c r="L101">
        <v>1368</v>
      </c>
      <c r="N101">
        <v>1011</v>
      </c>
      <c r="O101" t="s">
        <v>694</v>
      </c>
      <c r="P101" t="s">
        <v>694</v>
      </c>
      <c r="Q101">
        <v>1</v>
      </c>
      <c r="X101">
        <v>0.68</v>
      </c>
      <c r="Y101">
        <v>0</v>
      </c>
      <c r="Z101">
        <v>17.78</v>
      </c>
      <c r="AA101">
        <v>0</v>
      </c>
      <c r="AB101">
        <v>0</v>
      </c>
      <c r="AC101">
        <v>0</v>
      </c>
      <c r="AD101">
        <v>1</v>
      </c>
      <c r="AE101">
        <v>0</v>
      </c>
      <c r="AF101" t="s">
        <v>6</v>
      </c>
      <c r="AG101">
        <v>0.68</v>
      </c>
      <c r="AH101">
        <v>2</v>
      </c>
      <c r="AI101">
        <v>41875578</v>
      </c>
      <c r="AJ101">
        <v>101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</row>
    <row r="102" spans="1:44">
      <c r="A102">
        <f>ROW(Source!A50)</f>
        <v>50</v>
      </c>
      <c r="B102">
        <v>41875589</v>
      </c>
      <c r="C102">
        <v>41875573</v>
      </c>
      <c r="D102">
        <v>40995195</v>
      </c>
      <c r="E102">
        <v>1</v>
      </c>
      <c r="F102">
        <v>1</v>
      </c>
      <c r="G102">
        <v>1</v>
      </c>
      <c r="H102">
        <v>3</v>
      </c>
      <c r="I102" t="s">
        <v>717</v>
      </c>
      <c r="J102" t="s">
        <v>718</v>
      </c>
      <c r="K102" t="s">
        <v>719</v>
      </c>
      <c r="L102">
        <v>1346</v>
      </c>
      <c r="N102">
        <v>1009</v>
      </c>
      <c r="O102" t="s">
        <v>703</v>
      </c>
      <c r="P102" t="s">
        <v>703</v>
      </c>
      <c r="Q102">
        <v>1</v>
      </c>
      <c r="X102">
        <v>0.25</v>
      </c>
      <c r="Y102">
        <v>155.63</v>
      </c>
      <c r="Z102">
        <v>0</v>
      </c>
      <c r="AA102">
        <v>0</v>
      </c>
      <c r="AB102">
        <v>0</v>
      </c>
      <c r="AC102">
        <v>0</v>
      </c>
      <c r="AD102">
        <v>1</v>
      </c>
      <c r="AE102">
        <v>0</v>
      </c>
      <c r="AF102" t="s">
        <v>6</v>
      </c>
      <c r="AG102">
        <v>0.25</v>
      </c>
      <c r="AH102">
        <v>2</v>
      </c>
      <c r="AI102">
        <v>41875579</v>
      </c>
      <c r="AJ102">
        <v>102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</row>
    <row r="103" spans="1:44">
      <c r="A103">
        <f>ROW(Source!A50)</f>
        <v>50</v>
      </c>
      <c r="B103">
        <v>41875590</v>
      </c>
      <c r="C103">
        <v>41875573</v>
      </c>
      <c r="D103">
        <v>40996264</v>
      </c>
      <c r="E103">
        <v>1</v>
      </c>
      <c r="F103">
        <v>1</v>
      </c>
      <c r="G103">
        <v>1</v>
      </c>
      <c r="H103">
        <v>3</v>
      </c>
      <c r="I103" t="s">
        <v>700</v>
      </c>
      <c r="J103" t="s">
        <v>701</v>
      </c>
      <c r="K103" t="s">
        <v>702</v>
      </c>
      <c r="L103">
        <v>1346</v>
      </c>
      <c r="N103">
        <v>1009</v>
      </c>
      <c r="O103" t="s">
        <v>703</v>
      </c>
      <c r="P103" t="s">
        <v>703</v>
      </c>
      <c r="Q103">
        <v>1</v>
      </c>
      <c r="X103">
        <v>0.06</v>
      </c>
      <c r="Y103">
        <v>174.93</v>
      </c>
      <c r="Z103">
        <v>0</v>
      </c>
      <c r="AA103">
        <v>0</v>
      </c>
      <c r="AB103">
        <v>0</v>
      </c>
      <c r="AC103">
        <v>0</v>
      </c>
      <c r="AD103">
        <v>1</v>
      </c>
      <c r="AE103">
        <v>0</v>
      </c>
      <c r="AF103" t="s">
        <v>6</v>
      </c>
      <c r="AG103">
        <v>0.06</v>
      </c>
      <c r="AH103">
        <v>2</v>
      </c>
      <c r="AI103">
        <v>41875580</v>
      </c>
      <c r="AJ103">
        <v>103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</row>
    <row r="104" spans="1:44">
      <c r="A104">
        <f>ROW(Source!A50)</f>
        <v>50</v>
      </c>
      <c r="B104">
        <v>41875591</v>
      </c>
      <c r="C104">
        <v>41875573</v>
      </c>
      <c r="D104">
        <v>41004163</v>
      </c>
      <c r="E104">
        <v>1</v>
      </c>
      <c r="F104">
        <v>1</v>
      </c>
      <c r="G104">
        <v>1</v>
      </c>
      <c r="H104">
        <v>3</v>
      </c>
      <c r="I104" t="s">
        <v>728</v>
      </c>
      <c r="J104" t="s">
        <v>729</v>
      </c>
      <c r="K104" t="s">
        <v>730</v>
      </c>
      <c r="L104">
        <v>1348</v>
      </c>
      <c r="N104">
        <v>1009</v>
      </c>
      <c r="O104" t="s">
        <v>324</v>
      </c>
      <c r="P104" t="s">
        <v>324</v>
      </c>
      <c r="Q104">
        <v>1000</v>
      </c>
      <c r="X104">
        <v>2.5000000000000001E-2</v>
      </c>
      <c r="Y104">
        <v>105278.81</v>
      </c>
      <c r="Z104">
        <v>0</v>
      </c>
      <c r="AA104">
        <v>0</v>
      </c>
      <c r="AB104">
        <v>0</v>
      </c>
      <c r="AC104">
        <v>0</v>
      </c>
      <c r="AD104">
        <v>1</v>
      </c>
      <c r="AE104">
        <v>0</v>
      </c>
      <c r="AF104" t="s">
        <v>6</v>
      </c>
      <c r="AG104">
        <v>2.5000000000000001E-2</v>
      </c>
      <c r="AH104">
        <v>2</v>
      </c>
      <c r="AI104">
        <v>41875581</v>
      </c>
      <c r="AJ104">
        <v>104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</row>
    <row r="105" spans="1:44">
      <c r="A105">
        <f>ROW(Source!A50)</f>
        <v>50</v>
      </c>
      <c r="B105">
        <v>41875592</v>
      </c>
      <c r="C105">
        <v>41875573</v>
      </c>
      <c r="D105">
        <v>41024880</v>
      </c>
      <c r="E105">
        <v>1</v>
      </c>
      <c r="F105">
        <v>1</v>
      </c>
      <c r="G105">
        <v>1</v>
      </c>
      <c r="H105">
        <v>3</v>
      </c>
      <c r="I105" t="s">
        <v>707</v>
      </c>
      <c r="J105" t="s">
        <v>708</v>
      </c>
      <c r="K105" t="s">
        <v>709</v>
      </c>
      <c r="L105">
        <v>1346</v>
      </c>
      <c r="N105">
        <v>1009</v>
      </c>
      <c r="O105" t="s">
        <v>703</v>
      </c>
      <c r="P105" t="s">
        <v>703</v>
      </c>
      <c r="Q105">
        <v>1</v>
      </c>
      <c r="X105">
        <v>0.03</v>
      </c>
      <c r="Y105">
        <v>79.88</v>
      </c>
      <c r="Z105">
        <v>0</v>
      </c>
      <c r="AA105">
        <v>0</v>
      </c>
      <c r="AB105">
        <v>0</v>
      </c>
      <c r="AC105">
        <v>0</v>
      </c>
      <c r="AD105">
        <v>1</v>
      </c>
      <c r="AE105">
        <v>0</v>
      </c>
      <c r="AF105" t="s">
        <v>6</v>
      </c>
      <c r="AG105">
        <v>0.03</v>
      </c>
      <c r="AH105">
        <v>2</v>
      </c>
      <c r="AI105">
        <v>41875582</v>
      </c>
      <c r="AJ105">
        <v>105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</row>
    <row r="106" spans="1:44">
      <c r="A106">
        <f>ROW(Source!A50)</f>
        <v>50</v>
      </c>
      <c r="B106">
        <v>41875593</v>
      </c>
      <c r="C106">
        <v>41875573</v>
      </c>
      <c r="D106">
        <v>40676108</v>
      </c>
      <c r="E106">
        <v>108</v>
      </c>
      <c r="F106">
        <v>1</v>
      </c>
      <c r="G106">
        <v>1</v>
      </c>
      <c r="H106">
        <v>3</v>
      </c>
      <c r="I106" t="s">
        <v>30</v>
      </c>
      <c r="J106" t="s">
        <v>6</v>
      </c>
      <c r="K106" t="s">
        <v>31</v>
      </c>
      <c r="L106">
        <v>3277935</v>
      </c>
      <c r="N106">
        <v>1013</v>
      </c>
      <c r="O106" t="s">
        <v>32</v>
      </c>
      <c r="P106" t="s">
        <v>32</v>
      </c>
      <c r="Q106">
        <v>1</v>
      </c>
      <c r="X106">
        <v>2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 t="s">
        <v>6</v>
      </c>
      <c r="AG106">
        <v>2</v>
      </c>
      <c r="AH106">
        <v>2</v>
      </c>
      <c r="AI106">
        <v>41875583</v>
      </c>
      <c r="AJ106">
        <v>106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</row>
    <row r="107" spans="1:44">
      <c r="A107">
        <f>ROW(Source!A52)</f>
        <v>52</v>
      </c>
      <c r="B107">
        <v>41875605</v>
      </c>
      <c r="C107">
        <v>41875595</v>
      </c>
      <c r="D107">
        <v>40669951</v>
      </c>
      <c r="E107">
        <v>108</v>
      </c>
      <c r="F107">
        <v>1</v>
      </c>
      <c r="G107">
        <v>1</v>
      </c>
      <c r="H107">
        <v>1</v>
      </c>
      <c r="I107" t="s">
        <v>731</v>
      </c>
      <c r="J107" t="s">
        <v>6</v>
      </c>
      <c r="K107" t="s">
        <v>732</v>
      </c>
      <c r="L107">
        <v>1191</v>
      </c>
      <c r="N107">
        <v>1013</v>
      </c>
      <c r="O107" t="s">
        <v>688</v>
      </c>
      <c r="P107" t="s">
        <v>688</v>
      </c>
      <c r="Q107">
        <v>1</v>
      </c>
      <c r="X107">
        <v>87</v>
      </c>
      <c r="Y107">
        <v>0</v>
      </c>
      <c r="Z107">
        <v>0</v>
      </c>
      <c r="AA107">
        <v>0</v>
      </c>
      <c r="AB107">
        <v>282.75</v>
      </c>
      <c r="AC107">
        <v>0</v>
      </c>
      <c r="AD107">
        <v>1</v>
      </c>
      <c r="AE107">
        <v>1</v>
      </c>
      <c r="AF107" t="s">
        <v>23</v>
      </c>
      <c r="AG107">
        <v>60.9</v>
      </c>
      <c r="AH107">
        <v>2</v>
      </c>
      <c r="AI107">
        <v>41875596</v>
      </c>
      <c r="AJ107">
        <v>107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</row>
    <row r="108" spans="1:44">
      <c r="A108">
        <f>ROW(Source!A52)</f>
        <v>52</v>
      </c>
      <c r="B108">
        <v>41875606</v>
      </c>
      <c r="C108">
        <v>41875595</v>
      </c>
      <c r="D108">
        <v>40670210</v>
      </c>
      <c r="E108">
        <v>108</v>
      </c>
      <c r="F108">
        <v>1</v>
      </c>
      <c r="G108">
        <v>1</v>
      </c>
      <c r="H108">
        <v>1</v>
      </c>
      <c r="I108" t="s">
        <v>689</v>
      </c>
      <c r="J108" t="s">
        <v>6</v>
      </c>
      <c r="K108" t="s">
        <v>690</v>
      </c>
      <c r="L108">
        <v>1191</v>
      </c>
      <c r="N108">
        <v>1013</v>
      </c>
      <c r="O108" t="s">
        <v>688</v>
      </c>
      <c r="P108" t="s">
        <v>688</v>
      </c>
      <c r="Q108">
        <v>1</v>
      </c>
      <c r="X108">
        <v>2.81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1</v>
      </c>
      <c r="AE108">
        <v>2</v>
      </c>
      <c r="AF108" t="s">
        <v>23</v>
      </c>
      <c r="AG108">
        <v>1.9669999999999999</v>
      </c>
      <c r="AH108">
        <v>2</v>
      </c>
      <c r="AI108">
        <v>41875597</v>
      </c>
      <c r="AJ108">
        <v>108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</row>
    <row r="109" spans="1:44">
      <c r="A109">
        <f>ROW(Source!A52)</f>
        <v>52</v>
      </c>
      <c r="B109">
        <v>41875607</v>
      </c>
      <c r="C109">
        <v>41875595</v>
      </c>
      <c r="D109">
        <v>40987978</v>
      </c>
      <c r="E109">
        <v>1</v>
      </c>
      <c r="F109">
        <v>1</v>
      </c>
      <c r="G109">
        <v>1</v>
      </c>
      <c r="H109">
        <v>2</v>
      </c>
      <c r="I109" t="s">
        <v>691</v>
      </c>
      <c r="J109" t="s">
        <v>692</v>
      </c>
      <c r="K109" t="s">
        <v>693</v>
      </c>
      <c r="L109">
        <v>1368</v>
      </c>
      <c r="N109">
        <v>1011</v>
      </c>
      <c r="O109" t="s">
        <v>694</v>
      </c>
      <c r="P109" t="s">
        <v>694</v>
      </c>
      <c r="Q109">
        <v>1</v>
      </c>
      <c r="X109">
        <v>0.09</v>
      </c>
      <c r="Y109">
        <v>0</v>
      </c>
      <c r="Z109">
        <v>1442.85</v>
      </c>
      <c r="AA109">
        <v>407.16</v>
      </c>
      <c r="AB109">
        <v>0</v>
      </c>
      <c r="AC109">
        <v>0</v>
      </c>
      <c r="AD109">
        <v>1</v>
      </c>
      <c r="AE109">
        <v>0</v>
      </c>
      <c r="AF109" t="s">
        <v>23</v>
      </c>
      <c r="AG109">
        <v>6.3E-2</v>
      </c>
      <c r="AH109">
        <v>2</v>
      </c>
      <c r="AI109">
        <v>41875598</v>
      </c>
      <c r="AJ109">
        <v>109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</row>
    <row r="110" spans="1:44">
      <c r="A110">
        <f>ROW(Source!A52)</f>
        <v>52</v>
      </c>
      <c r="B110">
        <v>41875608</v>
      </c>
      <c r="C110">
        <v>41875595</v>
      </c>
      <c r="D110">
        <v>40988244</v>
      </c>
      <c r="E110">
        <v>1</v>
      </c>
      <c r="F110">
        <v>1</v>
      </c>
      <c r="G110">
        <v>1</v>
      </c>
      <c r="H110">
        <v>2</v>
      </c>
      <c r="I110" t="s">
        <v>733</v>
      </c>
      <c r="J110" t="s">
        <v>734</v>
      </c>
      <c r="K110" t="s">
        <v>735</v>
      </c>
      <c r="L110">
        <v>1368</v>
      </c>
      <c r="N110">
        <v>1011</v>
      </c>
      <c r="O110" t="s">
        <v>694</v>
      </c>
      <c r="P110" t="s">
        <v>694</v>
      </c>
      <c r="Q110">
        <v>1</v>
      </c>
      <c r="X110">
        <v>0.97</v>
      </c>
      <c r="Y110">
        <v>0</v>
      </c>
      <c r="Z110">
        <v>37.32</v>
      </c>
      <c r="AA110">
        <v>269.18</v>
      </c>
      <c r="AB110">
        <v>0</v>
      </c>
      <c r="AC110">
        <v>0</v>
      </c>
      <c r="AD110">
        <v>1</v>
      </c>
      <c r="AE110">
        <v>0</v>
      </c>
      <c r="AF110" t="s">
        <v>23</v>
      </c>
      <c r="AG110">
        <v>0.67899999999999994</v>
      </c>
      <c r="AH110">
        <v>2</v>
      </c>
      <c r="AI110">
        <v>41875599</v>
      </c>
      <c r="AJ110">
        <v>110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</row>
    <row r="111" spans="1:44">
      <c r="A111">
        <f>ROW(Source!A52)</f>
        <v>52</v>
      </c>
      <c r="B111">
        <v>41875609</v>
      </c>
      <c r="C111">
        <v>41875595</v>
      </c>
      <c r="D111">
        <v>40989217</v>
      </c>
      <c r="E111">
        <v>1</v>
      </c>
      <c r="F111">
        <v>1</v>
      </c>
      <c r="G111">
        <v>1</v>
      </c>
      <c r="H111">
        <v>2</v>
      </c>
      <c r="I111" t="s">
        <v>696</v>
      </c>
      <c r="J111" t="s">
        <v>697</v>
      </c>
      <c r="K111" t="s">
        <v>698</v>
      </c>
      <c r="L111">
        <v>1368</v>
      </c>
      <c r="N111">
        <v>1011</v>
      </c>
      <c r="O111" t="s">
        <v>694</v>
      </c>
      <c r="P111" t="s">
        <v>694</v>
      </c>
      <c r="Q111">
        <v>1</v>
      </c>
      <c r="X111">
        <v>1.75</v>
      </c>
      <c r="Y111">
        <v>0</v>
      </c>
      <c r="Z111">
        <v>557.94000000000005</v>
      </c>
      <c r="AA111">
        <v>303.11</v>
      </c>
      <c r="AB111">
        <v>0</v>
      </c>
      <c r="AC111">
        <v>0</v>
      </c>
      <c r="AD111">
        <v>1</v>
      </c>
      <c r="AE111">
        <v>0</v>
      </c>
      <c r="AF111" t="s">
        <v>23</v>
      </c>
      <c r="AG111">
        <v>1.2249999999999999</v>
      </c>
      <c r="AH111">
        <v>2</v>
      </c>
      <c r="AI111">
        <v>41875600</v>
      </c>
      <c r="AJ111">
        <v>111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</row>
    <row r="112" spans="1:44">
      <c r="A112">
        <f>ROW(Source!A52)</f>
        <v>52</v>
      </c>
      <c r="B112">
        <v>41875610</v>
      </c>
      <c r="C112">
        <v>41875595</v>
      </c>
      <c r="D112">
        <v>40993972</v>
      </c>
      <c r="E112">
        <v>1</v>
      </c>
      <c r="F112">
        <v>1</v>
      </c>
      <c r="G112">
        <v>1</v>
      </c>
      <c r="H112">
        <v>3</v>
      </c>
      <c r="I112" t="s">
        <v>736</v>
      </c>
      <c r="J112" t="s">
        <v>737</v>
      </c>
      <c r="K112" t="s">
        <v>738</v>
      </c>
      <c r="L112">
        <v>1383</v>
      </c>
      <c r="N112">
        <v>1013</v>
      </c>
      <c r="O112" t="s">
        <v>739</v>
      </c>
      <c r="P112" t="s">
        <v>739</v>
      </c>
      <c r="Q112">
        <v>1</v>
      </c>
      <c r="X112">
        <v>0.10920000000000001</v>
      </c>
      <c r="Y112">
        <v>6.45</v>
      </c>
      <c r="Z112">
        <v>0</v>
      </c>
      <c r="AA112">
        <v>0</v>
      </c>
      <c r="AB112">
        <v>0</v>
      </c>
      <c r="AC112">
        <v>0</v>
      </c>
      <c r="AD112">
        <v>1</v>
      </c>
      <c r="AE112">
        <v>0</v>
      </c>
      <c r="AF112" t="s">
        <v>22</v>
      </c>
      <c r="AG112">
        <v>0</v>
      </c>
      <c r="AH112">
        <v>2</v>
      </c>
      <c r="AI112">
        <v>41875601</v>
      </c>
      <c r="AJ112">
        <v>112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</row>
    <row r="113" spans="1:44">
      <c r="A113">
        <f>ROW(Source!A52)</f>
        <v>52</v>
      </c>
      <c r="B113">
        <v>41875611</v>
      </c>
      <c r="C113">
        <v>41875595</v>
      </c>
      <c r="D113">
        <v>40996393</v>
      </c>
      <c r="E113">
        <v>1</v>
      </c>
      <c r="F113">
        <v>1</v>
      </c>
      <c r="G113">
        <v>1</v>
      </c>
      <c r="H113">
        <v>3</v>
      </c>
      <c r="I113" t="s">
        <v>740</v>
      </c>
      <c r="J113" t="s">
        <v>741</v>
      </c>
      <c r="K113" t="s">
        <v>742</v>
      </c>
      <c r="L113">
        <v>1407</v>
      </c>
      <c r="N113">
        <v>1013</v>
      </c>
      <c r="O113" t="s">
        <v>743</v>
      </c>
      <c r="P113" t="s">
        <v>743</v>
      </c>
      <c r="Q113">
        <v>1</v>
      </c>
      <c r="X113">
        <v>8.8999999999999996E-2</v>
      </c>
      <c r="Y113">
        <v>449.47</v>
      </c>
      <c r="Z113">
        <v>0</v>
      </c>
      <c r="AA113">
        <v>0</v>
      </c>
      <c r="AB113">
        <v>0</v>
      </c>
      <c r="AC113">
        <v>0</v>
      </c>
      <c r="AD113">
        <v>1</v>
      </c>
      <c r="AE113">
        <v>0</v>
      </c>
      <c r="AF113" t="s">
        <v>22</v>
      </c>
      <c r="AG113">
        <v>0</v>
      </c>
      <c r="AH113">
        <v>2</v>
      </c>
      <c r="AI113">
        <v>41875602</v>
      </c>
      <c r="AJ113">
        <v>113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</row>
    <row r="114" spans="1:44">
      <c r="A114">
        <f>ROW(Source!A52)</f>
        <v>52</v>
      </c>
      <c r="B114">
        <v>41875612</v>
      </c>
      <c r="C114">
        <v>41875595</v>
      </c>
      <c r="D114">
        <v>40996912</v>
      </c>
      <c r="E114">
        <v>1</v>
      </c>
      <c r="F114">
        <v>1</v>
      </c>
      <c r="G114">
        <v>1</v>
      </c>
      <c r="H114">
        <v>3</v>
      </c>
      <c r="I114" t="s">
        <v>744</v>
      </c>
      <c r="J114" t="s">
        <v>745</v>
      </c>
      <c r="K114" t="s">
        <v>746</v>
      </c>
      <c r="L114">
        <v>1348</v>
      </c>
      <c r="N114">
        <v>1009</v>
      </c>
      <c r="O114" t="s">
        <v>324</v>
      </c>
      <c r="P114" t="s">
        <v>324</v>
      </c>
      <c r="Q114">
        <v>1000</v>
      </c>
      <c r="X114">
        <v>4.5999999999999999E-3</v>
      </c>
      <c r="Y114">
        <v>131524.96</v>
      </c>
      <c r="Z114">
        <v>0</v>
      </c>
      <c r="AA114">
        <v>0</v>
      </c>
      <c r="AB114">
        <v>0</v>
      </c>
      <c r="AC114">
        <v>0</v>
      </c>
      <c r="AD114">
        <v>1</v>
      </c>
      <c r="AE114">
        <v>0</v>
      </c>
      <c r="AF114" t="s">
        <v>22</v>
      </c>
      <c r="AG114">
        <v>0</v>
      </c>
      <c r="AH114">
        <v>2</v>
      </c>
      <c r="AI114">
        <v>41875603</v>
      </c>
      <c r="AJ114">
        <v>114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</row>
    <row r="115" spans="1:44">
      <c r="A115">
        <f>ROW(Source!A52)</f>
        <v>52</v>
      </c>
      <c r="B115">
        <v>41875613</v>
      </c>
      <c r="C115">
        <v>41875595</v>
      </c>
      <c r="D115">
        <v>40674624</v>
      </c>
      <c r="E115">
        <v>108</v>
      </c>
      <c r="F115">
        <v>1</v>
      </c>
      <c r="G115">
        <v>1</v>
      </c>
      <c r="H115">
        <v>3</v>
      </c>
      <c r="I115" t="s">
        <v>86</v>
      </c>
      <c r="J115" t="s">
        <v>6</v>
      </c>
      <c r="K115" t="s">
        <v>87</v>
      </c>
      <c r="L115">
        <v>1033</v>
      </c>
      <c r="N115">
        <v>1013</v>
      </c>
      <c r="O115" t="s">
        <v>88</v>
      </c>
      <c r="P115" t="s">
        <v>88</v>
      </c>
      <c r="Q115">
        <v>1</v>
      </c>
      <c r="X115">
        <v>100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 t="s">
        <v>22</v>
      </c>
      <c r="AG115">
        <v>0</v>
      </c>
      <c r="AH115">
        <v>2</v>
      </c>
      <c r="AI115">
        <v>41875604</v>
      </c>
      <c r="AJ115">
        <v>115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</row>
    <row r="116" spans="1:44">
      <c r="A116">
        <f>ROW(Source!A54)</f>
        <v>54</v>
      </c>
      <c r="B116">
        <v>41875625</v>
      </c>
      <c r="C116">
        <v>41875615</v>
      </c>
      <c r="D116">
        <v>40669951</v>
      </c>
      <c r="E116">
        <v>108</v>
      </c>
      <c r="F116">
        <v>1</v>
      </c>
      <c r="G116">
        <v>1</v>
      </c>
      <c r="H116">
        <v>1</v>
      </c>
      <c r="I116" t="s">
        <v>731</v>
      </c>
      <c r="J116" t="s">
        <v>6</v>
      </c>
      <c r="K116" t="s">
        <v>732</v>
      </c>
      <c r="L116">
        <v>1191</v>
      </c>
      <c r="N116">
        <v>1013</v>
      </c>
      <c r="O116" t="s">
        <v>688</v>
      </c>
      <c r="P116" t="s">
        <v>688</v>
      </c>
      <c r="Q116">
        <v>1</v>
      </c>
      <c r="X116">
        <v>87</v>
      </c>
      <c r="Y116">
        <v>0</v>
      </c>
      <c r="Z116">
        <v>0</v>
      </c>
      <c r="AA116">
        <v>0</v>
      </c>
      <c r="AB116">
        <v>282.75</v>
      </c>
      <c r="AC116">
        <v>0</v>
      </c>
      <c r="AD116">
        <v>1</v>
      </c>
      <c r="AE116">
        <v>1</v>
      </c>
      <c r="AF116" t="s">
        <v>6</v>
      </c>
      <c r="AG116">
        <v>87</v>
      </c>
      <c r="AH116">
        <v>2</v>
      </c>
      <c r="AI116">
        <v>41875616</v>
      </c>
      <c r="AJ116">
        <v>116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</row>
    <row r="117" spans="1:44">
      <c r="A117">
        <f>ROW(Source!A54)</f>
        <v>54</v>
      </c>
      <c r="B117">
        <v>41875626</v>
      </c>
      <c r="C117">
        <v>41875615</v>
      </c>
      <c r="D117">
        <v>40670210</v>
      </c>
      <c r="E117">
        <v>108</v>
      </c>
      <c r="F117">
        <v>1</v>
      </c>
      <c r="G117">
        <v>1</v>
      </c>
      <c r="H117">
        <v>1</v>
      </c>
      <c r="I117" t="s">
        <v>689</v>
      </c>
      <c r="J117" t="s">
        <v>6</v>
      </c>
      <c r="K117" t="s">
        <v>690</v>
      </c>
      <c r="L117">
        <v>1191</v>
      </c>
      <c r="N117">
        <v>1013</v>
      </c>
      <c r="O117" t="s">
        <v>688</v>
      </c>
      <c r="P117" t="s">
        <v>688</v>
      </c>
      <c r="Q117">
        <v>1</v>
      </c>
      <c r="X117">
        <v>2.81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1</v>
      </c>
      <c r="AE117">
        <v>2</v>
      </c>
      <c r="AF117" t="s">
        <v>6</v>
      </c>
      <c r="AG117">
        <v>2.81</v>
      </c>
      <c r="AH117">
        <v>2</v>
      </c>
      <c r="AI117">
        <v>41875617</v>
      </c>
      <c r="AJ117">
        <v>117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</row>
    <row r="118" spans="1:44">
      <c r="A118">
        <f>ROW(Source!A54)</f>
        <v>54</v>
      </c>
      <c r="B118">
        <v>41875627</v>
      </c>
      <c r="C118">
        <v>41875615</v>
      </c>
      <c r="D118">
        <v>40987978</v>
      </c>
      <c r="E118">
        <v>1</v>
      </c>
      <c r="F118">
        <v>1</v>
      </c>
      <c r="G118">
        <v>1</v>
      </c>
      <c r="H118">
        <v>2</v>
      </c>
      <c r="I118" t="s">
        <v>691</v>
      </c>
      <c r="J118" t="s">
        <v>692</v>
      </c>
      <c r="K118" t="s">
        <v>693</v>
      </c>
      <c r="L118">
        <v>1368</v>
      </c>
      <c r="N118">
        <v>1011</v>
      </c>
      <c r="O118" t="s">
        <v>694</v>
      </c>
      <c r="P118" t="s">
        <v>694</v>
      </c>
      <c r="Q118">
        <v>1</v>
      </c>
      <c r="X118">
        <v>0.09</v>
      </c>
      <c r="Y118">
        <v>0</v>
      </c>
      <c r="Z118">
        <v>1442.85</v>
      </c>
      <c r="AA118">
        <v>407.16</v>
      </c>
      <c r="AB118">
        <v>0</v>
      </c>
      <c r="AC118">
        <v>0</v>
      </c>
      <c r="AD118">
        <v>1</v>
      </c>
      <c r="AE118">
        <v>0</v>
      </c>
      <c r="AF118" t="s">
        <v>6</v>
      </c>
      <c r="AG118">
        <v>0.09</v>
      </c>
      <c r="AH118">
        <v>2</v>
      </c>
      <c r="AI118">
        <v>41875618</v>
      </c>
      <c r="AJ118">
        <v>118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</row>
    <row r="119" spans="1:44">
      <c r="A119">
        <f>ROW(Source!A54)</f>
        <v>54</v>
      </c>
      <c r="B119">
        <v>41875628</v>
      </c>
      <c r="C119">
        <v>41875615</v>
      </c>
      <c r="D119">
        <v>40988244</v>
      </c>
      <c r="E119">
        <v>1</v>
      </c>
      <c r="F119">
        <v>1</v>
      </c>
      <c r="G119">
        <v>1</v>
      </c>
      <c r="H119">
        <v>2</v>
      </c>
      <c r="I119" t="s">
        <v>733</v>
      </c>
      <c r="J119" t="s">
        <v>734</v>
      </c>
      <c r="K119" t="s">
        <v>735</v>
      </c>
      <c r="L119">
        <v>1368</v>
      </c>
      <c r="N119">
        <v>1011</v>
      </c>
      <c r="O119" t="s">
        <v>694</v>
      </c>
      <c r="P119" t="s">
        <v>694</v>
      </c>
      <c r="Q119">
        <v>1</v>
      </c>
      <c r="X119">
        <v>0.97</v>
      </c>
      <c r="Y119">
        <v>0</v>
      </c>
      <c r="Z119">
        <v>37.32</v>
      </c>
      <c r="AA119">
        <v>269.18</v>
      </c>
      <c r="AB119">
        <v>0</v>
      </c>
      <c r="AC119">
        <v>0</v>
      </c>
      <c r="AD119">
        <v>1</v>
      </c>
      <c r="AE119">
        <v>0</v>
      </c>
      <c r="AF119" t="s">
        <v>6</v>
      </c>
      <c r="AG119">
        <v>0.97</v>
      </c>
      <c r="AH119">
        <v>2</v>
      </c>
      <c r="AI119">
        <v>41875619</v>
      </c>
      <c r="AJ119">
        <v>119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</row>
    <row r="120" spans="1:44">
      <c r="A120">
        <f>ROW(Source!A54)</f>
        <v>54</v>
      </c>
      <c r="B120">
        <v>41875629</v>
      </c>
      <c r="C120">
        <v>41875615</v>
      </c>
      <c r="D120">
        <v>40989217</v>
      </c>
      <c r="E120">
        <v>1</v>
      </c>
      <c r="F120">
        <v>1</v>
      </c>
      <c r="G120">
        <v>1</v>
      </c>
      <c r="H120">
        <v>2</v>
      </c>
      <c r="I120" t="s">
        <v>696</v>
      </c>
      <c r="J120" t="s">
        <v>697</v>
      </c>
      <c r="K120" t="s">
        <v>698</v>
      </c>
      <c r="L120">
        <v>1368</v>
      </c>
      <c r="N120">
        <v>1011</v>
      </c>
      <c r="O120" t="s">
        <v>694</v>
      </c>
      <c r="P120" t="s">
        <v>694</v>
      </c>
      <c r="Q120">
        <v>1</v>
      </c>
      <c r="X120">
        <v>1.75</v>
      </c>
      <c r="Y120">
        <v>0</v>
      </c>
      <c r="Z120">
        <v>557.94000000000005</v>
      </c>
      <c r="AA120">
        <v>303.11</v>
      </c>
      <c r="AB120">
        <v>0</v>
      </c>
      <c r="AC120">
        <v>0</v>
      </c>
      <c r="AD120">
        <v>1</v>
      </c>
      <c r="AE120">
        <v>0</v>
      </c>
      <c r="AF120" t="s">
        <v>6</v>
      </c>
      <c r="AG120">
        <v>1.75</v>
      </c>
      <c r="AH120">
        <v>2</v>
      </c>
      <c r="AI120">
        <v>41875620</v>
      </c>
      <c r="AJ120">
        <v>120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</row>
    <row r="121" spans="1:44">
      <c r="A121">
        <f>ROW(Source!A54)</f>
        <v>54</v>
      </c>
      <c r="B121">
        <v>41875630</v>
      </c>
      <c r="C121">
        <v>41875615</v>
      </c>
      <c r="D121">
        <v>40993972</v>
      </c>
      <c r="E121">
        <v>1</v>
      </c>
      <c r="F121">
        <v>1</v>
      </c>
      <c r="G121">
        <v>1</v>
      </c>
      <c r="H121">
        <v>3</v>
      </c>
      <c r="I121" t="s">
        <v>736</v>
      </c>
      <c r="J121" t="s">
        <v>737</v>
      </c>
      <c r="K121" t="s">
        <v>738</v>
      </c>
      <c r="L121">
        <v>1383</v>
      </c>
      <c r="N121">
        <v>1013</v>
      </c>
      <c r="O121" t="s">
        <v>739</v>
      </c>
      <c r="P121" t="s">
        <v>739</v>
      </c>
      <c r="Q121">
        <v>1</v>
      </c>
      <c r="X121">
        <v>0.10920000000000001</v>
      </c>
      <c r="Y121">
        <v>6.45</v>
      </c>
      <c r="Z121">
        <v>0</v>
      </c>
      <c r="AA121">
        <v>0</v>
      </c>
      <c r="AB121">
        <v>0</v>
      </c>
      <c r="AC121">
        <v>0</v>
      </c>
      <c r="AD121">
        <v>1</v>
      </c>
      <c r="AE121">
        <v>0</v>
      </c>
      <c r="AF121" t="s">
        <v>6</v>
      </c>
      <c r="AG121">
        <v>0.10920000000000001</v>
      </c>
      <c r="AH121">
        <v>2</v>
      </c>
      <c r="AI121">
        <v>41875621</v>
      </c>
      <c r="AJ121">
        <v>121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</row>
    <row r="122" spans="1:44">
      <c r="A122">
        <f>ROW(Source!A54)</f>
        <v>54</v>
      </c>
      <c r="B122">
        <v>41875631</v>
      </c>
      <c r="C122">
        <v>41875615</v>
      </c>
      <c r="D122">
        <v>40996393</v>
      </c>
      <c r="E122">
        <v>1</v>
      </c>
      <c r="F122">
        <v>1</v>
      </c>
      <c r="G122">
        <v>1</v>
      </c>
      <c r="H122">
        <v>3</v>
      </c>
      <c r="I122" t="s">
        <v>740</v>
      </c>
      <c r="J122" t="s">
        <v>741</v>
      </c>
      <c r="K122" t="s">
        <v>742</v>
      </c>
      <c r="L122">
        <v>1407</v>
      </c>
      <c r="N122">
        <v>1013</v>
      </c>
      <c r="O122" t="s">
        <v>743</v>
      </c>
      <c r="P122" t="s">
        <v>743</v>
      </c>
      <c r="Q122">
        <v>1</v>
      </c>
      <c r="X122">
        <v>8.8999999999999996E-2</v>
      </c>
      <c r="Y122">
        <v>449.47</v>
      </c>
      <c r="Z122">
        <v>0</v>
      </c>
      <c r="AA122">
        <v>0</v>
      </c>
      <c r="AB122">
        <v>0</v>
      </c>
      <c r="AC122">
        <v>0</v>
      </c>
      <c r="AD122">
        <v>1</v>
      </c>
      <c r="AE122">
        <v>0</v>
      </c>
      <c r="AF122" t="s">
        <v>6</v>
      </c>
      <c r="AG122">
        <v>8.8999999999999996E-2</v>
      </c>
      <c r="AH122">
        <v>2</v>
      </c>
      <c r="AI122">
        <v>41875622</v>
      </c>
      <c r="AJ122">
        <v>122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</row>
    <row r="123" spans="1:44">
      <c r="A123">
        <f>ROW(Source!A54)</f>
        <v>54</v>
      </c>
      <c r="B123">
        <v>41875632</v>
      </c>
      <c r="C123">
        <v>41875615</v>
      </c>
      <c r="D123">
        <v>40996912</v>
      </c>
      <c r="E123">
        <v>1</v>
      </c>
      <c r="F123">
        <v>1</v>
      </c>
      <c r="G123">
        <v>1</v>
      </c>
      <c r="H123">
        <v>3</v>
      </c>
      <c r="I123" t="s">
        <v>744</v>
      </c>
      <c r="J123" t="s">
        <v>745</v>
      </c>
      <c r="K123" t="s">
        <v>746</v>
      </c>
      <c r="L123">
        <v>1348</v>
      </c>
      <c r="N123">
        <v>1009</v>
      </c>
      <c r="O123" t="s">
        <v>324</v>
      </c>
      <c r="P123" t="s">
        <v>324</v>
      </c>
      <c r="Q123">
        <v>1000</v>
      </c>
      <c r="X123">
        <v>4.5999999999999999E-3</v>
      </c>
      <c r="Y123">
        <v>131524.96</v>
      </c>
      <c r="Z123">
        <v>0</v>
      </c>
      <c r="AA123">
        <v>0</v>
      </c>
      <c r="AB123">
        <v>0</v>
      </c>
      <c r="AC123">
        <v>0</v>
      </c>
      <c r="AD123">
        <v>1</v>
      </c>
      <c r="AE123">
        <v>0</v>
      </c>
      <c r="AF123" t="s">
        <v>6</v>
      </c>
      <c r="AG123">
        <v>4.5999999999999999E-3</v>
      </c>
      <c r="AH123">
        <v>2</v>
      </c>
      <c r="AI123">
        <v>41875623</v>
      </c>
      <c r="AJ123">
        <v>123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</row>
    <row r="124" spans="1:44">
      <c r="A124">
        <f>ROW(Source!A54)</f>
        <v>54</v>
      </c>
      <c r="B124">
        <v>41875633</v>
      </c>
      <c r="C124">
        <v>41875615</v>
      </c>
      <c r="D124">
        <v>40674624</v>
      </c>
      <c r="E124">
        <v>108</v>
      </c>
      <c r="F124">
        <v>1</v>
      </c>
      <c r="G124">
        <v>1</v>
      </c>
      <c r="H124">
        <v>3</v>
      </c>
      <c r="I124" t="s">
        <v>86</v>
      </c>
      <c r="J124" t="s">
        <v>6</v>
      </c>
      <c r="K124" t="s">
        <v>87</v>
      </c>
      <c r="L124">
        <v>1033</v>
      </c>
      <c r="N124">
        <v>1013</v>
      </c>
      <c r="O124" t="s">
        <v>88</v>
      </c>
      <c r="P124" t="s">
        <v>88</v>
      </c>
      <c r="Q124">
        <v>1</v>
      </c>
      <c r="X124">
        <v>100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 t="s">
        <v>6</v>
      </c>
      <c r="AG124">
        <v>100</v>
      </c>
      <c r="AH124">
        <v>2</v>
      </c>
      <c r="AI124">
        <v>41875624</v>
      </c>
      <c r="AJ124">
        <v>124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</row>
    <row r="125" spans="1:44">
      <c r="A125">
        <f>ROW(Source!A56)</f>
        <v>56</v>
      </c>
      <c r="B125">
        <v>41875646</v>
      </c>
      <c r="C125">
        <v>41875635</v>
      </c>
      <c r="D125">
        <v>40669982</v>
      </c>
      <c r="E125">
        <v>108</v>
      </c>
      <c r="F125">
        <v>1</v>
      </c>
      <c r="G125">
        <v>1</v>
      </c>
      <c r="H125">
        <v>1</v>
      </c>
      <c r="I125" t="s">
        <v>726</v>
      </c>
      <c r="J125" t="s">
        <v>6</v>
      </c>
      <c r="K125" t="s">
        <v>727</v>
      </c>
      <c r="L125">
        <v>1191</v>
      </c>
      <c r="N125">
        <v>1013</v>
      </c>
      <c r="O125" t="s">
        <v>688</v>
      </c>
      <c r="P125" t="s">
        <v>688</v>
      </c>
      <c r="Q125">
        <v>1</v>
      </c>
      <c r="X125">
        <v>31.6</v>
      </c>
      <c r="Y125">
        <v>0</v>
      </c>
      <c r="Z125">
        <v>0</v>
      </c>
      <c r="AA125">
        <v>0</v>
      </c>
      <c r="AB125">
        <v>312.16000000000003</v>
      </c>
      <c r="AC125">
        <v>0</v>
      </c>
      <c r="AD125">
        <v>1</v>
      </c>
      <c r="AE125">
        <v>1</v>
      </c>
      <c r="AF125" t="s">
        <v>23</v>
      </c>
      <c r="AG125">
        <v>22.12</v>
      </c>
      <c r="AH125">
        <v>2</v>
      </c>
      <c r="AI125">
        <v>41875636</v>
      </c>
      <c r="AJ125">
        <v>125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</row>
    <row r="126" spans="1:44">
      <c r="A126">
        <f>ROW(Source!A56)</f>
        <v>56</v>
      </c>
      <c r="B126">
        <v>41875647</v>
      </c>
      <c r="C126">
        <v>41875635</v>
      </c>
      <c r="D126">
        <v>40670210</v>
      </c>
      <c r="E126">
        <v>108</v>
      </c>
      <c r="F126">
        <v>1</v>
      </c>
      <c r="G126">
        <v>1</v>
      </c>
      <c r="H126">
        <v>1</v>
      </c>
      <c r="I126" t="s">
        <v>689</v>
      </c>
      <c r="J126" t="s">
        <v>6</v>
      </c>
      <c r="K126" t="s">
        <v>690</v>
      </c>
      <c r="L126">
        <v>1191</v>
      </c>
      <c r="N126">
        <v>1013</v>
      </c>
      <c r="O126" t="s">
        <v>688</v>
      </c>
      <c r="P126" t="s">
        <v>688</v>
      </c>
      <c r="Q126">
        <v>1</v>
      </c>
      <c r="X126">
        <v>0.05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1</v>
      </c>
      <c r="AE126">
        <v>2</v>
      </c>
      <c r="AF126" t="s">
        <v>23</v>
      </c>
      <c r="AG126">
        <v>3.4999999999999996E-2</v>
      </c>
      <c r="AH126">
        <v>2</v>
      </c>
      <c r="AI126">
        <v>41875637</v>
      </c>
      <c r="AJ126">
        <v>126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</row>
    <row r="127" spans="1:44">
      <c r="A127">
        <f>ROW(Source!A56)</f>
        <v>56</v>
      </c>
      <c r="B127">
        <v>41875648</v>
      </c>
      <c r="C127">
        <v>41875635</v>
      </c>
      <c r="D127">
        <v>40987978</v>
      </c>
      <c r="E127">
        <v>1</v>
      </c>
      <c r="F127">
        <v>1</v>
      </c>
      <c r="G127">
        <v>1</v>
      </c>
      <c r="H127">
        <v>2</v>
      </c>
      <c r="I127" t="s">
        <v>691</v>
      </c>
      <c r="J127" t="s">
        <v>692</v>
      </c>
      <c r="K127" t="s">
        <v>693</v>
      </c>
      <c r="L127">
        <v>1368</v>
      </c>
      <c r="N127">
        <v>1011</v>
      </c>
      <c r="O127" t="s">
        <v>694</v>
      </c>
      <c r="P127" t="s">
        <v>694</v>
      </c>
      <c r="Q127">
        <v>1</v>
      </c>
      <c r="X127">
        <v>0.03</v>
      </c>
      <c r="Y127">
        <v>0</v>
      </c>
      <c r="Z127">
        <v>1442.85</v>
      </c>
      <c r="AA127">
        <v>407.16</v>
      </c>
      <c r="AB127">
        <v>0</v>
      </c>
      <c r="AC127">
        <v>0</v>
      </c>
      <c r="AD127">
        <v>1</v>
      </c>
      <c r="AE127">
        <v>0</v>
      </c>
      <c r="AF127" t="s">
        <v>23</v>
      </c>
      <c r="AG127">
        <v>2.0999999999999998E-2</v>
      </c>
      <c r="AH127">
        <v>2</v>
      </c>
      <c r="AI127">
        <v>41875638</v>
      </c>
      <c r="AJ127">
        <v>127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</row>
    <row r="128" spans="1:44">
      <c r="A128">
        <f>ROW(Source!A56)</f>
        <v>56</v>
      </c>
      <c r="B128">
        <v>41875649</v>
      </c>
      <c r="C128">
        <v>41875635</v>
      </c>
      <c r="D128">
        <v>40989217</v>
      </c>
      <c r="E128">
        <v>1</v>
      </c>
      <c r="F128">
        <v>1</v>
      </c>
      <c r="G128">
        <v>1</v>
      </c>
      <c r="H128">
        <v>2</v>
      </c>
      <c r="I128" t="s">
        <v>696</v>
      </c>
      <c r="J128" t="s">
        <v>697</v>
      </c>
      <c r="K128" t="s">
        <v>698</v>
      </c>
      <c r="L128">
        <v>1368</v>
      </c>
      <c r="N128">
        <v>1011</v>
      </c>
      <c r="O128" t="s">
        <v>694</v>
      </c>
      <c r="P128" t="s">
        <v>694</v>
      </c>
      <c r="Q128">
        <v>1</v>
      </c>
      <c r="X128">
        <v>0.02</v>
      </c>
      <c r="Y128">
        <v>0</v>
      </c>
      <c r="Z128">
        <v>557.94000000000005</v>
      </c>
      <c r="AA128">
        <v>303.11</v>
      </c>
      <c r="AB128">
        <v>0</v>
      </c>
      <c r="AC128">
        <v>0</v>
      </c>
      <c r="AD128">
        <v>1</v>
      </c>
      <c r="AE128">
        <v>0</v>
      </c>
      <c r="AF128" t="s">
        <v>23</v>
      </c>
      <c r="AG128">
        <v>1.3999999999999999E-2</v>
      </c>
      <c r="AH128">
        <v>2</v>
      </c>
      <c r="AI128">
        <v>41875639</v>
      </c>
      <c r="AJ128">
        <v>128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</row>
    <row r="129" spans="1:44">
      <c r="A129">
        <f>ROW(Source!A56)</f>
        <v>56</v>
      </c>
      <c r="B129">
        <v>41875650</v>
      </c>
      <c r="C129">
        <v>41875635</v>
      </c>
      <c r="D129">
        <v>40993972</v>
      </c>
      <c r="E129">
        <v>1</v>
      </c>
      <c r="F129">
        <v>1</v>
      </c>
      <c r="G129">
        <v>1</v>
      </c>
      <c r="H129">
        <v>3</v>
      </c>
      <c r="I129" t="s">
        <v>736</v>
      </c>
      <c r="J129" t="s">
        <v>737</v>
      </c>
      <c r="K129" t="s">
        <v>738</v>
      </c>
      <c r="L129">
        <v>1383</v>
      </c>
      <c r="N129">
        <v>1013</v>
      </c>
      <c r="O129" t="s">
        <v>739</v>
      </c>
      <c r="P129" t="s">
        <v>739</v>
      </c>
      <c r="Q129">
        <v>1</v>
      </c>
      <c r="X129">
        <v>2.1320000000000001</v>
      </c>
      <c r="Y129">
        <v>6.45</v>
      </c>
      <c r="Z129">
        <v>0</v>
      </c>
      <c r="AA129">
        <v>0</v>
      </c>
      <c r="AB129">
        <v>0</v>
      </c>
      <c r="AC129">
        <v>0</v>
      </c>
      <c r="AD129">
        <v>1</v>
      </c>
      <c r="AE129">
        <v>0</v>
      </c>
      <c r="AF129" t="s">
        <v>22</v>
      </c>
      <c r="AG129">
        <v>0</v>
      </c>
      <c r="AH129">
        <v>2</v>
      </c>
      <c r="AI129">
        <v>41875640</v>
      </c>
      <c r="AJ129">
        <v>129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</row>
    <row r="130" spans="1:44">
      <c r="A130">
        <f>ROW(Source!A56)</f>
        <v>56</v>
      </c>
      <c r="B130">
        <v>41875651</v>
      </c>
      <c r="C130">
        <v>41875635</v>
      </c>
      <c r="D130">
        <v>40994260</v>
      </c>
      <c r="E130">
        <v>1</v>
      </c>
      <c r="F130">
        <v>1</v>
      </c>
      <c r="G130">
        <v>1</v>
      </c>
      <c r="H130">
        <v>3</v>
      </c>
      <c r="I130" t="s">
        <v>747</v>
      </c>
      <c r="J130" t="s">
        <v>748</v>
      </c>
      <c r="K130" t="s">
        <v>749</v>
      </c>
      <c r="L130">
        <v>1301</v>
      </c>
      <c r="N130">
        <v>1003</v>
      </c>
      <c r="O130" t="s">
        <v>750</v>
      </c>
      <c r="P130" t="s">
        <v>750</v>
      </c>
      <c r="Q130">
        <v>1</v>
      </c>
      <c r="X130">
        <v>9.17</v>
      </c>
      <c r="Y130">
        <v>5.87</v>
      </c>
      <c r="Z130">
        <v>0</v>
      </c>
      <c r="AA130">
        <v>0</v>
      </c>
      <c r="AB130">
        <v>0</v>
      </c>
      <c r="AC130">
        <v>0</v>
      </c>
      <c r="AD130">
        <v>1</v>
      </c>
      <c r="AE130">
        <v>0</v>
      </c>
      <c r="AF130" t="s">
        <v>22</v>
      </c>
      <c r="AG130">
        <v>0</v>
      </c>
      <c r="AH130">
        <v>2</v>
      </c>
      <c r="AI130">
        <v>41875641</v>
      </c>
      <c r="AJ130">
        <v>130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</row>
    <row r="131" spans="1:44">
      <c r="A131">
        <f>ROW(Source!A56)</f>
        <v>56</v>
      </c>
      <c r="B131">
        <v>41875652</v>
      </c>
      <c r="C131">
        <v>41875635</v>
      </c>
      <c r="D131">
        <v>40996385</v>
      </c>
      <c r="E131">
        <v>1</v>
      </c>
      <c r="F131">
        <v>1</v>
      </c>
      <c r="G131">
        <v>1</v>
      </c>
      <c r="H131">
        <v>3</v>
      </c>
      <c r="I131" t="s">
        <v>751</v>
      </c>
      <c r="J131" t="s">
        <v>752</v>
      </c>
      <c r="K131" t="s">
        <v>753</v>
      </c>
      <c r="L131">
        <v>1425</v>
      </c>
      <c r="N131">
        <v>1013</v>
      </c>
      <c r="O131" t="s">
        <v>94</v>
      </c>
      <c r="P131" t="s">
        <v>94</v>
      </c>
      <c r="Q131">
        <v>1</v>
      </c>
      <c r="X131">
        <v>1.02</v>
      </c>
      <c r="Y131">
        <v>41.71</v>
      </c>
      <c r="Z131">
        <v>0</v>
      </c>
      <c r="AA131">
        <v>0</v>
      </c>
      <c r="AB131">
        <v>0</v>
      </c>
      <c r="AC131">
        <v>0</v>
      </c>
      <c r="AD131">
        <v>1</v>
      </c>
      <c r="AE131">
        <v>0</v>
      </c>
      <c r="AF131" t="s">
        <v>22</v>
      </c>
      <c r="AG131">
        <v>0</v>
      </c>
      <c r="AH131">
        <v>2</v>
      </c>
      <c r="AI131">
        <v>41875642</v>
      </c>
      <c r="AJ131">
        <v>131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</row>
    <row r="132" spans="1:44">
      <c r="A132">
        <f>ROW(Source!A56)</f>
        <v>56</v>
      </c>
      <c r="B132">
        <v>41875653</v>
      </c>
      <c r="C132">
        <v>41875635</v>
      </c>
      <c r="D132">
        <v>40996880</v>
      </c>
      <c r="E132">
        <v>1</v>
      </c>
      <c r="F132">
        <v>1</v>
      </c>
      <c r="G132">
        <v>1</v>
      </c>
      <c r="H132">
        <v>3</v>
      </c>
      <c r="I132" t="s">
        <v>754</v>
      </c>
      <c r="J132" t="s">
        <v>755</v>
      </c>
      <c r="K132" t="s">
        <v>756</v>
      </c>
      <c r="L132">
        <v>1348</v>
      </c>
      <c r="N132">
        <v>1009</v>
      </c>
      <c r="O132" t="s">
        <v>324</v>
      </c>
      <c r="P132" t="s">
        <v>324</v>
      </c>
      <c r="Q132">
        <v>1000</v>
      </c>
      <c r="X132">
        <v>1.6000000000000001E-4</v>
      </c>
      <c r="Y132">
        <v>173752.95999999999</v>
      </c>
      <c r="Z132">
        <v>0</v>
      </c>
      <c r="AA132">
        <v>0</v>
      </c>
      <c r="AB132">
        <v>0</v>
      </c>
      <c r="AC132">
        <v>0</v>
      </c>
      <c r="AD132">
        <v>1</v>
      </c>
      <c r="AE132">
        <v>0</v>
      </c>
      <c r="AF132" t="s">
        <v>22</v>
      </c>
      <c r="AG132">
        <v>0</v>
      </c>
      <c r="AH132">
        <v>2</v>
      </c>
      <c r="AI132">
        <v>41875643</v>
      </c>
      <c r="AJ132">
        <v>132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</row>
    <row r="133" spans="1:44">
      <c r="A133">
        <f>ROW(Source!A56)</f>
        <v>56</v>
      </c>
      <c r="B133">
        <v>41875654</v>
      </c>
      <c r="C133">
        <v>41875635</v>
      </c>
      <c r="D133">
        <v>40996884</v>
      </c>
      <c r="E133">
        <v>1</v>
      </c>
      <c r="F133">
        <v>1</v>
      </c>
      <c r="G133">
        <v>1</v>
      </c>
      <c r="H133">
        <v>3</v>
      </c>
      <c r="I133" t="s">
        <v>757</v>
      </c>
      <c r="J133" t="s">
        <v>758</v>
      </c>
      <c r="K133" t="s">
        <v>759</v>
      </c>
      <c r="L133">
        <v>1348</v>
      </c>
      <c r="N133">
        <v>1009</v>
      </c>
      <c r="O133" t="s">
        <v>324</v>
      </c>
      <c r="P133" t="s">
        <v>324</v>
      </c>
      <c r="Q133">
        <v>1000</v>
      </c>
      <c r="X133">
        <v>2.9999999999999997E-4</v>
      </c>
      <c r="Y133">
        <v>99190.96</v>
      </c>
      <c r="Z133">
        <v>0</v>
      </c>
      <c r="AA133">
        <v>0</v>
      </c>
      <c r="AB133">
        <v>0</v>
      </c>
      <c r="AC133">
        <v>0</v>
      </c>
      <c r="AD133">
        <v>1</v>
      </c>
      <c r="AE133">
        <v>0</v>
      </c>
      <c r="AF133" t="s">
        <v>22</v>
      </c>
      <c r="AG133">
        <v>0</v>
      </c>
      <c r="AH133">
        <v>2</v>
      </c>
      <c r="AI133">
        <v>41875644</v>
      </c>
      <c r="AJ133">
        <v>133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</row>
    <row r="134" spans="1:44">
      <c r="A134">
        <f>ROW(Source!A56)</f>
        <v>56</v>
      </c>
      <c r="B134">
        <v>41875655</v>
      </c>
      <c r="C134">
        <v>41875635</v>
      </c>
      <c r="D134">
        <v>40676108</v>
      </c>
      <c r="E134">
        <v>108</v>
      </c>
      <c r="F134">
        <v>1</v>
      </c>
      <c r="G134">
        <v>1</v>
      </c>
      <c r="H134">
        <v>3</v>
      </c>
      <c r="I134" t="s">
        <v>30</v>
      </c>
      <c r="J134" t="s">
        <v>6</v>
      </c>
      <c r="K134" t="s">
        <v>31</v>
      </c>
      <c r="L134">
        <v>3277935</v>
      </c>
      <c r="N134">
        <v>1013</v>
      </c>
      <c r="O134" t="s">
        <v>32</v>
      </c>
      <c r="P134" t="s">
        <v>32</v>
      </c>
      <c r="Q134">
        <v>1</v>
      </c>
      <c r="X134">
        <v>2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 t="s">
        <v>22</v>
      </c>
      <c r="AG134">
        <v>0</v>
      </c>
      <c r="AH134">
        <v>2</v>
      </c>
      <c r="AI134">
        <v>41875645</v>
      </c>
      <c r="AJ134">
        <v>134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</row>
    <row r="135" spans="1:44">
      <c r="A135">
        <f>ROW(Source!A58)</f>
        <v>58</v>
      </c>
      <c r="B135">
        <v>41875668</v>
      </c>
      <c r="C135">
        <v>41875657</v>
      </c>
      <c r="D135">
        <v>40669982</v>
      </c>
      <c r="E135">
        <v>108</v>
      </c>
      <c r="F135">
        <v>1</v>
      </c>
      <c r="G135">
        <v>1</v>
      </c>
      <c r="H135">
        <v>1</v>
      </c>
      <c r="I135" t="s">
        <v>726</v>
      </c>
      <c r="J135" t="s">
        <v>6</v>
      </c>
      <c r="K135" t="s">
        <v>727</v>
      </c>
      <c r="L135">
        <v>1191</v>
      </c>
      <c r="N135">
        <v>1013</v>
      </c>
      <c r="O135" t="s">
        <v>688</v>
      </c>
      <c r="P135" t="s">
        <v>688</v>
      </c>
      <c r="Q135">
        <v>1</v>
      </c>
      <c r="X135">
        <v>31.6</v>
      </c>
      <c r="Y135">
        <v>0</v>
      </c>
      <c r="Z135">
        <v>0</v>
      </c>
      <c r="AA135">
        <v>0</v>
      </c>
      <c r="AB135">
        <v>312.16000000000003</v>
      </c>
      <c r="AC135">
        <v>0</v>
      </c>
      <c r="AD135">
        <v>1</v>
      </c>
      <c r="AE135">
        <v>1</v>
      </c>
      <c r="AF135" t="s">
        <v>6</v>
      </c>
      <c r="AG135">
        <v>31.6</v>
      </c>
      <c r="AH135">
        <v>2</v>
      </c>
      <c r="AI135">
        <v>41875658</v>
      </c>
      <c r="AJ135">
        <v>135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</row>
    <row r="136" spans="1:44">
      <c r="A136">
        <f>ROW(Source!A58)</f>
        <v>58</v>
      </c>
      <c r="B136">
        <v>41875669</v>
      </c>
      <c r="C136">
        <v>41875657</v>
      </c>
      <c r="D136">
        <v>40670210</v>
      </c>
      <c r="E136">
        <v>108</v>
      </c>
      <c r="F136">
        <v>1</v>
      </c>
      <c r="G136">
        <v>1</v>
      </c>
      <c r="H136">
        <v>1</v>
      </c>
      <c r="I136" t="s">
        <v>689</v>
      </c>
      <c r="J136" t="s">
        <v>6</v>
      </c>
      <c r="K136" t="s">
        <v>690</v>
      </c>
      <c r="L136">
        <v>1191</v>
      </c>
      <c r="N136">
        <v>1013</v>
      </c>
      <c r="O136" t="s">
        <v>688</v>
      </c>
      <c r="P136" t="s">
        <v>688</v>
      </c>
      <c r="Q136">
        <v>1</v>
      </c>
      <c r="X136">
        <v>0.05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1</v>
      </c>
      <c r="AE136">
        <v>2</v>
      </c>
      <c r="AF136" t="s">
        <v>6</v>
      </c>
      <c r="AG136">
        <v>0.05</v>
      </c>
      <c r="AH136">
        <v>2</v>
      </c>
      <c r="AI136">
        <v>41875659</v>
      </c>
      <c r="AJ136">
        <v>136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</row>
    <row r="137" spans="1:44">
      <c r="A137">
        <f>ROW(Source!A58)</f>
        <v>58</v>
      </c>
      <c r="B137">
        <v>41875670</v>
      </c>
      <c r="C137">
        <v>41875657</v>
      </c>
      <c r="D137">
        <v>40987978</v>
      </c>
      <c r="E137">
        <v>1</v>
      </c>
      <c r="F137">
        <v>1</v>
      </c>
      <c r="G137">
        <v>1</v>
      </c>
      <c r="H137">
        <v>2</v>
      </c>
      <c r="I137" t="s">
        <v>691</v>
      </c>
      <c r="J137" t="s">
        <v>692</v>
      </c>
      <c r="K137" t="s">
        <v>693</v>
      </c>
      <c r="L137">
        <v>1368</v>
      </c>
      <c r="N137">
        <v>1011</v>
      </c>
      <c r="O137" t="s">
        <v>694</v>
      </c>
      <c r="P137" t="s">
        <v>694</v>
      </c>
      <c r="Q137">
        <v>1</v>
      </c>
      <c r="X137">
        <v>0.03</v>
      </c>
      <c r="Y137">
        <v>0</v>
      </c>
      <c r="Z137">
        <v>1442.85</v>
      </c>
      <c r="AA137">
        <v>407.16</v>
      </c>
      <c r="AB137">
        <v>0</v>
      </c>
      <c r="AC137">
        <v>0</v>
      </c>
      <c r="AD137">
        <v>1</v>
      </c>
      <c r="AE137">
        <v>0</v>
      </c>
      <c r="AF137" t="s">
        <v>6</v>
      </c>
      <c r="AG137">
        <v>0.03</v>
      </c>
      <c r="AH137">
        <v>2</v>
      </c>
      <c r="AI137">
        <v>41875660</v>
      </c>
      <c r="AJ137">
        <v>137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</row>
    <row r="138" spans="1:44">
      <c r="A138">
        <f>ROW(Source!A58)</f>
        <v>58</v>
      </c>
      <c r="B138">
        <v>41875671</v>
      </c>
      <c r="C138">
        <v>41875657</v>
      </c>
      <c r="D138">
        <v>40989217</v>
      </c>
      <c r="E138">
        <v>1</v>
      </c>
      <c r="F138">
        <v>1</v>
      </c>
      <c r="G138">
        <v>1</v>
      </c>
      <c r="H138">
        <v>2</v>
      </c>
      <c r="I138" t="s">
        <v>696</v>
      </c>
      <c r="J138" t="s">
        <v>697</v>
      </c>
      <c r="K138" t="s">
        <v>698</v>
      </c>
      <c r="L138">
        <v>1368</v>
      </c>
      <c r="N138">
        <v>1011</v>
      </c>
      <c r="O138" t="s">
        <v>694</v>
      </c>
      <c r="P138" t="s">
        <v>694</v>
      </c>
      <c r="Q138">
        <v>1</v>
      </c>
      <c r="X138">
        <v>0.02</v>
      </c>
      <c r="Y138">
        <v>0</v>
      </c>
      <c r="Z138">
        <v>557.94000000000005</v>
      </c>
      <c r="AA138">
        <v>303.11</v>
      </c>
      <c r="AB138">
        <v>0</v>
      </c>
      <c r="AC138">
        <v>0</v>
      </c>
      <c r="AD138">
        <v>1</v>
      </c>
      <c r="AE138">
        <v>0</v>
      </c>
      <c r="AF138" t="s">
        <v>6</v>
      </c>
      <c r="AG138">
        <v>0.02</v>
      </c>
      <c r="AH138">
        <v>2</v>
      </c>
      <c r="AI138">
        <v>41875661</v>
      </c>
      <c r="AJ138">
        <v>138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</row>
    <row r="139" spans="1:44">
      <c r="A139">
        <f>ROW(Source!A58)</f>
        <v>58</v>
      </c>
      <c r="B139">
        <v>41875672</v>
      </c>
      <c r="C139">
        <v>41875657</v>
      </c>
      <c r="D139">
        <v>40993972</v>
      </c>
      <c r="E139">
        <v>1</v>
      </c>
      <c r="F139">
        <v>1</v>
      </c>
      <c r="G139">
        <v>1</v>
      </c>
      <c r="H139">
        <v>3</v>
      </c>
      <c r="I139" t="s">
        <v>736</v>
      </c>
      <c r="J139" t="s">
        <v>737</v>
      </c>
      <c r="K139" t="s">
        <v>738</v>
      </c>
      <c r="L139">
        <v>1383</v>
      </c>
      <c r="N139">
        <v>1013</v>
      </c>
      <c r="O139" t="s">
        <v>739</v>
      </c>
      <c r="P139" t="s">
        <v>739</v>
      </c>
      <c r="Q139">
        <v>1</v>
      </c>
      <c r="X139">
        <v>2.1320000000000001</v>
      </c>
      <c r="Y139">
        <v>6.45</v>
      </c>
      <c r="Z139">
        <v>0</v>
      </c>
      <c r="AA139">
        <v>0</v>
      </c>
      <c r="AB139">
        <v>0</v>
      </c>
      <c r="AC139">
        <v>0</v>
      </c>
      <c r="AD139">
        <v>1</v>
      </c>
      <c r="AE139">
        <v>0</v>
      </c>
      <c r="AF139" t="s">
        <v>6</v>
      </c>
      <c r="AG139">
        <v>2.1320000000000001</v>
      </c>
      <c r="AH139">
        <v>2</v>
      </c>
      <c r="AI139">
        <v>41875662</v>
      </c>
      <c r="AJ139">
        <v>139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</row>
    <row r="140" spans="1:44">
      <c r="A140">
        <f>ROW(Source!A58)</f>
        <v>58</v>
      </c>
      <c r="B140">
        <v>41875673</v>
      </c>
      <c r="C140">
        <v>41875657</v>
      </c>
      <c r="D140">
        <v>40994260</v>
      </c>
      <c r="E140">
        <v>1</v>
      </c>
      <c r="F140">
        <v>1</v>
      </c>
      <c r="G140">
        <v>1</v>
      </c>
      <c r="H140">
        <v>3</v>
      </c>
      <c r="I140" t="s">
        <v>747</v>
      </c>
      <c r="J140" t="s">
        <v>748</v>
      </c>
      <c r="K140" t="s">
        <v>749</v>
      </c>
      <c r="L140">
        <v>1301</v>
      </c>
      <c r="N140">
        <v>1003</v>
      </c>
      <c r="O140" t="s">
        <v>750</v>
      </c>
      <c r="P140" t="s">
        <v>750</v>
      </c>
      <c r="Q140">
        <v>1</v>
      </c>
      <c r="X140">
        <v>9.17</v>
      </c>
      <c r="Y140">
        <v>5.87</v>
      </c>
      <c r="Z140">
        <v>0</v>
      </c>
      <c r="AA140">
        <v>0</v>
      </c>
      <c r="AB140">
        <v>0</v>
      </c>
      <c r="AC140">
        <v>0</v>
      </c>
      <c r="AD140">
        <v>1</v>
      </c>
      <c r="AE140">
        <v>0</v>
      </c>
      <c r="AF140" t="s">
        <v>6</v>
      </c>
      <c r="AG140">
        <v>9.17</v>
      </c>
      <c r="AH140">
        <v>2</v>
      </c>
      <c r="AI140">
        <v>41875663</v>
      </c>
      <c r="AJ140">
        <v>140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</row>
    <row r="141" spans="1:44">
      <c r="A141">
        <f>ROW(Source!A58)</f>
        <v>58</v>
      </c>
      <c r="B141">
        <v>41875674</v>
      </c>
      <c r="C141">
        <v>41875657</v>
      </c>
      <c r="D141">
        <v>40996385</v>
      </c>
      <c r="E141">
        <v>1</v>
      </c>
      <c r="F141">
        <v>1</v>
      </c>
      <c r="G141">
        <v>1</v>
      </c>
      <c r="H141">
        <v>3</v>
      </c>
      <c r="I141" t="s">
        <v>751</v>
      </c>
      <c r="J141" t="s">
        <v>752</v>
      </c>
      <c r="K141" t="s">
        <v>753</v>
      </c>
      <c r="L141">
        <v>1425</v>
      </c>
      <c r="N141">
        <v>1013</v>
      </c>
      <c r="O141" t="s">
        <v>94</v>
      </c>
      <c r="P141" t="s">
        <v>94</v>
      </c>
      <c r="Q141">
        <v>1</v>
      </c>
      <c r="X141">
        <v>1.02</v>
      </c>
      <c r="Y141">
        <v>41.71</v>
      </c>
      <c r="Z141">
        <v>0</v>
      </c>
      <c r="AA141">
        <v>0</v>
      </c>
      <c r="AB141">
        <v>0</v>
      </c>
      <c r="AC141">
        <v>0</v>
      </c>
      <c r="AD141">
        <v>1</v>
      </c>
      <c r="AE141">
        <v>0</v>
      </c>
      <c r="AF141" t="s">
        <v>6</v>
      </c>
      <c r="AG141">
        <v>1.02</v>
      </c>
      <c r="AH141">
        <v>2</v>
      </c>
      <c r="AI141">
        <v>41875664</v>
      </c>
      <c r="AJ141">
        <v>141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</row>
    <row r="142" spans="1:44">
      <c r="A142">
        <f>ROW(Source!A58)</f>
        <v>58</v>
      </c>
      <c r="B142">
        <v>41875675</v>
      </c>
      <c r="C142">
        <v>41875657</v>
      </c>
      <c r="D142">
        <v>40996880</v>
      </c>
      <c r="E142">
        <v>1</v>
      </c>
      <c r="F142">
        <v>1</v>
      </c>
      <c r="G142">
        <v>1</v>
      </c>
      <c r="H142">
        <v>3</v>
      </c>
      <c r="I142" t="s">
        <v>754</v>
      </c>
      <c r="J142" t="s">
        <v>755</v>
      </c>
      <c r="K142" t="s">
        <v>756</v>
      </c>
      <c r="L142">
        <v>1348</v>
      </c>
      <c r="N142">
        <v>1009</v>
      </c>
      <c r="O142" t="s">
        <v>324</v>
      </c>
      <c r="P142" t="s">
        <v>324</v>
      </c>
      <c r="Q142">
        <v>1000</v>
      </c>
      <c r="X142">
        <v>1.6000000000000001E-4</v>
      </c>
      <c r="Y142">
        <v>173752.95999999999</v>
      </c>
      <c r="Z142">
        <v>0</v>
      </c>
      <c r="AA142">
        <v>0</v>
      </c>
      <c r="AB142">
        <v>0</v>
      </c>
      <c r="AC142">
        <v>0</v>
      </c>
      <c r="AD142">
        <v>1</v>
      </c>
      <c r="AE142">
        <v>0</v>
      </c>
      <c r="AF142" t="s">
        <v>6</v>
      </c>
      <c r="AG142">
        <v>1.6000000000000001E-4</v>
      </c>
      <c r="AH142">
        <v>2</v>
      </c>
      <c r="AI142">
        <v>41875665</v>
      </c>
      <c r="AJ142">
        <v>142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</row>
    <row r="143" spans="1:44">
      <c r="A143">
        <f>ROW(Source!A58)</f>
        <v>58</v>
      </c>
      <c r="B143">
        <v>41875676</v>
      </c>
      <c r="C143">
        <v>41875657</v>
      </c>
      <c r="D143">
        <v>40996884</v>
      </c>
      <c r="E143">
        <v>1</v>
      </c>
      <c r="F143">
        <v>1</v>
      </c>
      <c r="G143">
        <v>1</v>
      </c>
      <c r="H143">
        <v>3</v>
      </c>
      <c r="I143" t="s">
        <v>757</v>
      </c>
      <c r="J143" t="s">
        <v>758</v>
      </c>
      <c r="K143" t="s">
        <v>759</v>
      </c>
      <c r="L143">
        <v>1348</v>
      </c>
      <c r="N143">
        <v>1009</v>
      </c>
      <c r="O143" t="s">
        <v>324</v>
      </c>
      <c r="P143" t="s">
        <v>324</v>
      </c>
      <c r="Q143">
        <v>1000</v>
      </c>
      <c r="X143">
        <v>2.9999999999999997E-4</v>
      </c>
      <c r="Y143">
        <v>99190.96</v>
      </c>
      <c r="Z143">
        <v>0</v>
      </c>
      <c r="AA143">
        <v>0</v>
      </c>
      <c r="AB143">
        <v>0</v>
      </c>
      <c r="AC143">
        <v>0</v>
      </c>
      <c r="AD143">
        <v>1</v>
      </c>
      <c r="AE143">
        <v>0</v>
      </c>
      <c r="AF143" t="s">
        <v>6</v>
      </c>
      <c r="AG143">
        <v>2.9999999999999997E-4</v>
      </c>
      <c r="AH143">
        <v>2</v>
      </c>
      <c r="AI143">
        <v>41875666</v>
      </c>
      <c r="AJ143">
        <v>143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0</v>
      </c>
    </row>
    <row r="144" spans="1:44">
      <c r="A144">
        <f>ROW(Source!A58)</f>
        <v>58</v>
      </c>
      <c r="B144">
        <v>41875677</v>
      </c>
      <c r="C144">
        <v>41875657</v>
      </c>
      <c r="D144">
        <v>40676108</v>
      </c>
      <c r="E144">
        <v>108</v>
      </c>
      <c r="F144">
        <v>1</v>
      </c>
      <c r="G144">
        <v>1</v>
      </c>
      <c r="H144">
        <v>3</v>
      </c>
      <c r="I144" t="s">
        <v>30</v>
      </c>
      <c r="J144" t="s">
        <v>6</v>
      </c>
      <c r="K144" t="s">
        <v>31</v>
      </c>
      <c r="L144">
        <v>3277935</v>
      </c>
      <c r="N144">
        <v>1013</v>
      </c>
      <c r="O144" t="s">
        <v>32</v>
      </c>
      <c r="P144" t="s">
        <v>32</v>
      </c>
      <c r="Q144">
        <v>1</v>
      </c>
      <c r="X144">
        <v>2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 t="s">
        <v>6</v>
      </c>
      <c r="AG144">
        <v>2</v>
      </c>
      <c r="AH144">
        <v>2</v>
      </c>
      <c r="AI144">
        <v>41875667</v>
      </c>
      <c r="AJ144">
        <v>144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</row>
    <row r="145" spans="1:44">
      <c r="A145">
        <f>ROW(Source!A60)</f>
        <v>60</v>
      </c>
      <c r="B145">
        <v>41875690</v>
      </c>
      <c r="C145">
        <v>41875679</v>
      </c>
      <c r="D145">
        <v>40669982</v>
      </c>
      <c r="E145">
        <v>108</v>
      </c>
      <c r="F145">
        <v>1</v>
      </c>
      <c r="G145">
        <v>1</v>
      </c>
      <c r="H145">
        <v>1</v>
      </c>
      <c r="I145" t="s">
        <v>726</v>
      </c>
      <c r="J145" t="s">
        <v>6</v>
      </c>
      <c r="K145" t="s">
        <v>727</v>
      </c>
      <c r="L145">
        <v>1191</v>
      </c>
      <c r="N145">
        <v>1013</v>
      </c>
      <c r="O145" t="s">
        <v>688</v>
      </c>
      <c r="P145" t="s">
        <v>688</v>
      </c>
      <c r="Q145">
        <v>1</v>
      </c>
      <c r="X145">
        <v>34.56</v>
      </c>
      <c r="Y145">
        <v>0</v>
      </c>
      <c r="Z145">
        <v>0</v>
      </c>
      <c r="AA145">
        <v>0</v>
      </c>
      <c r="AB145">
        <v>312.16000000000003</v>
      </c>
      <c r="AC145">
        <v>0</v>
      </c>
      <c r="AD145">
        <v>1</v>
      </c>
      <c r="AE145">
        <v>1</v>
      </c>
      <c r="AF145" t="s">
        <v>23</v>
      </c>
      <c r="AG145">
        <v>24.192</v>
      </c>
      <c r="AH145">
        <v>2</v>
      </c>
      <c r="AI145">
        <v>41875680</v>
      </c>
      <c r="AJ145">
        <v>145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</row>
    <row r="146" spans="1:44">
      <c r="A146">
        <f>ROW(Source!A60)</f>
        <v>60</v>
      </c>
      <c r="B146">
        <v>41875691</v>
      </c>
      <c r="C146">
        <v>41875679</v>
      </c>
      <c r="D146">
        <v>40670210</v>
      </c>
      <c r="E146">
        <v>108</v>
      </c>
      <c r="F146">
        <v>1</v>
      </c>
      <c r="G146">
        <v>1</v>
      </c>
      <c r="H146">
        <v>1</v>
      </c>
      <c r="I146" t="s">
        <v>689</v>
      </c>
      <c r="J146" t="s">
        <v>6</v>
      </c>
      <c r="K146" t="s">
        <v>690</v>
      </c>
      <c r="L146">
        <v>1191</v>
      </c>
      <c r="N146">
        <v>1013</v>
      </c>
      <c r="O146" t="s">
        <v>688</v>
      </c>
      <c r="P146" t="s">
        <v>688</v>
      </c>
      <c r="Q146">
        <v>1</v>
      </c>
      <c r="X146">
        <v>0.05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1</v>
      </c>
      <c r="AE146">
        <v>2</v>
      </c>
      <c r="AF146" t="s">
        <v>23</v>
      </c>
      <c r="AG146">
        <v>3.4999999999999996E-2</v>
      </c>
      <c r="AH146">
        <v>2</v>
      </c>
      <c r="AI146">
        <v>41875681</v>
      </c>
      <c r="AJ146">
        <v>146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</row>
    <row r="147" spans="1:44">
      <c r="A147">
        <f>ROW(Source!A60)</f>
        <v>60</v>
      </c>
      <c r="B147">
        <v>41875692</v>
      </c>
      <c r="C147">
        <v>41875679</v>
      </c>
      <c r="D147">
        <v>40987978</v>
      </c>
      <c r="E147">
        <v>1</v>
      </c>
      <c r="F147">
        <v>1</v>
      </c>
      <c r="G147">
        <v>1</v>
      </c>
      <c r="H147">
        <v>2</v>
      </c>
      <c r="I147" t="s">
        <v>691</v>
      </c>
      <c r="J147" t="s">
        <v>692</v>
      </c>
      <c r="K147" t="s">
        <v>693</v>
      </c>
      <c r="L147">
        <v>1368</v>
      </c>
      <c r="N147">
        <v>1011</v>
      </c>
      <c r="O147" t="s">
        <v>694</v>
      </c>
      <c r="P147" t="s">
        <v>694</v>
      </c>
      <c r="Q147">
        <v>1</v>
      </c>
      <c r="X147">
        <v>0.03</v>
      </c>
      <c r="Y147">
        <v>0</v>
      </c>
      <c r="Z147">
        <v>1442.85</v>
      </c>
      <c r="AA147">
        <v>407.16</v>
      </c>
      <c r="AB147">
        <v>0</v>
      </c>
      <c r="AC147">
        <v>0</v>
      </c>
      <c r="AD147">
        <v>1</v>
      </c>
      <c r="AE147">
        <v>0</v>
      </c>
      <c r="AF147" t="s">
        <v>23</v>
      </c>
      <c r="AG147">
        <v>2.0999999999999998E-2</v>
      </c>
      <c r="AH147">
        <v>2</v>
      </c>
      <c r="AI147">
        <v>41875682</v>
      </c>
      <c r="AJ147">
        <v>147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</row>
    <row r="148" spans="1:44">
      <c r="A148">
        <f>ROW(Source!A60)</f>
        <v>60</v>
      </c>
      <c r="B148">
        <v>41875693</v>
      </c>
      <c r="C148">
        <v>41875679</v>
      </c>
      <c r="D148">
        <v>40989217</v>
      </c>
      <c r="E148">
        <v>1</v>
      </c>
      <c r="F148">
        <v>1</v>
      </c>
      <c r="G148">
        <v>1</v>
      </c>
      <c r="H148">
        <v>2</v>
      </c>
      <c r="I148" t="s">
        <v>696</v>
      </c>
      <c r="J148" t="s">
        <v>697</v>
      </c>
      <c r="K148" t="s">
        <v>698</v>
      </c>
      <c r="L148">
        <v>1368</v>
      </c>
      <c r="N148">
        <v>1011</v>
      </c>
      <c r="O148" t="s">
        <v>694</v>
      </c>
      <c r="P148" t="s">
        <v>694</v>
      </c>
      <c r="Q148">
        <v>1</v>
      </c>
      <c r="X148">
        <v>0.02</v>
      </c>
      <c r="Y148">
        <v>0</v>
      </c>
      <c r="Z148">
        <v>557.94000000000005</v>
      </c>
      <c r="AA148">
        <v>303.11</v>
      </c>
      <c r="AB148">
        <v>0</v>
      </c>
      <c r="AC148">
        <v>0</v>
      </c>
      <c r="AD148">
        <v>1</v>
      </c>
      <c r="AE148">
        <v>0</v>
      </c>
      <c r="AF148" t="s">
        <v>23</v>
      </c>
      <c r="AG148">
        <v>1.3999999999999999E-2</v>
      </c>
      <c r="AH148">
        <v>2</v>
      </c>
      <c r="AI148">
        <v>41875683</v>
      </c>
      <c r="AJ148">
        <v>148</v>
      </c>
      <c r="AK148">
        <v>0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0</v>
      </c>
      <c r="AR148">
        <v>0</v>
      </c>
    </row>
    <row r="149" spans="1:44">
      <c r="A149">
        <f>ROW(Source!A60)</f>
        <v>60</v>
      </c>
      <c r="B149">
        <v>41875694</v>
      </c>
      <c r="C149">
        <v>41875679</v>
      </c>
      <c r="D149">
        <v>40993972</v>
      </c>
      <c r="E149">
        <v>1</v>
      </c>
      <c r="F149">
        <v>1</v>
      </c>
      <c r="G149">
        <v>1</v>
      </c>
      <c r="H149">
        <v>3</v>
      </c>
      <c r="I149" t="s">
        <v>736</v>
      </c>
      <c r="J149" t="s">
        <v>737</v>
      </c>
      <c r="K149" t="s">
        <v>738</v>
      </c>
      <c r="L149">
        <v>1383</v>
      </c>
      <c r="N149">
        <v>1013</v>
      </c>
      <c r="O149" t="s">
        <v>739</v>
      </c>
      <c r="P149" t="s">
        <v>739</v>
      </c>
      <c r="Q149">
        <v>1</v>
      </c>
      <c r="X149">
        <v>2.1320000000000001</v>
      </c>
      <c r="Y149">
        <v>6.45</v>
      </c>
      <c r="Z149">
        <v>0</v>
      </c>
      <c r="AA149">
        <v>0</v>
      </c>
      <c r="AB149">
        <v>0</v>
      </c>
      <c r="AC149">
        <v>0</v>
      </c>
      <c r="AD149">
        <v>1</v>
      </c>
      <c r="AE149">
        <v>0</v>
      </c>
      <c r="AF149" t="s">
        <v>22</v>
      </c>
      <c r="AG149">
        <v>0</v>
      </c>
      <c r="AH149">
        <v>2</v>
      </c>
      <c r="AI149">
        <v>41875684</v>
      </c>
      <c r="AJ149">
        <v>149</v>
      </c>
      <c r="AK149">
        <v>0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</v>
      </c>
    </row>
    <row r="150" spans="1:44">
      <c r="A150">
        <f>ROW(Source!A60)</f>
        <v>60</v>
      </c>
      <c r="B150">
        <v>41875695</v>
      </c>
      <c r="C150">
        <v>41875679</v>
      </c>
      <c r="D150">
        <v>40994260</v>
      </c>
      <c r="E150">
        <v>1</v>
      </c>
      <c r="F150">
        <v>1</v>
      </c>
      <c r="G150">
        <v>1</v>
      </c>
      <c r="H150">
        <v>3</v>
      </c>
      <c r="I150" t="s">
        <v>747</v>
      </c>
      <c r="J150" t="s">
        <v>748</v>
      </c>
      <c r="K150" t="s">
        <v>749</v>
      </c>
      <c r="L150">
        <v>1301</v>
      </c>
      <c r="N150">
        <v>1003</v>
      </c>
      <c r="O150" t="s">
        <v>750</v>
      </c>
      <c r="P150" t="s">
        <v>750</v>
      </c>
      <c r="Q150">
        <v>1</v>
      </c>
      <c r="X150">
        <v>9.17</v>
      </c>
      <c r="Y150">
        <v>5.87</v>
      </c>
      <c r="Z150">
        <v>0</v>
      </c>
      <c r="AA150">
        <v>0</v>
      </c>
      <c r="AB150">
        <v>0</v>
      </c>
      <c r="AC150">
        <v>0</v>
      </c>
      <c r="AD150">
        <v>1</v>
      </c>
      <c r="AE150">
        <v>0</v>
      </c>
      <c r="AF150" t="s">
        <v>22</v>
      </c>
      <c r="AG150">
        <v>0</v>
      </c>
      <c r="AH150">
        <v>2</v>
      </c>
      <c r="AI150">
        <v>41875685</v>
      </c>
      <c r="AJ150">
        <v>150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0</v>
      </c>
    </row>
    <row r="151" spans="1:44">
      <c r="A151">
        <f>ROW(Source!A60)</f>
        <v>60</v>
      </c>
      <c r="B151">
        <v>41875696</v>
      </c>
      <c r="C151">
        <v>41875679</v>
      </c>
      <c r="D151">
        <v>40996385</v>
      </c>
      <c r="E151">
        <v>1</v>
      </c>
      <c r="F151">
        <v>1</v>
      </c>
      <c r="G151">
        <v>1</v>
      </c>
      <c r="H151">
        <v>3</v>
      </c>
      <c r="I151" t="s">
        <v>751</v>
      </c>
      <c r="J151" t="s">
        <v>752</v>
      </c>
      <c r="K151" t="s">
        <v>753</v>
      </c>
      <c r="L151">
        <v>1425</v>
      </c>
      <c r="N151">
        <v>1013</v>
      </c>
      <c r="O151" t="s">
        <v>94</v>
      </c>
      <c r="P151" t="s">
        <v>94</v>
      </c>
      <c r="Q151">
        <v>1</v>
      </c>
      <c r="X151">
        <v>1.02</v>
      </c>
      <c r="Y151">
        <v>41.71</v>
      </c>
      <c r="Z151">
        <v>0</v>
      </c>
      <c r="AA151">
        <v>0</v>
      </c>
      <c r="AB151">
        <v>0</v>
      </c>
      <c r="AC151">
        <v>0</v>
      </c>
      <c r="AD151">
        <v>1</v>
      </c>
      <c r="AE151">
        <v>0</v>
      </c>
      <c r="AF151" t="s">
        <v>22</v>
      </c>
      <c r="AG151">
        <v>0</v>
      </c>
      <c r="AH151">
        <v>2</v>
      </c>
      <c r="AI151">
        <v>41875686</v>
      </c>
      <c r="AJ151">
        <v>151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</row>
    <row r="152" spans="1:44">
      <c r="A152">
        <f>ROW(Source!A60)</f>
        <v>60</v>
      </c>
      <c r="B152">
        <v>41875697</v>
      </c>
      <c r="C152">
        <v>41875679</v>
      </c>
      <c r="D152">
        <v>40996880</v>
      </c>
      <c r="E152">
        <v>1</v>
      </c>
      <c r="F152">
        <v>1</v>
      </c>
      <c r="G152">
        <v>1</v>
      </c>
      <c r="H152">
        <v>3</v>
      </c>
      <c r="I152" t="s">
        <v>754</v>
      </c>
      <c r="J152" t="s">
        <v>755</v>
      </c>
      <c r="K152" t="s">
        <v>756</v>
      </c>
      <c r="L152">
        <v>1348</v>
      </c>
      <c r="N152">
        <v>1009</v>
      </c>
      <c r="O152" t="s">
        <v>324</v>
      </c>
      <c r="P152" t="s">
        <v>324</v>
      </c>
      <c r="Q152">
        <v>1000</v>
      </c>
      <c r="X152">
        <v>1.6000000000000001E-4</v>
      </c>
      <c r="Y152">
        <v>173752.95999999999</v>
      </c>
      <c r="Z152">
        <v>0</v>
      </c>
      <c r="AA152">
        <v>0</v>
      </c>
      <c r="AB152">
        <v>0</v>
      </c>
      <c r="AC152">
        <v>0</v>
      </c>
      <c r="AD152">
        <v>1</v>
      </c>
      <c r="AE152">
        <v>0</v>
      </c>
      <c r="AF152" t="s">
        <v>22</v>
      </c>
      <c r="AG152">
        <v>0</v>
      </c>
      <c r="AH152">
        <v>2</v>
      </c>
      <c r="AI152">
        <v>41875687</v>
      </c>
      <c r="AJ152">
        <v>152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</row>
    <row r="153" spans="1:44">
      <c r="A153">
        <f>ROW(Source!A60)</f>
        <v>60</v>
      </c>
      <c r="B153">
        <v>41875698</v>
      </c>
      <c r="C153">
        <v>41875679</v>
      </c>
      <c r="D153">
        <v>40996884</v>
      </c>
      <c r="E153">
        <v>1</v>
      </c>
      <c r="F153">
        <v>1</v>
      </c>
      <c r="G153">
        <v>1</v>
      </c>
      <c r="H153">
        <v>3</v>
      </c>
      <c r="I153" t="s">
        <v>757</v>
      </c>
      <c r="J153" t="s">
        <v>758</v>
      </c>
      <c r="K153" t="s">
        <v>759</v>
      </c>
      <c r="L153">
        <v>1348</v>
      </c>
      <c r="N153">
        <v>1009</v>
      </c>
      <c r="O153" t="s">
        <v>324</v>
      </c>
      <c r="P153" t="s">
        <v>324</v>
      </c>
      <c r="Q153">
        <v>1000</v>
      </c>
      <c r="X153">
        <v>2.9999999999999997E-4</v>
      </c>
      <c r="Y153">
        <v>99190.96</v>
      </c>
      <c r="Z153">
        <v>0</v>
      </c>
      <c r="AA153">
        <v>0</v>
      </c>
      <c r="AB153">
        <v>0</v>
      </c>
      <c r="AC153">
        <v>0</v>
      </c>
      <c r="AD153">
        <v>1</v>
      </c>
      <c r="AE153">
        <v>0</v>
      </c>
      <c r="AF153" t="s">
        <v>22</v>
      </c>
      <c r="AG153">
        <v>0</v>
      </c>
      <c r="AH153">
        <v>2</v>
      </c>
      <c r="AI153">
        <v>41875688</v>
      </c>
      <c r="AJ153">
        <v>153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</row>
    <row r="154" spans="1:44">
      <c r="A154">
        <f>ROW(Source!A60)</f>
        <v>60</v>
      </c>
      <c r="B154">
        <v>41875699</v>
      </c>
      <c r="C154">
        <v>41875679</v>
      </c>
      <c r="D154">
        <v>40676108</v>
      </c>
      <c r="E154">
        <v>108</v>
      </c>
      <c r="F154">
        <v>1</v>
      </c>
      <c r="G154">
        <v>1</v>
      </c>
      <c r="H154">
        <v>3</v>
      </c>
      <c r="I154" t="s">
        <v>30</v>
      </c>
      <c r="J154" t="s">
        <v>6</v>
      </c>
      <c r="K154" t="s">
        <v>31</v>
      </c>
      <c r="L154">
        <v>3277935</v>
      </c>
      <c r="N154">
        <v>1013</v>
      </c>
      <c r="O154" t="s">
        <v>32</v>
      </c>
      <c r="P154" t="s">
        <v>32</v>
      </c>
      <c r="Q154">
        <v>1</v>
      </c>
      <c r="X154">
        <v>2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</v>
      </c>
      <c r="AF154" t="s">
        <v>22</v>
      </c>
      <c r="AG154">
        <v>0</v>
      </c>
      <c r="AH154">
        <v>2</v>
      </c>
      <c r="AI154">
        <v>41875689</v>
      </c>
      <c r="AJ154">
        <v>154</v>
      </c>
      <c r="AK154">
        <v>0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</row>
    <row r="155" spans="1:44">
      <c r="A155">
        <f>ROW(Source!A62)</f>
        <v>62</v>
      </c>
      <c r="B155">
        <v>41875712</v>
      </c>
      <c r="C155">
        <v>41875701</v>
      </c>
      <c r="D155">
        <v>40669982</v>
      </c>
      <c r="E155">
        <v>108</v>
      </c>
      <c r="F155">
        <v>1</v>
      </c>
      <c r="G155">
        <v>1</v>
      </c>
      <c r="H155">
        <v>1</v>
      </c>
      <c r="I155" t="s">
        <v>726</v>
      </c>
      <c r="J155" t="s">
        <v>6</v>
      </c>
      <c r="K155" t="s">
        <v>727</v>
      </c>
      <c r="L155">
        <v>1191</v>
      </c>
      <c r="N155">
        <v>1013</v>
      </c>
      <c r="O155" t="s">
        <v>688</v>
      </c>
      <c r="P155" t="s">
        <v>688</v>
      </c>
      <c r="Q155">
        <v>1</v>
      </c>
      <c r="X155">
        <v>34.56</v>
      </c>
      <c r="Y155">
        <v>0</v>
      </c>
      <c r="Z155">
        <v>0</v>
      </c>
      <c r="AA155">
        <v>0</v>
      </c>
      <c r="AB155">
        <v>312.16000000000003</v>
      </c>
      <c r="AC155">
        <v>0</v>
      </c>
      <c r="AD155">
        <v>1</v>
      </c>
      <c r="AE155">
        <v>1</v>
      </c>
      <c r="AF155" t="s">
        <v>6</v>
      </c>
      <c r="AG155">
        <v>34.56</v>
      </c>
      <c r="AH155">
        <v>2</v>
      </c>
      <c r="AI155">
        <v>41875702</v>
      </c>
      <c r="AJ155">
        <v>155</v>
      </c>
      <c r="AK155">
        <v>0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0</v>
      </c>
      <c r="AR155">
        <v>0</v>
      </c>
    </row>
    <row r="156" spans="1:44">
      <c r="A156">
        <f>ROW(Source!A62)</f>
        <v>62</v>
      </c>
      <c r="B156">
        <v>41875713</v>
      </c>
      <c r="C156">
        <v>41875701</v>
      </c>
      <c r="D156">
        <v>40670210</v>
      </c>
      <c r="E156">
        <v>108</v>
      </c>
      <c r="F156">
        <v>1</v>
      </c>
      <c r="G156">
        <v>1</v>
      </c>
      <c r="H156">
        <v>1</v>
      </c>
      <c r="I156" t="s">
        <v>689</v>
      </c>
      <c r="J156" t="s">
        <v>6</v>
      </c>
      <c r="K156" t="s">
        <v>690</v>
      </c>
      <c r="L156">
        <v>1191</v>
      </c>
      <c r="N156">
        <v>1013</v>
      </c>
      <c r="O156" t="s">
        <v>688</v>
      </c>
      <c r="P156" t="s">
        <v>688</v>
      </c>
      <c r="Q156">
        <v>1</v>
      </c>
      <c r="X156">
        <v>0.05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1</v>
      </c>
      <c r="AE156">
        <v>2</v>
      </c>
      <c r="AF156" t="s">
        <v>6</v>
      </c>
      <c r="AG156">
        <v>0.05</v>
      </c>
      <c r="AH156">
        <v>2</v>
      </c>
      <c r="AI156">
        <v>41875703</v>
      </c>
      <c r="AJ156">
        <v>156</v>
      </c>
      <c r="AK156">
        <v>0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0</v>
      </c>
      <c r="AR156">
        <v>0</v>
      </c>
    </row>
    <row r="157" spans="1:44">
      <c r="A157">
        <f>ROW(Source!A62)</f>
        <v>62</v>
      </c>
      <c r="B157">
        <v>41875714</v>
      </c>
      <c r="C157">
        <v>41875701</v>
      </c>
      <c r="D157">
        <v>40987978</v>
      </c>
      <c r="E157">
        <v>1</v>
      </c>
      <c r="F157">
        <v>1</v>
      </c>
      <c r="G157">
        <v>1</v>
      </c>
      <c r="H157">
        <v>2</v>
      </c>
      <c r="I157" t="s">
        <v>691</v>
      </c>
      <c r="J157" t="s">
        <v>692</v>
      </c>
      <c r="K157" t="s">
        <v>693</v>
      </c>
      <c r="L157">
        <v>1368</v>
      </c>
      <c r="N157">
        <v>1011</v>
      </c>
      <c r="O157" t="s">
        <v>694</v>
      </c>
      <c r="P157" t="s">
        <v>694</v>
      </c>
      <c r="Q157">
        <v>1</v>
      </c>
      <c r="X157">
        <v>0.03</v>
      </c>
      <c r="Y157">
        <v>0</v>
      </c>
      <c r="Z157">
        <v>1442.85</v>
      </c>
      <c r="AA157">
        <v>407.16</v>
      </c>
      <c r="AB157">
        <v>0</v>
      </c>
      <c r="AC157">
        <v>0</v>
      </c>
      <c r="AD157">
        <v>1</v>
      </c>
      <c r="AE157">
        <v>0</v>
      </c>
      <c r="AF157" t="s">
        <v>6</v>
      </c>
      <c r="AG157">
        <v>0.03</v>
      </c>
      <c r="AH157">
        <v>2</v>
      </c>
      <c r="AI157">
        <v>41875704</v>
      </c>
      <c r="AJ157">
        <v>157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0</v>
      </c>
    </row>
    <row r="158" spans="1:44">
      <c r="A158">
        <f>ROW(Source!A62)</f>
        <v>62</v>
      </c>
      <c r="B158">
        <v>41875715</v>
      </c>
      <c r="C158">
        <v>41875701</v>
      </c>
      <c r="D158">
        <v>40989217</v>
      </c>
      <c r="E158">
        <v>1</v>
      </c>
      <c r="F158">
        <v>1</v>
      </c>
      <c r="G158">
        <v>1</v>
      </c>
      <c r="H158">
        <v>2</v>
      </c>
      <c r="I158" t="s">
        <v>696</v>
      </c>
      <c r="J158" t="s">
        <v>697</v>
      </c>
      <c r="K158" t="s">
        <v>698</v>
      </c>
      <c r="L158">
        <v>1368</v>
      </c>
      <c r="N158">
        <v>1011</v>
      </c>
      <c r="O158" t="s">
        <v>694</v>
      </c>
      <c r="P158" t="s">
        <v>694</v>
      </c>
      <c r="Q158">
        <v>1</v>
      </c>
      <c r="X158">
        <v>0.02</v>
      </c>
      <c r="Y158">
        <v>0</v>
      </c>
      <c r="Z158">
        <v>557.94000000000005</v>
      </c>
      <c r="AA158">
        <v>303.11</v>
      </c>
      <c r="AB158">
        <v>0</v>
      </c>
      <c r="AC158">
        <v>0</v>
      </c>
      <c r="AD158">
        <v>1</v>
      </c>
      <c r="AE158">
        <v>0</v>
      </c>
      <c r="AF158" t="s">
        <v>6</v>
      </c>
      <c r="AG158">
        <v>0.02</v>
      </c>
      <c r="AH158">
        <v>2</v>
      </c>
      <c r="AI158">
        <v>41875705</v>
      </c>
      <c r="AJ158">
        <v>158</v>
      </c>
      <c r="AK158">
        <v>0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0</v>
      </c>
      <c r="AR158">
        <v>0</v>
      </c>
    </row>
    <row r="159" spans="1:44">
      <c r="A159">
        <f>ROW(Source!A62)</f>
        <v>62</v>
      </c>
      <c r="B159">
        <v>41875716</v>
      </c>
      <c r="C159">
        <v>41875701</v>
      </c>
      <c r="D159">
        <v>40993972</v>
      </c>
      <c r="E159">
        <v>1</v>
      </c>
      <c r="F159">
        <v>1</v>
      </c>
      <c r="G159">
        <v>1</v>
      </c>
      <c r="H159">
        <v>3</v>
      </c>
      <c r="I159" t="s">
        <v>736</v>
      </c>
      <c r="J159" t="s">
        <v>737</v>
      </c>
      <c r="K159" t="s">
        <v>738</v>
      </c>
      <c r="L159">
        <v>1383</v>
      </c>
      <c r="N159">
        <v>1013</v>
      </c>
      <c r="O159" t="s">
        <v>739</v>
      </c>
      <c r="P159" t="s">
        <v>739</v>
      </c>
      <c r="Q159">
        <v>1</v>
      </c>
      <c r="X159">
        <v>2.1320000000000001</v>
      </c>
      <c r="Y159">
        <v>6.45</v>
      </c>
      <c r="Z159">
        <v>0</v>
      </c>
      <c r="AA159">
        <v>0</v>
      </c>
      <c r="AB159">
        <v>0</v>
      </c>
      <c r="AC159">
        <v>0</v>
      </c>
      <c r="AD159">
        <v>1</v>
      </c>
      <c r="AE159">
        <v>0</v>
      </c>
      <c r="AF159" t="s">
        <v>6</v>
      </c>
      <c r="AG159">
        <v>2.1320000000000001</v>
      </c>
      <c r="AH159">
        <v>2</v>
      </c>
      <c r="AI159">
        <v>41875706</v>
      </c>
      <c r="AJ159">
        <v>159</v>
      </c>
      <c r="AK159">
        <v>0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0</v>
      </c>
      <c r="AR159">
        <v>0</v>
      </c>
    </row>
    <row r="160" spans="1:44">
      <c r="A160">
        <f>ROW(Source!A62)</f>
        <v>62</v>
      </c>
      <c r="B160">
        <v>41875717</v>
      </c>
      <c r="C160">
        <v>41875701</v>
      </c>
      <c r="D160">
        <v>40994260</v>
      </c>
      <c r="E160">
        <v>1</v>
      </c>
      <c r="F160">
        <v>1</v>
      </c>
      <c r="G160">
        <v>1</v>
      </c>
      <c r="H160">
        <v>3</v>
      </c>
      <c r="I160" t="s">
        <v>747</v>
      </c>
      <c r="J160" t="s">
        <v>748</v>
      </c>
      <c r="K160" t="s">
        <v>749</v>
      </c>
      <c r="L160">
        <v>1301</v>
      </c>
      <c r="N160">
        <v>1003</v>
      </c>
      <c r="O160" t="s">
        <v>750</v>
      </c>
      <c r="P160" t="s">
        <v>750</v>
      </c>
      <c r="Q160">
        <v>1</v>
      </c>
      <c r="X160">
        <v>9.17</v>
      </c>
      <c r="Y160">
        <v>5.87</v>
      </c>
      <c r="Z160">
        <v>0</v>
      </c>
      <c r="AA160">
        <v>0</v>
      </c>
      <c r="AB160">
        <v>0</v>
      </c>
      <c r="AC160">
        <v>0</v>
      </c>
      <c r="AD160">
        <v>1</v>
      </c>
      <c r="AE160">
        <v>0</v>
      </c>
      <c r="AF160" t="s">
        <v>6</v>
      </c>
      <c r="AG160">
        <v>9.17</v>
      </c>
      <c r="AH160">
        <v>2</v>
      </c>
      <c r="AI160">
        <v>41875707</v>
      </c>
      <c r="AJ160">
        <v>160</v>
      </c>
      <c r="AK160">
        <v>0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</row>
    <row r="161" spans="1:44">
      <c r="A161">
        <f>ROW(Source!A62)</f>
        <v>62</v>
      </c>
      <c r="B161">
        <v>41875718</v>
      </c>
      <c r="C161">
        <v>41875701</v>
      </c>
      <c r="D161">
        <v>40996385</v>
      </c>
      <c r="E161">
        <v>1</v>
      </c>
      <c r="F161">
        <v>1</v>
      </c>
      <c r="G161">
        <v>1</v>
      </c>
      <c r="H161">
        <v>3</v>
      </c>
      <c r="I161" t="s">
        <v>751</v>
      </c>
      <c r="J161" t="s">
        <v>752</v>
      </c>
      <c r="K161" t="s">
        <v>753</v>
      </c>
      <c r="L161">
        <v>1425</v>
      </c>
      <c r="N161">
        <v>1013</v>
      </c>
      <c r="O161" t="s">
        <v>94</v>
      </c>
      <c r="P161" t="s">
        <v>94</v>
      </c>
      <c r="Q161">
        <v>1</v>
      </c>
      <c r="X161">
        <v>1.02</v>
      </c>
      <c r="Y161">
        <v>41.71</v>
      </c>
      <c r="Z161">
        <v>0</v>
      </c>
      <c r="AA161">
        <v>0</v>
      </c>
      <c r="AB161">
        <v>0</v>
      </c>
      <c r="AC161">
        <v>0</v>
      </c>
      <c r="AD161">
        <v>1</v>
      </c>
      <c r="AE161">
        <v>0</v>
      </c>
      <c r="AF161" t="s">
        <v>6</v>
      </c>
      <c r="AG161">
        <v>1.02</v>
      </c>
      <c r="AH161">
        <v>2</v>
      </c>
      <c r="AI161">
        <v>41875708</v>
      </c>
      <c r="AJ161">
        <v>161</v>
      </c>
      <c r="AK161">
        <v>0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0</v>
      </c>
      <c r="AR161">
        <v>0</v>
      </c>
    </row>
    <row r="162" spans="1:44">
      <c r="A162">
        <f>ROW(Source!A62)</f>
        <v>62</v>
      </c>
      <c r="B162">
        <v>41875719</v>
      </c>
      <c r="C162">
        <v>41875701</v>
      </c>
      <c r="D162">
        <v>40996880</v>
      </c>
      <c r="E162">
        <v>1</v>
      </c>
      <c r="F162">
        <v>1</v>
      </c>
      <c r="G162">
        <v>1</v>
      </c>
      <c r="H162">
        <v>3</v>
      </c>
      <c r="I162" t="s">
        <v>754</v>
      </c>
      <c r="J162" t="s">
        <v>755</v>
      </c>
      <c r="K162" t="s">
        <v>756</v>
      </c>
      <c r="L162">
        <v>1348</v>
      </c>
      <c r="N162">
        <v>1009</v>
      </c>
      <c r="O162" t="s">
        <v>324</v>
      </c>
      <c r="P162" t="s">
        <v>324</v>
      </c>
      <c r="Q162">
        <v>1000</v>
      </c>
      <c r="X162">
        <v>1.6000000000000001E-4</v>
      </c>
      <c r="Y162">
        <v>173752.95999999999</v>
      </c>
      <c r="Z162">
        <v>0</v>
      </c>
      <c r="AA162">
        <v>0</v>
      </c>
      <c r="AB162">
        <v>0</v>
      </c>
      <c r="AC162">
        <v>0</v>
      </c>
      <c r="AD162">
        <v>1</v>
      </c>
      <c r="AE162">
        <v>0</v>
      </c>
      <c r="AF162" t="s">
        <v>6</v>
      </c>
      <c r="AG162">
        <v>1.6000000000000001E-4</v>
      </c>
      <c r="AH162">
        <v>2</v>
      </c>
      <c r="AI162">
        <v>41875709</v>
      </c>
      <c r="AJ162">
        <v>162</v>
      </c>
      <c r="AK162">
        <v>0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0</v>
      </c>
    </row>
    <row r="163" spans="1:44">
      <c r="A163">
        <f>ROW(Source!A62)</f>
        <v>62</v>
      </c>
      <c r="B163">
        <v>41875720</v>
      </c>
      <c r="C163">
        <v>41875701</v>
      </c>
      <c r="D163">
        <v>40996884</v>
      </c>
      <c r="E163">
        <v>1</v>
      </c>
      <c r="F163">
        <v>1</v>
      </c>
      <c r="G163">
        <v>1</v>
      </c>
      <c r="H163">
        <v>3</v>
      </c>
      <c r="I163" t="s">
        <v>757</v>
      </c>
      <c r="J163" t="s">
        <v>758</v>
      </c>
      <c r="K163" t="s">
        <v>759</v>
      </c>
      <c r="L163">
        <v>1348</v>
      </c>
      <c r="N163">
        <v>1009</v>
      </c>
      <c r="O163" t="s">
        <v>324</v>
      </c>
      <c r="P163" t="s">
        <v>324</v>
      </c>
      <c r="Q163">
        <v>1000</v>
      </c>
      <c r="X163">
        <v>2.9999999999999997E-4</v>
      </c>
      <c r="Y163">
        <v>99190.96</v>
      </c>
      <c r="Z163">
        <v>0</v>
      </c>
      <c r="AA163">
        <v>0</v>
      </c>
      <c r="AB163">
        <v>0</v>
      </c>
      <c r="AC163">
        <v>0</v>
      </c>
      <c r="AD163">
        <v>1</v>
      </c>
      <c r="AE163">
        <v>0</v>
      </c>
      <c r="AF163" t="s">
        <v>6</v>
      </c>
      <c r="AG163">
        <v>2.9999999999999997E-4</v>
      </c>
      <c r="AH163">
        <v>2</v>
      </c>
      <c r="AI163">
        <v>41875710</v>
      </c>
      <c r="AJ163">
        <v>163</v>
      </c>
      <c r="AK163">
        <v>0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0</v>
      </c>
      <c r="AR163">
        <v>0</v>
      </c>
    </row>
    <row r="164" spans="1:44">
      <c r="A164">
        <f>ROW(Source!A62)</f>
        <v>62</v>
      </c>
      <c r="B164">
        <v>41875721</v>
      </c>
      <c r="C164">
        <v>41875701</v>
      </c>
      <c r="D164">
        <v>40676108</v>
      </c>
      <c r="E164">
        <v>108</v>
      </c>
      <c r="F164">
        <v>1</v>
      </c>
      <c r="G164">
        <v>1</v>
      </c>
      <c r="H164">
        <v>3</v>
      </c>
      <c r="I164" t="s">
        <v>30</v>
      </c>
      <c r="J164" t="s">
        <v>6</v>
      </c>
      <c r="K164" t="s">
        <v>31</v>
      </c>
      <c r="L164">
        <v>3277935</v>
      </c>
      <c r="N164">
        <v>1013</v>
      </c>
      <c r="O164" t="s">
        <v>32</v>
      </c>
      <c r="P164" t="s">
        <v>32</v>
      </c>
      <c r="Q164">
        <v>1</v>
      </c>
      <c r="X164">
        <v>2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 t="s">
        <v>6</v>
      </c>
      <c r="AG164">
        <v>2</v>
      </c>
      <c r="AH164">
        <v>2</v>
      </c>
      <c r="AI164">
        <v>41875711</v>
      </c>
      <c r="AJ164">
        <v>164</v>
      </c>
      <c r="AK164">
        <v>0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</row>
    <row r="165" spans="1:44">
      <c r="A165">
        <f>ROW(Source!A64)</f>
        <v>64</v>
      </c>
      <c r="B165">
        <v>41875734</v>
      </c>
      <c r="C165">
        <v>41875723</v>
      </c>
      <c r="D165">
        <v>40669982</v>
      </c>
      <c r="E165">
        <v>108</v>
      </c>
      <c r="F165">
        <v>1</v>
      </c>
      <c r="G165">
        <v>1</v>
      </c>
      <c r="H165">
        <v>1</v>
      </c>
      <c r="I165" t="s">
        <v>726</v>
      </c>
      <c r="J165" t="s">
        <v>6</v>
      </c>
      <c r="K165" t="s">
        <v>727</v>
      </c>
      <c r="L165">
        <v>1191</v>
      </c>
      <c r="N165">
        <v>1013</v>
      </c>
      <c r="O165" t="s">
        <v>688</v>
      </c>
      <c r="P165" t="s">
        <v>688</v>
      </c>
      <c r="Q165">
        <v>1</v>
      </c>
      <c r="X165">
        <v>70.64</v>
      </c>
      <c r="Y165">
        <v>0</v>
      </c>
      <c r="Z165">
        <v>0</v>
      </c>
      <c r="AA165">
        <v>0</v>
      </c>
      <c r="AB165">
        <v>312.16000000000003</v>
      </c>
      <c r="AC165">
        <v>0</v>
      </c>
      <c r="AD165">
        <v>1</v>
      </c>
      <c r="AE165">
        <v>1</v>
      </c>
      <c r="AF165" t="s">
        <v>23</v>
      </c>
      <c r="AG165">
        <v>49.448</v>
      </c>
      <c r="AH165">
        <v>2</v>
      </c>
      <c r="AI165">
        <v>41875724</v>
      </c>
      <c r="AJ165">
        <v>165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0</v>
      </c>
    </row>
    <row r="166" spans="1:44">
      <c r="A166">
        <f>ROW(Source!A64)</f>
        <v>64</v>
      </c>
      <c r="B166">
        <v>41875735</v>
      </c>
      <c r="C166">
        <v>41875723</v>
      </c>
      <c r="D166">
        <v>40670210</v>
      </c>
      <c r="E166">
        <v>108</v>
      </c>
      <c r="F166">
        <v>1</v>
      </c>
      <c r="G166">
        <v>1</v>
      </c>
      <c r="H166">
        <v>1</v>
      </c>
      <c r="I166" t="s">
        <v>689</v>
      </c>
      <c r="J166" t="s">
        <v>6</v>
      </c>
      <c r="K166" t="s">
        <v>690</v>
      </c>
      <c r="L166">
        <v>1191</v>
      </c>
      <c r="N166">
        <v>1013</v>
      </c>
      <c r="O166" t="s">
        <v>688</v>
      </c>
      <c r="P166" t="s">
        <v>688</v>
      </c>
      <c r="Q166">
        <v>1</v>
      </c>
      <c r="X166">
        <v>1.75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1</v>
      </c>
      <c r="AE166">
        <v>2</v>
      </c>
      <c r="AF166" t="s">
        <v>23</v>
      </c>
      <c r="AG166">
        <v>1.2249999999999999</v>
      </c>
      <c r="AH166">
        <v>2</v>
      </c>
      <c r="AI166">
        <v>41875725</v>
      </c>
      <c r="AJ166">
        <v>166</v>
      </c>
      <c r="AK166">
        <v>0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0</v>
      </c>
      <c r="AR166">
        <v>0</v>
      </c>
    </row>
    <row r="167" spans="1:44">
      <c r="A167">
        <f>ROW(Source!A64)</f>
        <v>64</v>
      </c>
      <c r="B167">
        <v>41875736</v>
      </c>
      <c r="C167">
        <v>41875723</v>
      </c>
      <c r="D167">
        <v>40987978</v>
      </c>
      <c r="E167">
        <v>1</v>
      </c>
      <c r="F167">
        <v>1</v>
      </c>
      <c r="G167">
        <v>1</v>
      </c>
      <c r="H167">
        <v>2</v>
      </c>
      <c r="I167" t="s">
        <v>691</v>
      </c>
      <c r="J167" t="s">
        <v>692</v>
      </c>
      <c r="K167" t="s">
        <v>693</v>
      </c>
      <c r="L167">
        <v>1368</v>
      </c>
      <c r="N167">
        <v>1011</v>
      </c>
      <c r="O167" t="s">
        <v>694</v>
      </c>
      <c r="P167" t="s">
        <v>694</v>
      </c>
      <c r="Q167">
        <v>1</v>
      </c>
      <c r="X167">
        <v>0.88</v>
      </c>
      <c r="Y167">
        <v>0</v>
      </c>
      <c r="Z167">
        <v>1442.85</v>
      </c>
      <c r="AA167">
        <v>407.16</v>
      </c>
      <c r="AB167">
        <v>0</v>
      </c>
      <c r="AC167">
        <v>0</v>
      </c>
      <c r="AD167">
        <v>1</v>
      </c>
      <c r="AE167">
        <v>0</v>
      </c>
      <c r="AF167" t="s">
        <v>23</v>
      </c>
      <c r="AG167">
        <v>0.61599999999999999</v>
      </c>
      <c r="AH167">
        <v>2</v>
      </c>
      <c r="AI167">
        <v>41875726</v>
      </c>
      <c r="AJ167">
        <v>167</v>
      </c>
      <c r="AK167">
        <v>0</v>
      </c>
      <c r="AL167">
        <v>0</v>
      </c>
      <c r="AM167">
        <v>0</v>
      </c>
      <c r="AN167">
        <v>0</v>
      </c>
      <c r="AO167">
        <v>0</v>
      </c>
      <c r="AP167">
        <v>0</v>
      </c>
      <c r="AQ167">
        <v>0</v>
      </c>
      <c r="AR167">
        <v>0</v>
      </c>
    </row>
    <row r="168" spans="1:44">
      <c r="A168">
        <f>ROW(Source!A64)</f>
        <v>64</v>
      </c>
      <c r="B168">
        <v>41875737</v>
      </c>
      <c r="C168">
        <v>41875723</v>
      </c>
      <c r="D168">
        <v>40989217</v>
      </c>
      <c r="E168">
        <v>1</v>
      </c>
      <c r="F168">
        <v>1</v>
      </c>
      <c r="G168">
        <v>1</v>
      </c>
      <c r="H168">
        <v>2</v>
      </c>
      <c r="I168" t="s">
        <v>696</v>
      </c>
      <c r="J168" t="s">
        <v>697</v>
      </c>
      <c r="K168" t="s">
        <v>698</v>
      </c>
      <c r="L168">
        <v>1368</v>
      </c>
      <c r="N168">
        <v>1011</v>
      </c>
      <c r="O168" t="s">
        <v>694</v>
      </c>
      <c r="P168" t="s">
        <v>694</v>
      </c>
      <c r="Q168">
        <v>1</v>
      </c>
      <c r="X168">
        <v>0.87</v>
      </c>
      <c r="Y168">
        <v>0</v>
      </c>
      <c r="Z168">
        <v>557.94000000000005</v>
      </c>
      <c r="AA168">
        <v>303.11</v>
      </c>
      <c r="AB168">
        <v>0</v>
      </c>
      <c r="AC168">
        <v>0</v>
      </c>
      <c r="AD168">
        <v>1</v>
      </c>
      <c r="AE168">
        <v>0</v>
      </c>
      <c r="AF168" t="s">
        <v>23</v>
      </c>
      <c r="AG168">
        <v>0.60899999999999999</v>
      </c>
      <c r="AH168">
        <v>2</v>
      </c>
      <c r="AI168">
        <v>41875727</v>
      </c>
      <c r="AJ168">
        <v>168</v>
      </c>
      <c r="AK168">
        <v>0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0</v>
      </c>
      <c r="AR168">
        <v>0</v>
      </c>
    </row>
    <row r="169" spans="1:44">
      <c r="A169">
        <f>ROW(Source!A64)</f>
        <v>64</v>
      </c>
      <c r="B169">
        <v>41875738</v>
      </c>
      <c r="C169">
        <v>41875723</v>
      </c>
      <c r="D169">
        <v>40993972</v>
      </c>
      <c r="E169">
        <v>1</v>
      </c>
      <c r="F169">
        <v>1</v>
      </c>
      <c r="G169">
        <v>1</v>
      </c>
      <c r="H169">
        <v>3</v>
      </c>
      <c r="I169" t="s">
        <v>736</v>
      </c>
      <c r="J169" t="s">
        <v>737</v>
      </c>
      <c r="K169" t="s">
        <v>738</v>
      </c>
      <c r="L169">
        <v>1383</v>
      </c>
      <c r="N169">
        <v>1013</v>
      </c>
      <c r="O169" t="s">
        <v>739</v>
      </c>
      <c r="P169" t="s">
        <v>739</v>
      </c>
      <c r="Q169">
        <v>1</v>
      </c>
      <c r="X169">
        <v>8.5175999999999998</v>
      </c>
      <c r="Y169">
        <v>6.45</v>
      </c>
      <c r="Z169">
        <v>0</v>
      </c>
      <c r="AA169">
        <v>0</v>
      </c>
      <c r="AB169">
        <v>0</v>
      </c>
      <c r="AC169">
        <v>0</v>
      </c>
      <c r="AD169">
        <v>1</v>
      </c>
      <c r="AE169">
        <v>0</v>
      </c>
      <c r="AF169" t="s">
        <v>22</v>
      </c>
      <c r="AG169">
        <v>0</v>
      </c>
      <c r="AH169">
        <v>2</v>
      </c>
      <c r="AI169">
        <v>41875728</v>
      </c>
      <c r="AJ169">
        <v>169</v>
      </c>
      <c r="AK169">
        <v>0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0</v>
      </c>
      <c r="AR169">
        <v>0</v>
      </c>
    </row>
    <row r="170" spans="1:44">
      <c r="A170">
        <f>ROW(Source!A64)</f>
        <v>64</v>
      </c>
      <c r="B170">
        <v>41875739</v>
      </c>
      <c r="C170">
        <v>41875723</v>
      </c>
      <c r="D170">
        <v>40994260</v>
      </c>
      <c r="E170">
        <v>1</v>
      </c>
      <c r="F170">
        <v>1</v>
      </c>
      <c r="G170">
        <v>1</v>
      </c>
      <c r="H170">
        <v>3</v>
      </c>
      <c r="I170" t="s">
        <v>747</v>
      </c>
      <c r="J170" t="s">
        <v>748</v>
      </c>
      <c r="K170" t="s">
        <v>749</v>
      </c>
      <c r="L170">
        <v>1301</v>
      </c>
      <c r="N170">
        <v>1003</v>
      </c>
      <c r="O170" t="s">
        <v>750</v>
      </c>
      <c r="P170" t="s">
        <v>750</v>
      </c>
      <c r="Q170">
        <v>1</v>
      </c>
      <c r="X170">
        <v>25.83</v>
      </c>
      <c r="Y170">
        <v>5.87</v>
      </c>
      <c r="Z170">
        <v>0</v>
      </c>
      <c r="AA170">
        <v>0</v>
      </c>
      <c r="AB170">
        <v>0</v>
      </c>
      <c r="AC170">
        <v>0</v>
      </c>
      <c r="AD170">
        <v>1</v>
      </c>
      <c r="AE170">
        <v>0</v>
      </c>
      <c r="AF170" t="s">
        <v>22</v>
      </c>
      <c r="AG170">
        <v>0</v>
      </c>
      <c r="AH170">
        <v>2</v>
      </c>
      <c r="AI170">
        <v>41875729</v>
      </c>
      <c r="AJ170">
        <v>170</v>
      </c>
      <c r="AK170">
        <v>0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0</v>
      </c>
      <c r="AR170">
        <v>0</v>
      </c>
    </row>
    <row r="171" spans="1:44">
      <c r="A171">
        <f>ROW(Source!A64)</f>
        <v>64</v>
      </c>
      <c r="B171">
        <v>41875740</v>
      </c>
      <c r="C171">
        <v>41875723</v>
      </c>
      <c r="D171">
        <v>40996271</v>
      </c>
      <c r="E171">
        <v>1</v>
      </c>
      <c r="F171">
        <v>1</v>
      </c>
      <c r="G171">
        <v>1</v>
      </c>
      <c r="H171">
        <v>3</v>
      </c>
      <c r="I171" t="s">
        <v>760</v>
      </c>
      <c r="J171" t="s">
        <v>761</v>
      </c>
      <c r="K171" t="s">
        <v>762</v>
      </c>
      <c r="L171">
        <v>1348</v>
      </c>
      <c r="N171">
        <v>1009</v>
      </c>
      <c r="O171" t="s">
        <v>324</v>
      </c>
      <c r="P171" t="s">
        <v>324</v>
      </c>
      <c r="Q171">
        <v>1000</v>
      </c>
      <c r="X171">
        <v>3.0599999999999998E-3</v>
      </c>
      <c r="Y171">
        <v>127406</v>
      </c>
      <c r="Z171">
        <v>0</v>
      </c>
      <c r="AA171">
        <v>0</v>
      </c>
      <c r="AB171">
        <v>0</v>
      </c>
      <c r="AC171">
        <v>0</v>
      </c>
      <c r="AD171">
        <v>1</v>
      </c>
      <c r="AE171">
        <v>0</v>
      </c>
      <c r="AF171" t="s">
        <v>22</v>
      </c>
      <c r="AG171">
        <v>0</v>
      </c>
      <c r="AH171">
        <v>2</v>
      </c>
      <c r="AI171">
        <v>41875730</v>
      </c>
      <c r="AJ171">
        <v>171</v>
      </c>
      <c r="AK171">
        <v>0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0</v>
      </c>
      <c r="AR171">
        <v>0</v>
      </c>
    </row>
    <row r="172" spans="1:44">
      <c r="A172">
        <f>ROW(Source!A64)</f>
        <v>64</v>
      </c>
      <c r="B172">
        <v>41875741</v>
      </c>
      <c r="C172">
        <v>41875723</v>
      </c>
      <c r="D172">
        <v>40996385</v>
      </c>
      <c r="E172">
        <v>1</v>
      </c>
      <c r="F172">
        <v>1</v>
      </c>
      <c r="G172">
        <v>1</v>
      </c>
      <c r="H172">
        <v>3</v>
      </c>
      <c r="I172" t="s">
        <v>751</v>
      </c>
      <c r="J172" t="s">
        <v>752</v>
      </c>
      <c r="K172" t="s">
        <v>753</v>
      </c>
      <c r="L172">
        <v>1425</v>
      </c>
      <c r="N172">
        <v>1013</v>
      </c>
      <c r="O172" t="s">
        <v>94</v>
      </c>
      <c r="P172" t="s">
        <v>94</v>
      </c>
      <c r="Q172">
        <v>1</v>
      </c>
      <c r="X172">
        <v>4.08</v>
      </c>
      <c r="Y172">
        <v>41.71</v>
      </c>
      <c r="Z172">
        <v>0</v>
      </c>
      <c r="AA172">
        <v>0</v>
      </c>
      <c r="AB172">
        <v>0</v>
      </c>
      <c r="AC172">
        <v>0</v>
      </c>
      <c r="AD172">
        <v>1</v>
      </c>
      <c r="AE172">
        <v>0</v>
      </c>
      <c r="AF172" t="s">
        <v>22</v>
      </c>
      <c r="AG172">
        <v>0</v>
      </c>
      <c r="AH172">
        <v>2</v>
      </c>
      <c r="AI172">
        <v>41875731</v>
      </c>
      <c r="AJ172">
        <v>172</v>
      </c>
      <c r="AK172">
        <v>0</v>
      </c>
      <c r="AL172">
        <v>0</v>
      </c>
      <c r="AM172">
        <v>0</v>
      </c>
      <c r="AN172">
        <v>0</v>
      </c>
      <c r="AO172">
        <v>0</v>
      </c>
      <c r="AP172">
        <v>0</v>
      </c>
      <c r="AQ172">
        <v>0</v>
      </c>
      <c r="AR172">
        <v>0</v>
      </c>
    </row>
    <row r="173" spans="1:44">
      <c r="A173">
        <f>ROW(Source!A64)</f>
        <v>64</v>
      </c>
      <c r="B173">
        <v>41875742</v>
      </c>
      <c r="C173">
        <v>41875723</v>
      </c>
      <c r="D173">
        <v>41042353</v>
      </c>
      <c r="E173">
        <v>1</v>
      </c>
      <c r="F173">
        <v>1</v>
      </c>
      <c r="G173">
        <v>1</v>
      </c>
      <c r="H173">
        <v>3</v>
      </c>
      <c r="I173" t="s">
        <v>763</v>
      </c>
      <c r="J173" t="s">
        <v>764</v>
      </c>
      <c r="K173" t="s">
        <v>765</v>
      </c>
      <c r="L173">
        <v>1425</v>
      </c>
      <c r="N173">
        <v>1013</v>
      </c>
      <c r="O173" t="s">
        <v>94</v>
      </c>
      <c r="P173" t="s">
        <v>94</v>
      </c>
      <c r="Q173">
        <v>1</v>
      </c>
      <c r="X173">
        <v>1.02</v>
      </c>
      <c r="Y173">
        <v>87.93</v>
      </c>
      <c r="Z173">
        <v>0</v>
      </c>
      <c r="AA173">
        <v>0</v>
      </c>
      <c r="AB173">
        <v>0</v>
      </c>
      <c r="AC173">
        <v>0</v>
      </c>
      <c r="AD173">
        <v>1</v>
      </c>
      <c r="AE173">
        <v>0</v>
      </c>
      <c r="AF173" t="s">
        <v>22</v>
      </c>
      <c r="AG173">
        <v>0</v>
      </c>
      <c r="AH173">
        <v>2</v>
      </c>
      <c r="AI173">
        <v>41875732</v>
      </c>
      <c r="AJ173">
        <v>173</v>
      </c>
      <c r="AK173">
        <v>0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0</v>
      </c>
      <c r="AR173">
        <v>0</v>
      </c>
    </row>
    <row r="174" spans="1:44">
      <c r="A174">
        <f>ROW(Source!A64)</f>
        <v>64</v>
      </c>
      <c r="B174">
        <v>41875743</v>
      </c>
      <c r="C174">
        <v>41875723</v>
      </c>
      <c r="D174">
        <v>40676108</v>
      </c>
      <c r="E174">
        <v>108</v>
      </c>
      <c r="F174">
        <v>1</v>
      </c>
      <c r="G174">
        <v>1</v>
      </c>
      <c r="H174">
        <v>3</v>
      </c>
      <c r="I174" t="s">
        <v>30</v>
      </c>
      <c r="J174" t="s">
        <v>6</v>
      </c>
      <c r="K174" t="s">
        <v>31</v>
      </c>
      <c r="L174">
        <v>3277935</v>
      </c>
      <c r="N174">
        <v>1013</v>
      </c>
      <c r="O174" t="s">
        <v>32</v>
      </c>
      <c r="P174" t="s">
        <v>32</v>
      </c>
      <c r="Q174">
        <v>1</v>
      </c>
      <c r="X174">
        <v>2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 t="s">
        <v>22</v>
      </c>
      <c r="AG174">
        <v>0</v>
      </c>
      <c r="AH174">
        <v>2</v>
      </c>
      <c r="AI174">
        <v>41875733</v>
      </c>
      <c r="AJ174">
        <v>174</v>
      </c>
      <c r="AK174">
        <v>0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0</v>
      </c>
    </row>
    <row r="175" spans="1:44">
      <c r="A175">
        <f>ROW(Source!A66)</f>
        <v>66</v>
      </c>
      <c r="B175">
        <v>41875756</v>
      </c>
      <c r="C175">
        <v>41875745</v>
      </c>
      <c r="D175">
        <v>40669982</v>
      </c>
      <c r="E175">
        <v>108</v>
      </c>
      <c r="F175">
        <v>1</v>
      </c>
      <c r="G175">
        <v>1</v>
      </c>
      <c r="H175">
        <v>1</v>
      </c>
      <c r="I175" t="s">
        <v>726</v>
      </c>
      <c r="J175" t="s">
        <v>6</v>
      </c>
      <c r="K175" t="s">
        <v>727</v>
      </c>
      <c r="L175">
        <v>1191</v>
      </c>
      <c r="N175">
        <v>1013</v>
      </c>
      <c r="O175" t="s">
        <v>688</v>
      </c>
      <c r="P175" t="s">
        <v>688</v>
      </c>
      <c r="Q175">
        <v>1</v>
      </c>
      <c r="X175">
        <v>70.64</v>
      </c>
      <c r="Y175">
        <v>0</v>
      </c>
      <c r="Z175">
        <v>0</v>
      </c>
      <c r="AA175">
        <v>0</v>
      </c>
      <c r="AB175">
        <v>312.16000000000003</v>
      </c>
      <c r="AC175">
        <v>0</v>
      </c>
      <c r="AD175">
        <v>1</v>
      </c>
      <c r="AE175">
        <v>1</v>
      </c>
      <c r="AF175" t="s">
        <v>6</v>
      </c>
      <c r="AG175">
        <v>70.64</v>
      </c>
      <c r="AH175">
        <v>2</v>
      </c>
      <c r="AI175">
        <v>41875746</v>
      </c>
      <c r="AJ175">
        <v>175</v>
      </c>
      <c r="AK175">
        <v>0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0</v>
      </c>
    </row>
    <row r="176" spans="1:44">
      <c r="A176">
        <f>ROW(Source!A66)</f>
        <v>66</v>
      </c>
      <c r="B176">
        <v>41875757</v>
      </c>
      <c r="C176">
        <v>41875745</v>
      </c>
      <c r="D176">
        <v>40670210</v>
      </c>
      <c r="E176">
        <v>108</v>
      </c>
      <c r="F176">
        <v>1</v>
      </c>
      <c r="G176">
        <v>1</v>
      </c>
      <c r="H176">
        <v>1</v>
      </c>
      <c r="I176" t="s">
        <v>689</v>
      </c>
      <c r="J176" t="s">
        <v>6</v>
      </c>
      <c r="K176" t="s">
        <v>690</v>
      </c>
      <c r="L176">
        <v>1191</v>
      </c>
      <c r="N176">
        <v>1013</v>
      </c>
      <c r="O176" t="s">
        <v>688</v>
      </c>
      <c r="P176" t="s">
        <v>688</v>
      </c>
      <c r="Q176">
        <v>1</v>
      </c>
      <c r="X176">
        <v>1.75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1</v>
      </c>
      <c r="AE176">
        <v>2</v>
      </c>
      <c r="AF176" t="s">
        <v>6</v>
      </c>
      <c r="AG176">
        <v>1.75</v>
      </c>
      <c r="AH176">
        <v>2</v>
      </c>
      <c r="AI176">
        <v>41875747</v>
      </c>
      <c r="AJ176">
        <v>176</v>
      </c>
      <c r="AK176">
        <v>0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0</v>
      </c>
      <c r="AR176">
        <v>0</v>
      </c>
    </row>
    <row r="177" spans="1:44">
      <c r="A177">
        <f>ROW(Source!A66)</f>
        <v>66</v>
      </c>
      <c r="B177">
        <v>41875758</v>
      </c>
      <c r="C177">
        <v>41875745</v>
      </c>
      <c r="D177">
        <v>40987978</v>
      </c>
      <c r="E177">
        <v>1</v>
      </c>
      <c r="F177">
        <v>1</v>
      </c>
      <c r="G177">
        <v>1</v>
      </c>
      <c r="H177">
        <v>2</v>
      </c>
      <c r="I177" t="s">
        <v>691</v>
      </c>
      <c r="J177" t="s">
        <v>692</v>
      </c>
      <c r="K177" t="s">
        <v>693</v>
      </c>
      <c r="L177">
        <v>1368</v>
      </c>
      <c r="N177">
        <v>1011</v>
      </c>
      <c r="O177" t="s">
        <v>694</v>
      </c>
      <c r="P177" t="s">
        <v>694</v>
      </c>
      <c r="Q177">
        <v>1</v>
      </c>
      <c r="X177">
        <v>0.88</v>
      </c>
      <c r="Y177">
        <v>0</v>
      </c>
      <c r="Z177">
        <v>1442.85</v>
      </c>
      <c r="AA177">
        <v>407.16</v>
      </c>
      <c r="AB177">
        <v>0</v>
      </c>
      <c r="AC177">
        <v>0</v>
      </c>
      <c r="AD177">
        <v>1</v>
      </c>
      <c r="AE177">
        <v>0</v>
      </c>
      <c r="AF177" t="s">
        <v>6</v>
      </c>
      <c r="AG177">
        <v>0.88</v>
      </c>
      <c r="AH177">
        <v>2</v>
      </c>
      <c r="AI177">
        <v>41875748</v>
      </c>
      <c r="AJ177">
        <v>177</v>
      </c>
      <c r="AK177">
        <v>0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0</v>
      </c>
    </row>
    <row r="178" spans="1:44">
      <c r="A178">
        <f>ROW(Source!A66)</f>
        <v>66</v>
      </c>
      <c r="B178">
        <v>41875759</v>
      </c>
      <c r="C178">
        <v>41875745</v>
      </c>
      <c r="D178">
        <v>40989217</v>
      </c>
      <c r="E178">
        <v>1</v>
      </c>
      <c r="F178">
        <v>1</v>
      </c>
      <c r="G178">
        <v>1</v>
      </c>
      <c r="H178">
        <v>2</v>
      </c>
      <c r="I178" t="s">
        <v>696</v>
      </c>
      <c r="J178" t="s">
        <v>697</v>
      </c>
      <c r="K178" t="s">
        <v>698</v>
      </c>
      <c r="L178">
        <v>1368</v>
      </c>
      <c r="N178">
        <v>1011</v>
      </c>
      <c r="O178" t="s">
        <v>694</v>
      </c>
      <c r="P178" t="s">
        <v>694</v>
      </c>
      <c r="Q178">
        <v>1</v>
      </c>
      <c r="X178">
        <v>0.87</v>
      </c>
      <c r="Y178">
        <v>0</v>
      </c>
      <c r="Z178">
        <v>557.94000000000005</v>
      </c>
      <c r="AA178">
        <v>303.11</v>
      </c>
      <c r="AB178">
        <v>0</v>
      </c>
      <c r="AC178">
        <v>0</v>
      </c>
      <c r="AD178">
        <v>1</v>
      </c>
      <c r="AE178">
        <v>0</v>
      </c>
      <c r="AF178" t="s">
        <v>6</v>
      </c>
      <c r="AG178">
        <v>0.87</v>
      </c>
      <c r="AH178">
        <v>2</v>
      </c>
      <c r="AI178">
        <v>41875749</v>
      </c>
      <c r="AJ178">
        <v>178</v>
      </c>
      <c r="AK178">
        <v>0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0</v>
      </c>
      <c r="AR178">
        <v>0</v>
      </c>
    </row>
    <row r="179" spans="1:44">
      <c r="A179">
        <f>ROW(Source!A66)</f>
        <v>66</v>
      </c>
      <c r="B179">
        <v>41875760</v>
      </c>
      <c r="C179">
        <v>41875745</v>
      </c>
      <c r="D179">
        <v>40993972</v>
      </c>
      <c r="E179">
        <v>1</v>
      </c>
      <c r="F179">
        <v>1</v>
      </c>
      <c r="G179">
        <v>1</v>
      </c>
      <c r="H179">
        <v>3</v>
      </c>
      <c r="I179" t="s">
        <v>736</v>
      </c>
      <c r="J179" t="s">
        <v>737</v>
      </c>
      <c r="K179" t="s">
        <v>738</v>
      </c>
      <c r="L179">
        <v>1383</v>
      </c>
      <c r="N179">
        <v>1013</v>
      </c>
      <c r="O179" t="s">
        <v>739</v>
      </c>
      <c r="P179" t="s">
        <v>739</v>
      </c>
      <c r="Q179">
        <v>1</v>
      </c>
      <c r="X179">
        <v>8.5175999999999998</v>
      </c>
      <c r="Y179">
        <v>6.45</v>
      </c>
      <c r="Z179">
        <v>0</v>
      </c>
      <c r="AA179">
        <v>0</v>
      </c>
      <c r="AB179">
        <v>0</v>
      </c>
      <c r="AC179">
        <v>0</v>
      </c>
      <c r="AD179">
        <v>1</v>
      </c>
      <c r="AE179">
        <v>0</v>
      </c>
      <c r="AF179" t="s">
        <v>6</v>
      </c>
      <c r="AG179">
        <v>8.5175999999999998</v>
      </c>
      <c r="AH179">
        <v>2</v>
      </c>
      <c r="AI179">
        <v>41875750</v>
      </c>
      <c r="AJ179">
        <v>179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</row>
    <row r="180" spans="1:44">
      <c r="A180">
        <f>ROW(Source!A66)</f>
        <v>66</v>
      </c>
      <c r="B180">
        <v>41875761</v>
      </c>
      <c r="C180">
        <v>41875745</v>
      </c>
      <c r="D180">
        <v>40994260</v>
      </c>
      <c r="E180">
        <v>1</v>
      </c>
      <c r="F180">
        <v>1</v>
      </c>
      <c r="G180">
        <v>1</v>
      </c>
      <c r="H180">
        <v>3</v>
      </c>
      <c r="I180" t="s">
        <v>747</v>
      </c>
      <c r="J180" t="s">
        <v>748</v>
      </c>
      <c r="K180" t="s">
        <v>749</v>
      </c>
      <c r="L180">
        <v>1301</v>
      </c>
      <c r="N180">
        <v>1003</v>
      </c>
      <c r="O180" t="s">
        <v>750</v>
      </c>
      <c r="P180" t="s">
        <v>750</v>
      </c>
      <c r="Q180">
        <v>1</v>
      </c>
      <c r="X180">
        <v>25.83</v>
      </c>
      <c r="Y180">
        <v>5.87</v>
      </c>
      <c r="Z180">
        <v>0</v>
      </c>
      <c r="AA180">
        <v>0</v>
      </c>
      <c r="AB180">
        <v>0</v>
      </c>
      <c r="AC180">
        <v>0</v>
      </c>
      <c r="AD180">
        <v>1</v>
      </c>
      <c r="AE180">
        <v>0</v>
      </c>
      <c r="AF180" t="s">
        <v>6</v>
      </c>
      <c r="AG180">
        <v>25.83</v>
      </c>
      <c r="AH180">
        <v>2</v>
      </c>
      <c r="AI180">
        <v>41875751</v>
      </c>
      <c r="AJ180">
        <v>180</v>
      </c>
      <c r="AK180">
        <v>0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0</v>
      </c>
      <c r="AR180">
        <v>0</v>
      </c>
    </row>
    <row r="181" spans="1:44">
      <c r="A181">
        <f>ROW(Source!A66)</f>
        <v>66</v>
      </c>
      <c r="B181">
        <v>41875762</v>
      </c>
      <c r="C181">
        <v>41875745</v>
      </c>
      <c r="D181">
        <v>40996271</v>
      </c>
      <c r="E181">
        <v>1</v>
      </c>
      <c r="F181">
        <v>1</v>
      </c>
      <c r="G181">
        <v>1</v>
      </c>
      <c r="H181">
        <v>3</v>
      </c>
      <c r="I181" t="s">
        <v>760</v>
      </c>
      <c r="J181" t="s">
        <v>761</v>
      </c>
      <c r="K181" t="s">
        <v>762</v>
      </c>
      <c r="L181">
        <v>1348</v>
      </c>
      <c r="N181">
        <v>1009</v>
      </c>
      <c r="O181" t="s">
        <v>324</v>
      </c>
      <c r="P181" t="s">
        <v>324</v>
      </c>
      <c r="Q181">
        <v>1000</v>
      </c>
      <c r="X181">
        <v>3.0599999999999998E-3</v>
      </c>
      <c r="Y181">
        <v>127406</v>
      </c>
      <c r="Z181">
        <v>0</v>
      </c>
      <c r="AA181">
        <v>0</v>
      </c>
      <c r="AB181">
        <v>0</v>
      </c>
      <c r="AC181">
        <v>0</v>
      </c>
      <c r="AD181">
        <v>1</v>
      </c>
      <c r="AE181">
        <v>0</v>
      </c>
      <c r="AF181" t="s">
        <v>6</v>
      </c>
      <c r="AG181">
        <v>3.0599999999999998E-3</v>
      </c>
      <c r="AH181">
        <v>2</v>
      </c>
      <c r="AI181">
        <v>41875752</v>
      </c>
      <c r="AJ181">
        <v>181</v>
      </c>
      <c r="AK181">
        <v>0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0</v>
      </c>
      <c r="AR181">
        <v>0</v>
      </c>
    </row>
    <row r="182" spans="1:44">
      <c r="A182">
        <f>ROW(Source!A66)</f>
        <v>66</v>
      </c>
      <c r="B182">
        <v>41875763</v>
      </c>
      <c r="C182">
        <v>41875745</v>
      </c>
      <c r="D182">
        <v>40996385</v>
      </c>
      <c r="E182">
        <v>1</v>
      </c>
      <c r="F182">
        <v>1</v>
      </c>
      <c r="G182">
        <v>1</v>
      </c>
      <c r="H182">
        <v>3</v>
      </c>
      <c r="I182" t="s">
        <v>751</v>
      </c>
      <c r="J182" t="s">
        <v>752</v>
      </c>
      <c r="K182" t="s">
        <v>753</v>
      </c>
      <c r="L182">
        <v>1425</v>
      </c>
      <c r="N182">
        <v>1013</v>
      </c>
      <c r="O182" t="s">
        <v>94</v>
      </c>
      <c r="P182" t="s">
        <v>94</v>
      </c>
      <c r="Q182">
        <v>1</v>
      </c>
      <c r="X182">
        <v>4.08</v>
      </c>
      <c r="Y182">
        <v>41.71</v>
      </c>
      <c r="Z182">
        <v>0</v>
      </c>
      <c r="AA182">
        <v>0</v>
      </c>
      <c r="AB182">
        <v>0</v>
      </c>
      <c r="AC182">
        <v>0</v>
      </c>
      <c r="AD182">
        <v>1</v>
      </c>
      <c r="AE182">
        <v>0</v>
      </c>
      <c r="AF182" t="s">
        <v>6</v>
      </c>
      <c r="AG182">
        <v>4.08</v>
      </c>
      <c r="AH182">
        <v>2</v>
      </c>
      <c r="AI182">
        <v>41875753</v>
      </c>
      <c r="AJ182">
        <v>182</v>
      </c>
      <c r="AK182">
        <v>0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0</v>
      </c>
      <c r="AR182">
        <v>0</v>
      </c>
    </row>
    <row r="183" spans="1:44">
      <c r="A183">
        <f>ROW(Source!A66)</f>
        <v>66</v>
      </c>
      <c r="B183">
        <v>41875764</v>
      </c>
      <c r="C183">
        <v>41875745</v>
      </c>
      <c r="D183">
        <v>41042353</v>
      </c>
      <c r="E183">
        <v>1</v>
      </c>
      <c r="F183">
        <v>1</v>
      </c>
      <c r="G183">
        <v>1</v>
      </c>
      <c r="H183">
        <v>3</v>
      </c>
      <c r="I183" t="s">
        <v>763</v>
      </c>
      <c r="J183" t="s">
        <v>764</v>
      </c>
      <c r="K183" t="s">
        <v>765</v>
      </c>
      <c r="L183">
        <v>1425</v>
      </c>
      <c r="N183">
        <v>1013</v>
      </c>
      <c r="O183" t="s">
        <v>94</v>
      </c>
      <c r="P183" t="s">
        <v>94</v>
      </c>
      <c r="Q183">
        <v>1</v>
      </c>
      <c r="X183">
        <v>1.02</v>
      </c>
      <c r="Y183">
        <v>87.93</v>
      </c>
      <c r="Z183">
        <v>0</v>
      </c>
      <c r="AA183">
        <v>0</v>
      </c>
      <c r="AB183">
        <v>0</v>
      </c>
      <c r="AC183">
        <v>0</v>
      </c>
      <c r="AD183">
        <v>1</v>
      </c>
      <c r="AE183">
        <v>0</v>
      </c>
      <c r="AF183" t="s">
        <v>6</v>
      </c>
      <c r="AG183">
        <v>1.02</v>
      </c>
      <c r="AH183">
        <v>2</v>
      </c>
      <c r="AI183">
        <v>41875754</v>
      </c>
      <c r="AJ183">
        <v>183</v>
      </c>
      <c r="AK183">
        <v>0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0</v>
      </c>
      <c r="AR183">
        <v>0</v>
      </c>
    </row>
    <row r="184" spans="1:44">
      <c r="A184">
        <f>ROW(Source!A66)</f>
        <v>66</v>
      </c>
      <c r="B184">
        <v>41875765</v>
      </c>
      <c r="C184">
        <v>41875745</v>
      </c>
      <c r="D184">
        <v>40676108</v>
      </c>
      <c r="E184">
        <v>108</v>
      </c>
      <c r="F184">
        <v>1</v>
      </c>
      <c r="G184">
        <v>1</v>
      </c>
      <c r="H184">
        <v>3</v>
      </c>
      <c r="I184" t="s">
        <v>30</v>
      </c>
      <c r="J184" t="s">
        <v>6</v>
      </c>
      <c r="K184" t="s">
        <v>31</v>
      </c>
      <c r="L184">
        <v>3277935</v>
      </c>
      <c r="N184">
        <v>1013</v>
      </c>
      <c r="O184" t="s">
        <v>32</v>
      </c>
      <c r="P184" t="s">
        <v>32</v>
      </c>
      <c r="Q184">
        <v>1</v>
      </c>
      <c r="X184">
        <v>2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 t="s">
        <v>6</v>
      </c>
      <c r="AG184">
        <v>2</v>
      </c>
      <c r="AH184">
        <v>2</v>
      </c>
      <c r="AI184">
        <v>41875755</v>
      </c>
      <c r="AJ184">
        <v>184</v>
      </c>
      <c r="AK184">
        <v>0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</v>
      </c>
    </row>
    <row r="185" spans="1:44">
      <c r="A185">
        <f>ROW(Source!A115)</f>
        <v>115</v>
      </c>
      <c r="B185">
        <v>41875779</v>
      </c>
      <c r="C185">
        <v>41875767</v>
      </c>
      <c r="D185">
        <v>40669968</v>
      </c>
      <c r="E185">
        <v>108</v>
      </c>
      <c r="F185">
        <v>1</v>
      </c>
      <c r="G185">
        <v>1</v>
      </c>
      <c r="H185">
        <v>1</v>
      </c>
      <c r="I185" t="s">
        <v>766</v>
      </c>
      <c r="J185" t="s">
        <v>6</v>
      </c>
      <c r="K185" t="s">
        <v>767</v>
      </c>
      <c r="L185">
        <v>1191</v>
      </c>
      <c r="N185">
        <v>1013</v>
      </c>
      <c r="O185" t="s">
        <v>688</v>
      </c>
      <c r="P185" t="s">
        <v>688</v>
      </c>
      <c r="Q185">
        <v>1</v>
      </c>
      <c r="X185">
        <v>14.08</v>
      </c>
      <c r="Y185">
        <v>0</v>
      </c>
      <c r="Z185">
        <v>0</v>
      </c>
      <c r="AA185">
        <v>0</v>
      </c>
      <c r="AB185">
        <v>296.32</v>
      </c>
      <c r="AC185">
        <v>0</v>
      </c>
      <c r="AD185">
        <v>1</v>
      </c>
      <c r="AE185">
        <v>1</v>
      </c>
      <c r="AF185" t="s">
        <v>23</v>
      </c>
      <c r="AG185">
        <v>9.8559999999999999</v>
      </c>
      <c r="AH185">
        <v>2</v>
      </c>
      <c r="AI185">
        <v>41875768</v>
      </c>
      <c r="AJ185">
        <v>185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0</v>
      </c>
    </row>
    <row r="186" spans="1:44">
      <c r="A186">
        <f>ROW(Source!A115)</f>
        <v>115</v>
      </c>
      <c r="B186">
        <v>41875780</v>
      </c>
      <c r="C186">
        <v>41875767</v>
      </c>
      <c r="D186">
        <v>40670210</v>
      </c>
      <c r="E186">
        <v>108</v>
      </c>
      <c r="F186">
        <v>1</v>
      </c>
      <c r="G186">
        <v>1</v>
      </c>
      <c r="H186">
        <v>1</v>
      </c>
      <c r="I186" t="s">
        <v>689</v>
      </c>
      <c r="J186" t="s">
        <v>6</v>
      </c>
      <c r="K186" t="s">
        <v>690</v>
      </c>
      <c r="L186">
        <v>1191</v>
      </c>
      <c r="N186">
        <v>1013</v>
      </c>
      <c r="O186" t="s">
        <v>688</v>
      </c>
      <c r="P186" t="s">
        <v>688</v>
      </c>
      <c r="Q186">
        <v>1</v>
      </c>
      <c r="X186">
        <v>0.4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1</v>
      </c>
      <c r="AE186">
        <v>2</v>
      </c>
      <c r="AF186" t="s">
        <v>23</v>
      </c>
      <c r="AG186">
        <v>0.27999999999999997</v>
      </c>
      <c r="AH186">
        <v>2</v>
      </c>
      <c r="AI186">
        <v>41875769</v>
      </c>
      <c r="AJ186">
        <v>186</v>
      </c>
      <c r="AK186">
        <v>0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0</v>
      </c>
      <c r="AR186">
        <v>0</v>
      </c>
    </row>
    <row r="187" spans="1:44">
      <c r="A187">
        <f>ROW(Source!A115)</f>
        <v>115</v>
      </c>
      <c r="B187">
        <v>41875781</v>
      </c>
      <c r="C187">
        <v>41875767</v>
      </c>
      <c r="D187">
        <v>40987978</v>
      </c>
      <c r="E187">
        <v>1</v>
      </c>
      <c r="F187">
        <v>1</v>
      </c>
      <c r="G187">
        <v>1</v>
      </c>
      <c r="H187">
        <v>2</v>
      </c>
      <c r="I187" t="s">
        <v>691</v>
      </c>
      <c r="J187" t="s">
        <v>692</v>
      </c>
      <c r="K187" t="s">
        <v>693</v>
      </c>
      <c r="L187">
        <v>1368</v>
      </c>
      <c r="N187">
        <v>1011</v>
      </c>
      <c r="O187" t="s">
        <v>694</v>
      </c>
      <c r="P187" t="s">
        <v>694</v>
      </c>
      <c r="Q187">
        <v>1</v>
      </c>
      <c r="X187">
        <v>0.2</v>
      </c>
      <c r="Y187">
        <v>0</v>
      </c>
      <c r="Z187">
        <v>1442.85</v>
      </c>
      <c r="AA187">
        <v>407.16</v>
      </c>
      <c r="AB187">
        <v>0</v>
      </c>
      <c r="AC187">
        <v>0</v>
      </c>
      <c r="AD187">
        <v>1</v>
      </c>
      <c r="AE187">
        <v>0</v>
      </c>
      <c r="AF187" t="s">
        <v>23</v>
      </c>
      <c r="AG187">
        <v>0.13999999999999999</v>
      </c>
      <c r="AH187">
        <v>2</v>
      </c>
      <c r="AI187">
        <v>41875770</v>
      </c>
      <c r="AJ187">
        <v>187</v>
      </c>
      <c r="AK187">
        <v>0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0</v>
      </c>
      <c r="AR187">
        <v>0</v>
      </c>
    </row>
    <row r="188" spans="1:44">
      <c r="A188">
        <f>ROW(Source!A115)</f>
        <v>115</v>
      </c>
      <c r="B188">
        <v>41875782</v>
      </c>
      <c r="C188">
        <v>41875767</v>
      </c>
      <c r="D188">
        <v>40988121</v>
      </c>
      <c r="E188">
        <v>1</v>
      </c>
      <c r="F188">
        <v>1</v>
      </c>
      <c r="G188">
        <v>1</v>
      </c>
      <c r="H188">
        <v>2</v>
      </c>
      <c r="I188" t="s">
        <v>768</v>
      </c>
      <c r="J188" t="s">
        <v>769</v>
      </c>
      <c r="K188" t="s">
        <v>770</v>
      </c>
      <c r="L188">
        <v>1368</v>
      </c>
      <c r="N188">
        <v>1011</v>
      </c>
      <c r="O188" t="s">
        <v>694</v>
      </c>
      <c r="P188" t="s">
        <v>694</v>
      </c>
      <c r="Q188">
        <v>1</v>
      </c>
      <c r="X188">
        <v>3.34</v>
      </c>
      <c r="Y188">
        <v>0</v>
      </c>
      <c r="Z188">
        <v>1.75</v>
      </c>
      <c r="AA188">
        <v>0</v>
      </c>
      <c r="AB188">
        <v>0</v>
      </c>
      <c r="AC188">
        <v>0</v>
      </c>
      <c r="AD188">
        <v>1</v>
      </c>
      <c r="AE188">
        <v>0</v>
      </c>
      <c r="AF188" t="s">
        <v>23</v>
      </c>
      <c r="AG188">
        <v>2.3379999999999996</v>
      </c>
      <c r="AH188">
        <v>2</v>
      </c>
      <c r="AI188">
        <v>41875771</v>
      </c>
      <c r="AJ188">
        <v>188</v>
      </c>
      <c r="AK188">
        <v>0</v>
      </c>
      <c r="AL188">
        <v>0</v>
      </c>
      <c r="AM188">
        <v>0</v>
      </c>
      <c r="AN188">
        <v>0</v>
      </c>
      <c r="AO188">
        <v>0</v>
      </c>
      <c r="AP188">
        <v>0</v>
      </c>
      <c r="AQ188">
        <v>0</v>
      </c>
      <c r="AR188">
        <v>0</v>
      </c>
    </row>
    <row r="189" spans="1:44">
      <c r="A189">
        <f>ROW(Source!A115)</f>
        <v>115</v>
      </c>
      <c r="B189">
        <v>41875783</v>
      </c>
      <c r="C189">
        <v>41875767</v>
      </c>
      <c r="D189">
        <v>40988171</v>
      </c>
      <c r="E189">
        <v>1</v>
      </c>
      <c r="F189">
        <v>1</v>
      </c>
      <c r="G189">
        <v>1</v>
      </c>
      <c r="H189">
        <v>2</v>
      </c>
      <c r="I189" t="s">
        <v>771</v>
      </c>
      <c r="J189" t="s">
        <v>772</v>
      </c>
      <c r="K189" t="s">
        <v>773</v>
      </c>
      <c r="L189">
        <v>1368</v>
      </c>
      <c r="N189">
        <v>1011</v>
      </c>
      <c r="O189" t="s">
        <v>694</v>
      </c>
      <c r="P189" t="s">
        <v>694</v>
      </c>
      <c r="Q189">
        <v>1</v>
      </c>
      <c r="X189">
        <v>3.34</v>
      </c>
      <c r="Y189">
        <v>0</v>
      </c>
      <c r="Z189">
        <v>8.84</v>
      </c>
      <c r="AA189">
        <v>0</v>
      </c>
      <c r="AB189">
        <v>0</v>
      </c>
      <c r="AC189">
        <v>0</v>
      </c>
      <c r="AD189">
        <v>1</v>
      </c>
      <c r="AE189">
        <v>0</v>
      </c>
      <c r="AF189" t="s">
        <v>23</v>
      </c>
      <c r="AG189">
        <v>2.3379999999999996</v>
      </c>
      <c r="AH189">
        <v>2</v>
      </c>
      <c r="AI189">
        <v>41875772</v>
      </c>
      <c r="AJ189">
        <v>189</v>
      </c>
      <c r="AK189">
        <v>0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0</v>
      </c>
    </row>
    <row r="190" spans="1:44">
      <c r="A190">
        <f>ROW(Source!A115)</f>
        <v>115</v>
      </c>
      <c r="B190">
        <v>41875784</v>
      </c>
      <c r="C190">
        <v>41875767</v>
      </c>
      <c r="D190">
        <v>40989217</v>
      </c>
      <c r="E190">
        <v>1</v>
      </c>
      <c r="F190">
        <v>1</v>
      </c>
      <c r="G190">
        <v>1</v>
      </c>
      <c r="H190">
        <v>2</v>
      </c>
      <c r="I190" t="s">
        <v>696</v>
      </c>
      <c r="J190" t="s">
        <v>697</v>
      </c>
      <c r="K190" t="s">
        <v>698</v>
      </c>
      <c r="L190">
        <v>1368</v>
      </c>
      <c r="N190">
        <v>1011</v>
      </c>
      <c r="O190" t="s">
        <v>694</v>
      </c>
      <c r="P190" t="s">
        <v>694</v>
      </c>
      <c r="Q190">
        <v>1</v>
      </c>
      <c r="X190">
        <v>0.2</v>
      </c>
      <c r="Y190">
        <v>0</v>
      </c>
      <c r="Z190">
        <v>557.94000000000005</v>
      </c>
      <c r="AA190">
        <v>303.11</v>
      </c>
      <c r="AB190">
        <v>0</v>
      </c>
      <c r="AC190">
        <v>0</v>
      </c>
      <c r="AD190">
        <v>1</v>
      </c>
      <c r="AE190">
        <v>0</v>
      </c>
      <c r="AF190" t="s">
        <v>23</v>
      </c>
      <c r="AG190">
        <v>0.13999999999999999</v>
      </c>
      <c r="AH190">
        <v>2</v>
      </c>
      <c r="AI190">
        <v>41875773</v>
      </c>
      <c r="AJ190">
        <v>190</v>
      </c>
      <c r="AK190">
        <v>0</v>
      </c>
      <c r="AL190">
        <v>0</v>
      </c>
      <c r="AM190">
        <v>0</v>
      </c>
      <c r="AN190">
        <v>0</v>
      </c>
      <c r="AO190">
        <v>0</v>
      </c>
      <c r="AP190">
        <v>0</v>
      </c>
      <c r="AQ190">
        <v>0</v>
      </c>
      <c r="AR190">
        <v>0</v>
      </c>
    </row>
    <row r="191" spans="1:44">
      <c r="A191">
        <f>ROW(Source!A115)</f>
        <v>115</v>
      </c>
      <c r="B191">
        <v>41875785</v>
      </c>
      <c r="C191">
        <v>41875767</v>
      </c>
      <c r="D191">
        <v>40994286</v>
      </c>
      <c r="E191">
        <v>1</v>
      </c>
      <c r="F191">
        <v>1</v>
      </c>
      <c r="G191">
        <v>1</v>
      </c>
      <c r="H191">
        <v>3</v>
      </c>
      <c r="I191" t="s">
        <v>774</v>
      </c>
      <c r="J191" t="s">
        <v>775</v>
      </c>
      <c r="K191" t="s">
        <v>776</v>
      </c>
      <c r="L191">
        <v>1302</v>
      </c>
      <c r="N191">
        <v>1003</v>
      </c>
      <c r="O191" t="s">
        <v>777</v>
      </c>
      <c r="P191" t="s">
        <v>777</v>
      </c>
      <c r="Q191">
        <v>10</v>
      </c>
      <c r="X191">
        <v>0.245</v>
      </c>
      <c r="Y191">
        <v>37.71</v>
      </c>
      <c r="Z191">
        <v>0</v>
      </c>
      <c r="AA191">
        <v>0</v>
      </c>
      <c r="AB191">
        <v>0</v>
      </c>
      <c r="AC191">
        <v>0</v>
      </c>
      <c r="AD191">
        <v>1</v>
      </c>
      <c r="AE191">
        <v>0</v>
      </c>
      <c r="AF191" t="s">
        <v>22</v>
      </c>
      <c r="AG191">
        <v>0</v>
      </c>
      <c r="AH191">
        <v>2</v>
      </c>
      <c r="AI191">
        <v>41875774</v>
      </c>
      <c r="AJ191">
        <v>191</v>
      </c>
      <c r="AK191">
        <v>0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0</v>
      </c>
      <c r="AR191">
        <v>0</v>
      </c>
    </row>
    <row r="192" spans="1:44">
      <c r="A192">
        <f>ROW(Source!A115)</f>
        <v>115</v>
      </c>
      <c r="B192">
        <v>41875786</v>
      </c>
      <c r="C192">
        <v>41875767</v>
      </c>
      <c r="D192">
        <v>40996884</v>
      </c>
      <c r="E192">
        <v>1</v>
      </c>
      <c r="F192">
        <v>1</v>
      </c>
      <c r="G192">
        <v>1</v>
      </c>
      <c r="H192">
        <v>3</v>
      </c>
      <c r="I192" t="s">
        <v>757</v>
      </c>
      <c r="J192" t="s">
        <v>758</v>
      </c>
      <c r="K192" t="s">
        <v>759</v>
      </c>
      <c r="L192">
        <v>1348</v>
      </c>
      <c r="N192">
        <v>1009</v>
      </c>
      <c r="O192" t="s">
        <v>324</v>
      </c>
      <c r="P192" t="s">
        <v>324</v>
      </c>
      <c r="Q192">
        <v>1000</v>
      </c>
      <c r="X192">
        <v>6.2E-4</v>
      </c>
      <c r="Y192">
        <v>99190.96</v>
      </c>
      <c r="Z192">
        <v>0</v>
      </c>
      <c r="AA192">
        <v>0</v>
      </c>
      <c r="AB192">
        <v>0</v>
      </c>
      <c r="AC192">
        <v>0</v>
      </c>
      <c r="AD192">
        <v>1</v>
      </c>
      <c r="AE192">
        <v>0</v>
      </c>
      <c r="AF192" t="s">
        <v>22</v>
      </c>
      <c r="AG192">
        <v>0</v>
      </c>
      <c r="AH192">
        <v>2</v>
      </c>
      <c r="AI192">
        <v>41875775</v>
      </c>
      <c r="AJ192">
        <v>192</v>
      </c>
      <c r="AK192">
        <v>0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0</v>
      </c>
      <c r="AR192">
        <v>0</v>
      </c>
    </row>
    <row r="193" spans="1:44">
      <c r="A193">
        <f>ROW(Source!A115)</f>
        <v>115</v>
      </c>
      <c r="B193">
        <v>41875787</v>
      </c>
      <c r="C193">
        <v>41875767</v>
      </c>
      <c r="D193">
        <v>41010390</v>
      </c>
      <c r="E193">
        <v>1</v>
      </c>
      <c r="F193">
        <v>1</v>
      </c>
      <c r="G193">
        <v>1</v>
      </c>
      <c r="H193">
        <v>3</v>
      </c>
      <c r="I193" t="s">
        <v>778</v>
      </c>
      <c r="J193" t="s">
        <v>779</v>
      </c>
      <c r="K193" t="s">
        <v>780</v>
      </c>
      <c r="L193">
        <v>1346</v>
      </c>
      <c r="N193">
        <v>1009</v>
      </c>
      <c r="O193" t="s">
        <v>703</v>
      </c>
      <c r="P193" t="s">
        <v>703</v>
      </c>
      <c r="Q193">
        <v>1</v>
      </c>
      <c r="X193">
        <v>0.25</v>
      </c>
      <c r="Y193">
        <v>931.11</v>
      </c>
      <c r="Z193">
        <v>0</v>
      </c>
      <c r="AA193">
        <v>0</v>
      </c>
      <c r="AB193">
        <v>0</v>
      </c>
      <c r="AC193">
        <v>0</v>
      </c>
      <c r="AD193">
        <v>1</v>
      </c>
      <c r="AE193">
        <v>0</v>
      </c>
      <c r="AF193" t="s">
        <v>22</v>
      </c>
      <c r="AG193">
        <v>0</v>
      </c>
      <c r="AH193">
        <v>2</v>
      </c>
      <c r="AI193">
        <v>41875776</v>
      </c>
      <c r="AJ193">
        <v>193</v>
      </c>
      <c r="AK193">
        <v>0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0</v>
      </c>
      <c r="AR193">
        <v>0</v>
      </c>
    </row>
    <row r="194" spans="1:44">
      <c r="A194">
        <f>ROW(Source!A115)</f>
        <v>115</v>
      </c>
      <c r="B194">
        <v>41875788</v>
      </c>
      <c r="C194">
        <v>41875767</v>
      </c>
      <c r="D194">
        <v>41024923</v>
      </c>
      <c r="E194">
        <v>1</v>
      </c>
      <c r="F194">
        <v>1</v>
      </c>
      <c r="G194">
        <v>1</v>
      </c>
      <c r="H194">
        <v>3</v>
      </c>
      <c r="I194" t="s">
        <v>781</v>
      </c>
      <c r="J194" t="s">
        <v>782</v>
      </c>
      <c r="K194" t="s">
        <v>783</v>
      </c>
      <c r="L194">
        <v>1348</v>
      </c>
      <c r="N194">
        <v>1009</v>
      </c>
      <c r="O194" t="s">
        <v>324</v>
      </c>
      <c r="P194" t="s">
        <v>324</v>
      </c>
      <c r="Q194">
        <v>1000</v>
      </c>
      <c r="X194">
        <v>7.2000000000000005E-4</v>
      </c>
      <c r="Y194">
        <v>82698.14</v>
      </c>
      <c r="Z194">
        <v>0</v>
      </c>
      <c r="AA194">
        <v>0</v>
      </c>
      <c r="AB194">
        <v>0</v>
      </c>
      <c r="AC194">
        <v>0</v>
      </c>
      <c r="AD194">
        <v>1</v>
      </c>
      <c r="AE194">
        <v>0</v>
      </c>
      <c r="AF194" t="s">
        <v>22</v>
      </c>
      <c r="AG194">
        <v>0</v>
      </c>
      <c r="AH194">
        <v>2</v>
      </c>
      <c r="AI194">
        <v>41875777</v>
      </c>
      <c r="AJ194">
        <v>194</v>
      </c>
      <c r="AK194">
        <v>0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0</v>
      </c>
      <c r="AR194">
        <v>0</v>
      </c>
    </row>
    <row r="195" spans="1:44">
      <c r="A195">
        <f>ROW(Source!A115)</f>
        <v>115</v>
      </c>
      <c r="B195">
        <v>41875789</v>
      </c>
      <c r="C195">
        <v>41875767</v>
      </c>
      <c r="D195">
        <v>40676108</v>
      </c>
      <c r="E195">
        <v>108</v>
      </c>
      <c r="F195">
        <v>1</v>
      </c>
      <c r="G195">
        <v>1</v>
      </c>
      <c r="H195">
        <v>3</v>
      </c>
      <c r="I195" t="s">
        <v>30</v>
      </c>
      <c r="J195" t="s">
        <v>6</v>
      </c>
      <c r="K195" t="s">
        <v>31</v>
      </c>
      <c r="L195">
        <v>3277935</v>
      </c>
      <c r="N195">
        <v>1013</v>
      </c>
      <c r="O195" t="s">
        <v>32</v>
      </c>
      <c r="P195" t="s">
        <v>32</v>
      </c>
      <c r="Q195">
        <v>1</v>
      </c>
      <c r="X195">
        <v>2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 t="s">
        <v>22</v>
      </c>
      <c r="AG195">
        <v>0</v>
      </c>
      <c r="AH195">
        <v>2</v>
      </c>
      <c r="AI195">
        <v>41875778</v>
      </c>
      <c r="AJ195">
        <v>195</v>
      </c>
      <c r="AK195">
        <v>0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0</v>
      </c>
    </row>
    <row r="196" spans="1:44">
      <c r="A196">
        <f>ROW(Source!A117)</f>
        <v>117</v>
      </c>
      <c r="B196">
        <v>41875803</v>
      </c>
      <c r="C196">
        <v>41875791</v>
      </c>
      <c r="D196">
        <v>40669968</v>
      </c>
      <c r="E196">
        <v>108</v>
      </c>
      <c r="F196">
        <v>1</v>
      </c>
      <c r="G196">
        <v>1</v>
      </c>
      <c r="H196">
        <v>1</v>
      </c>
      <c r="I196" t="s">
        <v>766</v>
      </c>
      <c r="J196" t="s">
        <v>6</v>
      </c>
      <c r="K196" t="s">
        <v>767</v>
      </c>
      <c r="L196">
        <v>1191</v>
      </c>
      <c r="N196">
        <v>1013</v>
      </c>
      <c r="O196" t="s">
        <v>688</v>
      </c>
      <c r="P196" t="s">
        <v>688</v>
      </c>
      <c r="Q196">
        <v>1</v>
      </c>
      <c r="X196">
        <v>14.08</v>
      </c>
      <c r="Y196">
        <v>0</v>
      </c>
      <c r="Z196">
        <v>0</v>
      </c>
      <c r="AA196">
        <v>0</v>
      </c>
      <c r="AB196">
        <v>296.32</v>
      </c>
      <c r="AC196">
        <v>0</v>
      </c>
      <c r="AD196">
        <v>1</v>
      </c>
      <c r="AE196">
        <v>1</v>
      </c>
      <c r="AF196" t="s">
        <v>6</v>
      </c>
      <c r="AG196">
        <v>14.08</v>
      </c>
      <c r="AH196">
        <v>2</v>
      </c>
      <c r="AI196">
        <v>41875792</v>
      </c>
      <c r="AJ196">
        <v>196</v>
      </c>
      <c r="AK196">
        <v>0</v>
      </c>
      <c r="AL196">
        <v>0</v>
      </c>
      <c r="AM196">
        <v>0</v>
      </c>
      <c r="AN196">
        <v>0</v>
      </c>
      <c r="AO196">
        <v>0</v>
      </c>
      <c r="AP196">
        <v>0</v>
      </c>
      <c r="AQ196">
        <v>0</v>
      </c>
      <c r="AR196">
        <v>0</v>
      </c>
    </row>
    <row r="197" spans="1:44">
      <c r="A197">
        <f>ROW(Source!A117)</f>
        <v>117</v>
      </c>
      <c r="B197">
        <v>41875804</v>
      </c>
      <c r="C197">
        <v>41875791</v>
      </c>
      <c r="D197">
        <v>40670210</v>
      </c>
      <c r="E197">
        <v>108</v>
      </c>
      <c r="F197">
        <v>1</v>
      </c>
      <c r="G197">
        <v>1</v>
      </c>
      <c r="H197">
        <v>1</v>
      </c>
      <c r="I197" t="s">
        <v>689</v>
      </c>
      <c r="J197" t="s">
        <v>6</v>
      </c>
      <c r="K197" t="s">
        <v>690</v>
      </c>
      <c r="L197">
        <v>1191</v>
      </c>
      <c r="N197">
        <v>1013</v>
      </c>
      <c r="O197" t="s">
        <v>688</v>
      </c>
      <c r="P197" t="s">
        <v>688</v>
      </c>
      <c r="Q197">
        <v>1</v>
      </c>
      <c r="X197">
        <v>0.4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1</v>
      </c>
      <c r="AE197">
        <v>2</v>
      </c>
      <c r="AF197" t="s">
        <v>6</v>
      </c>
      <c r="AG197">
        <v>0.4</v>
      </c>
      <c r="AH197">
        <v>2</v>
      </c>
      <c r="AI197">
        <v>41875793</v>
      </c>
      <c r="AJ197">
        <v>197</v>
      </c>
      <c r="AK197">
        <v>0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0</v>
      </c>
      <c r="AR197">
        <v>0</v>
      </c>
    </row>
    <row r="198" spans="1:44">
      <c r="A198">
        <f>ROW(Source!A117)</f>
        <v>117</v>
      </c>
      <c r="B198">
        <v>41875805</v>
      </c>
      <c r="C198">
        <v>41875791</v>
      </c>
      <c r="D198">
        <v>40987978</v>
      </c>
      <c r="E198">
        <v>1</v>
      </c>
      <c r="F198">
        <v>1</v>
      </c>
      <c r="G198">
        <v>1</v>
      </c>
      <c r="H198">
        <v>2</v>
      </c>
      <c r="I198" t="s">
        <v>691</v>
      </c>
      <c r="J198" t="s">
        <v>692</v>
      </c>
      <c r="K198" t="s">
        <v>693</v>
      </c>
      <c r="L198">
        <v>1368</v>
      </c>
      <c r="N198">
        <v>1011</v>
      </c>
      <c r="O198" t="s">
        <v>694</v>
      </c>
      <c r="P198" t="s">
        <v>694</v>
      </c>
      <c r="Q198">
        <v>1</v>
      </c>
      <c r="X198">
        <v>0.2</v>
      </c>
      <c r="Y198">
        <v>0</v>
      </c>
      <c r="Z198">
        <v>1442.85</v>
      </c>
      <c r="AA198">
        <v>407.16</v>
      </c>
      <c r="AB198">
        <v>0</v>
      </c>
      <c r="AC198">
        <v>0</v>
      </c>
      <c r="AD198">
        <v>1</v>
      </c>
      <c r="AE198">
        <v>0</v>
      </c>
      <c r="AF198" t="s">
        <v>6</v>
      </c>
      <c r="AG198">
        <v>0.2</v>
      </c>
      <c r="AH198">
        <v>2</v>
      </c>
      <c r="AI198">
        <v>41875794</v>
      </c>
      <c r="AJ198">
        <v>198</v>
      </c>
      <c r="AK198">
        <v>0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0</v>
      </c>
      <c r="AR198">
        <v>0</v>
      </c>
    </row>
    <row r="199" spans="1:44">
      <c r="A199">
        <f>ROW(Source!A117)</f>
        <v>117</v>
      </c>
      <c r="B199">
        <v>41875806</v>
      </c>
      <c r="C199">
        <v>41875791</v>
      </c>
      <c r="D199">
        <v>40988121</v>
      </c>
      <c r="E199">
        <v>1</v>
      </c>
      <c r="F199">
        <v>1</v>
      </c>
      <c r="G199">
        <v>1</v>
      </c>
      <c r="H199">
        <v>2</v>
      </c>
      <c r="I199" t="s">
        <v>768</v>
      </c>
      <c r="J199" t="s">
        <v>769</v>
      </c>
      <c r="K199" t="s">
        <v>770</v>
      </c>
      <c r="L199">
        <v>1368</v>
      </c>
      <c r="N199">
        <v>1011</v>
      </c>
      <c r="O199" t="s">
        <v>694</v>
      </c>
      <c r="P199" t="s">
        <v>694</v>
      </c>
      <c r="Q199">
        <v>1</v>
      </c>
      <c r="X199">
        <v>3.34</v>
      </c>
      <c r="Y199">
        <v>0</v>
      </c>
      <c r="Z199">
        <v>1.75</v>
      </c>
      <c r="AA199">
        <v>0</v>
      </c>
      <c r="AB199">
        <v>0</v>
      </c>
      <c r="AC199">
        <v>0</v>
      </c>
      <c r="AD199">
        <v>1</v>
      </c>
      <c r="AE199">
        <v>0</v>
      </c>
      <c r="AF199" t="s">
        <v>6</v>
      </c>
      <c r="AG199">
        <v>3.34</v>
      </c>
      <c r="AH199">
        <v>2</v>
      </c>
      <c r="AI199">
        <v>41875795</v>
      </c>
      <c r="AJ199">
        <v>199</v>
      </c>
      <c r="AK199">
        <v>0</v>
      </c>
      <c r="AL199">
        <v>0</v>
      </c>
      <c r="AM199">
        <v>0</v>
      </c>
      <c r="AN199">
        <v>0</v>
      </c>
      <c r="AO199">
        <v>0</v>
      </c>
      <c r="AP199">
        <v>0</v>
      </c>
      <c r="AQ199">
        <v>0</v>
      </c>
      <c r="AR199">
        <v>0</v>
      </c>
    </row>
    <row r="200" spans="1:44">
      <c r="A200">
        <f>ROW(Source!A117)</f>
        <v>117</v>
      </c>
      <c r="B200">
        <v>41875807</v>
      </c>
      <c r="C200">
        <v>41875791</v>
      </c>
      <c r="D200">
        <v>40988171</v>
      </c>
      <c r="E200">
        <v>1</v>
      </c>
      <c r="F200">
        <v>1</v>
      </c>
      <c r="G200">
        <v>1</v>
      </c>
      <c r="H200">
        <v>2</v>
      </c>
      <c r="I200" t="s">
        <v>771</v>
      </c>
      <c r="J200" t="s">
        <v>772</v>
      </c>
      <c r="K200" t="s">
        <v>773</v>
      </c>
      <c r="L200">
        <v>1368</v>
      </c>
      <c r="N200">
        <v>1011</v>
      </c>
      <c r="O200" t="s">
        <v>694</v>
      </c>
      <c r="P200" t="s">
        <v>694</v>
      </c>
      <c r="Q200">
        <v>1</v>
      </c>
      <c r="X200">
        <v>3.34</v>
      </c>
      <c r="Y200">
        <v>0</v>
      </c>
      <c r="Z200">
        <v>8.84</v>
      </c>
      <c r="AA200">
        <v>0</v>
      </c>
      <c r="AB200">
        <v>0</v>
      </c>
      <c r="AC200">
        <v>0</v>
      </c>
      <c r="AD200">
        <v>1</v>
      </c>
      <c r="AE200">
        <v>0</v>
      </c>
      <c r="AF200" t="s">
        <v>6</v>
      </c>
      <c r="AG200">
        <v>3.34</v>
      </c>
      <c r="AH200">
        <v>2</v>
      </c>
      <c r="AI200">
        <v>41875796</v>
      </c>
      <c r="AJ200">
        <v>200</v>
      </c>
      <c r="AK200">
        <v>0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0</v>
      </c>
      <c r="AR200">
        <v>0</v>
      </c>
    </row>
    <row r="201" spans="1:44">
      <c r="A201">
        <f>ROW(Source!A117)</f>
        <v>117</v>
      </c>
      <c r="B201">
        <v>41875808</v>
      </c>
      <c r="C201">
        <v>41875791</v>
      </c>
      <c r="D201">
        <v>40989217</v>
      </c>
      <c r="E201">
        <v>1</v>
      </c>
      <c r="F201">
        <v>1</v>
      </c>
      <c r="G201">
        <v>1</v>
      </c>
      <c r="H201">
        <v>2</v>
      </c>
      <c r="I201" t="s">
        <v>696</v>
      </c>
      <c r="J201" t="s">
        <v>697</v>
      </c>
      <c r="K201" t="s">
        <v>698</v>
      </c>
      <c r="L201">
        <v>1368</v>
      </c>
      <c r="N201">
        <v>1011</v>
      </c>
      <c r="O201" t="s">
        <v>694</v>
      </c>
      <c r="P201" t="s">
        <v>694</v>
      </c>
      <c r="Q201">
        <v>1</v>
      </c>
      <c r="X201">
        <v>0.2</v>
      </c>
      <c r="Y201">
        <v>0</v>
      </c>
      <c r="Z201">
        <v>557.94000000000005</v>
      </c>
      <c r="AA201">
        <v>303.11</v>
      </c>
      <c r="AB201">
        <v>0</v>
      </c>
      <c r="AC201">
        <v>0</v>
      </c>
      <c r="AD201">
        <v>1</v>
      </c>
      <c r="AE201">
        <v>0</v>
      </c>
      <c r="AF201" t="s">
        <v>6</v>
      </c>
      <c r="AG201">
        <v>0.2</v>
      </c>
      <c r="AH201">
        <v>2</v>
      </c>
      <c r="AI201">
        <v>41875797</v>
      </c>
      <c r="AJ201">
        <v>201</v>
      </c>
      <c r="AK201">
        <v>0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0</v>
      </c>
      <c r="AR201">
        <v>0</v>
      </c>
    </row>
    <row r="202" spans="1:44">
      <c r="A202">
        <f>ROW(Source!A117)</f>
        <v>117</v>
      </c>
      <c r="B202">
        <v>41875809</v>
      </c>
      <c r="C202">
        <v>41875791</v>
      </c>
      <c r="D202">
        <v>40994286</v>
      </c>
      <c r="E202">
        <v>1</v>
      </c>
      <c r="F202">
        <v>1</v>
      </c>
      <c r="G202">
        <v>1</v>
      </c>
      <c r="H202">
        <v>3</v>
      </c>
      <c r="I202" t="s">
        <v>774</v>
      </c>
      <c r="J202" t="s">
        <v>775</v>
      </c>
      <c r="K202" t="s">
        <v>776</v>
      </c>
      <c r="L202">
        <v>1302</v>
      </c>
      <c r="N202">
        <v>1003</v>
      </c>
      <c r="O202" t="s">
        <v>777</v>
      </c>
      <c r="P202" t="s">
        <v>777</v>
      </c>
      <c r="Q202">
        <v>10</v>
      </c>
      <c r="X202">
        <v>0.245</v>
      </c>
      <c r="Y202">
        <v>37.71</v>
      </c>
      <c r="Z202">
        <v>0</v>
      </c>
      <c r="AA202">
        <v>0</v>
      </c>
      <c r="AB202">
        <v>0</v>
      </c>
      <c r="AC202">
        <v>0</v>
      </c>
      <c r="AD202">
        <v>1</v>
      </c>
      <c r="AE202">
        <v>0</v>
      </c>
      <c r="AF202" t="s">
        <v>6</v>
      </c>
      <c r="AG202">
        <v>0.245</v>
      </c>
      <c r="AH202">
        <v>2</v>
      </c>
      <c r="AI202">
        <v>41875798</v>
      </c>
      <c r="AJ202">
        <v>202</v>
      </c>
      <c r="AK202">
        <v>0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0</v>
      </c>
      <c r="AR202">
        <v>0</v>
      </c>
    </row>
    <row r="203" spans="1:44">
      <c r="A203">
        <f>ROW(Source!A117)</f>
        <v>117</v>
      </c>
      <c r="B203">
        <v>41875810</v>
      </c>
      <c r="C203">
        <v>41875791</v>
      </c>
      <c r="D203">
        <v>40996884</v>
      </c>
      <c r="E203">
        <v>1</v>
      </c>
      <c r="F203">
        <v>1</v>
      </c>
      <c r="G203">
        <v>1</v>
      </c>
      <c r="H203">
        <v>3</v>
      </c>
      <c r="I203" t="s">
        <v>757</v>
      </c>
      <c r="J203" t="s">
        <v>758</v>
      </c>
      <c r="K203" t="s">
        <v>759</v>
      </c>
      <c r="L203">
        <v>1348</v>
      </c>
      <c r="N203">
        <v>1009</v>
      </c>
      <c r="O203" t="s">
        <v>324</v>
      </c>
      <c r="P203" t="s">
        <v>324</v>
      </c>
      <c r="Q203">
        <v>1000</v>
      </c>
      <c r="X203">
        <v>6.2E-4</v>
      </c>
      <c r="Y203">
        <v>99190.96</v>
      </c>
      <c r="Z203">
        <v>0</v>
      </c>
      <c r="AA203">
        <v>0</v>
      </c>
      <c r="AB203">
        <v>0</v>
      </c>
      <c r="AC203">
        <v>0</v>
      </c>
      <c r="AD203">
        <v>1</v>
      </c>
      <c r="AE203">
        <v>0</v>
      </c>
      <c r="AF203" t="s">
        <v>6</v>
      </c>
      <c r="AG203">
        <v>6.2E-4</v>
      </c>
      <c r="AH203">
        <v>2</v>
      </c>
      <c r="AI203">
        <v>41875799</v>
      </c>
      <c r="AJ203">
        <v>203</v>
      </c>
      <c r="AK203">
        <v>0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0</v>
      </c>
      <c r="AR203">
        <v>0</v>
      </c>
    </row>
    <row r="204" spans="1:44">
      <c r="A204">
        <f>ROW(Source!A117)</f>
        <v>117</v>
      </c>
      <c r="B204">
        <v>41875811</v>
      </c>
      <c r="C204">
        <v>41875791</v>
      </c>
      <c r="D204">
        <v>41010390</v>
      </c>
      <c r="E204">
        <v>1</v>
      </c>
      <c r="F204">
        <v>1</v>
      </c>
      <c r="G204">
        <v>1</v>
      </c>
      <c r="H204">
        <v>3</v>
      </c>
      <c r="I204" t="s">
        <v>778</v>
      </c>
      <c r="J204" t="s">
        <v>779</v>
      </c>
      <c r="K204" t="s">
        <v>780</v>
      </c>
      <c r="L204">
        <v>1346</v>
      </c>
      <c r="N204">
        <v>1009</v>
      </c>
      <c r="O204" t="s">
        <v>703</v>
      </c>
      <c r="P204" t="s">
        <v>703</v>
      </c>
      <c r="Q204">
        <v>1</v>
      </c>
      <c r="X204">
        <v>0.25</v>
      </c>
      <c r="Y204">
        <v>931.11</v>
      </c>
      <c r="Z204">
        <v>0</v>
      </c>
      <c r="AA204">
        <v>0</v>
      </c>
      <c r="AB204">
        <v>0</v>
      </c>
      <c r="AC204">
        <v>0</v>
      </c>
      <c r="AD204">
        <v>1</v>
      </c>
      <c r="AE204">
        <v>0</v>
      </c>
      <c r="AF204" t="s">
        <v>6</v>
      </c>
      <c r="AG204">
        <v>0.25</v>
      </c>
      <c r="AH204">
        <v>2</v>
      </c>
      <c r="AI204">
        <v>41875800</v>
      </c>
      <c r="AJ204">
        <v>204</v>
      </c>
      <c r="AK204">
        <v>0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0</v>
      </c>
      <c r="AR204">
        <v>0</v>
      </c>
    </row>
    <row r="205" spans="1:44">
      <c r="A205">
        <f>ROW(Source!A117)</f>
        <v>117</v>
      </c>
      <c r="B205">
        <v>41875812</v>
      </c>
      <c r="C205">
        <v>41875791</v>
      </c>
      <c r="D205">
        <v>41024923</v>
      </c>
      <c r="E205">
        <v>1</v>
      </c>
      <c r="F205">
        <v>1</v>
      </c>
      <c r="G205">
        <v>1</v>
      </c>
      <c r="H205">
        <v>3</v>
      </c>
      <c r="I205" t="s">
        <v>781</v>
      </c>
      <c r="J205" t="s">
        <v>782</v>
      </c>
      <c r="K205" t="s">
        <v>783</v>
      </c>
      <c r="L205">
        <v>1348</v>
      </c>
      <c r="N205">
        <v>1009</v>
      </c>
      <c r="O205" t="s">
        <v>324</v>
      </c>
      <c r="P205" t="s">
        <v>324</v>
      </c>
      <c r="Q205">
        <v>1000</v>
      </c>
      <c r="X205">
        <v>7.2000000000000005E-4</v>
      </c>
      <c r="Y205">
        <v>82698.14</v>
      </c>
      <c r="Z205">
        <v>0</v>
      </c>
      <c r="AA205">
        <v>0</v>
      </c>
      <c r="AB205">
        <v>0</v>
      </c>
      <c r="AC205">
        <v>0</v>
      </c>
      <c r="AD205">
        <v>1</v>
      </c>
      <c r="AE205">
        <v>0</v>
      </c>
      <c r="AF205" t="s">
        <v>6</v>
      </c>
      <c r="AG205">
        <v>7.2000000000000005E-4</v>
      </c>
      <c r="AH205">
        <v>2</v>
      </c>
      <c r="AI205">
        <v>41875801</v>
      </c>
      <c r="AJ205">
        <v>205</v>
      </c>
      <c r="AK205">
        <v>0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0</v>
      </c>
    </row>
    <row r="206" spans="1:44">
      <c r="A206">
        <f>ROW(Source!A117)</f>
        <v>117</v>
      </c>
      <c r="B206">
        <v>41875813</v>
      </c>
      <c r="C206">
        <v>41875791</v>
      </c>
      <c r="D206">
        <v>40676108</v>
      </c>
      <c r="E206">
        <v>108</v>
      </c>
      <c r="F206">
        <v>1</v>
      </c>
      <c r="G206">
        <v>1</v>
      </c>
      <c r="H206">
        <v>3</v>
      </c>
      <c r="I206" t="s">
        <v>30</v>
      </c>
      <c r="J206" t="s">
        <v>6</v>
      </c>
      <c r="K206" t="s">
        <v>31</v>
      </c>
      <c r="L206">
        <v>3277935</v>
      </c>
      <c r="N206">
        <v>1013</v>
      </c>
      <c r="O206" t="s">
        <v>32</v>
      </c>
      <c r="P206" t="s">
        <v>32</v>
      </c>
      <c r="Q206">
        <v>1</v>
      </c>
      <c r="X206">
        <v>2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 t="s">
        <v>6</v>
      </c>
      <c r="AG206">
        <v>2</v>
      </c>
      <c r="AH206">
        <v>2</v>
      </c>
      <c r="AI206">
        <v>41875802</v>
      </c>
      <c r="AJ206">
        <v>206</v>
      </c>
      <c r="AK206">
        <v>0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</row>
    <row r="207" spans="1:44">
      <c r="A207">
        <f>ROW(Source!A119)</f>
        <v>119</v>
      </c>
      <c r="B207">
        <v>41875826</v>
      </c>
      <c r="C207">
        <v>41875815</v>
      </c>
      <c r="D207">
        <v>40669968</v>
      </c>
      <c r="E207">
        <v>108</v>
      </c>
      <c r="F207">
        <v>1</v>
      </c>
      <c r="G207">
        <v>1</v>
      </c>
      <c r="H207">
        <v>1</v>
      </c>
      <c r="I207" t="s">
        <v>766</v>
      </c>
      <c r="J207" t="s">
        <v>6</v>
      </c>
      <c r="K207" t="s">
        <v>767</v>
      </c>
      <c r="L207">
        <v>1191</v>
      </c>
      <c r="N207">
        <v>1013</v>
      </c>
      <c r="O207" t="s">
        <v>688</v>
      </c>
      <c r="P207" t="s">
        <v>688</v>
      </c>
      <c r="Q207">
        <v>1</v>
      </c>
      <c r="X207">
        <v>9.92</v>
      </c>
      <c r="Y207">
        <v>0</v>
      </c>
      <c r="Z207">
        <v>0</v>
      </c>
      <c r="AA207">
        <v>0</v>
      </c>
      <c r="AB207">
        <v>296.32</v>
      </c>
      <c r="AC207">
        <v>0</v>
      </c>
      <c r="AD207">
        <v>1</v>
      </c>
      <c r="AE207">
        <v>1</v>
      </c>
      <c r="AF207" t="s">
        <v>23</v>
      </c>
      <c r="AG207">
        <v>6.944</v>
      </c>
      <c r="AH207">
        <v>2</v>
      </c>
      <c r="AI207">
        <v>41875816</v>
      </c>
      <c r="AJ207">
        <v>207</v>
      </c>
      <c r="AK207">
        <v>0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0</v>
      </c>
      <c r="AR207">
        <v>0</v>
      </c>
    </row>
    <row r="208" spans="1:44">
      <c r="A208">
        <f>ROW(Source!A119)</f>
        <v>119</v>
      </c>
      <c r="B208">
        <v>41875827</v>
      </c>
      <c r="C208">
        <v>41875815</v>
      </c>
      <c r="D208">
        <v>40670210</v>
      </c>
      <c r="E208">
        <v>108</v>
      </c>
      <c r="F208">
        <v>1</v>
      </c>
      <c r="G208">
        <v>1</v>
      </c>
      <c r="H208">
        <v>1</v>
      </c>
      <c r="I208" t="s">
        <v>689</v>
      </c>
      <c r="J208" t="s">
        <v>6</v>
      </c>
      <c r="K208" t="s">
        <v>690</v>
      </c>
      <c r="L208">
        <v>1191</v>
      </c>
      <c r="N208">
        <v>1013</v>
      </c>
      <c r="O208" t="s">
        <v>688</v>
      </c>
      <c r="P208" t="s">
        <v>688</v>
      </c>
      <c r="Q208">
        <v>1</v>
      </c>
      <c r="X208">
        <v>0.4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1</v>
      </c>
      <c r="AE208">
        <v>2</v>
      </c>
      <c r="AF208" t="s">
        <v>23</v>
      </c>
      <c r="AG208">
        <v>0.27999999999999997</v>
      </c>
      <c r="AH208">
        <v>2</v>
      </c>
      <c r="AI208">
        <v>41875817</v>
      </c>
      <c r="AJ208">
        <v>208</v>
      </c>
      <c r="AK208">
        <v>0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0</v>
      </c>
      <c r="AR208">
        <v>0</v>
      </c>
    </row>
    <row r="209" spans="1:44">
      <c r="A209">
        <f>ROW(Source!A119)</f>
        <v>119</v>
      </c>
      <c r="B209">
        <v>41875828</v>
      </c>
      <c r="C209">
        <v>41875815</v>
      </c>
      <c r="D209">
        <v>40987978</v>
      </c>
      <c r="E209">
        <v>1</v>
      </c>
      <c r="F209">
        <v>1</v>
      </c>
      <c r="G209">
        <v>1</v>
      </c>
      <c r="H209">
        <v>2</v>
      </c>
      <c r="I209" t="s">
        <v>691</v>
      </c>
      <c r="J209" t="s">
        <v>692</v>
      </c>
      <c r="K209" t="s">
        <v>693</v>
      </c>
      <c r="L209">
        <v>1368</v>
      </c>
      <c r="N209">
        <v>1011</v>
      </c>
      <c r="O209" t="s">
        <v>694</v>
      </c>
      <c r="P209" t="s">
        <v>694</v>
      </c>
      <c r="Q209">
        <v>1</v>
      </c>
      <c r="X209">
        <v>0.2</v>
      </c>
      <c r="Y209">
        <v>0</v>
      </c>
      <c r="Z209">
        <v>1442.85</v>
      </c>
      <c r="AA209">
        <v>407.16</v>
      </c>
      <c r="AB209">
        <v>0</v>
      </c>
      <c r="AC209">
        <v>0</v>
      </c>
      <c r="AD209">
        <v>1</v>
      </c>
      <c r="AE209">
        <v>0</v>
      </c>
      <c r="AF209" t="s">
        <v>23</v>
      </c>
      <c r="AG209">
        <v>0.13999999999999999</v>
      </c>
      <c r="AH209">
        <v>2</v>
      </c>
      <c r="AI209">
        <v>41875818</v>
      </c>
      <c r="AJ209">
        <v>209</v>
      </c>
      <c r="AK209">
        <v>0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0</v>
      </c>
      <c r="AR209">
        <v>0</v>
      </c>
    </row>
    <row r="210" spans="1:44">
      <c r="A210">
        <f>ROW(Source!A119)</f>
        <v>119</v>
      </c>
      <c r="B210">
        <v>41875829</v>
      </c>
      <c r="C210">
        <v>41875815</v>
      </c>
      <c r="D210">
        <v>40988121</v>
      </c>
      <c r="E210">
        <v>1</v>
      </c>
      <c r="F210">
        <v>1</v>
      </c>
      <c r="G210">
        <v>1</v>
      </c>
      <c r="H210">
        <v>2</v>
      </c>
      <c r="I210" t="s">
        <v>768</v>
      </c>
      <c r="J210" t="s">
        <v>769</v>
      </c>
      <c r="K210" t="s">
        <v>770</v>
      </c>
      <c r="L210">
        <v>1368</v>
      </c>
      <c r="N210">
        <v>1011</v>
      </c>
      <c r="O210" t="s">
        <v>694</v>
      </c>
      <c r="P210" t="s">
        <v>694</v>
      </c>
      <c r="Q210">
        <v>1</v>
      </c>
      <c r="X210">
        <v>2.4</v>
      </c>
      <c r="Y210">
        <v>0</v>
      </c>
      <c r="Z210">
        <v>1.75</v>
      </c>
      <c r="AA210">
        <v>0</v>
      </c>
      <c r="AB210">
        <v>0</v>
      </c>
      <c r="AC210">
        <v>0</v>
      </c>
      <c r="AD210">
        <v>1</v>
      </c>
      <c r="AE210">
        <v>0</v>
      </c>
      <c r="AF210" t="s">
        <v>23</v>
      </c>
      <c r="AG210">
        <v>1.68</v>
      </c>
      <c r="AH210">
        <v>2</v>
      </c>
      <c r="AI210">
        <v>41875819</v>
      </c>
      <c r="AJ210">
        <v>210</v>
      </c>
      <c r="AK210">
        <v>0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0</v>
      </c>
      <c r="AR210">
        <v>0</v>
      </c>
    </row>
    <row r="211" spans="1:44">
      <c r="A211">
        <f>ROW(Source!A119)</f>
        <v>119</v>
      </c>
      <c r="B211">
        <v>41875830</v>
      </c>
      <c r="C211">
        <v>41875815</v>
      </c>
      <c r="D211">
        <v>40988171</v>
      </c>
      <c r="E211">
        <v>1</v>
      </c>
      <c r="F211">
        <v>1</v>
      </c>
      <c r="G211">
        <v>1</v>
      </c>
      <c r="H211">
        <v>2</v>
      </c>
      <c r="I211" t="s">
        <v>771</v>
      </c>
      <c r="J211" t="s">
        <v>772</v>
      </c>
      <c r="K211" t="s">
        <v>773</v>
      </c>
      <c r="L211">
        <v>1368</v>
      </c>
      <c r="N211">
        <v>1011</v>
      </c>
      <c r="O211" t="s">
        <v>694</v>
      </c>
      <c r="P211" t="s">
        <v>694</v>
      </c>
      <c r="Q211">
        <v>1</v>
      </c>
      <c r="X211">
        <v>2.4</v>
      </c>
      <c r="Y211">
        <v>0</v>
      </c>
      <c r="Z211">
        <v>8.84</v>
      </c>
      <c r="AA211">
        <v>0</v>
      </c>
      <c r="AB211">
        <v>0</v>
      </c>
      <c r="AC211">
        <v>0</v>
      </c>
      <c r="AD211">
        <v>1</v>
      </c>
      <c r="AE211">
        <v>0</v>
      </c>
      <c r="AF211" t="s">
        <v>23</v>
      </c>
      <c r="AG211">
        <v>1.68</v>
      </c>
      <c r="AH211">
        <v>2</v>
      </c>
      <c r="AI211">
        <v>41875820</v>
      </c>
      <c r="AJ211">
        <v>211</v>
      </c>
      <c r="AK211">
        <v>0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0</v>
      </c>
      <c r="AR211">
        <v>0</v>
      </c>
    </row>
    <row r="212" spans="1:44">
      <c r="A212">
        <f>ROW(Source!A119)</f>
        <v>119</v>
      </c>
      <c r="B212">
        <v>41875831</v>
      </c>
      <c r="C212">
        <v>41875815</v>
      </c>
      <c r="D212">
        <v>40989217</v>
      </c>
      <c r="E212">
        <v>1</v>
      </c>
      <c r="F212">
        <v>1</v>
      </c>
      <c r="G212">
        <v>1</v>
      </c>
      <c r="H212">
        <v>2</v>
      </c>
      <c r="I212" t="s">
        <v>696</v>
      </c>
      <c r="J212" t="s">
        <v>697</v>
      </c>
      <c r="K212" t="s">
        <v>698</v>
      </c>
      <c r="L212">
        <v>1368</v>
      </c>
      <c r="N212">
        <v>1011</v>
      </c>
      <c r="O212" t="s">
        <v>694</v>
      </c>
      <c r="P212" t="s">
        <v>694</v>
      </c>
      <c r="Q212">
        <v>1</v>
      </c>
      <c r="X212">
        <v>0.2</v>
      </c>
      <c r="Y212">
        <v>0</v>
      </c>
      <c r="Z212">
        <v>557.94000000000005</v>
      </c>
      <c r="AA212">
        <v>303.11</v>
      </c>
      <c r="AB212">
        <v>0</v>
      </c>
      <c r="AC212">
        <v>0</v>
      </c>
      <c r="AD212">
        <v>1</v>
      </c>
      <c r="AE212">
        <v>0</v>
      </c>
      <c r="AF212" t="s">
        <v>23</v>
      </c>
      <c r="AG212">
        <v>0.13999999999999999</v>
      </c>
      <c r="AH212">
        <v>2</v>
      </c>
      <c r="AI212">
        <v>41875821</v>
      </c>
      <c r="AJ212">
        <v>212</v>
      </c>
      <c r="AK212">
        <v>0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0</v>
      </c>
      <c r="AR212">
        <v>0</v>
      </c>
    </row>
    <row r="213" spans="1:44">
      <c r="A213">
        <f>ROW(Source!A119)</f>
        <v>119</v>
      </c>
      <c r="B213">
        <v>41875832</v>
      </c>
      <c r="C213">
        <v>41875815</v>
      </c>
      <c r="D213">
        <v>40994286</v>
      </c>
      <c r="E213">
        <v>1</v>
      </c>
      <c r="F213">
        <v>1</v>
      </c>
      <c r="G213">
        <v>1</v>
      </c>
      <c r="H213">
        <v>3</v>
      </c>
      <c r="I213" t="s">
        <v>774</v>
      </c>
      <c r="J213" t="s">
        <v>775</v>
      </c>
      <c r="K213" t="s">
        <v>776</v>
      </c>
      <c r="L213">
        <v>1302</v>
      </c>
      <c r="N213">
        <v>1003</v>
      </c>
      <c r="O213" t="s">
        <v>777</v>
      </c>
      <c r="P213" t="s">
        <v>777</v>
      </c>
      <c r="Q213">
        <v>10</v>
      </c>
      <c r="X213">
        <v>9.6000000000000002E-2</v>
      </c>
      <c r="Y213">
        <v>37.71</v>
      </c>
      <c r="Z213">
        <v>0</v>
      </c>
      <c r="AA213">
        <v>0</v>
      </c>
      <c r="AB213">
        <v>0</v>
      </c>
      <c r="AC213">
        <v>0</v>
      </c>
      <c r="AD213">
        <v>1</v>
      </c>
      <c r="AE213">
        <v>0</v>
      </c>
      <c r="AF213" t="s">
        <v>22</v>
      </c>
      <c r="AG213">
        <v>0</v>
      </c>
      <c r="AH213">
        <v>2</v>
      </c>
      <c r="AI213">
        <v>41875822</v>
      </c>
      <c r="AJ213">
        <v>213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</row>
    <row r="214" spans="1:44">
      <c r="A214">
        <f>ROW(Source!A119)</f>
        <v>119</v>
      </c>
      <c r="B214">
        <v>41875833</v>
      </c>
      <c r="C214">
        <v>41875815</v>
      </c>
      <c r="D214">
        <v>41010390</v>
      </c>
      <c r="E214">
        <v>1</v>
      </c>
      <c r="F214">
        <v>1</v>
      </c>
      <c r="G214">
        <v>1</v>
      </c>
      <c r="H214">
        <v>3</v>
      </c>
      <c r="I214" t="s">
        <v>778</v>
      </c>
      <c r="J214" t="s">
        <v>779</v>
      </c>
      <c r="K214" t="s">
        <v>780</v>
      </c>
      <c r="L214">
        <v>1346</v>
      </c>
      <c r="N214">
        <v>1009</v>
      </c>
      <c r="O214" t="s">
        <v>703</v>
      </c>
      <c r="P214" t="s">
        <v>703</v>
      </c>
      <c r="Q214">
        <v>1</v>
      </c>
      <c r="X214">
        <v>0.5</v>
      </c>
      <c r="Y214">
        <v>931.11</v>
      </c>
      <c r="Z214">
        <v>0</v>
      </c>
      <c r="AA214">
        <v>0</v>
      </c>
      <c r="AB214">
        <v>0</v>
      </c>
      <c r="AC214">
        <v>0</v>
      </c>
      <c r="AD214">
        <v>1</v>
      </c>
      <c r="AE214">
        <v>0</v>
      </c>
      <c r="AF214" t="s">
        <v>22</v>
      </c>
      <c r="AG214">
        <v>0</v>
      </c>
      <c r="AH214">
        <v>2</v>
      </c>
      <c r="AI214">
        <v>41875823</v>
      </c>
      <c r="AJ214">
        <v>214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0</v>
      </c>
    </row>
    <row r="215" spans="1:44">
      <c r="A215">
        <f>ROW(Source!A119)</f>
        <v>119</v>
      </c>
      <c r="B215">
        <v>41875834</v>
      </c>
      <c r="C215">
        <v>41875815</v>
      </c>
      <c r="D215">
        <v>41024923</v>
      </c>
      <c r="E215">
        <v>1</v>
      </c>
      <c r="F215">
        <v>1</v>
      </c>
      <c r="G215">
        <v>1</v>
      </c>
      <c r="H215">
        <v>3</v>
      </c>
      <c r="I215" t="s">
        <v>781</v>
      </c>
      <c r="J215" t="s">
        <v>782</v>
      </c>
      <c r="K215" t="s">
        <v>783</v>
      </c>
      <c r="L215">
        <v>1348</v>
      </c>
      <c r="N215">
        <v>1009</v>
      </c>
      <c r="O215" t="s">
        <v>324</v>
      </c>
      <c r="P215" t="s">
        <v>324</v>
      </c>
      <c r="Q215">
        <v>1000</v>
      </c>
      <c r="X215">
        <v>6.0000000000000002E-5</v>
      </c>
      <c r="Y215">
        <v>82698.14</v>
      </c>
      <c r="Z215">
        <v>0</v>
      </c>
      <c r="AA215">
        <v>0</v>
      </c>
      <c r="AB215">
        <v>0</v>
      </c>
      <c r="AC215">
        <v>0</v>
      </c>
      <c r="AD215">
        <v>1</v>
      </c>
      <c r="AE215">
        <v>0</v>
      </c>
      <c r="AF215" t="s">
        <v>22</v>
      </c>
      <c r="AG215">
        <v>0</v>
      </c>
      <c r="AH215">
        <v>2</v>
      </c>
      <c r="AI215">
        <v>41875824</v>
      </c>
      <c r="AJ215">
        <v>215</v>
      </c>
      <c r="AK215">
        <v>0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0</v>
      </c>
      <c r="AR215">
        <v>0</v>
      </c>
    </row>
    <row r="216" spans="1:44">
      <c r="A216">
        <f>ROW(Source!A119)</f>
        <v>119</v>
      </c>
      <c r="B216">
        <v>41875835</v>
      </c>
      <c r="C216">
        <v>41875815</v>
      </c>
      <c r="D216">
        <v>40676108</v>
      </c>
      <c r="E216">
        <v>108</v>
      </c>
      <c r="F216">
        <v>1</v>
      </c>
      <c r="G216">
        <v>1</v>
      </c>
      <c r="H216">
        <v>3</v>
      </c>
      <c r="I216" t="s">
        <v>30</v>
      </c>
      <c r="J216" t="s">
        <v>6</v>
      </c>
      <c r="K216" t="s">
        <v>31</v>
      </c>
      <c r="L216">
        <v>3277935</v>
      </c>
      <c r="N216">
        <v>1013</v>
      </c>
      <c r="O216" t="s">
        <v>32</v>
      </c>
      <c r="P216" t="s">
        <v>32</v>
      </c>
      <c r="Q216">
        <v>1</v>
      </c>
      <c r="X216">
        <v>2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 t="s">
        <v>22</v>
      </c>
      <c r="AG216">
        <v>0</v>
      </c>
      <c r="AH216">
        <v>2</v>
      </c>
      <c r="AI216">
        <v>41875825</v>
      </c>
      <c r="AJ216">
        <v>216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0</v>
      </c>
    </row>
    <row r="217" spans="1:44">
      <c r="A217">
        <f>ROW(Source!A121)</f>
        <v>121</v>
      </c>
      <c r="B217">
        <v>41875848</v>
      </c>
      <c r="C217">
        <v>41875837</v>
      </c>
      <c r="D217">
        <v>40669968</v>
      </c>
      <c r="E217">
        <v>108</v>
      </c>
      <c r="F217">
        <v>1</v>
      </c>
      <c r="G217">
        <v>1</v>
      </c>
      <c r="H217">
        <v>1</v>
      </c>
      <c r="I217" t="s">
        <v>766</v>
      </c>
      <c r="J217" t="s">
        <v>6</v>
      </c>
      <c r="K217" t="s">
        <v>767</v>
      </c>
      <c r="L217">
        <v>1191</v>
      </c>
      <c r="N217">
        <v>1013</v>
      </c>
      <c r="O217" t="s">
        <v>688</v>
      </c>
      <c r="P217" t="s">
        <v>688</v>
      </c>
      <c r="Q217">
        <v>1</v>
      </c>
      <c r="X217">
        <v>9.92</v>
      </c>
      <c r="Y217">
        <v>0</v>
      </c>
      <c r="Z217">
        <v>0</v>
      </c>
      <c r="AA217">
        <v>0</v>
      </c>
      <c r="AB217">
        <v>296.32</v>
      </c>
      <c r="AC217">
        <v>0</v>
      </c>
      <c r="AD217">
        <v>1</v>
      </c>
      <c r="AE217">
        <v>1</v>
      </c>
      <c r="AF217" t="s">
        <v>6</v>
      </c>
      <c r="AG217">
        <v>9.92</v>
      </c>
      <c r="AH217">
        <v>2</v>
      </c>
      <c r="AI217">
        <v>41875838</v>
      </c>
      <c r="AJ217">
        <v>217</v>
      </c>
      <c r="AK217">
        <v>0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0</v>
      </c>
      <c r="AR217">
        <v>0</v>
      </c>
    </row>
    <row r="218" spans="1:44">
      <c r="A218">
        <f>ROW(Source!A121)</f>
        <v>121</v>
      </c>
      <c r="B218">
        <v>41875849</v>
      </c>
      <c r="C218">
        <v>41875837</v>
      </c>
      <c r="D218">
        <v>40670210</v>
      </c>
      <c r="E218">
        <v>108</v>
      </c>
      <c r="F218">
        <v>1</v>
      </c>
      <c r="G218">
        <v>1</v>
      </c>
      <c r="H218">
        <v>1</v>
      </c>
      <c r="I218" t="s">
        <v>689</v>
      </c>
      <c r="J218" t="s">
        <v>6</v>
      </c>
      <c r="K218" t="s">
        <v>690</v>
      </c>
      <c r="L218">
        <v>1191</v>
      </c>
      <c r="N218">
        <v>1013</v>
      </c>
      <c r="O218" t="s">
        <v>688</v>
      </c>
      <c r="P218" t="s">
        <v>688</v>
      </c>
      <c r="Q218">
        <v>1</v>
      </c>
      <c r="X218">
        <v>0.4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1</v>
      </c>
      <c r="AE218">
        <v>2</v>
      </c>
      <c r="AF218" t="s">
        <v>6</v>
      </c>
      <c r="AG218">
        <v>0.4</v>
      </c>
      <c r="AH218">
        <v>2</v>
      </c>
      <c r="AI218">
        <v>41875839</v>
      </c>
      <c r="AJ218">
        <v>218</v>
      </c>
      <c r="AK218">
        <v>0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0</v>
      </c>
    </row>
    <row r="219" spans="1:44">
      <c r="A219">
        <f>ROW(Source!A121)</f>
        <v>121</v>
      </c>
      <c r="B219">
        <v>41875850</v>
      </c>
      <c r="C219">
        <v>41875837</v>
      </c>
      <c r="D219">
        <v>40987978</v>
      </c>
      <c r="E219">
        <v>1</v>
      </c>
      <c r="F219">
        <v>1</v>
      </c>
      <c r="G219">
        <v>1</v>
      </c>
      <c r="H219">
        <v>2</v>
      </c>
      <c r="I219" t="s">
        <v>691</v>
      </c>
      <c r="J219" t="s">
        <v>692</v>
      </c>
      <c r="K219" t="s">
        <v>693</v>
      </c>
      <c r="L219">
        <v>1368</v>
      </c>
      <c r="N219">
        <v>1011</v>
      </c>
      <c r="O219" t="s">
        <v>694</v>
      </c>
      <c r="P219" t="s">
        <v>694</v>
      </c>
      <c r="Q219">
        <v>1</v>
      </c>
      <c r="X219">
        <v>0.2</v>
      </c>
      <c r="Y219">
        <v>0</v>
      </c>
      <c r="Z219">
        <v>1442.85</v>
      </c>
      <c r="AA219">
        <v>407.16</v>
      </c>
      <c r="AB219">
        <v>0</v>
      </c>
      <c r="AC219">
        <v>0</v>
      </c>
      <c r="AD219">
        <v>1</v>
      </c>
      <c r="AE219">
        <v>0</v>
      </c>
      <c r="AF219" t="s">
        <v>6</v>
      </c>
      <c r="AG219">
        <v>0.2</v>
      </c>
      <c r="AH219">
        <v>2</v>
      </c>
      <c r="AI219">
        <v>41875840</v>
      </c>
      <c r="AJ219">
        <v>219</v>
      </c>
      <c r="AK219">
        <v>0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0</v>
      </c>
      <c r="AR219">
        <v>0</v>
      </c>
    </row>
    <row r="220" spans="1:44">
      <c r="A220">
        <f>ROW(Source!A121)</f>
        <v>121</v>
      </c>
      <c r="B220">
        <v>41875851</v>
      </c>
      <c r="C220">
        <v>41875837</v>
      </c>
      <c r="D220">
        <v>40988121</v>
      </c>
      <c r="E220">
        <v>1</v>
      </c>
      <c r="F220">
        <v>1</v>
      </c>
      <c r="G220">
        <v>1</v>
      </c>
      <c r="H220">
        <v>2</v>
      </c>
      <c r="I220" t="s">
        <v>768</v>
      </c>
      <c r="J220" t="s">
        <v>769</v>
      </c>
      <c r="K220" t="s">
        <v>770</v>
      </c>
      <c r="L220">
        <v>1368</v>
      </c>
      <c r="N220">
        <v>1011</v>
      </c>
      <c r="O220" t="s">
        <v>694</v>
      </c>
      <c r="P220" t="s">
        <v>694</v>
      </c>
      <c r="Q220">
        <v>1</v>
      </c>
      <c r="X220">
        <v>2.4</v>
      </c>
      <c r="Y220">
        <v>0</v>
      </c>
      <c r="Z220">
        <v>1.75</v>
      </c>
      <c r="AA220">
        <v>0</v>
      </c>
      <c r="AB220">
        <v>0</v>
      </c>
      <c r="AC220">
        <v>0</v>
      </c>
      <c r="AD220">
        <v>1</v>
      </c>
      <c r="AE220">
        <v>0</v>
      </c>
      <c r="AF220" t="s">
        <v>6</v>
      </c>
      <c r="AG220">
        <v>2.4</v>
      </c>
      <c r="AH220">
        <v>2</v>
      </c>
      <c r="AI220">
        <v>41875841</v>
      </c>
      <c r="AJ220">
        <v>220</v>
      </c>
      <c r="AK220">
        <v>0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0</v>
      </c>
      <c r="AR220">
        <v>0</v>
      </c>
    </row>
    <row r="221" spans="1:44">
      <c r="A221">
        <f>ROW(Source!A121)</f>
        <v>121</v>
      </c>
      <c r="B221">
        <v>41875852</v>
      </c>
      <c r="C221">
        <v>41875837</v>
      </c>
      <c r="D221">
        <v>40988171</v>
      </c>
      <c r="E221">
        <v>1</v>
      </c>
      <c r="F221">
        <v>1</v>
      </c>
      <c r="G221">
        <v>1</v>
      </c>
      <c r="H221">
        <v>2</v>
      </c>
      <c r="I221" t="s">
        <v>771</v>
      </c>
      <c r="J221" t="s">
        <v>772</v>
      </c>
      <c r="K221" t="s">
        <v>773</v>
      </c>
      <c r="L221">
        <v>1368</v>
      </c>
      <c r="N221">
        <v>1011</v>
      </c>
      <c r="O221" t="s">
        <v>694</v>
      </c>
      <c r="P221" t="s">
        <v>694</v>
      </c>
      <c r="Q221">
        <v>1</v>
      </c>
      <c r="X221">
        <v>2.4</v>
      </c>
      <c r="Y221">
        <v>0</v>
      </c>
      <c r="Z221">
        <v>8.84</v>
      </c>
      <c r="AA221">
        <v>0</v>
      </c>
      <c r="AB221">
        <v>0</v>
      </c>
      <c r="AC221">
        <v>0</v>
      </c>
      <c r="AD221">
        <v>1</v>
      </c>
      <c r="AE221">
        <v>0</v>
      </c>
      <c r="AF221" t="s">
        <v>6</v>
      </c>
      <c r="AG221">
        <v>2.4</v>
      </c>
      <c r="AH221">
        <v>2</v>
      </c>
      <c r="AI221">
        <v>41875842</v>
      </c>
      <c r="AJ221">
        <v>221</v>
      </c>
      <c r="AK221">
        <v>0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0</v>
      </c>
      <c r="AR221">
        <v>0</v>
      </c>
    </row>
    <row r="222" spans="1:44">
      <c r="A222">
        <f>ROW(Source!A121)</f>
        <v>121</v>
      </c>
      <c r="B222">
        <v>41875853</v>
      </c>
      <c r="C222">
        <v>41875837</v>
      </c>
      <c r="D222">
        <v>40989217</v>
      </c>
      <c r="E222">
        <v>1</v>
      </c>
      <c r="F222">
        <v>1</v>
      </c>
      <c r="G222">
        <v>1</v>
      </c>
      <c r="H222">
        <v>2</v>
      </c>
      <c r="I222" t="s">
        <v>696</v>
      </c>
      <c r="J222" t="s">
        <v>697</v>
      </c>
      <c r="K222" t="s">
        <v>698</v>
      </c>
      <c r="L222">
        <v>1368</v>
      </c>
      <c r="N222">
        <v>1011</v>
      </c>
      <c r="O222" t="s">
        <v>694</v>
      </c>
      <c r="P222" t="s">
        <v>694</v>
      </c>
      <c r="Q222">
        <v>1</v>
      </c>
      <c r="X222">
        <v>0.2</v>
      </c>
      <c r="Y222">
        <v>0</v>
      </c>
      <c r="Z222">
        <v>557.94000000000005</v>
      </c>
      <c r="AA222">
        <v>303.11</v>
      </c>
      <c r="AB222">
        <v>0</v>
      </c>
      <c r="AC222">
        <v>0</v>
      </c>
      <c r="AD222">
        <v>1</v>
      </c>
      <c r="AE222">
        <v>0</v>
      </c>
      <c r="AF222" t="s">
        <v>6</v>
      </c>
      <c r="AG222">
        <v>0.2</v>
      </c>
      <c r="AH222">
        <v>2</v>
      </c>
      <c r="AI222">
        <v>41875843</v>
      </c>
      <c r="AJ222">
        <v>222</v>
      </c>
      <c r="AK222">
        <v>0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0</v>
      </c>
      <c r="AR222">
        <v>0</v>
      </c>
    </row>
    <row r="223" spans="1:44">
      <c r="A223">
        <f>ROW(Source!A121)</f>
        <v>121</v>
      </c>
      <c r="B223">
        <v>41875854</v>
      </c>
      <c r="C223">
        <v>41875837</v>
      </c>
      <c r="D223">
        <v>40994286</v>
      </c>
      <c r="E223">
        <v>1</v>
      </c>
      <c r="F223">
        <v>1</v>
      </c>
      <c r="G223">
        <v>1</v>
      </c>
      <c r="H223">
        <v>3</v>
      </c>
      <c r="I223" t="s">
        <v>774</v>
      </c>
      <c r="J223" t="s">
        <v>775</v>
      </c>
      <c r="K223" t="s">
        <v>776</v>
      </c>
      <c r="L223">
        <v>1302</v>
      </c>
      <c r="N223">
        <v>1003</v>
      </c>
      <c r="O223" t="s">
        <v>777</v>
      </c>
      <c r="P223" t="s">
        <v>777</v>
      </c>
      <c r="Q223">
        <v>10</v>
      </c>
      <c r="X223">
        <v>9.6000000000000002E-2</v>
      </c>
      <c r="Y223">
        <v>37.71</v>
      </c>
      <c r="Z223">
        <v>0</v>
      </c>
      <c r="AA223">
        <v>0</v>
      </c>
      <c r="AB223">
        <v>0</v>
      </c>
      <c r="AC223">
        <v>0</v>
      </c>
      <c r="AD223">
        <v>1</v>
      </c>
      <c r="AE223">
        <v>0</v>
      </c>
      <c r="AF223" t="s">
        <v>6</v>
      </c>
      <c r="AG223">
        <v>9.6000000000000002E-2</v>
      </c>
      <c r="AH223">
        <v>2</v>
      </c>
      <c r="AI223">
        <v>41875844</v>
      </c>
      <c r="AJ223">
        <v>223</v>
      </c>
      <c r="AK223">
        <v>0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0</v>
      </c>
      <c r="AR223">
        <v>0</v>
      </c>
    </row>
    <row r="224" spans="1:44">
      <c r="A224">
        <f>ROW(Source!A121)</f>
        <v>121</v>
      </c>
      <c r="B224">
        <v>41875855</v>
      </c>
      <c r="C224">
        <v>41875837</v>
      </c>
      <c r="D224">
        <v>41010390</v>
      </c>
      <c r="E224">
        <v>1</v>
      </c>
      <c r="F224">
        <v>1</v>
      </c>
      <c r="G224">
        <v>1</v>
      </c>
      <c r="H224">
        <v>3</v>
      </c>
      <c r="I224" t="s">
        <v>778</v>
      </c>
      <c r="J224" t="s">
        <v>779</v>
      </c>
      <c r="K224" t="s">
        <v>780</v>
      </c>
      <c r="L224">
        <v>1346</v>
      </c>
      <c r="N224">
        <v>1009</v>
      </c>
      <c r="O224" t="s">
        <v>703</v>
      </c>
      <c r="P224" t="s">
        <v>703</v>
      </c>
      <c r="Q224">
        <v>1</v>
      </c>
      <c r="X224">
        <v>0.5</v>
      </c>
      <c r="Y224">
        <v>931.11</v>
      </c>
      <c r="Z224">
        <v>0</v>
      </c>
      <c r="AA224">
        <v>0</v>
      </c>
      <c r="AB224">
        <v>0</v>
      </c>
      <c r="AC224">
        <v>0</v>
      </c>
      <c r="AD224">
        <v>1</v>
      </c>
      <c r="AE224">
        <v>0</v>
      </c>
      <c r="AF224" t="s">
        <v>6</v>
      </c>
      <c r="AG224">
        <v>0.5</v>
      </c>
      <c r="AH224">
        <v>2</v>
      </c>
      <c r="AI224">
        <v>41875845</v>
      </c>
      <c r="AJ224">
        <v>224</v>
      </c>
      <c r="AK224">
        <v>0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0</v>
      </c>
      <c r="AR224">
        <v>0</v>
      </c>
    </row>
    <row r="225" spans="1:44">
      <c r="A225">
        <f>ROW(Source!A121)</f>
        <v>121</v>
      </c>
      <c r="B225">
        <v>41875856</v>
      </c>
      <c r="C225">
        <v>41875837</v>
      </c>
      <c r="D225">
        <v>41024923</v>
      </c>
      <c r="E225">
        <v>1</v>
      </c>
      <c r="F225">
        <v>1</v>
      </c>
      <c r="G225">
        <v>1</v>
      </c>
      <c r="H225">
        <v>3</v>
      </c>
      <c r="I225" t="s">
        <v>781</v>
      </c>
      <c r="J225" t="s">
        <v>782</v>
      </c>
      <c r="K225" t="s">
        <v>783</v>
      </c>
      <c r="L225">
        <v>1348</v>
      </c>
      <c r="N225">
        <v>1009</v>
      </c>
      <c r="O225" t="s">
        <v>324</v>
      </c>
      <c r="P225" t="s">
        <v>324</v>
      </c>
      <c r="Q225">
        <v>1000</v>
      </c>
      <c r="X225">
        <v>6.0000000000000002E-5</v>
      </c>
      <c r="Y225">
        <v>82698.14</v>
      </c>
      <c r="Z225">
        <v>0</v>
      </c>
      <c r="AA225">
        <v>0</v>
      </c>
      <c r="AB225">
        <v>0</v>
      </c>
      <c r="AC225">
        <v>0</v>
      </c>
      <c r="AD225">
        <v>1</v>
      </c>
      <c r="AE225">
        <v>0</v>
      </c>
      <c r="AF225" t="s">
        <v>6</v>
      </c>
      <c r="AG225">
        <v>6.0000000000000002E-5</v>
      </c>
      <c r="AH225">
        <v>2</v>
      </c>
      <c r="AI225">
        <v>41875846</v>
      </c>
      <c r="AJ225">
        <v>225</v>
      </c>
      <c r="AK225">
        <v>0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0</v>
      </c>
      <c r="AR225">
        <v>0</v>
      </c>
    </row>
    <row r="226" spans="1:44">
      <c r="A226">
        <f>ROW(Source!A121)</f>
        <v>121</v>
      </c>
      <c r="B226">
        <v>41875857</v>
      </c>
      <c r="C226">
        <v>41875837</v>
      </c>
      <c r="D226">
        <v>40676108</v>
      </c>
      <c r="E226">
        <v>108</v>
      </c>
      <c r="F226">
        <v>1</v>
      </c>
      <c r="G226">
        <v>1</v>
      </c>
      <c r="H226">
        <v>3</v>
      </c>
      <c r="I226" t="s">
        <v>30</v>
      </c>
      <c r="J226" t="s">
        <v>6</v>
      </c>
      <c r="K226" t="s">
        <v>31</v>
      </c>
      <c r="L226">
        <v>3277935</v>
      </c>
      <c r="N226">
        <v>1013</v>
      </c>
      <c r="O226" t="s">
        <v>32</v>
      </c>
      <c r="P226" t="s">
        <v>32</v>
      </c>
      <c r="Q226">
        <v>1</v>
      </c>
      <c r="X226">
        <v>2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 t="s">
        <v>6</v>
      </c>
      <c r="AG226">
        <v>2</v>
      </c>
      <c r="AH226">
        <v>2</v>
      </c>
      <c r="AI226">
        <v>41875847</v>
      </c>
      <c r="AJ226">
        <v>226</v>
      </c>
      <c r="AK226">
        <v>0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0</v>
      </c>
      <c r="AR226">
        <v>0</v>
      </c>
    </row>
    <row r="227" spans="1:44">
      <c r="A227">
        <f>ROW(Source!A123)</f>
        <v>123</v>
      </c>
      <c r="B227">
        <v>41875865</v>
      </c>
      <c r="C227">
        <v>41875859</v>
      </c>
      <c r="D227">
        <v>40669968</v>
      </c>
      <c r="E227">
        <v>108</v>
      </c>
      <c r="F227">
        <v>1</v>
      </c>
      <c r="G227">
        <v>1</v>
      </c>
      <c r="H227">
        <v>1</v>
      </c>
      <c r="I227" t="s">
        <v>766</v>
      </c>
      <c r="J227" t="s">
        <v>6</v>
      </c>
      <c r="K227" t="s">
        <v>767</v>
      </c>
      <c r="L227">
        <v>1191</v>
      </c>
      <c r="N227">
        <v>1013</v>
      </c>
      <c r="O227" t="s">
        <v>688</v>
      </c>
      <c r="P227" t="s">
        <v>688</v>
      </c>
      <c r="Q227">
        <v>1</v>
      </c>
      <c r="X227">
        <v>0.38</v>
      </c>
      <c r="Y227">
        <v>0</v>
      </c>
      <c r="Z227">
        <v>0</v>
      </c>
      <c r="AA227">
        <v>0</v>
      </c>
      <c r="AB227">
        <v>296.32</v>
      </c>
      <c r="AC227">
        <v>0</v>
      </c>
      <c r="AD227">
        <v>1</v>
      </c>
      <c r="AE227">
        <v>1</v>
      </c>
      <c r="AF227" t="s">
        <v>23</v>
      </c>
      <c r="AG227">
        <v>0.26599999999999996</v>
      </c>
      <c r="AH227">
        <v>2</v>
      </c>
      <c r="AI227">
        <v>41875860</v>
      </c>
      <c r="AJ227">
        <v>227</v>
      </c>
      <c r="AK227">
        <v>0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0</v>
      </c>
      <c r="AR227">
        <v>0</v>
      </c>
    </row>
    <row r="228" spans="1:44">
      <c r="A228">
        <f>ROW(Source!A123)</f>
        <v>123</v>
      </c>
      <c r="B228">
        <v>41875866</v>
      </c>
      <c r="C228">
        <v>41875859</v>
      </c>
      <c r="D228">
        <v>40990643</v>
      </c>
      <c r="E228">
        <v>1</v>
      </c>
      <c r="F228">
        <v>1</v>
      </c>
      <c r="G228">
        <v>1</v>
      </c>
      <c r="H228">
        <v>3</v>
      </c>
      <c r="I228" t="s">
        <v>784</v>
      </c>
      <c r="J228" t="s">
        <v>785</v>
      </c>
      <c r="K228" t="s">
        <v>786</v>
      </c>
      <c r="L228">
        <v>1348</v>
      </c>
      <c r="N228">
        <v>1009</v>
      </c>
      <c r="O228" t="s">
        <v>324</v>
      </c>
      <c r="P228" t="s">
        <v>324</v>
      </c>
      <c r="Q228">
        <v>1000</v>
      </c>
      <c r="X228">
        <v>6.0000000000000002E-5</v>
      </c>
      <c r="Y228">
        <v>305052.55</v>
      </c>
      <c r="Z228">
        <v>0</v>
      </c>
      <c r="AA228">
        <v>0</v>
      </c>
      <c r="AB228">
        <v>0</v>
      </c>
      <c r="AC228">
        <v>0</v>
      </c>
      <c r="AD228">
        <v>1</v>
      </c>
      <c r="AE228">
        <v>0</v>
      </c>
      <c r="AF228" t="s">
        <v>22</v>
      </c>
      <c r="AG228">
        <v>0</v>
      </c>
      <c r="AH228">
        <v>2</v>
      </c>
      <c r="AI228">
        <v>41875861</v>
      </c>
      <c r="AJ228">
        <v>228</v>
      </c>
      <c r="AK228">
        <v>0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0</v>
      </c>
      <c r="AR228">
        <v>0</v>
      </c>
    </row>
    <row r="229" spans="1:44">
      <c r="A229">
        <f>ROW(Source!A123)</f>
        <v>123</v>
      </c>
      <c r="B229">
        <v>41875867</v>
      </c>
      <c r="C229">
        <v>41875859</v>
      </c>
      <c r="D229">
        <v>40994765</v>
      </c>
      <c r="E229">
        <v>1</v>
      </c>
      <c r="F229">
        <v>1</v>
      </c>
      <c r="G229">
        <v>1</v>
      </c>
      <c r="H229">
        <v>3</v>
      </c>
      <c r="I229" t="s">
        <v>787</v>
      </c>
      <c r="J229" t="s">
        <v>788</v>
      </c>
      <c r="K229" t="s">
        <v>789</v>
      </c>
      <c r="L229">
        <v>1346</v>
      </c>
      <c r="N229">
        <v>1009</v>
      </c>
      <c r="O229" t="s">
        <v>703</v>
      </c>
      <c r="P229" t="s">
        <v>703</v>
      </c>
      <c r="Q229">
        <v>1</v>
      </c>
      <c r="X229">
        <v>0.15</v>
      </c>
      <c r="Y229">
        <v>92.95</v>
      </c>
      <c r="Z229">
        <v>0</v>
      </c>
      <c r="AA229">
        <v>0</v>
      </c>
      <c r="AB229">
        <v>0</v>
      </c>
      <c r="AC229">
        <v>0</v>
      </c>
      <c r="AD229">
        <v>1</v>
      </c>
      <c r="AE229">
        <v>0</v>
      </c>
      <c r="AF229" t="s">
        <v>22</v>
      </c>
      <c r="AG229">
        <v>0</v>
      </c>
      <c r="AH229">
        <v>2</v>
      </c>
      <c r="AI229">
        <v>41875862</v>
      </c>
      <c r="AJ229">
        <v>229</v>
      </c>
      <c r="AK229">
        <v>0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0</v>
      </c>
      <c r="AR229">
        <v>0</v>
      </c>
    </row>
    <row r="230" spans="1:44">
      <c r="A230">
        <f>ROW(Source!A123)</f>
        <v>123</v>
      </c>
      <c r="B230">
        <v>41875868</v>
      </c>
      <c r="C230">
        <v>41875859</v>
      </c>
      <c r="D230">
        <v>40994776</v>
      </c>
      <c r="E230">
        <v>1</v>
      </c>
      <c r="F230">
        <v>1</v>
      </c>
      <c r="G230">
        <v>1</v>
      </c>
      <c r="H230">
        <v>3</v>
      </c>
      <c r="I230" t="s">
        <v>790</v>
      </c>
      <c r="J230" t="s">
        <v>791</v>
      </c>
      <c r="K230" t="s">
        <v>792</v>
      </c>
      <c r="L230">
        <v>1346</v>
      </c>
      <c r="N230">
        <v>1009</v>
      </c>
      <c r="O230" t="s">
        <v>703</v>
      </c>
      <c r="P230" t="s">
        <v>703</v>
      </c>
      <c r="Q230">
        <v>1</v>
      </c>
      <c r="X230">
        <v>0.72</v>
      </c>
      <c r="Y230">
        <v>490.01</v>
      </c>
      <c r="Z230">
        <v>0</v>
      </c>
      <c r="AA230">
        <v>0</v>
      </c>
      <c r="AB230">
        <v>0</v>
      </c>
      <c r="AC230">
        <v>0</v>
      </c>
      <c r="AD230">
        <v>1</v>
      </c>
      <c r="AE230">
        <v>0</v>
      </c>
      <c r="AF230" t="s">
        <v>22</v>
      </c>
      <c r="AG230">
        <v>0</v>
      </c>
      <c r="AH230">
        <v>2</v>
      </c>
      <c r="AI230">
        <v>41875863</v>
      </c>
      <c r="AJ230">
        <v>230</v>
      </c>
      <c r="AK230">
        <v>0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0</v>
      </c>
      <c r="AR230">
        <v>0</v>
      </c>
    </row>
    <row r="231" spans="1:44">
      <c r="A231">
        <f>ROW(Source!A123)</f>
        <v>123</v>
      </c>
      <c r="B231">
        <v>41875869</v>
      </c>
      <c r="C231">
        <v>41875859</v>
      </c>
      <c r="D231">
        <v>40676108</v>
      </c>
      <c r="E231">
        <v>108</v>
      </c>
      <c r="F231">
        <v>1</v>
      </c>
      <c r="G231">
        <v>1</v>
      </c>
      <c r="H231">
        <v>3</v>
      </c>
      <c r="I231" t="s">
        <v>30</v>
      </c>
      <c r="J231" t="s">
        <v>6</v>
      </c>
      <c r="K231" t="s">
        <v>31</v>
      </c>
      <c r="L231">
        <v>3277935</v>
      </c>
      <c r="N231">
        <v>1013</v>
      </c>
      <c r="O231" t="s">
        <v>32</v>
      </c>
      <c r="P231" t="s">
        <v>32</v>
      </c>
      <c r="Q231">
        <v>1</v>
      </c>
      <c r="X231">
        <v>2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 t="s">
        <v>22</v>
      </c>
      <c r="AG231">
        <v>0</v>
      </c>
      <c r="AH231">
        <v>2</v>
      </c>
      <c r="AI231">
        <v>41875864</v>
      </c>
      <c r="AJ231">
        <v>231</v>
      </c>
      <c r="AK231">
        <v>0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0</v>
      </c>
    </row>
    <row r="232" spans="1:44">
      <c r="A232">
        <f>ROW(Source!A125)</f>
        <v>125</v>
      </c>
      <c r="B232">
        <v>41875877</v>
      </c>
      <c r="C232">
        <v>41875871</v>
      </c>
      <c r="D232">
        <v>40669968</v>
      </c>
      <c r="E232">
        <v>108</v>
      </c>
      <c r="F232">
        <v>1</v>
      </c>
      <c r="G232">
        <v>1</v>
      </c>
      <c r="H232">
        <v>1</v>
      </c>
      <c r="I232" t="s">
        <v>766</v>
      </c>
      <c r="J232" t="s">
        <v>6</v>
      </c>
      <c r="K232" t="s">
        <v>767</v>
      </c>
      <c r="L232">
        <v>1191</v>
      </c>
      <c r="N232">
        <v>1013</v>
      </c>
      <c r="O232" t="s">
        <v>688</v>
      </c>
      <c r="P232" t="s">
        <v>688</v>
      </c>
      <c r="Q232">
        <v>1</v>
      </c>
      <c r="X232">
        <v>0.38</v>
      </c>
      <c r="Y232">
        <v>0</v>
      </c>
      <c r="Z232">
        <v>0</v>
      </c>
      <c r="AA232">
        <v>0</v>
      </c>
      <c r="AB232">
        <v>296.32</v>
      </c>
      <c r="AC232">
        <v>0</v>
      </c>
      <c r="AD232">
        <v>1</v>
      </c>
      <c r="AE232">
        <v>1</v>
      </c>
      <c r="AF232" t="s">
        <v>6</v>
      </c>
      <c r="AG232">
        <v>0.38</v>
      </c>
      <c r="AH232">
        <v>2</v>
      </c>
      <c r="AI232">
        <v>41875872</v>
      </c>
      <c r="AJ232">
        <v>232</v>
      </c>
      <c r="AK232">
        <v>0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0</v>
      </c>
      <c r="AR232">
        <v>0</v>
      </c>
    </row>
    <row r="233" spans="1:44">
      <c r="A233">
        <f>ROW(Source!A125)</f>
        <v>125</v>
      </c>
      <c r="B233">
        <v>41875878</v>
      </c>
      <c r="C233">
        <v>41875871</v>
      </c>
      <c r="D233">
        <v>40990643</v>
      </c>
      <c r="E233">
        <v>1</v>
      </c>
      <c r="F233">
        <v>1</v>
      </c>
      <c r="G233">
        <v>1</v>
      </c>
      <c r="H233">
        <v>3</v>
      </c>
      <c r="I233" t="s">
        <v>784</v>
      </c>
      <c r="J233" t="s">
        <v>785</v>
      </c>
      <c r="K233" t="s">
        <v>786</v>
      </c>
      <c r="L233">
        <v>1348</v>
      </c>
      <c r="N233">
        <v>1009</v>
      </c>
      <c r="O233" t="s">
        <v>324</v>
      </c>
      <c r="P233" t="s">
        <v>324</v>
      </c>
      <c r="Q233">
        <v>1000</v>
      </c>
      <c r="X233">
        <v>6.0000000000000002E-5</v>
      </c>
      <c r="Y233">
        <v>305052.55</v>
      </c>
      <c r="Z233">
        <v>0</v>
      </c>
      <c r="AA233">
        <v>0</v>
      </c>
      <c r="AB233">
        <v>0</v>
      </c>
      <c r="AC233">
        <v>0</v>
      </c>
      <c r="AD233">
        <v>1</v>
      </c>
      <c r="AE233">
        <v>0</v>
      </c>
      <c r="AF233" t="s">
        <v>6</v>
      </c>
      <c r="AG233">
        <v>6.0000000000000002E-5</v>
      </c>
      <c r="AH233">
        <v>2</v>
      </c>
      <c r="AI233">
        <v>41875873</v>
      </c>
      <c r="AJ233">
        <v>233</v>
      </c>
      <c r="AK233">
        <v>0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0</v>
      </c>
      <c r="AR233">
        <v>0</v>
      </c>
    </row>
    <row r="234" spans="1:44">
      <c r="A234">
        <f>ROW(Source!A125)</f>
        <v>125</v>
      </c>
      <c r="B234">
        <v>41875879</v>
      </c>
      <c r="C234">
        <v>41875871</v>
      </c>
      <c r="D234">
        <v>40994765</v>
      </c>
      <c r="E234">
        <v>1</v>
      </c>
      <c r="F234">
        <v>1</v>
      </c>
      <c r="G234">
        <v>1</v>
      </c>
      <c r="H234">
        <v>3</v>
      </c>
      <c r="I234" t="s">
        <v>787</v>
      </c>
      <c r="J234" t="s">
        <v>788</v>
      </c>
      <c r="K234" t="s">
        <v>789</v>
      </c>
      <c r="L234">
        <v>1346</v>
      </c>
      <c r="N234">
        <v>1009</v>
      </c>
      <c r="O234" t="s">
        <v>703</v>
      </c>
      <c r="P234" t="s">
        <v>703</v>
      </c>
      <c r="Q234">
        <v>1</v>
      </c>
      <c r="X234">
        <v>0.15</v>
      </c>
      <c r="Y234">
        <v>92.95</v>
      </c>
      <c r="Z234">
        <v>0</v>
      </c>
      <c r="AA234">
        <v>0</v>
      </c>
      <c r="AB234">
        <v>0</v>
      </c>
      <c r="AC234">
        <v>0</v>
      </c>
      <c r="AD234">
        <v>1</v>
      </c>
      <c r="AE234">
        <v>0</v>
      </c>
      <c r="AF234" t="s">
        <v>6</v>
      </c>
      <c r="AG234">
        <v>0.15</v>
      </c>
      <c r="AH234">
        <v>2</v>
      </c>
      <c r="AI234">
        <v>41875874</v>
      </c>
      <c r="AJ234">
        <v>234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0</v>
      </c>
      <c r="AR234">
        <v>0</v>
      </c>
    </row>
    <row r="235" spans="1:44">
      <c r="A235">
        <f>ROW(Source!A125)</f>
        <v>125</v>
      </c>
      <c r="B235">
        <v>41875880</v>
      </c>
      <c r="C235">
        <v>41875871</v>
      </c>
      <c r="D235">
        <v>40994776</v>
      </c>
      <c r="E235">
        <v>1</v>
      </c>
      <c r="F235">
        <v>1</v>
      </c>
      <c r="G235">
        <v>1</v>
      </c>
      <c r="H235">
        <v>3</v>
      </c>
      <c r="I235" t="s">
        <v>790</v>
      </c>
      <c r="J235" t="s">
        <v>791</v>
      </c>
      <c r="K235" t="s">
        <v>792</v>
      </c>
      <c r="L235">
        <v>1346</v>
      </c>
      <c r="N235">
        <v>1009</v>
      </c>
      <c r="O235" t="s">
        <v>703</v>
      </c>
      <c r="P235" t="s">
        <v>703</v>
      </c>
      <c r="Q235">
        <v>1</v>
      </c>
      <c r="X235">
        <v>0.72</v>
      </c>
      <c r="Y235">
        <v>490.01</v>
      </c>
      <c r="Z235">
        <v>0</v>
      </c>
      <c r="AA235">
        <v>0</v>
      </c>
      <c r="AB235">
        <v>0</v>
      </c>
      <c r="AC235">
        <v>0</v>
      </c>
      <c r="AD235">
        <v>1</v>
      </c>
      <c r="AE235">
        <v>0</v>
      </c>
      <c r="AF235" t="s">
        <v>6</v>
      </c>
      <c r="AG235">
        <v>0.72</v>
      </c>
      <c r="AH235">
        <v>2</v>
      </c>
      <c r="AI235">
        <v>41875875</v>
      </c>
      <c r="AJ235">
        <v>235</v>
      </c>
      <c r="AK235">
        <v>0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0</v>
      </c>
      <c r="AR235">
        <v>0</v>
      </c>
    </row>
    <row r="236" spans="1:44">
      <c r="A236">
        <f>ROW(Source!A125)</f>
        <v>125</v>
      </c>
      <c r="B236">
        <v>41875881</v>
      </c>
      <c r="C236">
        <v>41875871</v>
      </c>
      <c r="D236">
        <v>40676108</v>
      </c>
      <c r="E236">
        <v>108</v>
      </c>
      <c r="F236">
        <v>1</v>
      </c>
      <c r="G236">
        <v>1</v>
      </c>
      <c r="H236">
        <v>3</v>
      </c>
      <c r="I236" t="s">
        <v>30</v>
      </c>
      <c r="J236" t="s">
        <v>6</v>
      </c>
      <c r="K236" t="s">
        <v>31</v>
      </c>
      <c r="L236">
        <v>3277935</v>
      </c>
      <c r="N236">
        <v>1013</v>
      </c>
      <c r="O236" t="s">
        <v>32</v>
      </c>
      <c r="P236" t="s">
        <v>32</v>
      </c>
      <c r="Q236">
        <v>1</v>
      </c>
      <c r="X236">
        <v>2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 t="s">
        <v>6</v>
      </c>
      <c r="AG236">
        <v>2</v>
      </c>
      <c r="AH236">
        <v>2</v>
      </c>
      <c r="AI236">
        <v>41875876</v>
      </c>
      <c r="AJ236">
        <v>236</v>
      </c>
      <c r="AK236">
        <v>0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0</v>
      </c>
      <c r="AR236">
        <v>0</v>
      </c>
    </row>
    <row r="237" spans="1:44">
      <c r="A237">
        <f>ROW(Source!A174)</f>
        <v>174</v>
      </c>
      <c r="B237">
        <v>41875893</v>
      </c>
      <c r="C237">
        <v>41875883</v>
      </c>
      <c r="D237">
        <v>40669968</v>
      </c>
      <c r="E237">
        <v>108</v>
      </c>
      <c r="F237">
        <v>1</v>
      </c>
      <c r="G237">
        <v>1</v>
      </c>
      <c r="H237">
        <v>1</v>
      </c>
      <c r="I237" t="s">
        <v>766</v>
      </c>
      <c r="J237" t="s">
        <v>6</v>
      </c>
      <c r="K237" t="s">
        <v>767</v>
      </c>
      <c r="L237">
        <v>1191</v>
      </c>
      <c r="N237">
        <v>1013</v>
      </c>
      <c r="O237" t="s">
        <v>688</v>
      </c>
      <c r="P237" t="s">
        <v>688</v>
      </c>
      <c r="Q237">
        <v>1</v>
      </c>
      <c r="X237">
        <v>18.5</v>
      </c>
      <c r="Y237">
        <v>0</v>
      </c>
      <c r="Z237">
        <v>0</v>
      </c>
      <c r="AA237">
        <v>0</v>
      </c>
      <c r="AB237">
        <v>296.32</v>
      </c>
      <c r="AC237">
        <v>0</v>
      </c>
      <c r="AD237">
        <v>1</v>
      </c>
      <c r="AE237">
        <v>1</v>
      </c>
      <c r="AF237" t="s">
        <v>23</v>
      </c>
      <c r="AG237">
        <v>12.95</v>
      </c>
      <c r="AH237">
        <v>2</v>
      </c>
      <c r="AI237">
        <v>41875884</v>
      </c>
      <c r="AJ237">
        <v>237</v>
      </c>
      <c r="AK237">
        <v>0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0</v>
      </c>
      <c r="AR237">
        <v>0</v>
      </c>
    </row>
    <row r="238" spans="1:44">
      <c r="A238">
        <f>ROW(Source!A174)</f>
        <v>174</v>
      </c>
      <c r="B238">
        <v>41875894</v>
      </c>
      <c r="C238">
        <v>41875883</v>
      </c>
      <c r="D238">
        <v>40670210</v>
      </c>
      <c r="E238">
        <v>108</v>
      </c>
      <c r="F238">
        <v>1</v>
      </c>
      <c r="G238">
        <v>1</v>
      </c>
      <c r="H238">
        <v>1</v>
      </c>
      <c r="I238" t="s">
        <v>689</v>
      </c>
      <c r="J238" t="s">
        <v>6</v>
      </c>
      <c r="K238" t="s">
        <v>690</v>
      </c>
      <c r="L238">
        <v>1191</v>
      </c>
      <c r="N238">
        <v>1013</v>
      </c>
      <c r="O238" t="s">
        <v>688</v>
      </c>
      <c r="P238" t="s">
        <v>688</v>
      </c>
      <c r="Q238">
        <v>1</v>
      </c>
      <c r="X238">
        <v>0.46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1</v>
      </c>
      <c r="AE238">
        <v>2</v>
      </c>
      <c r="AF238" t="s">
        <v>23</v>
      </c>
      <c r="AG238">
        <v>0.32200000000000001</v>
      </c>
      <c r="AH238">
        <v>2</v>
      </c>
      <c r="AI238">
        <v>41875885</v>
      </c>
      <c r="AJ238">
        <v>238</v>
      </c>
      <c r="AK238">
        <v>0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0</v>
      </c>
      <c r="AR238">
        <v>0</v>
      </c>
    </row>
    <row r="239" spans="1:44">
      <c r="A239">
        <f>ROW(Source!A174)</f>
        <v>174</v>
      </c>
      <c r="B239">
        <v>41875895</v>
      </c>
      <c r="C239">
        <v>41875883</v>
      </c>
      <c r="D239">
        <v>40987978</v>
      </c>
      <c r="E239">
        <v>1</v>
      </c>
      <c r="F239">
        <v>1</v>
      </c>
      <c r="G239">
        <v>1</v>
      </c>
      <c r="H239">
        <v>2</v>
      </c>
      <c r="I239" t="s">
        <v>691</v>
      </c>
      <c r="J239" t="s">
        <v>692</v>
      </c>
      <c r="K239" t="s">
        <v>693</v>
      </c>
      <c r="L239">
        <v>1368</v>
      </c>
      <c r="N239">
        <v>1011</v>
      </c>
      <c r="O239" t="s">
        <v>694</v>
      </c>
      <c r="P239" t="s">
        <v>694</v>
      </c>
      <c r="Q239">
        <v>1</v>
      </c>
      <c r="X239">
        <v>0.23</v>
      </c>
      <c r="Y239">
        <v>0</v>
      </c>
      <c r="Z239">
        <v>1442.85</v>
      </c>
      <c r="AA239">
        <v>407.16</v>
      </c>
      <c r="AB239">
        <v>0</v>
      </c>
      <c r="AC239">
        <v>0</v>
      </c>
      <c r="AD239">
        <v>1</v>
      </c>
      <c r="AE239">
        <v>0</v>
      </c>
      <c r="AF239" t="s">
        <v>23</v>
      </c>
      <c r="AG239">
        <v>0.161</v>
      </c>
      <c r="AH239">
        <v>2</v>
      </c>
      <c r="AI239">
        <v>41875886</v>
      </c>
      <c r="AJ239">
        <v>239</v>
      </c>
      <c r="AK239">
        <v>0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0</v>
      </c>
      <c r="AR239">
        <v>0</v>
      </c>
    </row>
    <row r="240" spans="1:44">
      <c r="A240">
        <f>ROW(Source!A174)</f>
        <v>174</v>
      </c>
      <c r="B240">
        <v>41875896</v>
      </c>
      <c r="C240">
        <v>41875883</v>
      </c>
      <c r="D240">
        <v>40989217</v>
      </c>
      <c r="E240">
        <v>1</v>
      </c>
      <c r="F240">
        <v>1</v>
      </c>
      <c r="G240">
        <v>1</v>
      </c>
      <c r="H240">
        <v>2</v>
      </c>
      <c r="I240" t="s">
        <v>696</v>
      </c>
      <c r="J240" t="s">
        <v>697</v>
      </c>
      <c r="K240" t="s">
        <v>698</v>
      </c>
      <c r="L240">
        <v>1368</v>
      </c>
      <c r="N240">
        <v>1011</v>
      </c>
      <c r="O240" t="s">
        <v>694</v>
      </c>
      <c r="P240" t="s">
        <v>694</v>
      </c>
      <c r="Q240">
        <v>1</v>
      </c>
      <c r="X240">
        <v>0.23</v>
      </c>
      <c r="Y240">
        <v>0</v>
      </c>
      <c r="Z240">
        <v>557.94000000000005</v>
      </c>
      <c r="AA240">
        <v>303.11</v>
      </c>
      <c r="AB240">
        <v>0</v>
      </c>
      <c r="AC240">
        <v>0</v>
      </c>
      <c r="AD240">
        <v>1</v>
      </c>
      <c r="AE240">
        <v>0</v>
      </c>
      <c r="AF240" t="s">
        <v>23</v>
      </c>
      <c r="AG240">
        <v>0.161</v>
      </c>
      <c r="AH240">
        <v>2</v>
      </c>
      <c r="AI240">
        <v>41875887</v>
      </c>
      <c r="AJ240">
        <v>240</v>
      </c>
      <c r="AK240">
        <v>0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0</v>
      </c>
      <c r="AR240">
        <v>0</v>
      </c>
    </row>
    <row r="241" spans="1:44">
      <c r="A241">
        <f>ROW(Source!A174)</f>
        <v>174</v>
      </c>
      <c r="B241">
        <v>41875897</v>
      </c>
      <c r="C241">
        <v>41875883</v>
      </c>
      <c r="D241">
        <v>40989496</v>
      </c>
      <c r="E241">
        <v>1</v>
      </c>
      <c r="F241">
        <v>1</v>
      </c>
      <c r="G241">
        <v>1</v>
      </c>
      <c r="H241">
        <v>2</v>
      </c>
      <c r="I241" t="s">
        <v>714</v>
      </c>
      <c r="J241" t="s">
        <v>715</v>
      </c>
      <c r="K241" t="s">
        <v>716</v>
      </c>
      <c r="L241">
        <v>1368</v>
      </c>
      <c r="N241">
        <v>1011</v>
      </c>
      <c r="O241" t="s">
        <v>694</v>
      </c>
      <c r="P241" t="s">
        <v>694</v>
      </c>
      <c r="Q241">
        <v>1</v>
      </c>
      <c r="X241">
        <v>2.9</v>
      </c>
      <c r="Y241">
        <v>0</v>
      </c>
      <c r="Z241">
        <v>17.78</v>
      </c>
      <c r="AA241">
        <v>0</v>
      </c>
      <c r="AB241">
        <v>0</v>
      </c>
      <c r="AC241">
        <v>0</v>
      </c>
      <c r="AD241">
        <v>1</v>
      </c>
      <c r="AE241">
        <v>0</v>
      </c>
      <c r="AF241" t="s">
        <v>23</v>
      </c>
      <c r="AG241">
        <v>2.0299999999999998</v>
      </c>
      <c r="AH241">
        <v>2</v>
      </c>
      <c r="AI241">
        <v>41875888</v>
      </c>
      <c r="AJ241">
        <v>241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0</v>
      </c>
      <c r="AR241">
        <v>0</v>
      </c>
    </row>
    <row r="242" spans="1:44">
      <c r="A242">
        <f>ROW(Source!A174)</f>
        <v>174</v>
      </c>
      <c r="B242">
        <v>41875898</v>
      </c>
      <c r="C242">
        <v>41875883</v>
      </c>
      <c r="D242">
        <v>40995195</v>
      </c>
      <c r="E242">
        <v>1</v>
      </c>
      <c r="F242">
        <v>1</v>
      </c>
      <c r="G242">
        <v>1</v>
      </c>
      <c r="H242">
        <v>3</v>
      </c>
      <c r="I242" t="s">
        <v>717</v>
      </c>
      <c r="J242" t="s">
        <v>718</v>
      </c>
      <c r="K242" t="s">
        <v>719</v>
      </c>
      <c r="L242">
        <v>1346</v>
      </c>
      <c r="N242">
        <v>1009</v>
      </c>
      <c r="O242" t="s">
        <v>703</v>
      </c>
      <c r="P242" t="s">
        <v>703</v>
      </c>
      <c r="Q242">
        <v>1</v>
      </c>
      <c r="X242">
        <v>1.3</v>
      </c>
      <c r="Y242">
        <v>155.63</v>
      </c>
      <c r="Z242">
        <v>0</v>
      </c>
      <c r="AA242">
        <v>0</v>
      </c>
      <c r="AB242">
        <v>0</v>
      </c>
      <c r="AC242">
        <v>0</v>
      </c>
      <c r="AD242">
        <v>1</v>
      </c>
      <c r="AE242">
        <v>0</v>
      </c>
      <c r="AF242" t="s">
        <v>22</v>
      </c>
      <c r="AG242">
        <v>0</v>
      </c>
      <c r="AH242">
        <v>2</v>
      </c>
      <c r="AI242">
        <v>41875889</v>
      </c>
      <c r="AJ242">
        <v>242</v>
      </c>
      <c r="AK242">
        <v>0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0</v>
      </c>
      <c r="AR242">
        <v>0</v>
      </c>
    </row>
    <row r="243" spans="1:44">
      <c r="A243">
        <f>ROW(Source!A174)</f>
        <v>174</v>
      </c>
      <c r="B243">
        <v>41875899</v>
      </c>
      <c r="C243">
        <v>41875883</v>
      </c>
      <c r="D243">
        <v>41007921</v>
      </c>
      <c r="E243">
        <v>1</v>
      </c>
      <c r="F243">
        <v>1</v>
      </c>
      <c r="G243">
        <v>1</v>
      </c>
      <c r="H243">
        <v>3</v>
      </c>
      <c r="I243" t="s">
        <v>793</v>
      </c>
      <c r="J243" t="s">
        <v>794</v>
      </c>
      <c r="K243" t="s">
        <v>795</v>
      </c>
      <c r="L243">
        <v>1348</v>
      </c>
      <c r="N243">
        <v>1009</v>
      </c>
      <c r="O243" t="s">
        <v>324</v>
      </c>
      <c r="P243" t="s">
        <v>324</v>
      </c>
      <c r="Q243">
        <v>1000</v>
      </c>
      <c r="X243">
        <v>4.0000000000000001E-3</v>
      </c>
      <c r="Y243">
        <v>71131.5</v>
      </c>
      <c r="Z243">
        <v>0</v>
      </c>
      <c r="AA243">
        <v>0</v>
      </c>
      <c r="AB243">
        <v>0</v>
      </c>
      <c r="AC243">
        <v>0</v>
      </c>
      <c r="AD243">
        <v>1</v>
      </c>
      <c r="AE243">
        <v>0</v>
      </c>
      <c r="AF243" t="s">
        <v>22</v>
      </c>
      <c r="AG243">
        <v>0</v>
      </c>
      <c r="AH243">
        <v>2</v>
      </c>
      <c r="AI243">
        <v>41875890</v>
      </c>
      <c r="AJ243">
        <v>243</v>
      </c>
      <c r="AK243">
        <v>0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0</v>
      </c>
      <c r="AR243">
        <v>0</v>
      </c>
    </row>
    <row r="244" spans="1:44">
      <c r="A244">
        <f>ROW(Source!A174)</f>
        <v>174</v>
      </c>
      <c r="B244">
        <v>41875900</v>
      </c>
      <c r="C244">
        <v>41875883</v>
      </c>
      <c r="D244">
        <v>41024791</v>
      </c>
      <c r="E244">
        <v>1</v>
      </c>
      <c r="F244">
        <v>1</v>
      </c>
      <c r="G244">
        <v>1</v>
      </c>
      <c r="H244">
        <v>3</v>
      </c>
      <c r="I244" t="s">
        <v>796</v>
      </c>
      <c r="J244" t="s">
        <v>797</v>
      </c>
      <c r="K244" t="s">
        <v>798</v>
      </c>
      <c r="L244">
        <v>1346</v>
      </c>
      <c r="N244">
        <v>1009</v>
      </c>
      <c r="O244" t="s">
        <v>703</v>
      </c>
      <c r="P244" t="s">
        <v>703</v>
      </c>
      <c r="Q244">
        <v>1</v>
      </c>
      <c r="X244">
        <v>2.2999999999999998</v>
      </c>
      <c r="Y244">
        <v>911.56</v>
      </c>
      <c r="Z244">
        <v>0</v>
      </c>
      <c r="AA244">
        <v>0</v>
      </c>
      <c r="AB244">
        <v>0</v>
      </c>
      <c r="AC244">
        <v>0</v>
      </c>
      <c r="AD244">
        <v>1</v>
      </c>
      <c r="AE244">
        <v>0</v>
      </c>
      <c r="AF244" t="s">
        <v>22</v>
      </c>
      <c r="AG244">
        <v>0</v>
      </c>
      <c r="AH244">
        <v>2</v>
      </c>
      <c r="AI244">
        <v>41875891</v>
      </c>
      <c r="AJ244">
        <v>244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0</v>
      </c>
    </row>
    <row r="245" spans="1:44">
      <c r="A245">
        <f>ROW(Source!A174)</f>
        <v>174</v>
      </c>
      <c r="B245">
        <v>41875901</v>
      </c>
      <c r="C245">
        <v>41875883</v>
      </c>
      <c r="D245">
        <v>40676108</v>
      </c>
      <c r="E245">
        <v>108</v>
      </c>
      <c r="F245">
        <v>1</v>
      </c>
      <c r="G245">
        <v>1</v>
      </c>
      <c r="H245">
        <v>3</v>
      </c>
      <c r="I245" t="s">
        <v>30</v>
      </c>
      <c r="J245" t="s">
        <v>6</v>
      </c>
      <c r="K245" t="s">
        <v>31</v>
      </c>
      <c r="L245">
        <v>3277935</v>
      </c>
      <c r="N245">
        <v>1013</v>
      </c>
      <c r="O245" t="s">
        <v>32</v>
      </c>
      <c r="P245" t="s">
        <v>32</v>
      </c>
      <c r="Q245">
        <v>1</v>
      </c>
      <c r="X245">
        <v>2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 t="s">
        <v>22</v>
      </c>
      <c r="AG245">
        <v>0</v>
      </c>
      <c r="AH245">
        <v>2</v>
      </c>
      <c r="AI245">
        <v>41875892</v>
      </c>
      <c r="AJ245">
        <v>245</v>
      </c>
      <c r="AK245">
        <v>0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</row>
    <row r="246" spans="1:44">
      <c r="A246">
        <f>ROW(Source!A176)</f>
        <v>176</v>
      </c>
      <c r="B246">
        <v>41875913</v>
      </c>
      <c r="C246">
        <v>41875903</v>
      </c>
      <c r="D246">
        <v>40669968</v>
      </c>
      <c r="E246">
        <v>108</v>
      </c>
      <c r="F246">
        <v>1</v>
      </c>
      <c r="G246">
        <v>1</v>
      </c>
      <c r="H246">
        <v>1</v>
      </c>
      <c r="I246" t="s">
        <v>766</v>
      </c>
      <c r="J246" t="s">
        <v>6</v>
      </c>
      <c r="K246" t="s">
        <v>767</v>
      </c>
      <c r="L246">
        <v>1191</v>
      </c>
      <c r="N246">
        <v>1013</v>
      </c>
      <c r="O246" t="s">
        <v>688</v>
      </c>
      <c r="P246" t="s">
        <v>688</v>
      </c>
      <c r="Q246">
        <v>1</v>
      </c>
      <c r="X246">
        <v>18.5</v>
      </c>
      <c r="Y246">
        <v>0</v>
      </c>
      <c r="Z246">
        <v>0</v>
      </c>
      <c r="AA246">
        <v>0</v>
      </c>
      <c r="AB246">
        <v>296.32</v>
      </c>
      <c r="AC246">
        <v>0</v>
      </c>
      <c r="AD246">
        <v>1</v>
      </c>
      <c r="AE246">
        <v>1</v>
      </c>
      <c r="AF246" t="s">
        <v>6</v>
      </c>
      <c r="AG246">
        <v>18.5</v>
      </c>
      <c r="AH246">
        <v>2</v>
      </c>
      <c r="AI246">
        <v>41875904</v>
      </c>
      <c r="AJ246">
        <v>246</v>
      </c>
      <c r="AK246">
        <v>0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0</v>
      </c>
      <c r="AR246">
        <v>0</v>
      </c>
    </row>
    <row r="247" spans="1:44">
      <c r="A247">
        <f>ROW(Source!A176)</f>
        <v>176</v>
      </c>
      <c r="B247">
        <v>41875914</v>
      </c>
      <c r="C247">
        <v>41875903</v>
      </c>
      <c r="D247">
        <v>40670210</v>
      </c>
      <c r="E247">
        <v>108</v>
      </c>
      <c r="F247">
        <v>1</v>
      </c>
      <c r="G247">
        <v>1</v>
      </c>
      <c r="H247">
        <v>1</v>
      </c>
      <c r="I247" t="s">
        <v>689</v>
      </c>
      <c r="J247" t="s">
        <v>6</v>
      </c>
      <c r="K247" t="s">
        <v>690</v>
      </c>
      <c r="L247">
        <v>1191</v>
      </c>
      <c r="N247">
        <v>1013</v>
      </c>
      <c r="O247" t="s">
        <v>688</v>
      </c>
      <c r="P247" t="s">
        <v>688</v>
      </c>
      <c r="Q247">
        <v>1</v>
      </c>
      <c r="X247">
        <v>0.46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1</v>
      </c>
      <c r="AE247">
        <v>2</v>
      </c>
      <c r="AF247" t="s">
        <v>6</v>
      </c>
      <c r="AG247">
        <v>0.46</v>
      </c>
      <c r="AH247">
        <v>2</v>
      </c>
      <c r="AI247">
        <v>41875905</v>
      </c>
      <c r="AJ247">
        <v>247</v>
      </c>
      <c r="AK247">
        <v>0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0</v>
      </c>
      <c r="AR247">
        <v>0</v>
      </c>
    </row>
    <row r="248" spans="1:44">
      <c r="A248">
        <f>ROW(Source!A176)</f>
        <v>176</v>
      </c>
      <c r="B248">
        <v>41875915</v>
      </c>
      <c r="C248">
        <v>41875903</v>
      </c>
      <c r="D248">
        <v>40987978</v>
      </c>
      <c r="E248">
        <v>1</v>
      </c>
      <c r="F248">
        <v>1</v>
      </c>
      <c r="G248">
        <v>1</v>
      </c>
      <c r="H248">
        <v>2</v>
      </c>
      <c r="I248" t="s">
        <v>691</v>
      </c>
      <c r="J248" t="s">
        <v>692</v>
      </c>
      <c r="K248" t="s">
        <v>693</v>
      </c>
      <c r="L248">
        <v>1368</v>
      </c>
      <c r="N248">
        <v>1011</v>
      </c>
      <c r="O248" t="s">
        <v>694</v>
      </c>
      <c r="P248" t="s">
        <v>694</v>
      </c>
      <c r="Q248">
        <v>1</v>
      </c>
      <c r="X248">
        <v>0.23</v>
      </c>
      <c r="Y248">
        <v>0</v>
      </c>
      <c r="Z248">
        <v>1442.85</v>
      </c>
      <c r="AA248">
        <v>407.16</v>
      </c>
      <c r="AB248">
        <v>0</v>
      </c>
      <c r="AC248">
        <v>0</v>
      </c>
      <c r="AD248">
        <v>1</v>
      </c>
      <c r="AE248">
        <v>0</v>
      </c>
      <c r="AF248" t="s">
        <v>6</v>
      </c>
      <c r="AG248">
        <v>0.23</v>
      </c>
      <c r="AH248">
        <v>2</v>
      </c>
      <c r="AI248">
        <v>41875906</v>
      </c>
      <c r="AJ248">
        <v>248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</row>
    <row r="249" spans="1:44">
      <c r="A249">
        <f>ROW(Source!A176)</f>
        <v>176</v>
      </c>
      <c r="B249">
        <v>41875916</v>
      </c>
      <c r="C249">
        <v>41875903</v>
      </c>
      <c r="D249">
        <v>40989217</v>
      </c>
      <c r="E249">
        <v>1</v>
      </c>
      <c r="F249">
        <v>1</v>
      </c>
      <c r="G249">
        <v>1</v>
      </c>
      <c r="H249">
        <v>2</v>
      </c>
      <c r="I249" t="s">
        <v>696</v>
      </c>
      <c r="J249" t="s">
        <v>697</v>
      </c>
      <c r="K249" t="s">
        <v>698</v>
      </c>
      <c r="L249">
        <v>1368</v>
      </c>
      <c r="N249">
        <v>1011</v>
      </c>
      <c r="O249" t="s">
        <v>694</v>
      </c>
      <c r="P249" t="s">
        <v>694</v>
      </c>
      <c r="Q249">
        <v>1</v>
      </c>
      <c r="X249">
        <v>0.23</v>
      </c>
      <c r="Y249">
        <v>0</v>
      </c>
      <c r="Z249">
        <v>557.94000000000005</v>
      </c>
      <c r="AA249">
        <v>303.11</v>
      </c>
      <c r="AB249">
        <v>0</v>
      </c>
      <c r="AC249">
        <v>0</v>
      </c>
      <c r="AD249">
        <v>1</v>
      </c>
      <c r="AE249">
        <v>0</v>
      </c>
      <c r="AF249" t="s">
        <v>6</v>
      </c>
      <c r="AG249">
        <v>0.23</v>
      </c>
      <c r="AH249">
        <v>2</v>
      </c>
      <c r="AI249">
        <v>41875907</v>
      </c>
      <c r="AJ249">
        <v>249</v>
      </c>
      <c r="AK249">
        <v>0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0</v>
      </c>
      <c r="AR249">
        <v>0</v>
      </c>
    </row>
    <row r="250" spans="1:44">
      <c r="A250">
        <f>ROW(Source!A176)</f>
        <v>176</v>
      </c>
      <c r="B250">
        <v>41875917</v>
      </c>
      <c r="C250">
        <v>41875903</v>
      </c>
      <c r="D250">
        <v>40989496</v>
      </c>
      <c r="E250">
        <v>1</v>
      </c>
      <c r="F250">
        <v>1</v>
      </c>
      <c r="G250">
        <v>1</v>
      </c>
      <c r="H250">
        <v>2</v>
      </c>
      <c r="I250" t="s">
        <v>714</v>
      </c>
      <c r="J250" t="s">
        <v>715</v>
      </c>
      <c r="K250" t="s">
        <v>716</v>
      </c>
      <c r="L250">
        <v>1368</v>
      </c>
      <c r="N250">
        <v>1011</v>
      </c>
      <c r="O250" t="s">
        <v>694</v>
      </c>
      <c r="P250" t="s">
        <v>694</v>
      </c>
      <c r="Q250">
        <v>1</v>
      </c>
      <c r="X250">
        <v>2.9</v>
      </c>
      <c r="Y250">
        <v>0</v>
      </c>
      <c r="Z250">
        <v>17.78</v>
      </c>
      <c r="AA250">
        <v>0</v>
      </c>
      <c r="AB250">
        <v>0</v>
      </c>
      <c r="AC250">
        <v>0</v>
      </c>
      <c r="AD250">
        <v>1</v>
      </c>
      <c r="AE250">
        <v>0</v>
      </c>
      <c r="AF250" t="s">
        <v>6</v>
      </c>
      <c r="AG250">
        <v>2.9</v>
      </c>
      <c r="AH250">
        <v>2</v>
      </c>
      <c r="AI250">
        <v>41875908</v>
      </c>
      <c r="AJ250">
        <v>250</v>
      </c>
      <c r="AK250">
        <v>0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</row>
    <row r="251" spans="1:44">
      <c r="A251">
        <f>ROW(Source!A176)</f>
        <v>176</v>
      </c>
      <c r="B251">
        <v>41875918</v>
      </c>
      <c r="C251">
        <v>41875903</v>
      </c>
      <c r="D251">
        <v>40995195</v>
      </c>
      <c r="E251">
        <v>1</v>
      </c>
      <c r="F251">
        <v>1</v>
      </c>
      <c r="G251">
        <v>1</v>
      </c>
      <c r="H251">
        <v>3</v>
      </c>
      <c r="I251" t="s">
        <v>717</v>
      </c>
      <c r="J251" t="s">
        <v>718</v>
      </c>
      <c r="K251" t="s">
        <v>719</v>
      </c>
      <c r="L251">
        <v>1346</v>
      </c>
      <c r="N251">
        <v>1009</v>
      </c>
      <c r="O251" t="s">
        <v>703</v>
      </c>
      <c r="P251" t="s">
        <v>703</v>
      </c>
      <c r="Q251">
        <v>1</v>
      </c>
      <c r="X251">
        <v>1.3</v>
      </c>
      <c r="Y251">
        <v>155.63</v>
      </c>
      <c r="Z251">
        <v>0</v>
      </c>
      <c r="AA251">
        <v>0</v>
      </c>
      <c r="AB251">
        <v>0</v>
      </c>
      <c r="AC251">
        <v>0</v>
      </c>
      <c r="AD251">
        <v>1</v>
      </c>
      <c r="AE251">
        <v>0</v>
      </c>
      <c r="AF251" t="s">
        <v>6</v>
      </c>
      <c r="AG251">
        <v>1.3</v>
      </c>
      <c r="AH251">
        <v>2</v>
      </c>
      <c r="AI251">
        <v>41875909</v>
      </c>
      <c r="AJ251">
        <v>251</v>
      </c>
      <c r="AK251">
        <v>0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0</v>
      </c>
      <c r="AR251">
        <v>0</v>
      </c>
    </row>
    <row r="252" spans="1:44">
      <c r="A252">
        <f>ROW(Source!A176)</f>
        <v>176</v>
      </c>
      <c r="B252">
        <v>41875919</v>
      </c>
      <c r="C252">
        <v>41875903</v>
      </c>
      <c r="D252">
        <v>41007921</v>
      </c>
      <c r="E252">
        <v>1</v>
      </c>
      <c r="F252">
        <v>1</v>
      </c>
      <c r="G252">
        <v>1</v>
      </c>
      <c r="H252">
        <v>3</v>
      </c>
      <c r="I252" t="s">
        <v>793</v>
      </c>
      <c r="J252" t="s">
        <v>794</v>
      </c>
      <c r="K252" t="s">
        <v>795</v>
      </c>
      <c r="L252">
        <v>1348</v>
      </c>
      <c r="N252">
        <v>1009</v>
      </c>
      <c r="O252" t="s">
        <v>324</v>
      </c>
      <c r="P252" t="s">
        <v>324</v>
      </c>
      <c r="Q252">
        <v>1000</v>
      </c>
      <c r="X252">
        <v>4.0000000000000001E-3</v>
      </c>
      <c r="Y252">
        <v>71131.5</v>
      </c>
      <c r="Z252">
        <v>0</v>
      </c>
      <c r="AA252">
        <v>0</v>
      </c>
      <c r="AB252">
        <v>0</v>
      </c>
      <c r="AC252">
        <v>0</v>
      </c>
      <c r="AD252">
        <v>1</v>
      </c>
      <c r="AE252">
        <v>0</v>
      </c>
      <c r="AF252" t="s">
        <v>6</v>
      </c>
      <c r="AG252">
        <v>4.0000000000000001E-3</v>
      </c>
      <c r="AH252">
        <v>2</v>
      </c>
      <c r="AI252">
        <v>41875910</v>
      </c>
      <c r="AJ252">
        <v>252</v>
      </c>
      <c r="AK252">
        <v>0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0</v>
      </c>
      <c r="AR252">
        <v>0</v>
      </c>
    </row>
    <row r="253" spans="1:44">
      <c r="A253">
        <f>ROW(Source!A176)</f>
        <v>176</v>
      </c>
      <c r="B253">
        <v>41875920</v>
      </c>
      <c r="C253">
        <v>41875903</v>
      </c>
      <c r="D253">
        <v>41024791</v>
      </c>
      <c r="E253">
        <v>1</v>
      </c>
      <c r="F253">
        <v>1</v>
      </c>
      <c r="G253">
        <v>1</v>
      </c>
      <c r="H253">
        <v>3</v>
      </c>
      <c r="I253" t="s">
        <v>796</v>
      </c>
      <c r="J253" t="s">
        <v>797</v>
      </c>
      <c r="K253" t="s">
        <v>798</v>
      </c>
      <c r="L253">
        <v>1346</v>
      </c>
      <c r="N253">
        <v>1009</v>
      </c>
      <c r="O253" t="s">
        <v>703</v>
      </c>
      <c r="P253" t="s">
        <v>703</v>
      </c>
      <c r="Q253">
        <v>1</v>
      </c>
      <c r="X253">
        <v>2.2999999999999998</v>
      </c>
      <c r="Y253">
        <v>911.56</v>
      </c>
      <c r="Z253">
        <v>0</v>
      </c>
      <c r="AA253">
        <v>0</v>
      </c>
      <c r="AB253">
        <v>0</v>
      </c>
      <c r="AC253">
        <v>0</v>
      </c>
      <c r="AD253">
        <v>1</v>
      </c>
      <c r="AE253">
        <v>0</v>
      </c>
      <c r="AF253" t="s">
        <v>6</v>
      </c>
      <c r="AG253">
        <v>2.2999999999999998</v>
      </c>
      <c r="AH253">
        <v>2</v>
      </c>
      <c r="AI253">
        <v>41875911</v>
      </c>
      <c r="AJ253">
        <v>253</v>
      </c>
      <c r="AK253">
        <v>0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0</v>
      </c>
      <c r="AR253">
        <v>0</v>
      </c>
    </row>
    <row r="254" spans="1:44">
      <c r="A254">
        <f>ROW(Source!A176)</f>
        <v>176</v>
      </c>
      <c r="B254">
        <v>41875921</v>
      </c>
      <c r="C254">
        <v>41875903</v>
      </c>
      <c r="D254">
        <v>40676108</v>
      </c>
      <c r="E254">
        <v>108</v>
      </c>
      <c r="F254">
        <v>1</v>
      </c>
      <c r="G254">
        <v>1</v>
      </c>
      <c r="H254">
        <v>3</v>
      </c>
      <c r="I254" t="s">
        <v>30</v>
      </c>
      <c r="J254" t="s">
        <v>6</v>
      </c>
      <c r="K254" t="s">
        <v>31</v>
      </c>
      <c r="L254">
        <v>3277935</v>
      </c>
      <c r="N254">
        <v>1013</v>
      </c>
      <c r="O254" t="s">
        <v>32</v>
      </c>
      <c r="P254" t="s">
        <v>32</v>
      </c>
      <c r="Q254">
        <v>1</v>
      </c>
      <c r="X254">
        <v>2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 t="s">
        <v>6</v>
      </c>
      <c r="AG254">
        <v>2</v>
      </c>
      <c r="AH254">
        <v>2</v>
      </c>
      <c r="AI254">
        <v>41875912</v>
      </c>
      <c r="AJ254">
        <v>254</v>
      </c>
      <c r="AK254">
        <v>0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0</v>
      </c>
      <c r="AR254">
        <v>0</v>
      </c>
    </row>
    <row r="255" spans="1:44">
      <c r="A255">
        <f>ROW(Source!A178)</f>
        <v>178</v>
      </c>
      <c r="B255">
        <v>41875935</v>
      </c>
      <c r="C255">
        <v>41875923</v>
      </c>
      <c r="D255">
        <v>40669968</v>
      </c>
      <c r="E255">
        <v>108</v>
      </c>
      <c r="F255">
        <v>1</v>
      </c>
      <c r="G255">
        <v>1</v>
      </c>
      <c r="H255">
        <v>1</v>
      </c>
      <c r="I255" t="s">
        <v>766</v>
      </c>
      <c r="J255" t="s">
        <v>6</v>
      </c>
      <c r="K255" t="s">
        <v>767</v>
      </c>
      <c r="L255">
        <v>1191</v>
      </c>
      <c r="N255">
        <v>1013</v>
      </c>
      <c r="O255" t="s">
        <v>688</v>
      </c>
      <c r="P255" t="s">
        <v>688</v>
      </c>
      <c r="Q255">
        <v>1</v>
      </c>
      <c r="X255">
        <v>33.44</v>
      </c>
      <c r="Y255">
        <v>0</v>
      </c>
      <c r="Z255">
        <v>0</v>
      </c>
      <c r="AA255">
        <v>0</v>
      </c>
      <c r="AB255">
        <v>296.32</v>
      </c>
      <c r="AC255">
        <v>0</v>
      </c>
      <c r="AD255">
        <v>1</v>
      </c>
      <c r="AE255">
        <v>1</v>
      </c>
      <c r="AF255" t="s">
        <v>23</v>
      </c>
      <c r="AG255">
        <v>23.407999999999998</v>
      </c>
      <c r="AH255">
        <v>2</v>
      </c>
      <c r="AI255">
        <v>41875924</v>
      </c>
      <c r="AJ255">
        <v>255</v>
      </c>
      <c r="AK255">
        <v>0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0</v>
      </c>
      <c r="AR255">
        <v>0</v>
      </c>
    </row>
    <row r="256" spans="1:44">
      <c r="A256">
        <f>ROW(Source!A178)</f>
        <v>178</v>
      </c>
      <c r="B256">
        <v>41875936</v>
      </c>
      <c r="C256">
        <v>41875923</v>
      </c>
      <c r="D256">
        <v>40670210</v>
      </c>
      <c r="E256">
        <v>108</v>
      </c>
      <c r="F256">
        <v>1</v>
      </c>
      <c r="G256">
        <v>1</v>
      </c>
      <c r="H256">
        <v>1</v>
      </c>
      <c r="I256" t="s">
        <v>689</v>
      </c>
      <c r="J256" t="s">
        <v>6</v>
      </c>
      <c r="K256" t="s">
        <v>690</v>
      </c>
      <c r="L256">
        <v>1191</v>
      </c>
      <c r="N256">
        <v>1013</v>
      </c>
      <c r="O256" t="s">
        <v>688</v>
      </c>
      <c r="P256" t="s">
        <v>688</v>
      </c>
      <c r="Q256">
        <v>1</v>
      </c>
      <c r="X256">
        <v>0.46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1</v>
      </c>
      <c r="AE256">
        <v>2</v>
      </c>
      <c r="AF256" t="s">
        <v>23</v>
      </c>
      <c r="AG256">
        <v>0.32200000000000001</v>
      </c>
      <c r="AH256">
        <v>2</v>
      </c>
      <c r="AI256">
        <v>41875925</v>
      </c>
      <c r="AJ256">
        <v>256</v>
      </c>
      <c r="AK256">
        <v>0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0</v>
      </c>
    </row>
    <row r="257" spans="1:44">
      <c r="A257">
        <f>ROW(Source!A178)</f>
        <v>178</v>
      </c>
      <c r="B257">
        <v>41875937</v>
      </c>
      <c r="C257">
        <v>41875923</v>
      </c>
      <c r="D257">
        <v>40987978</v>
      </c>
      <c r="E257">
        <v>1</v>
      </c>
      <c r="F257">
        <v>1</v>
      </c>
      <c r="G257">
        <v>1</v>
      </c>
      <c r="H257">
        <v>2</v>
      </c>
      <c r="I257" t="s">
        <v>691</v>
      </c>
      <c r="J257" t="s">
        <v>692</v>
      </c>
      <c r="K257" t="s">
        <v>693</v>
      </c>
      <c r="L257">
        <v>1368</v>
      </c>
      <c r="N257">
        <v>1011</v>
      </c>
      <c r="O257" t="s">
        <v>694</v>
      </c>
      <c r="P257" t="s">
        <v>694</v>
      </c>
      <c r="Q257">
        <v>1</v>
      </c>
      <c r="X257">
        <v>0.23</v>
      </c>
      <c r="Y257">
        <v>0</v>
      </c>
      <c r="Z257">
        <v>1442.85</v>
      </c>
      <c r="AA257">
        <v>407.16</v>
      </c>
      <c r="AB257">
        <v>0</v>
      </c>
      <c r="AC257">
        <v>0</v>
      </c>
      <c r="AD257">
        <v>1</v>
      </c>
      <c r="AE257">
        <v>0</v>
      </c>
      <c r="AF257" t="s">
        <v>23</v>
      </c>
      <c r="AG257">
        <v>0.161</v>
      </c>
      <c r="AH257">
        <v>2</v>
      </c>
      <c r="AI257">
        <v>41875926</v>
      </c>
      <c r="AJ257">
        <v>257</v>
      </c>
      <c r="AK257">
        <v>0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0</v>
      </c>
      <c r="AR257">
        <v>0</v>
      </c>
    </row>
    <row r="258" spans="1:44">
      <c r="A258">
        <f>ROW(Source!A178)</f>
        <v>178</v>
      </c>
      <c r="B258">
        <v>41875938</v>
      </c>
      <c r="C258">
        <v>41875923</v>
      </c>
      <c r="D258">
        <v>40989217</v>
      </c>
      <c r="E258">
        <v>1</v>
      </c>
      <c r="F258">
        <v>1</v>
      </c>
      <c r="G258">
        <v>1</v>
      </c>
      <c r="H258">
        <v>2</v>
      </c>
      <c r="I258" t="s">
        <v>696</v>
      </c>
      <c r="J258" t="s">
        <v>697</v>
      </c>
      <c r="K258" t="s">
        <v>698</v>
      </c>
      <c r="L258">
        <v>1368</v>
      </c>
      <c r="N258">
        <v>1011</v>
      </c>
      <c r="O258" t="s">
        <v>694</v>
      </c>
      <c r="P258" t="s">
        <v>694</v>
      </c>
      <c r="Q258">
        <v>1</v>
      </c>
      <c r="X258">
        <v>0.23</v>
      </c>
      <c r="Y258">
        <v>0</v>
      </c>
      <c r="Z258">
        <v>557.94000000000005</v>
      </c>
      <c r="AA258">
        <v>303.11</v>
      </c>
      <c r="AB258">
        <v>0</v>
      </c>
      <c r="AC258">
        <v>0</v>
      </c>
      <c r="AD258">
        <v>1</v>
      </c>
      <c r="AE258">
        <v>0</v>
      </c>
      <c r="AF258" t="s">
        <v>23</v>
      </c>
      <c r="AG258">
        <v>0.161</v>
      </c>
      <c r="AH258">
        <v>2</v>
      </c>
      <c r="AI258">
        <v>41875927</v>
      </c>
      <c r="AJ258">
        <v>258</v>
      </c>
      <c r="AK258">
        <v>0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0</v>
      </c>
      <c r="AR258">
        <v>0</v>
      </c>
    </row>
    <row r="259" spans="1:44">
      <c r="A259">
        <f>ROW(Source!A178)</f>
        <v>178</v>
      </c>
      <c r="B259">
        <v>41875939</v>
      </c>
      <c r="C259">
        <v>41875923</v>
      </c>
      <c r="D259">
        <v>40989496</v>
      </c>
      <c r="E259">
        <v>1</v>
      </c>
      <c r="F259">
        <v>1</v>
      </c>
      <c r="G259">
        <v>1</v>
      </c>
      <c r="H259">
        <v>2</v>
      </c>
      <c r="I259" t="s">
        <v>714</v>
      </c>
      <c r="J259" t="s">
        <v>715</v>
      </c>
      <c r="K259" t="s">
        <v>716</v>
      </c>
      <c r="L259">
        <v>1368</v>
      </c>
      <c r="N259">
        <v>1011</v>
      </c>
      <c r="O259" t="s">
        <v>694</v>
      </c>
      <c r="P259" t="s">
        <v>694</v>
      </c>
      <c r="Q259">
        <v>1</v>
      </c>
      <c r="X259">
        <v>4.9400000000000004</v>
      </c>
      <c r="Y259">
        <v>0</v>
      </c>
      <c r="Z259">
        <v>17.78</v>
      </c>
      <c r="AA259">
        <v>0</v>
      </c>
      <c r="AB259">
        <v>0</v>
      </c>
      <c r="AC259">
        <v>0</v>
      </c>
      <c r="AD259">
        <v>1</v>
      </c>
      <c r="AE259">
        <v>0</v>
      </c>
      <c r="AF259" t="s">
        <v>23</v>
      </c>
      <c r="AG259">
        <v>3.4580000000000002</v>
      </c>
      <c r="AH259">
        <v>2</v>
      </c>
      <c r="AI259">
        <v>41875928</v>
      </c>
      <c r="AJ259">
        <v>259</v>
      </c>
      <c r="AK259">
        <v>0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0</v>
      </c>
      <c r="AR259">
        <v>0</v>
      </c>
    </row>
    <row r="260" spans="1:44">
      <c r="A260">
        <f>ROW(Source!A178)</f>
        <v>178</v>
      </c>
      <c r="B260">
        <v>41875940</v>
      </c>
      <c r="C260">
        <v>41875923</v>
      </c>
      <c r="D260">
        <v>40993938</v>
      </c>
      <c r="E260">
        <v>1</v>
      </c>
      <c r="F260">
        <v>1</v>
      </c>
      <c r="G260">
        <v>1</v>
      </c>
      <c r="H260">
        <v>3</v>
      </c>
      <c r="I260" t="s">
        <v>799</v>
      </c>
      <c r="J260" t="s">
        <v>800</v>
      </c>
      <c r="K260" t="s">
        <v>801</v>
      </c>
      <c r="L260">
        <v>1346</v>
      </c>
      <c r="N260">
        <v>1009</v>
      </c>
      <c r="O260" t="s">
        <v>703</v>
      </c>
      <c r="P260" t="s">
        <v>703</v>
      </c>
      <c r="Q260">
        <v>1</v>
      </c>
      <c r="X260">
        <v>0.6</v>
      </c>
      <c r="Y260">
        <v>177.09</v>
      </c>
      <c r="Z260">
        <v>0</v>
      </c>
      <c r="AA260">
        <v>0</v>
      </c>
      <c r="AB260">
        <v>0</v>
      </c>
      <c r="AC260">
        <v>0</v>
      </c>
      <c r="AD260">
        <v>1</v>
      </c>
      <c r="AE260">
        <v>0</v>
      </c>
      <c r="AF260" t="s">
        <v>22</v>
      </c>
      <c r="AG260">
        <v>0</v>
      </c>
      <c r="AH260">
        <v>2</v>
      </c>
      <c r="AI260">
        <v>41875929</v>
      </c>
      <c r="AJ260">
        <v>260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0</v>
      </c>
    </row>
    <row r="261" spans="1:44">
      <c r="A261">
        <f>ROW(Source!A178)</f>
        <v>178</v>
      </c>
      <c r="B261">
        <v>41875941</v>
      </c>
      <c r="C261">
        <v>41875923</v>
      </c>
      <c r="D261">
        <v>40993972</v>
      </c>
      <c r="E261">
        <v>1</v>
      </c>
      <c r="F261">
        <v>1</v>
      </c>
      <c r="G261">
        <v>1</v>
      </c>
      <c r="H261">
        <v>3</v>
      </c>
      <c r="I261" t="s">
        <v>736</v>
      </c>
      <c r="J261" t="s">
        <v>737</v>
      </c>
      <c r="K261" t="s">
        <v>738</v>
      </c>
      <c r="L261">
        <v>1383</v>
      </c>
      <c r="N261">
        <v>1013</v>
      </c>
      <c r="O261" t="s">
        <v>739</v>
      </c>
      <c r="P261" t="s">
        <v>739</v>
      </c>
      <c r="Q261">
        <v>1</v>
      </c>
      <c r="X261">
        <v>2.5428000000000002</v>
      </c>
      <c r="Y261">
        <v>6.45</v>
      </c>
      <c r="Z261">
        <v>0</v>
      </c>
      <c r="AA261">
        <v>0</v>
      </c>
      <c r="AB261">
        <v>0</v>
      </c>
      <c r="AC261">
        <v>0</v>
      </c>
      <c r="AD261">
        <v>1</v>
      </c>
      <c r="AE261">
        <v>0</v>
      </c>
      <c r="AF261" t="s">
        <v>22</v>
      </c>
      <c r="AG261">
        <v>0</v>
      </c>
      <c r="AH261">
        <v>2</v>
      </c>
      <c r="AI261">
        <v>41875930</v>
      </c>
      <c r="AJ261">
        <v>261</v>
      </c>
      <c r="AK261">
        <v>0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0</v>
      </c>
      <c r="AR261">
        <v>0</v>
      </c>
    </row>
    <row r="262" spans="1:44">
      <c r="A262">
        <f>ROW(Source!A178)</f>
        <v>178</v>
      </c>
      <c r="B262">
        <v>41875942</v>
      </c>
      <c r="C262">
        <v>41875923</v>
      </c>
      <c r="D262">
        <v>40995195</v>
      </c>
      <c r="E262">
        <v>1</v>
      </c>
      <c r="F262">
        <v>1</v>
      </c>
      <c r="G262">
        <v>1</v>
      </c>
      <c r="H262">
        <v>3</v>
      </c>
      <c r="I262" t="s">
        <v>717</v>
      </c>
      <c r="J262" t="s">
        <v>718</v>
      </c>
      <c r="K262" t="s">
        <v>719</v>
      </c>
      <c r="L262">
        <v>1346</v>
      </c>
      <c r="N262">
        <v>1009</v>
      </c>
      <c r="O262" t="s">
        <v>703</v>
      </c>
      <c r="P262" t="s">
        <v>703</v>
      </c>
      <c r="Q262">
        <v>1</v>
      </c>
      <c r="X262">
        <v>3</v>
      </c>
      <c r="Y262">
        <v>155.63</v>
      </c>
      <c r="Z262">
        <v>0</v>
      </c>
      <c r="AA262">
        <v>0</v>
      </c>
      <c r="AB262">
        <v>0</v>
      </c>
      <c r="AC262">
        <v>0</v>
      </c>
      <c r="AD262">
        <v>1</v>
      </c>
      <c r="AE262">
        <v>0</v>
      </c>
      <c r="AF262" t="s">
        <v>22</v>
      </c>
      <c r="AG262">
        <v>0</v>
      </c>
      <c r="AH262">
        <v>2</v>
      </c>
      <c r="AI262">
        <v>41875931</v>
      </c>
      <c r="AJ262">
        <v>262</v>
      </c>
      <c r="AK262">
        <v>0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0</v>
      </c>
      <c r="AR262">
        <v>0</v>
      </c>
    </row>
    <row r="263" spans="1:44">
      <c r="A263">
        <f>ROW(Source!A178)</f>
        <v>178</v>
      </c>
      <c r="B263">
        <v>41875943</v>
      </c>
      <c r="C263">
        <v>41875923</v>
      </c>
      <c r="D263">
        <v>40996271</v>
      </c>
      <c r="E263">
        <v>1</v>
      </c>
      <c r="F263">
        <v>1</v>
      </c>
      <c r="G263">
        <v>1</v>
      </c>
      <c r="H263">
        <v>3</v>
      </c>
      <c r="I263" t="s">
        <v>760</v>
      </c>
      <c r="J263" t="s">
        <v>761</v>
      </c>
      <c r="K263" t="s">
        <v>762</v>
      </c>
      <c r="L263">
        <v>1348</v>
      </c>
      <c r="N263">
        <v>1009</v>
      </c>
      <c r="O263" t="s">
        <v>324</v>
      </c>
      <c r="P263" t="s">
        <v>324</v>
      </c>
      <c r="Q263">
        <v>1000</v>
      </c>
      <c r="X263">
        <v>1.39E-3</v>
      </c>
      <c r="Y263">
        <v>127406</v>
      </c>
      <c r="Z263">
        <v>0</v>
      </c>
      <c r="AA263">
        <v>0</v>
      </c>
      <c r="AB263">
        <v>0</v>
      </c>
      <c r="AC263">
        <v>0</v>
      </c>
      <c r="AD263">
        <v>1</v>
      </c>
      <c r="AE263">
        <v>0</v>
      </c>
      <c r="AF263" t="s">
        <v>22</v>
      </c>
      <c r="AG263">
        <v>0</v>
      </c>
      <c r="AH263">
        <v>2</v>
      </c>
      <c r="AI263">
        <v>41875932</v>
      </c>
      <c r="AJ263">
        <v>263</v>
      </c>
      <c r="AK263">
        <v>0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0</v>
      </c>
      <c r="AR263">
        <v>0</v>
      </c>
    </row>
    <row r="264" spans="1:44">
      <c r="A264">
        <f>ROW(Source!A178)</f>
        <v>178</v>
      </c>
      <c r="B264">
        <v>41875944</v>
      </c>
      <c r="C264">
        <v>41875923</v>
      </c>
      <c r="D264">
        <v>41024880</v>
      </c>
      <c r="E264">
        <v>1</v>
      </c>
      <c r="F264">
        <v>1</v>
      </c>
      <c r="G264">
        <v>1</v>
      </c>
      <c r="H264">
        <v>3</v>
      </c>
      <c r="I264" t="s">
        <v>707</v>
      </c>
      <c r="J264" t="s">
        <v>708</v>
      </c>
      <c r="K264" t="s">
        <v>709</v>
      </c>
      <c r="L264">
        <v>1346</v>
      </c>
      <c r="N264">
        <v>1009</v>
      </c>
      <c r="O264" t="s">
        <v>703</v>
      </c>
      <c r="P264" t="s">
        <v>703</v>
      </c>
      <c r="Q264">
        <v>1</v>
      </c>
      <c r="X264">
        <v>0.1</v>
      </c>
      <c r="Y264">
        <v>79.88</v>
      </c>
      <c r="Z264">
        <v>0</v>
      </c>
      <c r="AA264">
        <v>0</v>
      </c>
      <c r="AB264">
        <v>0</v>
      </c>
      <c r="AC264">
        <v>0</v>
      </c>
      <c r="AD264">
        <v>1</v>
      </c>
      <c r="AE264">
        <v>0</v>
      </c>
      <c r="AF264" t="s">
        <v>22</v>
      </c>
      <c r="AG264">
        <v>0</v>
      </c>
      <c r="AH264">
        <v>2</v>
      </c>
      <c r="AI264">
        <v>41875933</v>
      </c>
      <c r="AJ264">
        <v>264</v>
      </c>
      <c r="AK264">
        <v>0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0</v>
      </c>
      <c r="AR264">
        <v>0</v>
      </c>
    </row>
    <row r="265" spans="1:44">
      <c r="A265">
        <f>ROW(Source!A178)</f>
        <v>178</v>
      </c>
      <c r="B265">
        <v>41875945</v>
      </c>
      <c r="C265">
        <v>41875923</v>
      </c>
      <c r="D265">
        <v>40676108</v>
      </c>
      <c r="E265">
        <v>108</v>
      </c>
      <c r="F265">
        <v>1</v>
      </c>
      <c r="G265">
        <v>1</v>
      </c>
      <c r="H265">
        <v>3</v>
      </c>
      <c r="I265" t="s">
        <v>30</v>
      </c>
      <c r="J265" t="s">
        <v>6</v>
      </c>
      <c r="K265" t="s">
        <v>31</v>
      </c>
      <c r="L265">
        <v>3277935</v>
      </c>
      <c r="N265">
        <v>1013</v>
      </c>
      <c r="O265" t="s">
        <v>32</v>
      </c>
      <c r="P265" t="s">
        <v>32</v>
      </c>
      <c r="Q265">
        <v>1</v>
      </c>
      <c r="X265">
        <v>2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 t="s">
        <v>22</v>
      </c>
      <c r="AG265">
        <v>0</v>
      </c>
      <c r="AH265">
        <v>2</v>
      </c>
      <c r="AI265">
        <v>41875934</v>
      </c>
      <c r="AJ265">
        <v>265</v>
      </c>
      <c r="AK265">
        <v>0</v>
      </c>
      <c r="AL265">
        <v>0</v>
      </c>
      <c r="AM265">
        <v>0</v>
      </c>
      <c r="AN265">
        <v>0</v>
      </c>
      <c r="AO265">
        <v>0</v>
      </c>
      <c r="AP265">
        <v>0</v>
      </c>
      <c r="AQ265">
        <v>0</v>
      </c>
      <c r="AR265">
        <v>0</v>
      </c>
    </row>
    <row r="266" spans="1:44">
      <c r="A266">
        <f>ROW(Source!A180)</f>
        <v>180</v>
      </c>
      <c r="B266">
        <v>41875959</v>
      </c>
      <c r="C266">
        <v>41875947</v>
      </c>
      <c r="D266">
        <v>40669968</v>
      </c>
      <c r="E266">
        <v>108</v>
      </c>
      <c r="F266">
        <v>1</v>
      </c>
      <c r="G266">
        <v>1</v>
      </c>
      <c r="H266">
        <v>1</v>
      </c>
      <c r="I266" t="s">
        <v>766</v>
      </c>
      <c r="J266" t="s">
        <v>6</v>
      </c>
      <c r="K266" t="s">
        <v>767</v>
      </c>
      <c r="L266">
        <v>1191</v>
      </c>
      <c r="N266">
        <v>1013</v>
      </c>
      <c r="O266" t="s">
        <v>688</v>
      </c>
      <c r="P266" t="s">
        <v>688</v>
      </c>
      <c r="Q266">
        <v>1</v>
      </c>
      <c r="X266">
        <v>33.44</v>
      </c>
      <c r="Y266">
        <v>0</v>
      </c>
      <c r="Z266">
        <v>0</v>
      </c>
      <c r="AA266">
        <v>0</v>
      </c>
      <c r="AB266">
        <v>296.32</v>
      </c>
      <c r="AC266">
        <v>0</v>
      </c>
      <c r="AD266">
        <v>1</v>
      </c>
      <c r="AE266">
        <v>1</v>
      </c>
      <c r="AF266" t="s">
        <v>6</v>
      </c>
      <c r="AG266">
        <v>33.44</v>
      </c>
      <c r="AH266">
        <v>2</v>
      </c>
      <c r="AI266">
        <v>41875948</v>
      </c>
      <c r="AJ266">
        <v>266</v>
      </c>
      <c r="AK266">
        <v>0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0</v>
      </c>
      <c r="AR266">
        <v>0</v>
      </c>
    </row>
    <row r="267" spans="1:44">
      <c r="A267">
        <f>ROW(Source!A180)</f>
        <v>180</v>
      </c>
      <c r="B267">
        <v>41875960</v>
      </c>
      <c r="C267">
        <v>41875947</v>
      </c>
      <c r="D267">
        <v>40670210</v>
      </c>
      <c r="E267">
        <v>108</v>
      </c>
      <c r="F267">
        <v>1</v>
      </c>
      <c r="G267">
        <v>1</v>
      </c>
      <c r="H267">
        <v>1</v>
      </c>
      <c r="I267" t="s">
        <v>689</v>
      </c>
      <c r="J267" t="s">
        <v>6</v>
      </c>
      <c r="K267" t="s">
        <v>690</v>
      </c>
      <c r="L267">
        <v>1191</v>
      </c>
      <c r="N267">
        <v>1013</v>
      </c>
      <c r="O267" t="s">
        <v>688</v>
      </c>
      <c r="P267" t="s">
        <v>688</v>
      </c>
      <c r="Q267">
        <v>1</v>
      </c>
      <c r="X267">
        <v>0.46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1</v>
      </c>
      <c r="AE267">
        <v>2</v>
      </c>
      <c r="AF267" t="s">
        <v>6</v>
      </c>
      <c r="AG267">
        <v>0.46</v>
      </c>
      <c r="AH267">
        <v>2</v>
      </c>
      <c r="AI267">
        <v>41875949</v>
      </c>
      <c r="AJ267">
        <v>267</v>
      </c>
      <c r="AK267">
        <v>0</v>
      </c>
      <c r="AL267">
        <v>0</v>
      </c>
      <c r="AM267">
        <v>0</v>
      </c>
      <c r="AN267">
        <v>0</v>
      </c>
      <c r="AO267">
        <v>0</v>
      </c>
      <c r="AP267">
        <v>0</v>
      </c>
      <c r="AQ267">
        <v>0</v>
      </c>
      <c r="AR267">
        <v>0</v>
      </c>
    </row>
    <row r="268" spans="1:44">
      <c r="A268">
        <f>ROW(Source!A180)</f>
        <v>180</v>
      </c>
      <c r="B268">
        <v>41875961</v>
      </c>
      <c r="C268">
        <v>41875947</v>
      </c>
      <c r="D268">
        <v>40987978</v>
      </c>
      <c r="E268">
        <v>1</v>
      </c>
      <c r="F268">
        <v>1</v>
      </c>
      <c r="G268">
        <v>1</v>
      </c>
      <c r="H268">
        <v>2</v>
      </c>
      <c r="I268" t="s">
        <v>691</v>
      </c>
      <c r="J268" t="s">
        <v>692</v>
      </c>
      <c r="K268" t="s">
        <v>693</v>
      </c>
      <c r="L268">
        <v>1368</v>
      </c>
      <c r="N268">
        <v>1011</v>
      </c>
      <c r="O268" t="s">
        <v>694</v>
      </c>
      <c r="P268" t="s">
        <v>694</v>
      </c>
      <c r="Q268">
        <v>1</v>
      </c>
      <c r="X268">
        <v>0.23</v>
      </c>
      <c r="Y268">
        <v>0</v>
      </c>
      <c r="Z268">
        <v>1442.85</v>
      </c>
      <c r="AA268">
        <v>407.16</v>
      </c>
      <c r="AB268">
        <v>0</v>
      </c>
      <c r="AC268">
        <v>0</v>
      </c>
      <c r="AD268">
        <v>1</v>
      </c>
      <c r="AE268">
        <v>0</v>
      </c>
      <c r="AF268" t="s">
        <v>6</v>
      </c>
      <c r="AG268">
        <v>0.23</v>
      </c>
      <c r="AH268">
        <v>2</v>
      </c>
      <c r="AI268">
        <v>41875950</v>
      </c>
      <c r="AJ268">
        <v>268</v>
      </c>
      <c r="AK268">
        <v>0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0</v>
      </c>
      <c r="AR268">
        <v>0</v>
      </c>
    </row>
    <row r="269" spans="1:44">
      <c r="A269">
        <f>ROW(Source!A180)</f>
        <v>180</v>
      </c>
      <c r="B269">
        <v>41875962</v>
      </c>
      <c r="C269">
        <v>41875947</v>
      </c>
      <c r="D269">
        <v>40989217</v>
      </c>
      <c r="E269">
        <v>1</v>
      </c>
      <c r="F269">
        <v>1</v>
      </c>
      <c r="G269">
        <v>1</v>
      </c>
      <c r="H269">
        <v>2</v>
      </c>
      <c r="I269" t="s">
        <v>696</v>
      </c>
      <c r="J269" t="s">
        <v>697</v>
      </c>
      <c r="K269" t="s">
        <v>698</v>
      </c>
      <c r="L269">
        <v>1368</v>
      </c>
      <c r="N269">
        <v>1011</v>
      </c>
      <c r="O269" t="s">
        <v>694</v>
      </c>
      <c r="P269" t="s">
        <v>694</v>
      </c>
      <c r="Q269">
        <v>1</v>
      </c>
      <c r="X269">
        <v>0.23</v>
      </c>
      <c r="Y269">
        <v>0</v>
      </c>
      <c r="Z269">
        <v>557.94000000000005</v>
      </c>
      <c r="AA269">
        <v>303.11</v>
      </c>
      <c r="AB269">
        <v>0</v>
      </c>
      <c r="AC269">
        <v>0</v>
      </c>
      <c r="AD269">
        <v>1</v>
      </c>
      <c r="AE269">
        <v>0</v>
      </c>
      <c r="AF269" t="s">
        <v>6</v>
      </c>
      <c r="AG269">
        <v>0.23</v>
      </c>
      <c r="AH269">
        <v>2</v>
      </c>
      <c r="AI269">
        <v>41875951</v>
      </c>
      <c r="AJ269">
        <v>269</v>
      </c>
      <c r="AK269">
        <v>0</v>
      </c>
      <c r="AL269">
        <v>0</v>
      </c>
      <c r="AM269">
        <v>0</v>
      </c>
      <c r="AN269">
        <v>0</v>
      </c>
      <c r="AO269">
        <v>0</v>
      </c>
      <c r="AP269">
        <v>0</v>
      </c>
      <c r="AQ269">
        <v>0</v>
      </c>
      <c r="AR269">
        <v>0</v>
      </c>
    </row>
    <row r="270" spans="1:44">
      <c r="A270">
        <f>ROW(Source!A180)</f>
        <v>180</v>
      </c>
      <c r="B270">
        <v>41875963</v>
      </c>
      <c r="C270">
        <v>41875947</v>
      </c>
      <c r="D270">
        <v>40989496</v>
      </c>
      <c r="E270">
        <v>1</v>
      </c>
      <c r="F270">
        <v>1</v>
      </c>
      <c r="G270">
        <v>1</v>
      </c>
      <c r="H270">
        <v>2</v>
      </c>
      <c r="I270" t="s">
        <v>714</v>
      </c>
      <c r="J270" t="s">
        <v>715</v>
      </c>
      <c r="K270" t="s">
        <v>716</v>
      </c>
      <c r="L270">
        <v>1368</v>
      </c>
      <c r="N270">
        <v>1011</v>
      </c>
      <c r="O270" t="s">
        <v>694</v>
      </c>
      <c r="P270" t="s">
        <v>694</v>
      </c>
      <c r="Q270">
        <v>1</v>
      </c>
      <c r="X270">
        <v>4.9400000000000004</v>
      </c>
      <c r="Y270">
        <v>0</v>
      </c>
      <c r="Z270">
        <v>17.78</v>
      </c>
      <c r="AA270">
        <v>0</v>
      </c>
      <c r="AB270">
        <v>0</v>
      </c>
      <c r="AC270">
        <v>0</v>
      </c>
      <c r="AD270">
        <v>1</v>
      </c>
      <c r="AE270">
        <v>0</v>
      </c>
      <c r="AF270" t="s">
        <v>6</v>
      </c>
      <c r="AG270">
        <v>4.9400000000000004</v>
      </c>
      <c r="AH270">
        <v>2</v>
      </c>
      <c r="AI270">
        <v>41875952</v>
      </c>
      <c r="AJ270">
        <v>270</v>
      </c>
      <c r="AK270">
        <v>0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0</v>
      </c>
      <c r="AR270">
        <v>0</v>
      </c>
    </row>
    <row r="271" spans="1:44">
      <c r="A271">
        <f>ROW(Source!A180)</f>
        <v>180</v>
      </c>
      <c r="B271">
        <v>41875964</v>
      </c>
      <c r="C271">
        <v>41875947</v>
      </c>
      <c r="D271">
        <v>40993938</v>
      </c>
      <c r="E271">
        <v>1</v>
      </c>
      <c r="F271">
        <v>1</v>
      </c>
      <c r="G271">
        <v>1</v>
      </c>
      <c r="H271">
        <v>3</v>
      </c>
      <c r="I271" t="s">
        <v>799</v>
      </c>
      <c r="J271" t="s">
        <v>800</v>
      </c>
      <c r="K271" t="s">
        <v>801</v>
      </c>
      <c r="L271">
        <v>1346</v>
      </c>
      <c r="N271">
        <v>1009</v>
      </c>
      <c r="O271" t="s">
        <v>703</v>
      </c>
      <c r="P271" t="s">
        <v>703</v>
      </c>
      <c r="Q271">
        <v>1</v>
      </c>
      <c r="X271">
        <v>0.6</v>
      </c>
      <c r="Y271">
        <v>177.09</v>
      </c>
      <c r="Z271">
        <v>0</v>
      </c>
      <c r="AA271">
        <v>0</v>
      </c>
      <c r="AB271">
        <v>0</v>
      </c>
      <c r="AC271">
        <v>0</v>
      </c>
      <c r="AD271">
        <v>1</v>
      </c>
      <c r="AE271">
        <v>0</v>
      </c>
      <c r="AF271" t="s">
        <v>6</v>
      </c>
      <c r="AG271">
        <v>0.6</v>
      </c>
      <c r="AH271">
        <v>2</v>
      </c>
      <c r="AI271">
        <v>41875953</v>
      </c>
      <c r="AJ271">
        <v>271</v>
      </c>
      <c r="AK271">
        <v>0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0</v>
      </c>
      <c r="AR271">
        <v>0</v>
      </c>
    </row>
    <row r="272" spans="1:44">
      <c r="A272">
        <f>ROW(Source!A180)</f>
        <v>180</v>
      </c>
      <c r="B272">
        <v>41875965</v>
      </c>
      <c r="C272">
        <v>41875947</v>
      </c>
      <c r="D272">
        <v>40993972</v>
      </c>
      <c r="E272">
        <v>1</v>
      </c>
      <c r="F272">
        <v>1</v>
      </c>
      <c r="G272">
        <v>1</v>
      </c>
      <c r="H272">
        <v>3</v>
      </c>
      <c r="I272" t="s">
        <v>736</v>
      </c>
      <c r="J272" t="s">
        <v>737</v>
      </c>
      <c r="K272" t="s">
        <v>738</v>
      </c>
      <c r="L272">
        <v>1383</v>
      </c>
      <c r="N272">
        <v>1013</v>
      </c>
      <c r="O272" t="s">
        <v>739</v>
      </c>
      <c r="P272" t="s">
        <v>739</v>
      </c>
      <c r="Q272">
        <v>1</v>
      </c>
      <c r="X272">
        <v>2.5428000000000002</v>
      </c>
      <c r="Y272">
        <v>6.45</v>
      </c>
      <c r="Z272">
        <v>0</v>
      </c>
      <c r="AA272">
        <v>0</v>
      </c>
      <c r="AB272">
        <v>0</v>
      </c>
      <c r="AC272">
        <v>0</v>
      </c>
      <c r="AD272">
        <v>1</v>
      </c>
      <c r="AE272">
        <v>0</v>
      </c>
      <c r="AF272" t="s">
        <v>6</v>
      </c>
      <c r="AG272">
        <v>2.5428000000000002</v>
      </c>
      <c r="AH272">
        <v>2</v>
      </c>
      <c r="AI272">
        <v>41875954</v>
      </c>
      <c r="AJ272">
        <v>272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</v>
      </c>
    </row>
    <row r="273" spans="1:44">
      <c r="A273">
        <f>ROW(Source!A180)</f>
        <v>180</v>
      </c>
      <c r="B273">
        <v>41875966</v>
      </c>
      <c r="C273">
        <v>41875947</v>
      </c>
      <c r="D273">
        <v>40995195</v>
      </c>
      <c r="E273">
        <v>1</v>
      </c>
      <c r="F273">
        <v>1</v>
      </c>
      <c r="G273">
        <v>1</v>
      </c>
      <c r="H273">
        <v>3</v>
      </c>
      <c r="I273" t="s">
        <v>717</v>
      </c>
      <c r="J273" t="s">
        <v>718</v>
      </c>
      <c r="K273" t="s">
        <v>719</v>
      </c>
      <c r="L273">
        <v>1346</v>
      </c>
      <c r="N273">
        <v>1009</v>
      </c>
      <c r="O273" t="s">
        <v>703</v>
      </c>
      <c r="P273" t="s">
        <v>703</v>
      </c>
      <c r="Q273">
        <v>1</v>
      </c>
      <c r="X273">
        <v>3</v>
      </c>
      <c r="Y273">
        <v>155.63</v>
      </c>
      <c r="Z273">
        <v>0</v>
      </c>
      <c r="AA273">
        <v>0</v>
      </c>
      <c r="AB273">
        <v>0</v>
      </c>
      <c r="AC273">
        <v>0</v>
      </c>
      <c r="AD273">
        <v>1</v>
      </c>
      <c r="AE273">
        <v>0</v>
      </c>
      <c r="AF273" t="s">
        <v>6</v>
      </c>
      <c r="AG273">
        <v>3</v>
      </c>
      <c r="AH273">
        <v>2</v>
      </c>
      <c r="AI273">
        <v>41875955</v>
      </c>
      <c r="AJ273">
        <v>273</v>
      </c>
      <c r="AK273">
        <v>0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0</v>
      </c>
      <c r="AR273">
        <v>0</v>
      </c>
    </row>
    <row r="274" spans="1:44">
      <c r="A274">
        <f>ROW(Source!A180)</f>
        <v>180</v>
      </c>
      <c r="B274">
        <v>41875967</v>
      </c>
      <c r="C274">
        <v>41875947</v>
      </c>
      <c r="D274">
        <v>40996271</v>
      </c>
      <c r="E274">
        <v>1</v>
      </c>
      <c r="F274">
        <v>1</v>
      </c>
      <c r="G274">
        <v>1</v>
      </c>
      <c r="H274">
        <v>3</v>
      </c>
      <c r="I274" t="s">
        <v>760</v>
      </c>
      <c r="J274" t="s">
        <v>761</v>
      </c>
      <c r="K274" t="s">
        <v>762</v>
      </c>
      <c r="L274">
        <v>1348</v>
      </c>
      <c r="N274">
        <v>1009</v>
      </c>
      <c r="O274" t="s">
        <v>324</v>
      </c>
      <c r="P274" t="s">
        <v>324</v>
      </c>
      <c r="Q274">
        <v>1000</v>
      </c>
      <c r="X274">
        <v>1.39E-3</v>
      </c>
      <c r="Y274">
        <v>127406</v>
      </c>
      <c r="Z274">
        <v>0</v>
      </c>
      <c r="AA274">
        <v>0</v>
      </c>
      <c r="AB274">
        <v>0</v>
      </c>
      <c r="AC274">
        <v>0</v>
      </c>
      <c r="AD274">
        <v>1</v>
      </c>
      <c r="AE274">
        <v>0</v>
      </c>
      <c r="AF274" t="s">
        <v>6</v>
      </c>
      <c r="AG274">
        <v>1.39E-3</v>
      </c>
      <c r="AH274">
        <v>2</v>
      </c>
      <c r="AI274">
        <v>41875956</v>
      </c>
      <c r="AJ274">
        <v>274</v>
      </c>
      <c r="AK274">
        <v>0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0</v>
      </c>
      <c r="AR274">
        <v>0</v>
      </c>
    </row>
    <row r="275" spans="1:44">
      <c r="A275">
        <f>ROW(Source!A180)</f>
        <v>180</v>
      </c>
      <c r="B275">
        <v>41875968</v>
      </c>
      <c r="C275">
        <v>41875947</v>
      </c>
      <c r="D275">
        <v>41024880</v>
      </c>
      <c r="E275">
        <v>1</v>
      </c>
      <c r="F275">
        <v>1</v>
      </c>
      <c r="G275">
        <v>1</v>
      </c>
      <c r="H275">
        <v>3</v>
      </c>
      <c r="I275" t="s">
        <v>707</v>
      </c>
      <c r="J275" t="s">
        <v>708</v>
      </c>
      <c r="K275" t="s">
        <v>709</v>
      </c>
      <c r="L275">
        <v>1346</v>
      </c>
      <c r="N275">
        <v>1009</v>
      </c>
      <c r="O275" t="s">
        <v>703</v>
      </c>
      <c r="P275" t="s">
        <v>703</v>
      </c>
      <c r="Q275">
        <v>1</v>
      </c>
      <c r="X275">
        <v>0.1</v>
      </c>
      <c r="Y275">
        <v>79.88</v>
      </c>
      <c r="Z275">
        <v>0</v>
      </c>
      <c r="AA275">
        <v>0</v>
      </c>
      <c r="AB275">
        <v>0</v>
      </c>
      <c r="AC275">
        <v>0</v>
      </c>
      <c r="AD275">
        <v>1</v>
      </c>
      <c r="AE275">
        <v>0</v>
      </c>
      <c r="AF275" t="s">
        <v>6</v>
      </c>
      <c r="AG275">
        <v>0.1</v>
      </c>
      <c r="AH275">
        <v>2</v>
      </c>
      <c r="AI275">
        <v>41875957</v>
      </c>
      <c r="AJ275">
        <v>275</v>
      </c>
      <c r="AK275">
        <v>0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</row>
    <row r="276" spans="1:44">
      <c r="A276">
        <f>ROW(Source!A180)</f>
        <v>180</v>
      </c>
      <c r="B276">
        <v>41875969</v>
      </c>
      <c r="C276">
        <v>41875947</v>
      </c>
      <c r="D276">
        <v>40676108</v>
      </c>
      <c r="E276">
        <v>108</v>
      </c>
      <c r="F276">
        <v>1</v>
      </c>
      <c r="G276">
        <v>1</v>
      </c>
      <c r="H276">
        <v>3</v>
      </c>
      <c r="I276" t="s">
        <v>30</v>
      </c>
      <c r="J276" t="s">
        <v>6</v>
      </c>
      <c r="K276" t="s">
        <v>31</v>
      </c>
      <c r="L276">
        <v>3277935</v>
      </c>
      <c r="N276">
        <v>1013</v>
      </c>
      <c r="O276" t="s">
        <v>32</v>
      </c>
      <c r="P276" t="s">
        <v>32</v>
      </c>
      <c r="Q276">
        <v>1</v>
      </c>
      <c r="X276">
        <v>2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 t="s">
        <v>6</v>
      </c>
      <c r="AG276">
        <v>2</v>
      </c>
      <c r="AH276">
        <v>2</v>
      </c>
      <c r="AI276">
        <v>41875958</v>
      </c>
      <c r="AJ276">
        <v>276</v>
      </c>
      <c r="AK276">
        <v>0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</row>
    <row r="277" spans="1:44">
      <c r="A277">
        <f>ROW(Source!A182)</f>
        <v>182</v>
      </c>
      <c r="B277">
        <v>41875983</v>
      </c>
      <c r="C277">
        <v>41875971</v>
      </c>
      <c r="D277">
        <v>40669968</v>
      </c>
      <c r="E277">
        <v>108</v>
      </c>
      <c r="F277">
        <v>1</v>
      </c>
      <c r="G277">
        <v>1</v>
      </c>
      <c r="H277">
        <v>1</v>
      </c>
      <c r="I277" t="s">
        <v>766</v>
      </c>
      <c r="J277" t="s">
        <v>6</v>
      </c>
      <c r="K277" t="s">
        <v>767</v>
      </c>
      <c r="L277">
        <v>1191</v>
      </c>
      <c r="N277">
        <v>1013</v>
      </c>
      <c r="O277" t="s">
        <v>688</v>
      </c>
      <c r="P277" t="s">
        <v>688</v>
      </c>
      <c r="Q277">
        <v>1</v>
      </c>
      <c r="X277">
        <v>30.64</v>
      </c>
      <c r="Y277">
        <v>0</v>
      </c>
      <c r="Z277">
        <v>0</v>
      </c>
      <c r="AA277">
        <v>0</v>
      </c>
      <c r="AB277">
        <v>296.32</v>
      </c>
      <c r="AC277">
        <v>0</v>
      </c>
      <c r="AD277">
        <v>1</v>
      </c>
      <c r="AE277">
        <v>1</v>
      </c>
      <c r="AF277" t="s">
        <v>23</v>
      </c>
      <c r="AG277">
        <v>21.448</v>
      </c>
      <c r="AH277">
        <v>2</v>
      </c>
      <c r="AI277">
        <v>41875972</v>
      </c>
      <c r="AJ277">
        <v>277</v>
      </c>
      <c r="AK277">
        <v>0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0</v>
      </c>
    </row>
    <row r="278" spans="1:44">
      <c r="A278">
        <f>ROW(Source!A182)</f>
        <v>182</v>
      </c>
      <c r="B278">
        <v>41875984</v>
      </c>
      <c r="C278">
        <v>41875971</v>
      </c>
      <c r="D278">
        <v>40670210</v>
      </c>
      <c r="E278">
        <v>108</v>
      </c>
      <c r="F278">
        <v>1</v>
      </c>
      <c r="G278">
        <v>1</v>
      </c>
      <c r="H278">
        <v>1</v>
      </c>
      <c r="I278" t="s">
        <v>689</v>
      </c>
      <c r="J278" t="s">
        <v>6</v>
      </c>
      <c r="K278" t="s">
        <v>690</v>
      </c>
      <c r="L278">
        <v>1191</v>
      </c>
      <c r="N278">
        <v>1013</v>
      </c>
      <c r="O278" t="s">
        <v>688</v>
      </c>
      <c r="P278" t="s">
        <v>688</v>
      </c>
      <c r="Q278">
        <v>1</v>
      </c>
      <c r="X278">
        <v>0.32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1</v>
      </c>
      <c r="AE278">
        <v>2</v>
      </c>
      <c r="AF278" t="s">
        <v>23</v>
      </c>
      <c r="AG278">
        <v>0.22399999999999998</v>
      </c>
      <c r="AH278">
        <v>2</v>
      </c>
      <c r="AI278">
        <v>41875973</v>
      </c>
      <c r="AJ278">
        <v>278</v>
      </c>
      <c r="AK278">
        <v>0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</row>
    <row r="279" spans="1:44">
      <c r="A279">
        <f>ROW(Source!A182)</f>
        <v>182</v>
      </c>
      <c r="B279">
        <v>41875985</v>
      </c>
      <c r="C279">
        <v>41875971</v>
      </c>
      <c r="D279">
        <v>40987978</v>
      </c>
      <c r="E279">
        <v>1</v>
      </c>
      <c r="F279">
        <v>1</v>
      </c>
      <c r="G279">
        <v>1</v>
      </c>
      <c r="H279">
        <v>2</v>
      </c>
      <c r="I279" t="s">
        <v>691</v>
      </c>
      <c r="J279" t="s">
        <v>692</v>
      </c>
      <c r="K279" t="s">
        <v>693</v>
      </c>
      <c r="L279">
        <v>1368</v>
      </c>
      <c r="N279">
        <v>1011</v>
      </c>
      <c r="O279" t="s">
        <v>694</v>
      </c>
      <c r="P279" t="s">
        <v>694</v>
      </c>
      <c r="Q279">
        <v>1</v>
      </c>
      <c r="X279">
        <v>0.16</v>
      </c>
      <c r="Y279">
        <v>0</v>
      </c>
      <c r="Z279">
        <v>1442.85</v>
      </c>
      <c r="AA279">
        <v>407.16</v>
      </c>
      <c r="AB279">
        <v>0</v>
      </c>
      <c r="AC279">
        <v>0</v>
      </c>
      <c r="AD279">
        <v>1</v>
      </c>
      <c r="AE279">
        <v>0</v>
      </c>
      <c r="AF279" t="s">
        <v>23</v>
      </c>
      <c r="AG279">
        <v>0.11199999999999999</v>
      </c>
      <c r="AH279">
        <v>2</v>
      </c>
      <c r="AI279">
        <v>41875974</v>
      </c>
      <c r="AJ279">
        <v>279</v>
      </c>
      <c r="AK279">
        <v>0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0</v>
      </c>
      <c r="AR279">
        <v>0</v>
      </c>
    </row>
    <row r="280" spans="1:44">
      <c r="A280">
        <f>ROW(Source!A182)</f>
        <v>182</v>
      </c>
      <c r="B280">
        <v>41875986</v>
      </c>
      <c r="C280">
        <v>41875971</v>
      </c>
      <c r="D280">
        <v>40989217</v>
      </c>
      <c r="E280">
        <v>1</v>
      </c>
      <c r="F280">
        <v>1</v>
      </c>
      <c r="G280">
        <v>1</v>
      </c>
      <c r="H280">
        <v>2</v>
      </c>
      <c r="I280" t="s">
        <v>696</v>
      </c>
      <c r="J280" t="s">
        <v>697</v>
      </c>
      <c r="K280" t="s">
        <v>698</v>
      </c>
      <c r="L280">
        <v>1368</v>
      </c>
      <c r="N280">
        <v>1011</v>
      </c>
      <c r="O280" t="s">
        <v>694</v>
      </c>
      <c r="P280" t="s">
        <v>694</v>
      </c>
      <c r="Q280">
        <v>1</v>
      </c>
      <c r="X280">
        <v>0.16</v>
      </c>
      <c r="Y280">
        <v>0</v>
      </c>
      <c r="Z280">
        <v>557.94000000000005</v>
      </c>
      <c r="AA280">
        <v>303.11</v>
      </c>
      <c r="AB280">
        <v>0</v>
      </c>
      <c r="AC280">
        <v>0</v>
      </c>
      <c r="AD280">
        <v>1</v>
      </c>
      <c r="AE280">
        <v>0</v>
      </c>
      <c r="AF280" t="s">
        <v>23</v>
      </c>
      <c r="AG280">
        <v>0.11199999999999999</v>
      </c>
      <c r="AH280">
        <v>2</v>
      </c>
      <c r="AI280">
        <v>41875975</v>
      </c>
      <c r="AJ280">
        <v>280</v>
      </c>
      <c r="AK280">
        <v>0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0</v>
      </c>
    </row>
    <row r="281" spans="1:44">
      <c r="A281">
        <f>ROW(Source!A182)</f>
        <v>182</v>
      </c>
      <c r="B281">
        <v>41875987</v>
      </c>
      <c r="C281">
        <v>41875971</v>
      </c>
      <c r="D281">
        <v>40989496</v>
      </c>
      <c r="E281">
        <v>1</v>
      </c>
      <c r="F281">
        <v>1</v>
      </c>
      <c r="G281">
        <v>1</v>
      </c>
      <c r="H281">
        <v>2</v>
      </c>
      <c r="I281" t="s">
        <v>714</v>
      </c>
      <c r="J281" t="s">
        <v>715</v>
      </c>
      <c r="K281" t="s">
        <v>716</v>
      </c>
      <c r="L281">
        <v>1368</v>
      </c>
      <c r="N281">
        <v>1011</v>
      </c>
      <c r="O281" t="s">
        <v>694</v>
      </c>
      <c r="P281" t="s">
        <v>694</v>
      </c>
      <c r="Q281">
        <v>1</v>
      </c>
      <c r="X281">
        <v>4.9400000000000004</v>
      </c>
      <c r="Y281">
        <v>0</v>
      </c>
      <c r="Z281">
        <v>17.78</v>
      </c>
      <c r="AA281">
        <v>0</v>
      </c>
      <c r="AB281">
        <v>0</v>
      </c>
      <c r="AC281">
        <v>0</v>
      </c>
      <c r="AD281">
        <v>1</v>
      </c>
      <c r="AE281">
        <v>0</v>
      </c>
      <c r="AF281" t="s">
        <v>23</v>
      </c>
      <c r="AG281">
        <v>3.4580000000000002</v>
      </c>
      <c r="AH281">
        <v>2</v>
      </c>
      <c r="AI281">
        <v>41875976</v>
      </c>
      <c r="AJ281">
        <v>281</v>
      </c>
      <c r="AK281">
        <v>0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0</v>
      </c>
      <c r="AR281">
        <v>0</v>
      </c>
    </row>
    <row r="282" spans="1:44">
      <c r="A282">
        <f>ROW(Source!A182)</f>
        <v>182</v>
      </c>
      <c r="B282">
        <v>41875988</v>
      </c>
      <c r="C282">
        <v>41875971</v>
      </c>
      <c r="D282">
        <v>40993938</v>
      </c>
      <c r="E282">
        <v>1</v>
      </c>
      <c r="F282">
        <v>1</v>
      </c>
      <c r="G282">
        <v>1</v>
      </c>
      <c r="H282">
        <v>3</v>
      </c>
      <c r="I282" t="s">
        <v>799</v>
      </c>
      <c r="J282" t="s">
        <v>800</v>
      </c>
      <c r="K282" t="s">
        <v>801</v>
      </c>
      <c r="L282">
        <v>1346</v>
      </c>
      <c r="N282">
        <v>1009</v>
      </c>
      <c r="O282" t="s">
        <v>703</v>
      </c>
      <c r="P282" t="s">
        <v>703</v>
      </c>
      <c r="Q282">
        <v>1</v>
      </c>
      <c r="X282">
        <v>0.55000000000000004</v>
      </c>
      <c r="Y282">
        <v>177.09</v>
      </c>
      <c r="Z282">
        <v>0</v>
      </c>
      <c r="AA282">
        <v>0</v>
      </c>
      <c r="AB282">
        <v>0</v>
      </c>
      <c r="AC282">
        <v>0</v>
      </c>
      <c r="AD282">
        <v>1</v>
      </c>
      <c r="AE282">
        <v>0</v>
      </c>
      <c r="AF282" t="s">
        <v>22</v>
      </c>
      <c r="AG282">
        <v>0</v>
      </c>
      <c r="AH282">
        <v>2</v>
      </c>
      <c r="AI282">
        <v>41875977</v>
      </c>
      <c r="AJ282">
        <v>282</v>
      </c>
      <c r="AK282">
        <v>0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0</v>
      </c>
      <c r="AR282">
        <v>0</v>
      </c>
    </row>
    <row r="283" spans="1:44">
      <c r="A283">
        <f>ROW(Source!A182)</f>
        <v>182</v>
      </c>
      <c r="B283">
        <v>41875989</v>
      </c>
      <c r="C283">
        <v>41875971</v>
      </c>
      <c r="D283">
        <v>40993972</v>
      </c>
      <c r="E283">
        <v>1</v>
      </c>
      <c r="F283">
        <v>1</v>
      </c>
      <c r="G283">
        <v>1</v>
      </c>
      <c r="H283">
        <v>3</v>
      </c>
      <c r="I283" t="s">
        <v>736</v>
      </c>
      <c r="J283" t="s">
        <v>737</v>
      </c>
      <c r="K283" t="s">
        <v>738</v>
      </c>
      <c r="L283">
        <v>1383</v>
      </c>
      <c r="N283">
        <v>1013</v>
      </c>
      <c r="O283" t="s">
        <v>739</v>
      </c>
      <c r="P283" t="s">
        <v>739</v>
      </c>
      <c r="Q283">
        <v>1</v>
      </c>
      <c r="X283">
        <v>2.5428000000000002</v>
      </c>
      <c r="Y283">
        <v>6.45</v>
      </c>
      <c r="Z283">
        <v>0</v>
      </c>
      <c r="AA283">
        <v>0</v>
      </c>
      <c r="AB283">
        <v>0</v>
      </c>
      <c r="AC283">
        <v>0</v>
      </c>
      <c r="AD283">
        <v>1</v>
      </c>
      <c r="AE283">
        <v>0</v>
      </c>
      <c r="AF283" t="s">
        <v>22</v>
      </c>
      <c r="AG283">
        <v>0</v>
      </c>
      <c r="AH283">
        <v>2</v>
      </c>
      <c r="AI283">
        <v>41875978</v>
      </c>
      <c r="AJ283">
        <v>283</v>
      </c>
      <c r="AK283">
        <v>0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0</v>
      </c>
      <c r="AR283">
        <v>0</v>
      </c>
    </row>
    <row r="284" spans="1:44">
      <c r="A284">
        <f>ROW(Source!A182)</f>
        <v>182</v>
      </c>
      <c r="B284">
        <v>41875990</v>
      </c>
      <c r="C284">
        <v>41875971</v>
      </c>
      <c r="D284">
        <v>40995195</v>
      </c>
      <c r="E284">
        <v>1</v>
      </c>
      <c r="F284">
        <v>1</v>
      </c>
      <c r="G284">
        <v>1</v>
      </c>
      <c r="H284">
        <v>3</v>
      </c>
      <c r="I284" t="s">
        <v>717</v>
      </c>
      <c r="J284" t="s">
        <v>718</v>
      </c>
      <c r="K284" t="s">
        <v>719</v>
      </c>
      <c r="L284">
        <v>1346</v>
      </c>
      <c r="N284">
        <v>1009</v>
      </c>
      <c r="O284" t="s">
        <v>703</v>
      </c>
      <c r="P284" t="s">
        <v>703</v>
      </c>
      <c r="Q284">
        <v>1</v>
      </c>
      <c r="X284">
        <v>3</v>
      </c>
      <c r="Y284">
        <v>155.63</v>
      </c>
      <c r="Z284">
        <v>0</v>
      </c>
      <c r="AA284">
        <v>0</v>
      </c>
      <c r="AB284">
        <v>0</v>
      </c>
      <c r="AC284">
        <v>0</v>
      </c>
      <c r="AD284">
        <v>1</v>
      </c>
      <c r="AE284">
        <v>0</v>
      </c>
      <c r="AF284" t="s">
        <v>22</v>
      </c>
      <c r="AG284">
        <v>0</v>
      </c>
      <c r="AH284">
        <v>2</v>
      </c>
      <c r="AI284">
        <v>41875979</v>
      </c>
      <c r="AJ284">
        <v>284</v>
      </c>
      <c r="AK284">
        <v>0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0</v>
      </c>
      <c r="AR284">
        <v>0</v>
      </c>
    </row>
    <row r="285" spans="1:44">
      <c r="A285">
        <f>ROW(Source!A182)</f>
        <v>182</v>
      </c>
      <c r="B285">
        <v>41875991</v>
      </c>
      <c r="C285">
        <v>41875971</v>
      </c>
      <c r="D285">
        <v>40996271</v>
      </c>
      <c r="E285">
        <v>1</v>
      </c>
      <c r="F285">
        <v>1</v>
      </c>
      <c r="G285">
        <v>1</v>
      </c>
      <c r="H285">
        <v>3</v>
      </c>
      <c r="I285" t="s">
        <v>760</v>
      </c>
      <c r="J285" t="s">
        <v>761</v>
      </c>
      <c r="K285" t="s">
        <v>762</v>
      </c>
      <c r="L285">
        <v>1348</v>
      </c>
      <c r="N285">
        <v>1009</v>
      </c>
      <c r="O285" t="s">
        <v>324</v>
      </c>
      <c r="P285" t="s">
        <v>324</v>
      </c>
      <c r="Q285">
        <v>1000</v>
      </c>
      <c r="X285">
        <v>5.8E-4</v>
      </c>
      <c r="Y285">
        <v>127406</v>
      </c>
      <c r="Z285">
        <v>0</v>
      </c>
      <c r="AA285">
        <v>0</v>
      </c>
      <c r="AB285">
        <v>0</v>
      </c>
      <c r="AC285">
        <v>0</v>
      </c>
      <c r="AD285">
        <v>1</v>
      </c>
      <c r="AE285">
        <v>0</v>
      </c>
      <c r="AF285" t="s">
        <v>22</v>
      </c>
      <c r="AG285">
        <v>0</v>
      </c>
      <c r="AH285">
        <v>2</v>
      </c>
      <c r="AI285">
        <v>41875980</v>
      </c>
      <c r="AJ285">
        <v>285</v>
      </c>
      <c r="AK285">
        <v>0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0</v>
      </c>
      <c r="AR285">
        <v>0</v>
      </c>
    </row>
    <row r="286" spans="1:44">
      <c r="A286">
        <f>ROW(Source!A182)</f>
        <v>182</v>
      </c>
      <c r="B286">
        <v>41875992</v>
      </c>
      <c r="C286">
        <v>41875971</v>
      </c>
      <c r="D286">
        <v>41024880</v>
      </c>
      <c r="E286">
        <v>1</v>
      </c>
      <c r="F286">
        <v>1</v>
      </c>
      <c r="G286">
        <v>1</v>
      </c>
      <c r="H286">
        <v>3</v>
      </c>
      <c r="I286" t="s">
        <v>707</v>
      </c>
      <c r="J286" t="s">
        <v>708</v>
      </c>
      <c r="K286" t="s">
        <v>709</v>
      </c>
      <c r="L286">
        <v>1346</v>
      </c>
      <c r="N286">
        <v>1009</v>
      </c>
      <c r="O286" t="s">
        <v>703</v>
      </c>
      <c r="P286" t="s">
        <v>703</v>
      </c>
      <c r="Q286">
        <v>1</v>
      </c>
      <c r="X286">
        <v>0.1</v>
      </c>
      <c r="Y286">
        <v>79.88</v>
      </c>
      <c r="Z286">
        <v>0</v>
      </c>
      <c r="AA286">
        <v>0</v>
      </c>
      <c r="AB286">
        <v>0</v>
      </c>
      <c r="AC286">
        <v>0</v>
      </c>
      <c r="AD286">
        <v>1</v>
      </c>
      <c r="AE286">
        <v>0</v>
      </c>
      <c r="AF286" t="s">
        <v>22</v>
      </c>
      <c r="AG286">
        <v>0</v>
      </c>
      <c r="AH286">
        <v>2</v>
      </c>
      <c r="AI286">
        <v>41875981</v>
      </c>
      <c r="AJ286">
        <v>286</v>
      </c>
      <c r="AK286">
        <v>0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0</v>
      </c>
      <c r="AR286">
        <v>0</v>
      </c>
    </row>
    <row r="287" spans="1:44">
      <c r="A287">
        <f>ROW(Source!A182)</f>
        <v>182</v>
      </c>
      <c r="B287">
        <v>41875993</v>
      </c>
      <c r="C287">
        <v>41875971</v>
      </c>
      <c r="D287">
        <v>40676108</v>
      </c>
      <c r="E287">
        <v>108</v>
      </c>
      <c r="F287">
        <v>1</v>
      </c>
      <c r="G287">
        <v>1</v>
      </c>
      <c r="H287">
        <v>3</v>
      </c>
      <c r="I287" t="s">
        <v>30</v>
      </c>
      <c r="J287" t="s">
        <v>6</v>
      </c>
      <c r="K287" t="s">
        <v>31</v>
      </c>
      <c r="L287">
        <v>3277935</v>
      </c>
      <c r="N287">
        <v>1013</v>
      </c>
      <c r="O287" t="s">
        <v>32</v>
      </c>
      <c r="P287" t="s">
        <v>32</v>
      </c>
      <c r="Q287">
        <v>1</v>
      </c>
      <c r="X287">
        <v>2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 t="s">
        <v>22</v>
      </c>
      <c r="AG287">
        <v>0</v>
      </c>
      <c r="AH287">
        <v>2</v>
      </c>
      <c r="AI287">
        <v>41875982</v>
      </c>
      <c r="AJ287">
        <v>287</v>
      </c>
      <c r="AK287">
        <v>0</v>
      </c>
      <c r="AL287">
        <v>0</v>
      </c>
      <c r="AM287">
        <v>0</v>
      </c>
      <c r="AN287">
        <v>0</v>
      </c>
      <c r="AO287">
        <v>0</v>
      </c>
      <c r="AP287">
        <v>0</v>
      </c>
      <c r="AQ287">
        <v>0</v>
      </c>
      <c r="AR287">
        <v>0</v>
      </c>
    </row>
    <row r="288" spans="1:44">
      <c r="A288">
        <f>ROW(Source!A184)</f>
        <v>184</v>
      </c>
      <c r="B288">
        <v>41876007</v>
      </c>
      <c r="C288">
        <v>41875995</v>
      </c>
      <c r="D288">
        <v>40669968</v>
      </c>
      <c r="E288">
        <v>108</v>
      </c>
      <c r="F288">
        <v>1</v>
      </c>
      <c r="G288">
        <v>1</v>
      </c>
      <c r="H288">
        <v>1</v>
      </c>
      <c r="I288" t="s">
        <v>766</v>
      </c>
      <c r="J288" t="s">
        <v>6</v>
      </c>
      <c r="K288" t="s">
        <v>767</v>
      </c>
      <c r="L288">
        <v>1191</v>
      </c>
      <c r="N288">
        <v>1013</v>
      </c>
      <c r="O288" t="s">
        <v>688</v>
      </c>
      <c r="P288" t="s">
        <v>688</v>
      </c>
      <c r="Q288">
        <v>1</v>
      </c>
      <c r="X288">
        <v>30.64</v>
      </c>
      <c r="Y288">
        <v>0</v>
      </c>
      <c r="Z288">
        <v>0</v>
      </c>
      <c r="AA288">
        <v>0</v>
      </c>
      <c r="AB288">
        <v>296.32</v>
      </c>
      <c r="AC288">
        <v>0</v>
      </c>
      <c r="AD288">
        <v>1</v>
      </c>
      <c r="AE288">
        <v>1</v>
      </c>
      <c r="AF288" t="s">
        <v>6</v>
      </c>
      <c r="AG288">
        <v>30.64</v>
      </c>
      <c r="AH288">
        <v>2</v>
      </c>
      <c r="AI288">
        <v>41875996</v>
      </c>
      <c r="AJ288">
        <v>288</v>
      </c>
      <c r="AK288">
        <v>0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0</v>
      </c>
    </row>
    <row r="289" spans="1:44">
      <c r="A289">
        <f>ROW(Source!A184)</f>
        <v>184</v>
      </c>
      <c r="B289">
        <v>41876008</v>
      </c>
      <c r="C289">
        <v>41875995</v>
      </c>
      <c r="D289">
        <v>40670210</v>
      </c>
      <c r="E289">
        <v>108</v>
      </c>
      <c r="F289">
        <v>1</v>
      </c>
      <c r="G289">
        <v>1</v>
      </c>
      <c r="H289">
        <v>1</v>
      </c>
      <c r="I289" t="s">
        <v>689</v>
      </c>
      <c r="J289" t="s">
        <v>6</v>
      </c>
      <c r="K289" t="s">
        <v>690</v>
      </c>
      <c r="L289">
        <v>1191</v>
      </c>
      <c r="N289">
        <v>1013</v>
      </c>
      <c r="O289" t="s">
        <v>688</v>
      </c>
      <c r="P289" t="s">
        <v>688</v>
      </c>
      <c r="Q289">
        <v>1</v>
      </c>
      <c r="X289">
        <v>0.32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1</v>
      </c>
      <c r="AE289">
        <v>2</v>
      </c>
      <c r="AF289" t="s">
        <v>6</v>
      </c>
      <c r="AG289">
        <v>0.32</v>
      </c>
      <c r="AH289">
        <v>2</v>
      </c>
      <c r="AI289">
        <v>41875997</v>
      </c>
      <c r="AJ289">
        <v>289</v>
      </c>
      <c r="AK289">
        <v>0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0</v>
      </c>
      <c r="AR289">
        <v>0</v>
      </c>
    </row>
    <row r="290" spans="1:44">
      <c r="A290">
        <f>ROW(Source!A184)</f>
        <v>184</v>
      </c>
      <c r="B290">
        <v>41876009</v>
      </c>
      <c r="C290">
        <v>41875995</v>
      </c>
      <c r="D290">
        <v>40987978</v>
      </c>
      <c r="E290">
        <v>1</v>
      </c>
      <c r="F290">
        <v>1</v>
      </c>
      <c r="G290">
        <v>1</v>
      </c>
      <c r="H290">
        <v>2</v>
      </c>
      <c r="I290" t="s">
        <v>691</v>
      </c>
      <c r="J290" t="s">
        <v>692</v>
      </c>
      <c r="K290" t="s">
        <v>693</v>
      </c>
      <c r="L290">
        <v>1368</v>
      </c>
      <c r="N290">
        <v>1011</v>
      </c>
      <c r="O290" t="s">
        <v>694</v>
      </c>
      <c r="P290" t="s">
        <v>694</v>
      </c>
      <c r="Q290">
        <v>1</v>
      </c>
      <c r="X290">
        <v>0.16</v>
      </c>
      <c r="Y290">
        <v>0</v>
      </c>
      <c r="Z290">
        <v>1442.85</v>
      </c>
      <c r="AA290">
        <v>407.16</v>
      </c>
      <c r="AB290">
        <v>0</v>
      </c>
      <c r="AC290">
        <v>0</v>
      </c>
      <c r="AD290">
        <v>1</v>
      </c>
      <c r="AE290">
        <v>0</v>
      </c>
      <c r="AF290" t="s">
        <v>6</v>
      </c>
      <c r="AG290">
        <v>0.16</v>
      </c>
      <c r="AH290">
        <v>2</v>
      </c>
      <c r="AI290">
        <v>41875998</v>
      </c>
      <c r="AJ290">
        <v>290</v>
      </c>
      <c r="AK290">
        <v>0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0</v>
      </c>
      <c r="AR290">
        <v>0</v>
      </c>
    </row>
    <row r="291" spans="1:44">
      <c r="A291">
        <f>ROW(Source!A184)</f>
        <v>184</v>
      </c>
      <c r="B291">
        <v>41876010</v>
      </c>
      <c r="C291">
        <v>41875995</v>
      </c>
      <c r="D291">
        <v>40989217</v>
      </c>
      <c r="E291">
        <v>1</v>
      </c>
      <c r="F291">
        <v>1</v>
      </c>
      <c r="G291">
        <v>1</v>
      </c>
      <c r="H291">
        <v>2</v>
      </c>
      <c r="I291" t="s">
        <v>696</v>
      </c>
      <c r="J291" t="s">
        <v>697</v>
      </c>
      <c r="K291" t="s">
        <v>698</v>
      </c>
      <c r="L291">
        <v>1368</v>
      </c>
      <c r="N291">
        <v>1011</v>
      </c>
      <c r="O291" t="s">
        <v>694</v>
      </c>
      <c r="P291" t="s">
        <v>694</v>
      </c>
      <c r="Q291">
        <v>1</v>
      </c>
      <c r="X291">
        <v>0.16</v>
      </c>
      <c r="Y291">
        <v>0</v>
      </c>
      <c r="Z291">
        <v>557.94000000000005</v>
      </c>
      <c r="AA291">
        <v>303.11</v>
      </c>
      <c r="AB291">
        <v>0</v>
      </c>
      <c r="AC291">
        <v>0</v>
      </c>
      <c r="AD291">
        <v>1</v>
      </c>
      <c r="AE291">
        <v>0</v>
      </c>
      <c r="AF291" t="s">
        <v>6</v>
      </c>
      <c r="AG291">
        <v>0.16</v>
      </c>
      <c r="AH291">
        <v>2</v>
      </c>
      <c r="AI291">
        <v>41875999</v>
      </c>
      <c r="AJ291">
        <v>291</v>
      </c>
      <c r="AK291">
        <v>0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0</v>
      </c>
      <c r="AR291">
        <v>0</v>
      </c>
    </row>
    <row r="292" spans="1:44">
      <c r="A292">
        <f>ROW(Source!A184)</f>
        <v>184</v>
      </c>
      <c r="B292">
        <v>41876011</v>
      </c>
      <c r="C292">
        <v>41875995</v>
      </c>
      <c r="D292">
        <v>40989496</v>
      </c>
      <c r="E292">
        <v>1</v>
      </c>
      <c r="F292">
        <v>1</v>
      </c>
      <c r="G292">
        <v>1</v>
      </c>
      <c r="H292">
        <v>2</v>
      </c>
      <c r="I292" t="s">
        <v>714</v>
      </c>
      <c r="J292" t="s">
        <v>715</v>
      </c>
      <c r="K292" t="s">
        <v>716</v>
      </c>
      <c r="L292">
        <v>1368</v>
      </c>
      <c r="N292">
        <v>1011</v>
      </c>
      <c r="O292" t="s">
        <v>694</v>
      </c>
      <c r="P292" t="s">
        <v>694</v>
      </c>
      <c r="Q292">
        <v>1</v>
      </c>
      <c r="X292">
        <v>4.9400000000000004</v>
      </c>
      <c r="Y292">
        <v>0</v>
      </c>
      <c r="Z292">
        <v>17.78</v>
      </c>
      <c r="AA292">
        <v>0</v>
      </c>
      <c r="AB292">
        <v>0</v>
      </c>
      <c r="AC292">
        <v>0</v>
      </c>
      <c r="AD292">
        <v>1</v>
      </c>
      <c r="AE292">
        <v>0</v>
      </c>
      <c r="AF292" t="s">
        <v>6</v>
      </c>
      <c r="AG292">
        <v>4.9400000000000004</v>
      </c>
      <c r="AH292">
        <v>2</v>
      </c>
      <c r="AI292">
        <v>41876000</v>
      </c>
      <c r="AJ292">
        <v>292</v>
      </c>
      <c r="AK292">
        <v>0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0</v>
      </c>
      <c r="AR292">
        <v>0</v>
      </c>
    </row>
    <row r="293" spans="1:44">
      <c r="A293">
        <f>ROW(Source!A184)</f>
        <v>184</v>
      </c>
      <c r="B293">
        <v>41876012</v>
      </c>
      <c r="C293">
        <v>41875995</v>
      </c>
      <c r="D293">
        <v>40993938</v>
      </c>
      <c r="E293">
        <v>1</v>
      </c>
      <c r="F293">
        <v>1</v>
      </c>
      <c r="G293">
        <v>1</v>
      </c>
      <c r="H293">
        <v>3</v>
      </c>
      <c r="I293" t="s">
        <v>799</v>
      </c>
      <c r="J293" t="s">
        <v>800</v>
      </c>
      <c r="K293" t="s">
        <v>801</v>
      </c>
      <c r="L293">
        <v>1346</v>
      </c>
      <c r="N293">
        <v>1009</v>
      </c>
      <c r="O293" t="s">
        <v>703</v>
      </c>
      <c r="P293" t="s">
        <v>703</v>
      </c>
      <c r="Q293">
        <v>1</v>
      </c>
      <c r="X293">
        <v>0.55000000000000004</v>
      </c>
      <c r="Y293">
        <v>177.09</v>
      </c>
      <c r="Z293">
        <v>0</v>
      </c>
      <c r="AA293">
        <v>0</v>
      </c>
      <c r="AB293">
        <v>0</v>
      </c>
      <c r="AC293">
        <v>0</v>
      </c>
      <c r="AD293">
        <v>1</v>
      </c>
      <c r="AE293">
        <v>0</v>
      </c>
      <c r="AF293" t="s">
        <v>6</v>
      </c>
      <c r="AG293">
        <v>0.55000000000000004</v>
      </c>
      <c r="AH293">
        <v>2</v>
      </c>
      <c r="AI293">
        <v>41876001</v>
      </c>
      <c r="AJ293">
        <v>293</v>
      </c>
      <c r="AK293">
        <v>0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0</v>
      </c>
      <c r="AR293">
        <v>0</v>
      </c>
    </row>
    <row r="294" spans="1:44">
      <c r="A294">
        <f>ROW(Source!A184)</f>
        <v>184</v>
      </c>
      <c r="B294">
        <v>41876013</v>
      </c>
      <c r="C294">
        <v>41875995</v>
      </c>
      <c r="D294">
        <v>40993972</v>
      </c>
      <c r="E294">
        <v>1</v>
      </c>
      <c r="F294">
        <v>1</v>
      </c>
      <c r="G294">
        <v>1</v>
      </c>
      <c r="H294">
        <v>3</v>
      </c>
      <c r="I294" t="s">
        <v>736</v>
      </c>
      <c r="J294" t="s">
        <v>737</v>
      </c>
      <c r="K294" t="s">
        <v>738</v>
      </c>
      <c r="L294">
        <v>1383</v>
      </c>
      <c r="N294">
        <v>1013</v>
      </c>
      <c r="O294" t="s">
        <v>739</v>
      </c>
      <c r="P294" t="s">
        <v>739</v>
      </c>
      <c r="Q294">
        <v>1</v>
      </c>
      <c r="X294">
        <v>2.5428000000000002</v>
      </c>
      <c r="Y294">
        <v>6.45</v>
      </c>
      <c r="Z294">
        <v>0</v>
      </c>
      <c r="AA294">
        <v>0</v>
      </c>
      <c r="AB294">
        <v>0</v>
      </c>
      <c r="AC294">
        <v>0</v>
      </c>
      <c r="AD294">
        <v>1</v>
      </c>
      <c r="AE294">
        <v>0</v>
      </c>
      <c r="AF294" t="s">
        <v>6</v>
      </c>
      <c r="AG294">
        <v>2.5428000000000002</v>
      </c>
      <c r="AH294">
        <v>2</v>
      </c>
      <c r="AI294">
        <v>41876002</v>
      </c>
      <c r="AJ294">
        <v>294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0</v>
      </c>
      <c r="AR294">
        <v>0</v>
      </c>
    </row>
    <row r="295" spans="1:44">
      <c r="A295">
        <f>ROW(Source!A184)</f>
        <v>184</v>
      </c>
      <c r="B295">
        <v>41876014</v>
      </c>
      <c r="C295">
        <v>41875995</v>
      </c>
      <c r="D295">
        <v>40995195</v>
      </c>
      <c r="E295">
        <v>1</v>
      </c>
      <c r="F295">
        <v>1</v>
      </c>
      <c r="G295">
        <v>1</v>
      </c>
      <c r="H295">
        <v>3</v>
      </c>
      <c r="I295" t="s">
        <v>717</v>
      </c>
      <c r="J295" t="s">
        <v>718</v>
      </c>
      <c r="K295" t="s">
        <v>719</v>
      </c>
      <c r="L295">
        <v>1346</v>
      </c>
      <c r="N295">
        <v>1009</v>
      </c>
      <c r="O295" t="s">
        <v>703</v>
      </c>
      <c r="P295" t="s">
        <v>703</v>
      </c>
      <c r="Q295">
        <v>1</v>
      </c>
      <c r="X295">
        <v>3</v>
      </c>
      <c r="Y295">
        <v>155.63</v>
      </c>
      <c r="Z295">
        <v>0</v>
      </c>
      <c r="AA295">
        <v>0</v>
      </c>
      <c r="AB295">
        <v>0</v>
      </c>
      <c r="AC295">
        <v>0</v>
      </c>
      <c r="AD295">
        <v>1</v>
      </c>
      <c r="AE295">
        <v>0</v>
      </c>
      <c r="AF295" t="s">
        <v>6</v>
      </c>
      <c r="AG295">
        <v>3</v>
      </c>
      <c r="AH295">
        <v>2</v>
      </c>
      <c r="AI295">
        <v>41876003</v>
      </c>
      <c r="AJ295">
        <v>295</v>
      </c>
      <c r="AK295">
        <v>0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0</v>
      </c>
      <c r="AR295">
        <v>0</v>
      </c>
    </row>
    <row r="296" spans="1:44">
      <c r="A296">
        <f>ROW(Source!A184)</f>
        <v>184</v>
      </c>
      <c r="B296">
        <v>41876015</v>
      </c>
      <c r="C296">
        <v>41875995</v>
      </c>
      <c r="D296">
        <v>40996271</v>
      </c>
      <c r="E296">
        <v>1</v>
      </c>
      <c r="F296">
        <v>1</v>
      </c>
      <c r="G296">
        <v>1</v>
      </c>
      <c r="H296">
        <v>3</v>
      </c>
      <c r="I296" t="s">
        <v>760</v>
      </c>
      <c r="J296" t="s">
        <v>761</v>
      </c>
      <c r="K296" t="s">
        <v>762</v>
      </c>
      <c r="L296">
        <v>1348</v>
      </c>
      <c r="N296">
        <v>1009</v>
      </c>
      <c r="O296" t="s">
        <v>324</v>
      </c>
      <c r="P296" t="s">
        <v>324</v>
      </c>
      <c r="Q296">
        <v>1000</v>
      </c>
      <c r="X296">
        <v>5.8E-4</v>
      </c>
      <c r="Y296">
        <v>127406</v>
      </c>
      <c r="Z296">
        <v>0</v>
      </c>
      <c r="AA296">
        <v>0</v>
      </c>
      <c r="AB296">
        <v>0</v>
      </c>
      <c r="AC296">
        <v>0</v>
      </c>
      <c r="AD296">
        <v>1</v>
      </c>
      <c r="AE296">
        <v>0</v>
      </c>
      <c r="AF296" t="s">
        <v>6</v>
      </c>
      <c r="AG296">
        <v>5.8E-4</v>
      </c>
      <c r="AH296">
        <v>2</v>
      </c>
      <c r="AI296">
        <v>41876004</v>
      </c>
      <c r="AJ296">
        <v>296</v>
      </c>
      <c r="AK296">
        <v>0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0</v>
      </c>
    </row>
    <row r="297" spans="1:44">
      <c r="A297">
        <f>ROW(Source!A184)</f>
        <v>184</v>
      </c>
      <c r="B297">
        <v>41876016</v>
      </c>
      <c r="C297">
        <v>41875995</v>
      </c>
      <c r="D297">
        <v>41024880</v>
      </c>
      <c r="E297">
        <v>1</v>
      </c>
      <c r="F297">
        <v>1</v>
      </c>
      <c r="G297">
        <v>1</v>
      </c>
      <c r="H297">
        <v>3</v>
      </c>
      <c r="I297" t="s">
        <v>707</v>
      </c>
      <c r="J297" t="s">
        <v>708</v>
      </c>
      <c r="K297" t="s">
        <v>709</v>
      </c>
      <c r="L297">
        <v>1346</v>
      </c>
      <c r="N297">
        <v>1009</v>
      </c>
      <c r="O297" t="s">
        <v>703</v>
      </c>
      <c r="P297" t="s">
        <v>703</v>
      </c>
      <c r="Q297">
        <v>1</v>
      </c>
      <c r="X297">
        <v>0.1</v>
      </c>
      <c r="Y297">
        <v>79.88</v>
      </c>
      <c r="Z297">
        <v>0</v>
      </c>
      <c r="AA297">
        <v>0</v>
      </c>
      <c r="AB297">
        <v>0</v>
      </c>
      <c r="AC297">
        <v>0</v>
      </c>
      <c r="AD297">
        <v>1</v>
      </c>
      <c r="AE297">
        <v>0</v>
      </c>
      <c r="AF297" t="s">
        <v>6</v>
      </c>
      <c r="AG297">
        <v>0.1</v>
      </c>
      <c r="AH297">
        <v>2</v>
      </c>
      <c r="AI297">
        <v>41876005</v>
      </c>
      <c r="AJ297">
        <v>297</v>
      </c>
      <c r="AK297">
        <v>0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0</v>
      </c>
      <c r="AR297">
        <v>0</v>
      </c>
    </row>
    <row r="298" spans="1:44">
      <c r="A298">
        <f>ROW(Source!A184)</f>
        <v>184</v>
      </c>
      <c r="B298">
        <v>41876017</v>
      </c>
      <c r="C298">
        <v>41875995</v>
      </c>
      <c r="D298">
        <v>40676108</v>
      </c>
      <c r="E298">
        <v>108</v>
      </c>
      <c r="F298">
        <v>1</v>
      </c>
      <c r="G298">
        <v>1</v>
      </c>
      <c r="H298">
        <v>3</v>
      </c>
      <c r="I298" t="s">
        <v>30</v>
      </c>
      <c r="J298" t="s">
        <v>6</v>
      </c>
      <c r="K298" t="s">
        <v>31</v>
      </c>
      <c r="L298">
        <v>3277935</v>
      </c>
      <c r="N298">
        <v>1013</v>
      </c>
      <c r="O298" t="s">
        <v>32</v>
      </c>
      <c r="P298" t="s">
        <v>32</v>
      </c>
      <c r="Q298">
        <v>1</v>
      </c>
      <c r="X298">
        <v>2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0</v>
      </c>
      <c r="AF298" t="s">
        <v>6</v>
      </c>
      <c r="AG298">
        <v>2</v>
      </c>
      <c r="AH298">
        <v>2</v>
      </c>
      <c r="AI298">
        <v>41876006</v>
      </c>
      <c r="AJ298">
        <v>298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</row>
    <row r="299" spans="1:44">
      <c r="A299">
        <f>ROW(Source!A186)</f>
        <v>186</v>
      </c>
      <c r="B299">
        <v>41876029</v>
      </c>
      <c r="C299">
        <v>41876019</v>
      </c>
      <c r="D299">
        <v>40669968</v>
      </c>
      <c r="E299">
        <v>108</v>
      </c>
      <c r="F299">
        <v>1</v>
      </c>
      <c r="G299">
        <v>1</v>
      </c>
      <c r="H299">
        <v>1</v>
      </c>
      <c r="I299" t="s">
        <v>766</v>
      </c>
      <c r="J299" t="s">
        <v>6</v>
      </c>
      <c r="K299" t="s">
        <v>767</v>
      </c>
      <c r="L299">
        <v>1191</v>
      </c>
      <c r="N299">
        <v>1013</v>
      </c>
      <c r="O299" t="s">
        <v>688</v>
      </c>
      <c r="P299" t="s">
        <v>688</v>
      </c>
      <c r="Q299">
        <v>1</v>
      </c>
      <c r="X299">
        <v>18.5</v>
      </c>
      <c r="Y299">
        <v>0</v>
      </c>
      <c r="Z299">
        <v>0</v>
      </c>
      <c r="AA299">
        <v>0</v>
      </c>
      <c r="AB299">
        <v>296.32</v>
      </c>
      <c r="AC299">
        <v>0</v>
      </c>
      <c r="AD299">
        <v>1</v>
      </c>
      <c r="AE299">
        <v>1</v>
      </c>
      <c r="AF299" t="s">
        <v>23</v>
      </c>
      <c r="AG299">
        <v>12.95</v>
      </c>
      <c r="AH299">
        <v>2</v>
      </c>
      <c r="AI299">
        <v>41876020</v>
      </c>
      <c r="AJ299">
        <v>299</v>
      </c>
      <c r="AK299">
        <v>0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0</v>
      </c>
    </row>
    <row r="300" spans="1:44">
      <c r="A300">
        <f>ROW(Source!A186)</f>
        <v>186</v>
      </c>
      <c r="B300">
        <v>41876030</v>
      </c>
      <c r="C300">
        <v>41876019</v>
      </c>
      <c r="D300">
        <v>40670210</v>
      </c>
      <c r="E300">
        <v>108</v>
      </c>
      <c r="F300">
        <v>1</v>
      </c>
      <c r="G300">
        <v>1</v>
      </c>
      <c r="H300">
        <v>1</v>
      </c>
      <c r="I300" t="s">
        <v>689</v>
      </c>
      <c r="J300" t="s">
        <v>6</v>
      </c>
      <c r="K300" t="s">
        <v>690</v>
      </c>
      <c r="L300">
        <v>1191</v>
      </c>
      <c r="N300">
        <v>1013</v>
      </c>
      <c r="O300" t="s">
        <v>688</v>
      </c>
      <c r="P300" t="s">
        <v>688</v>
      </c>
      <c r="Q300">
        <v>1</v>
      </c>
      <c r="X300">
        <v>0.46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1</v>
      </c>
      <c r="AE300">
        <v>2</v>
      </c>
      <c r="AF300" t="s">
        <v>23</v>
      </c>
      <c r="AG300">
        <v>0.32200000000000001</v>
      </c>
      <c r="AH300">
        <v>2</v>
      </c>
      <c r="AI300">
        <v>41876021</v>
      </c>
      <c r="AJ300">
        <v>300</v>
      </c>
      <c r="AK300">
        <v>0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0</v>
      </c>
    </row>
    <row r="301" spans="1:44">
      <c r="A301">
        <f>ROW(Source!A186)</f>
        <v>186</v>
      </c>
      <c r="B301">
        <v>41876031</v>
      </c>
      <c r="C301">
        <v>41876019</v>
      </c>
      <c r="D301">
        <v>40987978</v>
      </c>
      <c r="E301">
        <v>1</v>
      </c>
      <c r="F301">
        <v>1</v>
      </c>
      <c r="G301">
        <v>1</v>
      </c>
      <c r="H301">
        <v>2</v>
      </c>
      <c r="I301" t="s">
        <v>691</v>
      </c>
      <c r="J301" t="s">
        <v>692</v>
      </c>
      <c r="K301" t="s">
        <v>693</v>
      </c>
      <c r="L301">
        <v>1368</v>
      </c>
      <c r="N301">
        <v>1011</v>
      </c>
      <c r="O301" t="s">
        <v>694</v>
      </c>
      <c r="P301" t="s">
        <v>694</v>
      </c>
      <c r="Q301">
        <v>1</v>
      </c>
      <c r="X301">
        <v>0.23</v>
      </c>
      <c r="Y301">
        <v>0</v>
      </c>
      <c r="Z301">
        <v>1442.85</v>
      </c>
      <c r="AA301">
        <v>407.16</v>
      </c>
      <c r="AB301">
        <v>0</v>
      </c>
      <c r="AC301">
        <v>0</v>
      </c>
      <c r="AD301">
        <v>1</v>
      </c>
      <c r="AE301">
        <v>0</v>
      </c>
      <c r="AF301" t="s">
        <v>23</v>
      </c>
      <c r="AG301">
        <v>0.161</v>
      </c>
      <c r="AH301">
        <v>2</v>
      </c>
      <c r="AI301">
        <v>41876022</v>
      </c>
      <c r="AJ301">
        <v>301</v>
      </c>
      <c r="AK301">
        <v>0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0</v>
      </c>
      <c r="AR301">
        <v>0</v>
      </c>
    </row>
    <row r="302" spans="1:44">
      <c r="A302">
        <f>ROW(Source!A186)</f>
        <v>186</v>
      </c>
      <c r="B302">
        <v>41876032</v>
      </c>
      <c r="C302">
        <v>41876019</v>
      </c>
      <c r="D302">
        <v>40989217</v>
      </c>
      <c r="E302">
        <v>1</v>
      </c>
      <c r="F302">
        <v>1</v>
      </c>
      <c r="G302">
        <v>1</v>
      </c>
      <c r="H302">
        <v>2</v>
      </c>
      <c r="I302" t="s">
        <v>696</v>
      </c>
      <c r="J302" t="s">
        <v>697</v>
      </c>
      <c r="K302" t="s">
        <v>698</v>
      </c>
      <c r="L302">
        <v>1368</v>
      </c>
      <c r="N302">
        <v>1011</v>
      </c>
      <c r="O302" t="s">
        <v>694</v>
      </c>
      <c r="P302" t="s">
        <v>694</v>
      </c>
      <c r="Q302">
        <v>1</v>
      </c>
      <c r="X302">
        <v>0.23</v>
      </c>
      <c r="Y302">
        <v>0</v>
      </c>
      <c r="Z302">
        <v>557.94000000000005</v>
      </c>
      <c r="AA302">
        <v>303.11</v>
      </c>
      <c r="AB302">
        <v>0</v>
      </c>
      <c r="AC302">
        <v>0</v>
      </c>
      <c r="AD302">
        <v>1</v>
      </c>
      <c r="AE302">
        <v>0</v>
      </c>
      <c r="AF302" t="s">
        <v>23</v>
      </c>
      <c r="AG302">
        <v>0.161</v>
      </c>
      <c r="AH302">
        <v>2</v>
      </c>
      <c r="AI302">
        <v>41876023</v>
      </c>
      <c r="AJ302">
        <v>302</v>
      </c>
      <c r="AK302">
        <v>0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</row>
    <row r="303" spans="1:44">
      <c r="A303">
        <f>ROW(Source!A186)</f>
        <v>186</v>
      </c>
      <c r="B303">
        <v>41876033</v>
      </c>
      <c r="C303">
        <v>41876019</v>
      </c>
      <c r="D303">
        <v>40989496</v>
      </c>
      <c r="E303">
        <v>1</v>
      </c>
      <c r="F303">
        <v>1</v>
      </c>
      <c r="G303">
        <v>1</v>
      </c>
      <c r="H303">
        <v>2</v>
      </c>
      <c r="I303" t="s">
        <v>714</v>
      </c>
      <c r="J303" t="s">
        <v>715</v>
      </c>
      <c r="K303" t="s">
        <v>716</v>
      </c>
      <c r="L303">
        <v>1368</v>
      </c>
      <c r="N303">
        <v>1011</v>
      </c>
      <c r="O303" t="s">
        <v>694</v>
      </c>
      <c r="P303" t="s">
        <v>694</v>
      </c>
      <c r="Q303">
        <v>1</v>
      </c>
      <c r="X303">
        <v>2.9</v>
      </c>
      <c r="Y303">
        <v>0</v>
      </c>
      <c r="Z303">
        <v>17.78</v>
      </c>
      <c r="AA303">
        <v>0</v>
      </c>
      <c r="AB303">
        <v>0</v>
      </c>
      <c r="AC303">
        <v>0</v>
      </c>
      <c r="AD303">
        <v>1</v>
      </c>
      <c r="AE303">
        <v>0</v>
      </c>
      <c r="AF303" t="s">
        <v>23</v>
      </c>
      <c r="AG303">
        <v>2.0299999999999998</v>
      </c>
      <c r="AH303">
        <v>2</v>
      </c>
      <c r="AI303">
        <v>41876024</v>
      </c>
      <c r="AJ303">
        <v>303</v>
      </c>
      <c r="AK303">
        <v>0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0</v>
      </c>
      <c r="AR303">
        <v>0</v>
      </c>
    </row>
    <row r="304" spans="1:44">
      <c r="A304">
        <f>ROW(Source!A186)</f>
        <v>186</v>
      </c>
      <c r="B304">
        <v>41876034</v>
      </c>
      <c r="C304">
        <v>41876019</v>
      </c>
      <c r="D304">
        <v>40995195</v>
      </c>
      <c r="E304">
        <v>1</v>
      </c>
      <c r="F304">
        <v>1</v>
      </c>
      <c r="G304">
        <v>1</v>
      </c>
      <c r="H304">
        <v>3</v>
      </c>
      <c r="I304" t="s">
        <v>717</v>
      </c>
      <c r="J304" t="s">
        <v>718</v>
      </c>
      <c r="K304" t="s">
        <v>719</v>
      </c>
      <c r="L304">
        <v>1346</v>
      </c>
      <c r="N304">
        <v>1009</v>
      </c>
      <c r="O304" t="s">
        <v>703</v>
      </c>
      <c r="P304" t="s">
        <v>703</v>
      </c>
      <c r="Q304">
        <v>1</v>
      </c>
      <c r="X304">
        <v>1.3</v>
      </c>
      <c r="Y304">
        <v>155.63</v>
      </c>
      <c r="Z304">
        <v>0</v>
      </c>
      <c r="AA304">
        <v>0</v>
      </c>
      <c r="AB304">
        <v>0</v>
      </c>
      <c r="AC304">
        <v>0</v>
      </c>
      <c r="AD304">
        <v>1</v>
      </c>
      <c r="AE304">
        <v>0</v>
      </c>
      <c r="AF304" t="s">
        <v>22</v>
      </c>
      <c r="AG304">
        <v>0</v>
      </c>
      <c r="AH304">
        <v>2</v>
      </c>
      <c r="AI304">
        <v>41876025</v>
      </c>
      <c r="AJ304">
        <v>304</v>
      </c>
      <c r="AK304">
        <v>0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0</v>
      </c>
      <c r="AR304">
        <v>0</v>
      </c>
    </row>
    <row r="305" spans="1:44">
      <c r="A305">
        <f>ROW(Source!A186)</f>
        <v>186</v>
      </c>
      <c r="B305">
        <v>41876035</v>
      </c>
      <c r="C305">
        <v>41876019</v>
      </c>
      <c r="D305">
        <v>41007921</v>
      </c>
      <c r="E305">
        <v>1</v>
      </c>
      <c r="F305">
        <v>1</v>
      </c>
      <c r="G305">
        <v>1</v>
      </c>
      <c r="H305">
        <v>3</v>
      </c>
      <c r="I305" t="s">
        <v>793</v>
      </c>
      <c r="J305" t="s">
        <v>794</v>
      </c>
      <c r="K305" t="s">
        <v>795</v>
      </c>
      <c r="L305">
        <v>1348</v>
      </c>
      <c r="N305">
        <v>1009</v>
      </c>
      <c r="O305" t="s">
        <v>324</v>
      </c>
      <c r="P305" t="s">
        <v>324</v>
      </c>
      <c r="Q305">
        <v>1000</v>
      </c>
      <c r="X305">
        <v>4.0000000000000001E-3</v>
      </c>
      <c r="Y305">
        <v>71131.5</v>
      </c>
      <c r="Z305">
        <v>0</v>
      </c>
      <c r="AA305">
        <v>0</v>
      </c>
      <c r="AB305">
        <v>0</v>
      </c>
      <c r="AC305">
        <v>0</v>
      </c>
      <c r="AD305">
        <v>1</v>
      </c>
      <c r="AE305">
        <v>0</v>
      </c>
      <c r="AF305" t="s">
        <v>22</v>
      </c>
      <c r="AG305">
        <v>0</v>
      </c>
      <c r="AH305">
        <v>2</v>
      </c>
      <c r="AI305">
        <v>41876026</v>
      </c>
      <c r="AJ305">
        <v>305</v>
      </c>
      <c r="AK305">
        <v>0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0</v>
      </c>
      <c r="AR305">
        <v>0</v>
      </c>
    </row>
    <row r="306" spans="1:44">
      <c r="A306">
        <f>ROW(Source!A186)</f>
        <v>186</v>
      </c>
      <c r="B306">
        <v>41876036</v>
      </c>
      <c r="C306">
        <v>41876019</v>
      </c>
      <c r="D306">
        <v>41024791</v>
      </c>
      <c r="E306">
        <v>1</v>
      </c>
      <c r="F306">
        <v>1</v>
      </c>
      <c r="G306">
        <v>1</v>
      </c>
      <c r="H306">
        <v>3</v>
      </c>
      <c r="I306" t="s">
        <v>796</v>
      </c>
      <c r="J306" t="s">
        <v>797</v>
      </c>
      <c r="K306" t="s">
        <v>798</v>
      </c>
      <c r="L306">
        <v>1346</v>
      </c>
      <c r="N306">
        <v>1009</v>
      </c>
      <c r="O306" t="s">
        <v>703</v>
      </c>
      <c r="P306" t="s">
        <v>703</v>
      </c>
      <c r="Q306">
        <v>1</v>
      </c>
      <c r="X306">
        <v>2.2999999999999998</v>
      </c>
      <c r="Y306">
        <v>911.56</v>
      </c>
      <c r="Z306">
        <v>0</v>
      </c>
      <c r="AA306">
        <v>0</v>
      </c>
      <c r="AB306">
        <v>0</v>
      </c>
      <c r="AC306">
        <v>0</v>
      </c>
      <c r="AD306">
        <v>1</v>
      </c>
      <c r="AE306">
        <v>0</v>
      </c>
      <c r="AF306" t="s">
        <v>22</v>
      </c>
      <c r="AG306">
        <v>0</v>
      </c>
      <c r="AH306">
        <v>2</v>
      </c>
      <c r="AI306">
        <v>41876027</v>
      </c>
      <c r="AJ306">
        <v>306</v>
      </c>
      <c r="AK306">
        <v>0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0</v>
      </c>
      <c r="AR306">
        <v>0</v>
      </c>
    </row>
    <row r="307" spans="1:44">
      <c r="A307">
        <f>ROW(Source!A186)</f>
        <v>186</v>
      </c>
      <c r="B307">
        <v>41876037</v>
      </c>
      <c r="C307">
        <v>41876019</v>
      </c>
      <c r="D307">
        <v>40676108</v>
      </c>
      <c r="E307">
        <v>108</v>
      </c>
      <c r="F307">
        <v>1</v>
      </c>
      <c r="G307">
        <v>1</v>
      </c>
      <c r="H307">
        <v>3</v>
      </c>
      <c r="I307" t="s">
        <v>30</v>
      </c>
      <c r="J307" t="s">
        <v>6</v>
      </c>
      <c r="K307" t="s">
        <v>31</v>
      </c>
      <c r="L307">
        <v>3277935</v>
      </c>
      <c r="N307">
        <v>1013</v>
      </c>
      <c r="O307" t="s">
        <v>32</v>
      </c>
      <c r="P307" t="s">
        <v>32</v>
      </c>
      <c r="Q307">
        <v>1</v>
      </c>
      <c r="X307">
        <v>2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0</v>
      </c>
      <c r="AF307" t="s">
        <v>22</v>
      </c>
      <c r="AG307">
        <v>0</v>
      </c>
      <c r="AH307">
        <v>2</v>
      </c>
      <c r="AI307">
        <v>41876028</v>
      </c>
      <c r="AJ307">
        <v>307</v>
      </c>
      <c r="AK307">
        <v>0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0</v>
      </c>
      <c r="AR307">
        <v>0</v>
      </c>
    </row>
    <row r="308" spans="1:44">
      <c r="A308">
        <f>ROW(Source!A188)</f>
        <v>188</v>
      </c>
      <c r="B308">
        <v>41876049</v>
      </c>
      <c r="C308">
        <v>41876039</v>
      </c>
      <c r="D308">
        <v>40669968</v>
      </c>
      <c r="E308">
        <v>108</v>
      </c>
      <c r="F308">
        <v>1</v>
      </c>
      <c r="G308">
        <v>1</v>
      </c>
      <c r="H308">
        <v>1</v>
      </c>
      <c r="I308" t="s">
        <v>766</v>
      </c>
      <c r="J308" t="s">
        <v>6</v>
      </c>
      <c r="K308" t="s">
        <v>767</v>
      </c>
      <c r="L308">
        <v>1191</v>
      </c>
      <c r="N308">
        <v>1013</v>
      </c>
      <c r="O308" t="s">
        <v>688</v>
      </c>
      <c r="P308" t="s">
        <v>688</v>
      </c>
      <c r="Q308">
        <v>1</v>
      </c>
      <c r="X308">
        <v>18.5</v>
      </c>
      <c r="Y308">
        <v>0</v>
      </c>
      <c r="Z308">
        <v>0</v>
      </c>
      <c r="AA308">
        <v>0</v>
      </c>
      <c r="AB308">
        <v>296.32</v>
      </c>
      <c r="AC308">
        <v>0</v>
      </c>
      <c r="AD308">
        <v>1</v>
      </c>
      <c r="AE308">
        <v>1</v>
      </c>
      <c r="AF308" t="s">
        <v>6</v>
      </c>
      <c r="AG308">
        <v>18.5</v>
      </c>
      <c r="AH308">
        <v>2</v>
      </c>
      <c r="AI308">
        <v>41876040</v>
      </c>
      <c r="AJ308">
        <v>308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0</v>
      </c>
      <c r="AR308">
        <v>0</v>
      </c>
    </row>
    <row r="309" spans="1:44">
      <c r="A309">
        <f>ROW(Source!A188)</f>
        <v>188</v>
      </c>
      <c r="B309">
        <v>41876050</v>
      </c>
      <c r="C309">
        <v>41876039</v>
      </c>
      <c r="D309">
        <v>40670210</v>
      </c>
      <c r="E309">
        <v>108</v>
      </c>
      <c r="F309">
        <v>1</v>
      </c>
      <c r="G309">
        <v>1</v>
      </c>
      <c r="H309">
        <v>1</v>
      </c>
      <c r="I309" t="s">
        <v>689</v>
      </c>
      <c r="J309" t="s">
        <v>6</v>
      </c>
      <c r="K309" t="s">
        <v>690</v>
      </c>
      <c r="L309">
        <v>1191</v>
      </c>
      <c r="N309">
        <v>1013</v>
      </c>
      <c r="O309" t="s">
        <v>688</v>
      </c>
      <c r="P309" t="s">
        <v>688</v>
      </c>
      <c r="Q309">
        <v>1</v>
      </c>
      <c r="X309">
        <v>0.46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1</v>
      </c>
      <c r="AE309">
        <v>2</v>
      </c>
      <c r="AF309" t="s">
        <v>6</v>
      </c>
      <c r="AG309">
        <v>0.46</v>
      </c>
      <c r="AH309">
        <v>2</v>
      </c>
      <c r="AI309">
        <v>41876041</v>
      </c>
      <c r="AJ309">
        <v>309</v>
      </c>
      <c r="AK309">
        <v>0</v>
      </c>
      <c r="AL309">
        <v>0</v>
      </c>
      <c r="AM309">
        <v>0</v>
      </c>
      <c r="AN309">
        <v>0</v>
      </c>
      <c r="AO309">
        <v>0</v>
      </c>
      <c r="AP309">
        <v>0</v>
      </c>
      <c r="AQ309">
        <v>0</v>
      </c>
      <c r="AR309">
        <v>0</v>
      </c>
    </row>
    <row r="310" spans="1:44">
      <c r="A310">
        <f>ROW(Source!A188)</f>
        <v>188</v>
      </c>
      <c r="B310">
        <v>41876051</v>
      </c>
      <c r="C310">
        <v>41876039</v>
      </c>
      <c r="D310">
        <v>40987978</v>
      </c>
      <c r="E310">
        <v>1</v>
      </c>
      <c r="F310">
        <v>1</v>
      </c>
      <c r="G310">
        <v>1</v>
      </c>
      <c r="H310">
        <v>2</v>
      </c>
      <c r="I310" t="s">
        <v>691</v>
      </c>
      <c r="J310" t="s">
        <v>692</v>
      </c>
      <c r="K310" t="s">
        <v>693</v>
      </c>
      <c r="L310">
        <v>1368</v>
      </c>
      <c r="N310">
        <v>1011</v>
      </c>
      <c r="O310" t="s">
        <v>694</v>
      </c>
      <c r="P310" t="s">
        <v>694</v>
      </c>
      <c r="Q310">
        <v>1</v>
      </c>
      <c r="X310">
        <v>0.23</v>
      </c>
      <c r="Y310">
        <v>0</v>
      </c>
      <c r="Z310">
        <v>1442.85</v>
      </c>
      <c r="AA310">
        <v>407.16</v>
      </c>
      <c r="AB310">
        <v>0</v>
      </c>
      <c r="AC310">
        <v>0</v>
      </c>
      <c r="AD310">
        <v>1</v>
      </c>
      <c r="AE310">
        <v>0</v>
      </c>
      <c r="AF310" t="s">
        <v>6</v>
      </c>
      <c r="AG310">
        <v>0.23</v>
      </c>
      <c r="AH310">
        <v>2</v>
      </c>
      <c r="AI310">
        <v>41876042</v>
      </c>
      <c r="AJ310">
        <v>310</v>
      </c>
      <c r="AK310">
        <v>0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0</v>
      </c>
      <c r="AR310">
        <v>0</v>
      </c>
    </row>
    <row r="311" spans="1:44">
      <c r="A311">
        <f>ROW(Source!A188)</f>
        <v>188</v>
      </c>
      <c r="B311">
        <v>41876052</v>
      </c>
      <c r="C311">
        <v>41876039</v>
      </c>
      <c r="D311">
        <v>40989217</v>
      </c>
      <c r="E311">
        <v>1</v>
      </c>
      <c r="F311">
        <v>1</v>
      </c>
      <c r="G311">
        <v>1</v>
      </c>
      <c r="H311">
        <v>2</v>
      </c>
      <c r="I311" t="s">
        <v>696</v>
      </c>
      <c r="J311" t="s">
        <v>697</v>
      </c>
      <c r="K311" t="s">
        <v>698</v>
      </c>
      <c r="L311">
        <v>1368</v>
      </c>
      <c r="N311">
        <v>1011</v>
      </c>
      <c r="O311" t="s">
        <v>694</v>
      </c>
      <c r="P311" t="s">
        <v>694</v>
      </c>
      <c r="Q311">
        <v>1</v>
      </c>
      <c r="X311">
        <v>0.23</v>
      </c>
      <c r="Y311">
        <v>0</v>
      </c>
      <c r="Z311">
        <v>557.94000000000005</v>
      </c>
      <c r="AA311">
        <v>303.11</v>
      </c>
      <c r="AB311">
        <v>0</v>
      </c>
      <c r="AC311">
        <v>0</v>
      </c>
      <c r="AD311">
        <v>1</v>
      </c>
      <c r="AE311">
        <v>0</v>
      </c>
      <c r="AF311" t="s">
        <v>6</v>
      </c>
      <c r="AG311">
        <v>0.23</v>
      </c>
      <c r="AH311">
        <v>2</v>
      </c>
      <c r="AI311">
        <v>41876043</v>
      </c>
      <c r="AJ311">
        <v>311</v>
      </c>
      <c r="AK311">
        <v>0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0</v>
      </c>
      <c r="AR311">
        <v>0</v>
      </c>
    </row>
    <row r="312" spans="1:44">
      <c r="A312">
        <f>ROW(Source!A188)</f>
        <v>188</v>
      </c>
      <c r="B312">
        <v>41876053</v>
      </c>
      <c r="C312">
        <v>41876039</v>
      </c>
      <c r="D312">
        <v>40989496</v>
      </c>
      <c r="E312">
        <v>1</v>
      </c>
      <c r="F312">
        <v>1</v>
      </c>
      <c r="G312">
        <v>1</v>
      </c>
      <c r="H312">
        <v>2</v>
      </c>
      <c r="I312" t="s">
        <v>714</v>
      </c>
      <c r="J312" t="s">
        <v>715</v>
      </c>
      <c r="K312" t="s">
        <v>716</v>
      </c>
      <c r="L312">
        <v>1368</v>
      </c>
      <c r="N312">
        <v>1011</v>
      </c>
      <c r="O312" t="s">
        <v>694</v>
      </c>
      <c r="P312" t="s">
        <v>694</v>
      </c>
      <c r="Q312">
        <v>1</v>
      </c>
      <c r="X312">
        <v>2.9</v>
      </c>
      <c r="Y312">
        <v>0</v>
      </c>
      <c r="Z312">
        <v>17.78</v>
      </c>
      <c r="AA312">
        <v>0</v>
      </c>
      <c r="AB312">
        <v>0</v>
      </c>
      <c r="AC312">
        <v>0</v>
      </c>
      <c r="AD312">
        <v>1</v>
      </c>
      <c r="AE312">
        <v>0</v>
      </c>
      <c r="AF312" t="s">
        <v>6</v>
      </c>
      <c r="AG312">
        <v>2.9</v>
      </c>
      <c r="AH312">
        <v>2</v>
      </c>
      <c r="AI312">
        <v>41876044</v>
      </c>
      <c r="AJ312">
        <v>312</v>
      </c>
      <c r="AK312">
        <v>0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0</v>
      </c>
      <c r="AR312">
        <v>0</v>
      </c>
    </row>
    <row r="313" spans="1:44">
      <c r="A313">
        <f>ROW(Source!A188)</f>
        <v>188</v>
      </c>
      <c r="B313">
        <v>41876054</v>
      </c>
      <c r="C313">
        <v>41876039</v>
      </c>
      <c r="D313">
        <v>40995195</v>
      </c>
      <c r="E313">
        <v>1</v>
      </c>
      <c r="F313">
        <v>1</v>
      </c>
      <c r="G313">
        <v>1</v>
      </c>
      <c r="H313">
        <v>3</v>
      </c>
      <c r="I313" t="s">
        <v>717</v>
      </c>
      <c r="J313" t="s">
        <v>718</v>
      </c>
      <c r="K313" t="s">
        <v>719</v>
      </c>
      <c r="L313">
        <v>1346</v>
      </c>
      <c r="N313">
        <v>1009</v>
      </c>
      <c r="O313" t="s">
        <v>703</v>
      </c>
      <c r="P313" t="s">
        <v>703</v>
      </c>
      <c r="Q313">
        <v>1</v>
      </c>
      <c r="X313">
        <v>1.3</v>
      </c>
      <c r="Y313">
        <v>155.63</v>
      </c>
      <c r="Z313">
        <v>0</v>
      </c>
      <c r="AA313">
        <v>0</v>
      </c>
      <c r="AB313">
        <v>0</v>
      </c>
      <c r="AC313">
        <v>0</v>
      </c>
      <c r="AD313">
        <v>1</v>
      </c>
      <c r="AE313">
        <v>0</v>
      </c>
      <c r="AF313" t="s">
        <v>6</v>
      </c>
      <c r="AG313">
        <v>1.3</v>
      </c>
      <c r="AH313">
        <v>2</v>
      </c>
      <c r="AI313">
        <v>41876045</v>
      </c>
      <c r="AJ313">
        <v>313</v>
      </c>
      <c r="AK313">
        <v>0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0</v>
      </c>
      <c r="AR313">
        <v>0</v>
      </c>
    </row>
    <row r="314" spans="1:44">
      <c r="A314">
        <f>ROW(Source!A188)</f>
        <v>188</v>
      </c>
      <c r="B314">
        <v>41876055</v>
      </c>
      <c r="C314">
        <v>41876039</v>
      </c>
      <c r="D314">
        <v>41007921</v>
      </c>
      <c r="E314">
        <v>1</v>
      </c>
      <c r="F314">
        <v>1</v>
      </c>
      <c r="G314">
        <v>1</v>
      </c>
      <c r="H314">
        <v>3</v>
      </c>
      <c r="I314" t="s">
        <v>793</v>
      </c>
      <c r="J314" t="s">
        <v>794</v>
      </c>
      <c r="K314" t="s">
        <v>795</v>
      </c>
      <c r="L314">
        <v>1348</v>
      </c>
      <c r="N314">
        <v>1009</v>
      </c>
      <c r="O314" t="s">
        <v>324</v>
      </c>
      <c r="P314" t="s">
        <v>324</v>
      </c>
      <c r="Q314">
        <v>1000</v>
      </c>
      <c r="X314">
        <v>4.0000000000000001E-3</v>
      </c>
      <c r="Y314">
        <v>71131.5</v>
      </c>
      <c r="Z314">
        <v>0</v>
      </c>
      <c r="AA314">
        <v>0</v>
      </c>
      <c r="AB314">
        <v>0</v>
      </c>
      <c r="AC314">
        <v>0</v>
      </c>
      <c r="AD314">
        <v>1</v>
      </c>
      <c r="AE314">
        <v>0</v>
      </c>
      <c r="AF314" t="s">
        <v>6</v>
      </c>
      <c r="AG314">
        <v>4.0000000000000001E-3</v>
      </c>
      <c r="AH314">
        <v>2</v>
      </c>
      <c r="AI314">
        <v>41876046</v>
      </c>
      <c r="AJ314">
        <v>314</v>
      </c>
      <c r="AK314">
        <v>0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0</v>
      </c>
      <c r="AR314">
        <v>0</v>
      </c>
    </row>
    <row r="315" spans="1:44">
      <c r="A315">
        <f>ROW(Source!A188)</f>
        <v>188</v>
      </c>
      <c r="B315">
        <v>41876056</v>
      </c>
      <c r="C315">
        <v>41876039</v>
      </c>
      <c r="D315">
        <v>41024791</v>
      </c>
      <c r="E315">
        <v>1</v>
      </c>
      <c r="F315">
        <v>1</v>
      </c>
      <c r="G315">
        <v>1</v>
      </c>
      <c r="H315">
        <v>3</v>
      </c>
      <c r="I315" t="s">
        <v>796</v>
      </c>
      <c r="J315" t="s">
        <v>797</v>
      </c>
      <c r="K315" t="s">
        <v>798</v>
      </c>
      <c r="L315">
        <v>1346</v>
      </c>
      <c r="N315">
        <v>1009</v>
      </c>
      <c r="O315" t="s">
        <v>703</v>
      </c>
      <c r="P315" t="s">
        <v>703</v>
      </c>
      <c r="Q315">
        <v>1</v>
      </c>
      <c r="X315">
        <v>2.2999999999999998</v>
      </c>
      <c r="Y315">
        <v>911.56</v>
      </c>
      <c r="Z315">
        <v>0</v>
      </c>
      <c r="AA315">
        <v>0</v>
      </c>
      <c r="AB315">
        <v>0</v>
      </c>
      <c r="AC315">
        <v>0</v>
      </c>
      <c r="AD315">
        <v>1</v>
      </c>
      <c r="AE315">
        <v>0</v>
      </c>
      <c r="AF315" t="s">
        <v>6</v>
      </c>
      <c r="AG315">
        <v>2.2999999999999998</v>
      </c>
      <c r="AH315">
        <v>2</v>
      </c>
      <c r="AI315">
        <v>41876047</v>
      </c>
      <c r="AJ315">
        <v>315</v>
      </c>
      <c r="AK315">
        <v>0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0</v>
      </c>
      <c r="AR315">
        <v>0</v>
      </c>
    </row>
    <row r="316" spans="1:44">
      <c r="A316">
        <f>ROW(Source!A188)</f>
        <v>188</v>
      </c>
      <c r="B316">
        <v>41876057</v>
      </c>
      <c r="C316">
        <v>41876039</v>
      </c>
      <c r="D316">
        <v>40676108</v>
      </c>
      <c r="E316">
        <v>108</v>
      </c>
      <c r="F316">
        <v>1</v>
      </c>
      <c r="G316">
        <v>1</v>
      </c>
      <c r="H316">
        <v>3</v>
      </c>
      <c r="I316" t="s">
        <v>30</v>
      </c>
      <c r="J316" t="s">
        <v>6</v>
      </c>
      <c r="K316" t="s">
        <v>31</v>
      </c>
      <c r="L316">
        <v>3277935</v>
      </c>
      <c r="N316">
        <v>1013</v>
      </c>
      <c r="O316" t="s">
        <v>32</v>
      </c>
      <c r="P316" t="s">
        <v>32</v>
      </c>
      <c r="Q316">
        <v>1</v>
      </c>
      <c r="X316">
        <v>2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0</v>
      </c>
      <c r="AE316">
        <v>0</v>
      </c>
      <c r="AF316" t="s">
        <v>6</v>
      </c>
      <c r="AG316">
        <v>2</v>
      </c>
      <c r="AH316">
        <v>2</v>
      </c>
      <c r="AI316">
        <v>41876048</v>
      </c>
      <c r="AJ316">
        <v>316</v>
      </c>
      <c r="AK316">
        <v>0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</row>
    <row r="317" spans="1:44">
      <c r="A317">
        <f>ROW(Source!A190)</f>
        <v>190</v>
      </c>
      <c r="B317">
        <v>41876069</v>
      </c>
      <c r="C317">
        <v>41876059</v>
      </c>
      <c r="D317">
        <v>40669976</v>
      </c>
      <c r="E317">
        <v>108</v>
      </c>
      <c r="F317">
        <v>1</v>
      </c>
      <c r="G317">
        <v>1</v>
      </c>
      <c r="H317">
        <v>1</v>
      </c>
      <c r="I317" t="s">
        <v>686</v>
      </c>
      <c r="J317" t="s">
        <v>6</v>
      </c>
      <c r="K317" t="s">
        <v>687</v>
      </c>
      <c r="L317">
        <v>1191</v>
      </c>
      <c r="N317">
        <v>1013</v>
      </c>
      <c r="O317" t="s">
        <v>688</v>
      </c>
      <c r="P317" t="s">
        <v>688</v>
      </c>
      <c r="Q317">
        <v>1</v>
      </c>
      <c r="X317">
        <v>41.2</v>
      </c>
      <c r="Y317">
        <v>0</v>
      </c>
      <c r="Z317">
        <v>0</v>
      </c>
      <c r="AA317">
        <v>0</v>
      </c>
      <c r="AB317">
        <v>303.11</v>
      </c>
      <c r="AC317">
        <v>0</v>
      </c>
      <c r="AD317">
        <v>1</v>
      </c>
      <c r="AE317">
        <v>1</v>
      </c>
      <c r="AF317" t="s">
        <v>23</v>
      </c>
      <c r="AG317">
        <v>28.84</v>
      </c>
      <c r="AH317">
        <v>2</v>
      </c>
      <c r="AI317">
        <v>41876060</v>
      </c>
      <c r="AJ317">
        <v>317</v>
      </c>
      <c r="AK317">
        <v>0</v>
      </c>
      <c r="AL317">
        <v>0</v>
      </c>
      <c r="AM317">
        <v>0</v>
      </c>
      <c r="AN317">
        <v>0</v>
      </c>
      <c r="AO317">
        <v>0</v>
      </c>
      <c r="AP317">
        <v>0</v>
      </c>
      <c r="AQ317">
        <v>0</v>
      </c>
      <c r="AR317">
        <v>0</v>
      </c>
    </row>
    <row r="318" spans="1:44">
      <c r="A318">
        <f>ROW(Source!A190)</f>
        <v>190</v>
      </c>
      <c r="B318">
        <v>41876070</v>
      </c>
      <c r="C318">
        <v>41876059</v>
      </c>
      <c r="D318">
        <v>40670210</v>
      </c>
      <c r="E318">
        <v>108</v>
      </c>
      <c r="F318">
        <v>1</v>
      </c>
      <c r="G318">
        <v>1</v>
      </c>
      <c r="H318">
        <v>1</v>
      </c>
      <c r="I318" t="s">
        <v>689</v>
      </c>
      <c r="J318" t="s">
        <v>6</v>
      </c>
      <c r="K318" t="s">
        <v>690</v>
      </c>
      <c r="L318">
        <v>1191</v>
      </c>
      <c r="N318">
        <v>1013</v>
      </c>
      <c r="O318" t="s">
        <v>688</v>
      </c>
      <c r="P318" t="s">
        <v>688</v>
      </c>
      <c r="Q318">
        <v>1</v>
      </c>
      <c r="X318">
        <v>0.2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1</v>
      </c>
      <c r="AE318">
        <v>2</v>
      </c>
      <c r="AF318" t="s">
        <v>23</v>
      </c>
      <c r="AG318">
        <v>0.13999999999999999</v>
      </c>
      <c r="AH318">
        <v>2</v>
      </c>
      <c r="AI318">
        <v>41876061</v>
      </c>
      <c r="AJ318">
        <v>318</v>
      </c>
      <c r="AK318">
        <v>0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0</v>
      </c>
      <c r="AR318">
        <v>0</v>
      </c>
    </row>
    <row r="319" spans="1:44">
      <c r="A319">
        <f>ROW(Source!A190)</f>
        <v>190</v>
      </c>
      <c r="B319">
        <v>41876071</v>
      </c>
      <c r="C319">
        <v>41876059</v>
      </c>
      <c r="D319">
        <v>40987978</v>
      </c>
      <c r="E319">
        <v>1</v>
      </c>
      <c r="F319">
        <v>1</v>
      </c>
      <c r="G319">
        <v>1</v>
      </c>
      <c r="H319">
        <v>2</v>
      </c>
      <c r="I319" t="s">
        <v>691</v>
      </c>
      <c r="J319" t="s">
        <v>692</v>
      </c>
      <c r="K319" t="s">
        <v>693</v>
      </c>
      <c r="L319">
        <v>1368</v>
      </c>
      <c r="N319">
        <v>1011</v>
      </c>
      <c r="O319" t="s">
        <v>694</v>
      </c>
      <c r="P319" t="s">
        <v>694</v>
      </c>
      <c r="Q319">
        <v>1</v>
      </c>
      <c r="X319">
        <v>0.1</v>
      </c>
      <c r="Y319">
        <v>0</v>
      </c>
      <c r="Z319">
        <v>1442.85</v>
      </c>
      <c r="AA319">
        <v>407.16</v>
      </c>
      <c r="AB319">
        <v>0</v>
      </c>
      <c r="AC319">
        <v>0</v>
      </c>
      <c r="AD319">
        <v>1</v>
      </c>
      <c r="AE319">
        <v>0</v>
      </c>
      <c r="AF319" t="s">
        <v>23</v>
      </c>
      <c r="AG319">
        <v>6.9999999999999993E-2</v>
      </c>
      <c r="AH319">
        <v>2</v>
      </c>
      <c r="AI319">
        <v>41876062</v>
      </c>
      <c r="AJ319">
        <v>319</v>
      </c>
      <c r="AK319">
        <v>0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0</v>
      </c>
      <c r="AR319">
        <v>0</v>
      </c>
    </row>
    <row r="320" spans="1:44">
      <c r="A320">
        <f>ROW(Source!A190)</f>
        <v>190</v>
      </c>
      <c r="B320">
        <v>41876072</v>
      </c>
      <c r="C320">
        <v>41876059</v>
      </c>
      <c r="D320">
        <v>40989217</v>
      </c>
      <c r="E320">
        <v>1</v>
      </c>
      <c r="F320">
        <v>1</v>
      </c>
      <c r="G320">
        <v>1</v>
      </c>
      <c r="H320">
        <v>2</v>
      </c>
      <c r="I320" t="s">
        <v>696</v>
      </c>
      <c r="J320" t="s">
        <v>697</v>
      </c>
      <c r="K320" t="s">
        <v>698</v>
      </c>
      <c r="L320">
        <v>1368</v>
      </c>
      <c r="N320">
        <v>1011</v>
      </c>
      <c r="O320" t="s">
        <v>694</v>
      </c>
      <c r="P320" t="s">
        <v>694</v>
      </c>
      <c r="Q320">
        <v>1</v>
      </c>
      <c r="X320">
        <v>0.1</v>
      </c>
      <c r="Y320">
        <v>0</v>
      </c>
      <c r="Z320">
        <v>557.94000000000005</v>
      </c>
      <c r="AA320">
        <v>303.11</v>
      </c>
      <c r="AB320">
        <v>0</v>
      </c>
      <c r="AC320">
        <v>0</v>
      </c>
      <c r="AD320">
        <v>1</v>
      </c>
      <c r="AE320">
        <v>0</v>
      </c>
      <c r="AF320" t="s">
        <v>23</v>
      </c>
      <c r="AG320">
        <v>6.9999999999999993E-2</v>
      </c>
      <c r="AH320">
        <v>2</v>
      </c>
      <c r="AI320">
        <v>41876063</v>
      </c>
      <c r="AJ320">
        <v>320</v>
      </c>
      <c r="AK320">
        <v>0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0</v>
      </c>
      <c r="AR320">
        <v>0</v>
      </c>
    </row>
    <row r="321" spans="1:44">
      <c r="A321">
        <f>ROW(Source!A190)</f>
        <v>190</v>
      </c>
      <c r="B321">
        <v>41876073</v>
      </c>
      <c r="C321">
        <v>41876059</v>
      </c>
      <c r="D321">
        <v>40989496</v>
      </c>
      <c r="E321">
        <v>1</v>
      </c>
      <c r="F321">
        <v>1</v>
      </c>
      <c r="G321">
        <v>1</v>
      </c>
      <c r="H321">
        <v>2</v>
      </c>
      <c r="I321" t="s">
        <v>714</v>
      </c>
      <c r="J321" t="s">
        <v>715</v>
      </c>
      <c r="K321" t="s">
        <v>716</v>
      </c>
      <c r="L321">
        <v>1368</v>
      </c>
      <c r="N321">
        <v>1011</v>
      </c>
      <c r="O321" t="s">
        <v>694</v>
      </c>
      <c r="P321" t="s">
        <v>694</v>
      </c>
      <c r="Q321">
        <v>1</v>
      </c>
      <c r="X321">
        <v>0.16</v>
      </c>
      <c r="Y321">
        <v>0</v>
      </c>
      <c r="Z321">
        <v>17.78</v>
      </c>
      <c r="AA321">
        <v>0</v>
      </c>
      <c r="AB321">
        <v>0</v>
      </c>
      <c r="AC321">
        <v>0</v>
      </c>
      <c r="AD321">
        <v>1</v>
      </c>
      <c r="AE321">
        <v>0</v>
      </c>
      <c r="AF321" t="s">
        <v>23</v>
      </c>
      <c r="AG321">
        <v>0.11199999999999999</v>
      </c>
      <c r="AH321">
        <v>2</v>
      </c>
      <c r="AI321">
        <v>41876064</v>
      </c>
      <c r="AJ321">
        <v>321</v>
      </c>
      <c r="AK321">
        <v>0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0</v>
      </c>
      <c r="AR321">
        <v>0</v>
      </c>
    </row>
    <row r="322" spans="1:44">
      <c r="A322">
        <f>ROW(Source!A190)</f>
        <v>190</v>
      </c>
      <c r="B322">
        <v>41876074</v>
      </c>
      <c r="C322">
        <v>41876059</v>
      </c>
      <c r="D322">
        <v>41008058</v>
      </c>
      <c r="E322">
        <v>1</v>
      </c>
      <c r="F322">
        <v>1</v>
      </c>
      <c r="G322">
        <v>1</v>
      </c>
      <c r="H322">
        <v>3</v>
      </c>
      <c r="I322" t="s">
        <v>704</v>
      </c>
      <c r="J322" t="s">
        <v>705</v>
      </c>
      <c r="K322" t="s">
        <v>706</v>
      </c>
      <c r="L322">
        <v>1348</v>
      </c>
      <c r="N322">
        <v>1009</v>
      </c>
      <c r="O322" t="s">
        <v>324</v>
      </c>
      <c r="P322" t="s">
        <v>324</v>
      </c>
      <c r="Q322">
        <v>1000</v>
      </c>
      <c r="X322">
        <v>3.0000000000000001E-3</v>
      </c>
      <c r="Y322">
        <v>70310.45</v>
      </c>
      <c r="Z322">
        <v>0</v>
      </c>
      <c r="AA322">
        <v>0</v>
      </c>
      <c r="AB322">
        <v>0</v>
      </c>
      <c r="AC322">
        <v>0</v>
      </c>
      <c r="AD322">
        <v>1</v>
      </c>
      <c r="AE322">
        <v>0</v>
      </c>
      <c r="AF322" t="s">
        <v>22</v>
      </c>
      <c r="AG322">
        <v>0</v>
      </c>
      <c r="AH322">
        <v>2</v>
      </c>
      <c r="AI322">
        <v>41876065</v>
      </c>
      <c r="AJ322">
        <v>322</v>
      </c>
      <c r="AK322">
        <v>0</v>
      </c>
      <c r="AL322">
        <v>0</v>
      </c>
      <c r="AM322">
        <v>0</v>
      </c>
      <c r="AN322">
        <v>0</v>
      </c>
      <c r="AO322">
        <v>0</v>
      </c>
      <c r="AP322">
        <v>0</v>
      </c>
      <c r="AQ322">
        <v>0</v>
      </c>
      <c r="AR322">
        <v>0</v>
      </c>
    </row>
    <row r="323" spans="1:44">
      <c r="A323">
        <f>ROW(Source!A190)</f>
        <v>190</v>
      </c>
      <c r="B323">
        <v>41876075</v>
      </c>
      <c r="C323">
        <v>41876059</v>
      </c>
      <c r="D323">
        <v>41024880</v>
      </c>
      <c r="E323">
        <v>1</v>
      </c>
      <c r="F323">
        <v>1</v>
      </c>
      <c r="G323">
        <v>1</v>
      </c>
      <c r="H323">
        <v>3</v>
      </c>
      <c r="I323" t="s">
        <v>707</v>
      </c>
      <c r="J323" t="s">
        <v>708</v>
      </c>
      <c r="K323" t="s">
        <v>709</v>
      </c>
      <c r="L323">
        <v>1346</v>
      </c>
      <c r="N323">
        <v>1009</v>
      </c>
      <c r="O323" t="s">
        <v>703</v>
      </c>
      <c r="P323" t="s">
        <v>703</v>
      </c>
      <c r="Q323">
        <v>1</v>
      </c>
      <c r="X323">
        <v>0.8</v>
      </c>
      <c r="Y323">
        <v>79.88</v>
      </c>
      <c r="Z323">
        <v>0</v>
      </c>
      <c r="AA323">
        <v>0</v>
      </c>
      <c r="AB323">
        <v>0</v>
      </c>
      <c r="AC323">
        <v>0</v>
      </c>
      <c r="AD323">
        <v>1</v>
      </c>
      <c r="AE323">
        <v>0</v>
      </c>
      <c r="AF323" t="s">
        <v>22</v>
      </c>
      <c r="AG323">
        <v>0</v>
      </c>
      <c r="AH323">
        <v>2</v>
      </c>
      <c r="AI323">
        <v>41876066</v>
      </c>
      <c r="AJ323">
        <v>323</v>
      </c>
      <c r="AK323">
        <v>0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0</v>
      </c>
      <c r="AR323">
        <v>0</v>
      </c>
    </row>
    <row r="324" spans="1:44">
      <c r="A324">
        <f>ROW(Source!A190)</f>
        <v>190</v>
      </c>
      <c r="B324">
        <v>41876076</v>
      </c>
      <c r="C324">
        <v>41876059</v>
      </c>
      <c r="D324">
        <v>41042184</v>
      </c>
      <c r="E324">
        <v>1</v>
      </c>
      <c r="F324">
        <v>1</v>
      </c>
      <c r="G324">
        <v>1</v>
      </c>
      <c r="H324">
        <v>3</v>
      </c>
      <c r="I324" t="s">
        <v>802</v>
      </c>
      <c r="J324" t="s">
        <v>803</v>
      </c>
      <c r="K324" t="s">
        <v>804</v>
      </c>
      <c r="L324">
        <v>1425</v>
      </c>
      <c r="N324">
        <v>1013</v>
      </c>
      <c r="O324" t="s">
        <v>94</v>
      </c>
      <c r="P324" t="s">
        <v>94</v>
      </c>
      <c r="Q324">
        <v>1</v>
      </c>
      <c r="X324">
        <v>1.02</v>
      </c>
      <c r="Y324">
        <v>896.51</v>
      </c>
      <c r="Z324">
        <v>0</v>
      </c>
      <c r="AA324">
        <v>0</v>
      </c>
      <c r="AB324">
        <v>0</v>
      </c>
      <c r="AC324">
        <v>0</v>
      </c>
      <c r="AD324">
        <v>1</v>
      </c>
      <c r="AE324">
        <v>0</v>
      </c>
      <c r="AF324" t="s">
        <v>22</v>
      </c>
      <c r="AG324">
        <v>0</v>
      </c>
      <c r="AH324">
        <v>2</v>
      </c>
      <c r="AI324">
        <v>41876067</v>
      </c>
      <c r="AJ324">
        <v>324</v>
      </c>
      <c r="AK324">
        <v>0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0</v>
      </c>
      <c r="AR324">
        <v>0</v>
      </c>
    </row>
    <row r="325" spans="1:44">
      <c r="A325">
        <f>ROW(Source!A190)</f>
        <v>190</v>
      </c>
      <c r="B325">
        <v>41876077</v>
      </c>
      <c r="C325">
        <v>41876059</v>
      </c>
      <c r="D325">
        <v>40676108</v>
      </c>
      <c r="E325">
        <v>108</v>
      </c>
      <c r="F325">
        <v>1</v>
      </c>
      <c r="G325">
        <v>1</v>
      </c>
      <c r="H325">
        <v>3</v>
      </c>
      <c r="I325" t="s">
        <v>30</v>
      </c>
      <c r="J325" t="s">
        <v>6</v>
      </c>
      <c r="K325" t="s">
        <v>31</v>
      </c>
      <c r="L325">
        <v>3277935</v>
      </c>
      <c r="N325">
        <v>1013</v>
      </c>
      <c r="O325" t="s">
        <v>32</v>
      </c>
      <c r="P325" t="s">
        <v>32</v>
      </c>
      <c r="Q325">
        <v>1</v>
      </c>
      <c r="X325">
        <v>2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0</v>
      </c>
      <c r="AE325">
        <v>0</v>
      </c>
      <c r="AF325" t="s">
        <v>22</v>
      </c>
      <c r="AG325">
        <v>0</v>
      </c>
      <c r="AH325">
        <v>2</v>
      </c>
      <c r="AI325">
        <v>41876068</v>
      </c>
      <c r="AJ325">
        <v>325</v>
      </c>
      <c r="AK325">
        <v>0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0</v>
      </c>
    </row>
    <row r="326" spans="1:44">
      <c r="A326">
        <f>ROW(Source!A192)</f>
        <v>192</v>
      </c>
      <c r="B326">
        <v>41876089</v>
      </c>
      <c r="C326">
        <v>41876079</v>
      </c>
      <c r="D326">
        <v>40669976</v>
      </c>
      <c r="E326">
        <v>108</v>
      </c>
      <c r="F326">
        <v>1</v>
      </c>
      <c r="G326">
        <v>1</v>
      </c>
      <c r="H326">
        <v>1</v>
      </c>
      <c r="I326" t="s">
        <v>686</v>
      </c>
      <c r="J326" t="s">
        <v>6</v>
      </c>
      <c r="K326" t="s">
        <v>687</v>
      </c>
      <c r="L326">
        <v>1191</v>
      </c>
      <c r="N326">
        <v>1013</v>
      </c>
      <c r="O326" t="s">
        <v>688</v>
      </c>
      <c r="P326" t="s">
        <v>688</v>
      </c>
      <c r="Q326">
        <v>1</v>
      </c>
      <c r="X326">
        <v>41.2</v>
      </c>
      <c r="Y326">
        <v>0</v>
      </c>
      <c r="Z326">
        <v>0</v>
      </c>
      <c r="AA326">
        <v>0</v>
      </c>
      <c r="AB326">
        <v>303.11</v>
      </c>
      <c r="AC326">
        <v>0</v>
      </c>
      <c r="AD326">
        <v>1</v>
      </c>
      <c r="AE326">
        <v>1</v>
      </c>
      <c r="AF326" t="s">
        <v>6</v>
      </c>
      <c r="AG326">
        <v>41.2</v>
      </c>
      <c r="AH326">
        <v>2</v>
      </c>
      <c r="AI326">
        <v>41876080</v>
      </c>
      <c r="AJ326">
        <v>326</v>
      </c>
      <c r="AK326">
        <v>0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0</v>
      </c>
      <c r="AR326">
        <v>0</v>
      </c>
    </row>
    <row r="327" spans="1:44">
      <c r="A327">
        <f>ROW(Source!A192)</f>
        <v>192</v>
      </c>
      <c r="B327">
        <v>41876090</v>
      </c>
      <c r="C327">
        <v>41876079</v>
      </c>
      <c r="D327">
        <v>40670210</v>
      </c>
      <c r="E327">
        <v>108</v>
      </c>
      <c r="F327">
        <v>1</v>
      </c>
      <c r="G327">
        <v>1</v>
      </c>
      <c r="H327">
        <v>1</v>
      </c>
      <c r="I327" t="s">
        <v>689</v>
      </c>
      <c r="J327" t="s">
        <v>6</v>
      </c>
      <c r="K327" t="s">
        <v>690</v>
      </c>
      <c r="L327">
        <v>1191</v>
      </c>
      <c r="N327">
        <v>1013</v>
      </c>
      <c r="O327" t="s">
        <v>688</v>
      </c>
      <c r="P327" t="s">
        <v>688</v>
      </c>
      <c r="Q327">
        <v>1</v>
      </c>
      <c r="X327">
        <v>0.2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1</v>
      </c>
      <c r="AE327">
        <v>2</v>
      </c>
      <c r="AF327" t="s">
        <v>6</v>
      </c>
      <c r="AG327">
        <v>0.2</v>
      </c>
      <c r="AH327">
        <v>2</v>
      </c>
      <c r="AI327">
        <v>41876081</v>
      </c>
      <c r="AJ327">
        <v>327</v>
      </c>
      <c r="AK327">
        <v>0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0</v>
      </c>
      <c r="AR327">
        <v>0</v>
      </c>
    </row>
    <row r="328" spans="1:44">
      <c r="A328">
        <f>ROW(Source!A192)</f>
        <v>192</v>
      </c>
      <c r="B328">
        <v>41876091</v>
      </c>
      <c r="C328">
        <v>41876079</v>
      </c>
      <c r="D328">
        <v>40987978</v>
      </c>
      <c r="E328">
        <v>1</v>
      </c>
      <c r="F328">
        <v>1</v>
      </c>
      <c r="G328">
        <v>1</v>
      </c>
      <c r="H328">
        <v>2</v>
      </c>
      <c r="I328" t="s">
        <v>691</v>
      </c>
      <c r="J328" t="s">
        <v>692</v>
      </c>
      <c r="K328" t="s">
        <v>693</v>
      </c>
      <c r="L328">
        <v>1368</v>
      </c>
      <c r="N328">
        <v>1011</v>
      </c>
      <c r="O328" t="s">
        <v>694</v>
      </c>
      <c r="P328" t="s">
        <v>694</v>
      </c>
      <c r="Q328">
        <v>1</v>
      </c>
      <c r="X328">
        <v>0.1</v>
      </c>
      <c r="Y328">
        <v>0</v>
      </c>
      <c r="Z328">
        <v>1442.85</v>
      </c>
      <c r="AA328">
        <v>407.16</v>
      </c>
      <c r="AB328">
        <v>0</v>
      </c>
      <c r="AC328">
        <v>0</v>
      </c>
      <c r="AD328">
        <v>1</v>
      </c>
      <c r="AE328">
        <v>0</v>
      </c>
      <c r="AF328" t="s">
        <v>6</v>
      </c>
      <c r="AG328">
        <v>0.1</v>
      </c>
      <c r="AH328">
        <v>2</v>
      </c>
      <c r="AI328">
        <v>41876082</v>
      </c>
      <c r="AJ328">
        <v>328</v>
      </c>
      <c r="AK328">
        <v>0</v>
      </c>
      <c r="AL328">
        <v>0</v>
      </c>
      <c r="AM328">
        <v>0</v>
      </c>
      <c r="AN328">
        <v>0</v>
      </c>
      <c r="AO328">
        <v>0</v>
      </c>
      <c r="AP328">
        <v>0</v>
      </c>
      <c r="AQ328">
        <v>0</v>
      </c>
      <c r="AR328">
        <v>0</v>
      </c>
    </row>
    <row r="329" spans="1:44">
      <c r="A329">
        <f>ROW(Source!A192)</f>
        <v>192</v>
      </c>
      <c r="B329">
        <v>41876092</v>
      </c>
      <c r="C329">
        <v>41876079</v>
      </c>
      <c r="D329">
        <v>40989217</v>
      </c>
      <c r="E329">
        <v>1</v>
      </c>
      <c r="F329">
        <v>1</v>
      </c>
      <c r="G329">
        <v>1</v>
      </c>
      <c r="H329">
        <v>2</v>
      </c>
      <c r="I329" t="s">
        <v>696</v>
      </c>
      <c r="J329" t="s">
        <v>697</v>
      </c>
      <c r="K329" t="s">
        <v>698</v>
      </c>
      <c r="L329">
        <v>1368</v>
      </c>
      <c r="N329">
        <v>1011</v>
      </c>
      <c r="O329" t="s">
        <v>694</v>
      </c>
      <c r="P329" t="s">
        <v>694</v>
      </c>
      <c r="Q329">
        <v>1</v>
      </c>
      <c r="X329">
        <v>0.1</v>
      </c>
      <c r="Y329">
        <v>0</v>
      </c>
      <c r="Z329">
        <v>557.94000000000005</v>
      </c>
      <c r="AA329">
        <v>303.11</v>
      </c>
      <c r="AB329">
        <v>0</v>
      </c>
      <c r="AC329">
        <v>0</v>
      </c>
      <c r="AD329">
        <v>1</v>
      </c>
      <c r="AE329">
        <v>0</v>
      </c>
      <c r="AF329" t="s">
        <v>6</v>
      </c>
      <c r="AG329">
        <v>0.1</v>
      </c>
      <c r="AH329">
        <v>2</v>
      </c>
      <c r="AI329">
        <v>41876083</v>
      </c>
      <c r="AJ329">
        <v>329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</row>
    <row r="330" spans="1:44">
      <c r="A330">
        <f>ROW(Source!A192)</f>
        <v>192</v>
      </c>
      <c r="B330">
        <v>41876093</v>
      </c>
      <c r="C330">
        <v>41876079</v>
      </c>
      <c r="D330">
        <v>40989496</v>
      </c>
      <c r="E330">
        <v>1</v>
      </c>
      <c r="F330">
        <v>1</v>
      </c>
      <c r="G330">
        <v>1</v>
      </c>
      <c r="H330">
        <v>2</v>
      </c>
      <c r="I330" t="s">
        <v>714</v>
      </c>
      <c r="J330" t="s">
        <v>715</v>
      </c>
      <c r="K330" t="s">
        <v>716</v>
      </c>
      <c r="L330">
        <v>1368</v>
      </c>
      <c r="N330">
        <v>1011</v>
      </c>
      <c r="O330" t="s">
        <v>694</v>
      </c>
      <c r="P330" t="s">
        <v>694</v>
      </c>
      <c r="Q330">
        <v>1</v>
      </c>
      <c r="X330">
        <v>0.16</v>
      </c>
      <c r="Y330">
        <v>0</v>
      </c>
      <c r="Z330">
        <v>17.78</v>
      </c>
      <c r="AA330">
        <v>0</v>
      </c>
      <c r="AB330">
        <v>0</v>
      </c>
      <c r="AC330">
        <v>0</v>
      </c>
      <c r="AD330">
        <v>1</v>
      </c>
      <c r="AE330">
        <v>0</v>
      </c>
      <c r="AF330" t="s">
        <v>6</v>
      </c>
      <c r="AG330">
        <v>0.16</v>
      </c>
      <c r="AH330">
        <v>2</v>
      </c>
      <c r="AI330">
        <v>41876084</v>
      </c>
      <c r="AJ330">
        <v>330</v>
      </c>
      <c r="AK330">
        <v>0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0</v>
      </c>
      <c r="AR330">
        <v>0</v>
      </c>
    </row>
    <row r="331" spans="1:44">
      <c r="A331">
        <f>ROW(Source!A192)</f>
        <v>192</v>
      </c>
      <c r="B331">
        <v>41876094</v>
      </c>
      <c r="C331">
        <v>41876079</v>
      </c>
      <c r="D331">
        <v>41008058</v>
      </c>
      <c r="E331">
        <v>1</v>
      </c>
      <c r="F331">
        <v>1</v>
      </c>
      <c r="G331">
        <v>1</v>
      </c>
      <c r="H331">
        <v>3</v>
      </c>
      <c r="I331" t="s">
        <v>704</v>
      </c>
      <c r="J331" t="s">
        <v>705</v>
      </c>
      <c r="K331" t="s">
        <v>706</v>
      </c>
      <c r="L331">
        <v>1348</v>
      </c>
      <c r="N331">
        <v>1009</v>
      </c>
      <c r="O331" t="s">
        <v>324</v>
      </c>
      <c r="P331" t="s">
        <v>324</v>
      </c>
      <c r="Q331">
        <v>1000</v>
      </c>
      <c r="X331">
        <v>3.0000000000000001E-3</v>
      </c>
      <c r="Y331">
        <v>70310.45</v>
      </c>
      <c r="Z331">
        <v>0</v>
      </c>
      <c r="AA331">
        <v>0</v>
      </c>
      <c r="AB331">
        <v>0</v>
      </c>
      <c r="AC331">
        <v>0</v>
      </c>
      <c r="AD331">
        <v>1</v>
      </c>
      <c r="AE331">
        <v>0</v>
      </c>
      <c r="AF331" t="s">
        <v>6</v>
      </c>
      <c r="AG331">
        <v>3.0000000000000001E-3</v>
      </c>
      <c r="AH331">
        <v>2</v>
      </c>
      <c r="AI331">
        <v>41876085</v>
      </c>
      <c r="AJ331">
        <v>331</v>
      </c>
      <c r="AK331">
        <v>0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0</v>
      </c>
      <c r="AR331">
        <v>0</v>
      </c>
    </row>
    <row r="332" spans="1:44">
      <c r="A332">
        <f>ROW(Source!A192)</f>
        <v>192</v>
      </c>
      <c r="B332">
        <v>41876095</v>
      </c>
      <c r="C332">
        <v>41876079</v>
      </c>
      <c r="D332">
        <v>41024880</v>
      </c>
      <c r="E332">
        <v>1</v>
      </c>
      <c r="F332">
        <v>1</v>
      </c>
      <c r="G332">
        <v>1</v>
      </c>
      <c r="H332">
        <v>3</v>
      </c>
      <c r="I332" t="s">
        <v>707</v>
      </c>
      <c r="J332" t="s">
        <v>708</v>
      </c>
      <c r="K332" t="s">
        <v>709</v>
      </c>
      <c r="L332">
        <v>1346</v>
      </c>
      <c r="N332">
        <v>1009</v>
      </c>
      <c r="O332" t="s">
        <v>703</v>
      </c>
      <c r="P332" t="s">
        <v>703</v>
      </c>
      <c r="Q332">
        <v>1</v>
      </c>
      <c r="X332">
        <v>0.8</v>
      </c>
      <c r="Y332">
        <v>79.88</v>
      </c>
      <c r="Z332">
        <v>0</v>
      </c>
      <c r="AA332">
        <v>0</v>
      </c>
      <c r="AB332">
        <v>0</v>
      </c>
      <c r="AC332">
        <v>0</v>
      </c>
      <c r="AD332">
        <v>1</v>
      </c>
      <c r="AE332">
        <v>0</v>
      </c>
      <c r="AF332" t="s">
        <v>6</v>
      </c>
      <c r="AG332">
        <v>0.8</v>
      </c>
      <c r="AH332">
        <v>2</v>
      </c>
      <c r="AI332">
        <v>41876086</v>
      </c>
      <c r="AJ332">
        <v>332</v>
      </c>
      <c r="AK332">
        <v>0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0</v>
      </c>
      <c r="AR332">
        <v>0</v>
      </c>
    </row>
    <row r="333" spans="1:44">
      <c r="A333">
        <f>ROW(Source!A192)</f>
        <v>192</v>
      </c>
      <c r="B333">
        <v>41876096</v>
      </c>
      <c r="C333">
        <v>41876079</v>
      </c>
      <c r="D333">
        <v>41042184</v>
      </c>
      <c r="E333">
        <v>1</v>
      </c>
      <c r="F333">
        <v>1</v>
      </c>
      <c r="G333">
        <v>1</v>
      </c>
      <c r="H333">
        <v>3</v>
      </c>
      <c r="I333" t="s">
        <v>802</v>
      </c>
      <c r="J333" t="s">
        <v>803</v>
      </c>
      <c r="K333" t="s">
        <v>804</v>
      </c>
      <c r="L333">
        <v>1425</v>
      </c>
      <c r="N333">
        <v>1013</v>
      </c>
      <c r="O333" t="s">
        <v>94</v>
      </c>
      <c r="P333" t="s">
        <v>94</v>
      </c>
      <c r="Q333">
        <v>1</v>
      </c>
      <c r="X333">
        <v>1.02</v>
      </c>
      <c r="Y333">
        <v>896.51</v>
      </c>
      <c r="Z333">
        <v>0</v>
      </c>
      <c r="AA333">
        <v>0</v>
      </c>
      <c r="AB333">
        <v>0</v>
      </c>
      <c r="AC333">
        <v>0</v>
      </c>
      <c r="AD333">
        <v>1</v>
      </c>
      <c r="AE333">
        <v>0</v>
      </c>
      <c r="AF333" t="s">
        <v>6</v>
      </c>
      <c r="AG333">
        <v>1.02</v>
      </c>
      <c r="AH333">
        <v>2</v>
      </c>
      <c r="AI333">
        <v>41876087</v>
      </c>
      <c r="AJ333">
        <v>333</v>
      </c>
      <c r="AK333">
        <v>0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0</v>
      </c>
      <c r="AR333">
        <v>0</v>
      </c>
    </row>
    <row r="334" spans="1:44">
      <c r="A334">
        <f>ROW(Source!A192)</f>
        <v>192</v>
      </c>
      <c r="B334">
        <v>41876097</v>
      </c>
      <c r="C334">
        <v>41876079</v>
      </c>
      <c r="D334">
        <v>40676108</v>
      </c>
      <c r="E334">
        <v>108</v>
      </c>
      <c r="F334">
        <v>1</v>
      </c>
      <c r="G334">
        <v>1</v>
      </c>
      <c r="H334">
        <v>3</v>
      </c>
      <c r="I334" t="s">
        <v>30</v>
      </c>
      <c r="J334" t="s">
        <v>6</v>
      </c>
      <c r="K334" t="s">
        <v>31</v>
      </c>
      <c r="L334">
        <v>3277935</v>
      </c>
      <c r="N334">
        <v>1013</v>
      </c>
      <c r="O334" t="s">
        <v>32</v>
      </c>
      <c r="P334" t="s">
        <v>32</v>
      </c>
      <c r="Q334">
        <v>1</v>
      </c>
      <c r="X334">
        <v>2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0</v>
      </c>
      <c r="AF334" t="s">
        <v>6</v>
      </c>
      <c r="AG334">
        <v>2</v>
      </c>
      <c r="AH334">
        <v>2</v>
      </c>
      <c r="AI334">
        <v>41876088</v>
      </c>
      <c r="AJ334">
        <v>334</v>
      </c>
      <c r="AK334">
        <v>0</v>
      </c>
      <c r="AL334">
        <v>0</v>
      </c>
      <c r="AM334">
        <v>0</v>
      </c>
      <c r="AN334">
        <v>0</v>
      </c>
      <c r="AO334">
        <v>0</v>
      </c>
      <c r="AP334">
        <v>0</v>
      </c>
      <c r="AQ334">
        <v>0</v>
      </c>
      <c r="AR334">
        <v>0</v>
      </c>
    </row>
    <row r="335" spans="1:44">
      <c r="A335">
        <f>ROW(Source!A241)</f>
        <v>241</v>
      </c>
      <c r="B335">
        <v>41876105</v>
      </c>
      <c r="C335">
        <v>41876099</v>
      </c>
      <c r="D335">
        <v>40669979</v>
      </c>
      <c r="E335">
        <v>108</v>
      </c>
      <c r="F335">
        <v>1</v>
      </c>
      <c r="G335">
        <v>1</v>
      </c>
      <c r="H335">
        <v>1</v>
      </c>
      <c r="I335" t="s">
        <v>805</v>
      </c>
      <c r="J335" t="s">
        <v>6</v>
      </c>
      <c r="K335" t="s">
        <v>806</v>
      </c>
      <c r="L335">
        <v>1191</v>
      </c>
      <c r="N335">
        <v>1013</v>
      </c>
      <c r="O335" t="s">
        <v>688</v>
      </c>
      <c r="P335" t="s">
        <v>688</v>
      </c>
      <c r="Q335">
        <v>1</v>
      </c>
      <c r="X335">
        <v>0.5</v>
      </c>
      <c r="Y335">
        <v>0</v>
      </c>
      <c r="Z335">
        <v>0</v>
      </c>
      <c r="AA335">
        <v>0</v>
      </c>
      <c r="AB335">
        <v>307.63</v>
      </c>
      <c r="AC335">
        <v>0</v>
      </c>
      <c r="AD335">
        <v>1</v>
      </c>
      <c r="AE335">
        <v>1</v>
      </c>
      <c r="AF335" t="s">
        <v>23</v>
      </c>
      <c r="AG335">
        <v>0.35</v>
      </c>
      <c r="AH335">
        <v>2</v>
      </c>
      <c r="AI335">
        <v>41876100</v>
      </c>
      <c r="AJ335">
        <v>335</v>
      </c>
      <c r="AK335">
        <v>0</v>
      </c>
      <c r="AL335">
        <v>0</v>
      </c>
      <c r="AM335">
        <v>0</v>
      </c>
      <c r="AN335">
        <v>0</v>
      </c>
      <c r="AO335">
        <v>0</v>
      </c>
      <c r="AP335">
        <v>0</v>
      </c>
      <c r="AQ335">
        <v>0</v>
      </c>
      <c r="AR335">
        <v>0</v>
      </c>
    </row>
    <row r="336" spans="1:44">
      <c r="A336">
        <f>ROW(Source!A241)</f>
        <v>241</v>
      </c>
      <c r="B336">
        <v>41876106</v>
      </c>
      <c r="C336">
        <v>41876099</v>
      </c>
      <c r="D336">
        <v>40996884</v>
      </c>
      <c r="E336">
        <v>1</v>
      </c>
      <c r="F336">
        <v>1</v>
      </c>
      <c r="G336">
        <v>1</v>
      </c>
      <c r="H336">
        <v>3</v>
      </c>
      <c r="I336" t="s">
        <v>757</v>
      </c>
      <c r="J336" t="s">
        <v>758</v>
      </c>
      <c r="K336" t="s">
        <v>759</v>
      </c>
      <c r="L336">
        <v>1348</v>
      </c>
      <c r="N336">
        <v>1009</v>
      </c>
      <c r="O336" t="s">
        <v>324</v>
      </c>
      <c r="P336" t="s">
        <v>324</v>
      </c>
      <c r="Q336">
        <v>1000</v>
      </c>
      <c r="X336">
        <v>1.0000000000000001E-5</v>
      </c>
      <c r="Y336">
        <v>99190.96</v>
      </c>
      <c r="Z336">
        <v>0</v>
      </c>
      <c r="AA336">
        <v>0</v>
      </c>
      <c r="AB336">
        <v>0</v>
      </c>
      <c r="AC336">
        <v>0</v>
      </c>
      <c r="AD336">
        <v>1</v>
      </c>
      <c r="AE336">
        <v>0</v>
      </c>
      <c r="AF336" t="s">
        <v>22</v>
      </c>
      <c r="AG336">
        <v>0</v>
      </c>
      <c r="AH336">
        <v>2</v>
      </c>
      <c r="AI336">
        <v>41876101</v>
      </c>
      <c r="AJ336">
        <v>336</v>
      </c>
      <c r="AK336">
        <v>0</v>
      </c>
      <c r="AL336">
        <v>0</v>
      </c>
      <c r="AM336">
        <v>0</v>
      </c>
      <c r="AN336">
        <v>0</v>
      </c>
      <c r="AO336">
        <v>0</v>
      </c>
      <c r="AP336">
        <v>0</v>
      </c>
      <c r="AQ336">
        <v>0</v>
      </c>
      <c r="AR336">
        <v>0</v>
      </c>
    </row>
    <row r="337" spans="1:44">
      <c r="A337">
        <f>ROW(Source!A241)</f>
        <v>241</v>
      </c>
      <c r="B337">
        <v>41876107</v>
      </c>
      <c r="C337">
        <v>41876099</v>
      </c>
      <c r="D337">
        <v>40999192</v>
      </c>
      <c r="E337">
        <v>1</v>
      </c>
      <c r="F337">
        <v>1</v>
      </c>
      <c r="G337">
        <v>1</v>
      </c>
      <c r="H337">
        <v>3</v>
      </c>
      <c r="I337" t="s">
        <v>807</v>
      </c>
      <c r="J337" t="s">
        <v>808</v>
      </c>
      <c r="K337" t="s">
        <v>809</v>
      </c>
      <c r="L337">
        <v>1348</v>
      </c>
      <c r="N337">
        <v>1009</v>
      </c>
      <c r="O337" t="s">
        <v>324</v>
      </c>
      <c r="P337" t="s">
        <v>324</v>
      </c>
      <c r="Q337">
        <v>1000</v>
      </c>
      <c r="X337">
        <v>5.0000000000000002E-5</v>
      </c>
      <c r="Y337">
        <v>4338.2700000000004</v>
      </c>
      <c r="Z337">
        <v>0</v>
      </c>
      <c r="AA337">
        <v>0</v>
      </c>
      <c r="AB337">
        <v>0</v>
      </c>
      <c r="AC337">
        <v>0</v>
      </c>
      <c r="AD337">
        <v>1</v>
      </c>
      <c r="AE337">
        <v>0</v>
      </c>
      <c r="AF337" t="s">
        <v>22</v>
      </c>
      <c r="AG337">
        <v>0</v>
      </c>
      <c r="AH337">
        <v>2</v>
      </c>
      <c r="AI337">
        <v>41876102</v>
      </c>
      <c r="AJ337">
        <v>337</v>
      </c>
      <c r="AK337">
        <v>0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0</v>
      </c>
      <c r="AR337">
        <v>0</v>
      </c>
    </row>
    <row r="338" spans="1:44">
      <c r="A338">
        <f>ROW(Source!A241)</f>
        <v>241</v>
      </c>
      <c r="B338">
        <v>41876108</v>
      </c>
      <c r="C338">
        <v>41876099</v>
      </c>
      <c r="D338">
        <v>41007690</v>
      </c>
      <c r="E338">
        <v>1</v>
      </c>
      <c r="F338">
        <v>1</v>
      </c>
      <c r="G338">
        <v>1</v>
      </c>
      <c r="H338">
        <v>3</v>
      </c>
      <c r="I338" t="s">
        <v>810</v>
      </c>
      <c r="J338" t="s">
        <v>811</v>
      </c>
      <c r="K338" t="s">
        <v>812</v>
      </c>
      <c r="L338">
        <v>1348</v>
      </c>
      <c r="N338">
        <v>1009</v>
      </c>
      <c r="O338" t="s">
        <v>324</v>
      </c>
      <c r="P338" t="s">
        <v>324</v>
      </c>
      <c r="Q338">
        <v>1000</v>
      </c>
      <c r="X338">
        <v>1.0000000000000001E-5</v>
      </c>
      <c r="Y338">
        <v>87245.7</v>
      </c>
      <c r="Z338">
        <v>0</v>
      </c>
      <c r="AA338">
        <v>0</v>
      </c>
      <c r="AB338">
        <v>0</v>
      </c>
      <c r="AC338">
        <v>0</v>
      </c>
      <c r="AD338">
        <v>1</v>
      </c>
      <c r="AE338">
        <v>0</v>
      </c>
      <c r="AF338" t="s">
        <v>22</v>
      </c>
      <c r="AG338">
        <v>0</v>
      </c>
      <c r="AH338">
        <v>2</v>
      </c>
      <c r="AI338">
        <v>41876103</v>
      </c>
      <c r="AJ338">
        <v>338</v>
      </c>
      <c r="AK338">
        <v>0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0</v>
      </c>
      <c r="AR338">
        <v>0</v>
      </c>
    </row>
    <row r="339" spans="1:44">
      <c r="A339">
        <f>ROW(Source!A241)</f>
        <v>241</v>
      </c>
      <c r="B339">
        <v>41876109</v>
      </c>
      <c r="C339">
        <v>41876099</v>
      </c>
      <c r="D339">
        <v>40676108</v>
      </c>
      <c r="E339">
        <v>108</v>
      </c>
      <c r="F339">
        <v>1</v>
      </c>
      <c r="G339">
        <v>1</v>
      </c>
      <c r="H339">
        <v>3</v>
      </c>
      <c r="I339" t="s">
        <v>30</v>
      </c>
      <c r="J339" t="s">
        <v>6</v>
      </c>
      <c r="K339" t="s">
        <v>31</v>
      </c>
      <c r="L339">
        <v>3277935</v>
      </c>
      <c r="N339">
        <v>1013</v>
      </c>
      <c r="O339" t="s">
        <v>32</v>
      </c>
      <c r="P339" t="s">
        <v>32</v>
      </c>
      <c r="Q339">
        <v>1</v>
      </c>
      <c r="X339">
        <v>2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0</v>
      </c>
      <c r="AE339">
        <v>0</v>
      </c>
      <c r="AF339" t="s">
        <v>22</v>
      </c>
      <c r="AG339">
        <v>0</v>
      </c>
      <c r="AH339">
        <v>2</v>
      </c>
      <c r="AI339">
        <v>41876104</v>
      </c>
      <c r="AJ339">
        <v>339</v>
      </c>
      <c r="AK339">
        <v>0</v>
      </c>
      <c r="AL339">
        <v>0</v>
      </c>
      <c r="AM339">
        <v>0</v>
      </c>
      <c r="AN339">
        <v>0</v>
      </c>
      <c r="AO339">
        <v>0</v>
      </c>
      <c r="AP339">
        <v>0</v>
      </c>
      <c r="AQ339">
        <v>0</v>
      </c>
      <c r="AR339">
        <v>0</v>
      </c>
    </row>
    <row r="340" spans="1:44">
      <c r="A340">
        <f>ROW(Source!A243)</f>
        <v>243</v>
      </c>
      <c r="B340">
        <v>41876117</v>
      </c>
      <c r="C340">
        <v>41876111</v>
      </c>
      <c r="D340">
        <v>40669979</v>
      </c>
      <c r="E340">
        <v>108</v>
      </c>
      <c r="F340">
        <v>1</v>
      </c>
      <c r="G340">
        <v>1</v>
      </c>
      <c r="H340">
        <v>1</v>
      </c>
      <c r="I340" t="s">
        <v>805</v>
      </c>
      <c r="J340" t="s">
        <v>6</v>
      </c>
      <c r="K340" t="s">
        <v>806</v>
      </c>
      <c r="L340">
        <v>1191</v>
      </c>
      <c r="N340">
        <v>1013</v>
      </c>
      <c r="O340" t="s">
        <v>688</v>
      </c>
      <c r="P340" t="s">
        <v>688</v>
      </c>
      <c r="Q340">
        <v>1</v>
      </c>
      <c r="X340">
        <v>0.5</v>
      </c>
      <c r="Y340">
        <v>0</v>
      </c>
      <c r="Z340">
        <v>0</v>
      </c>
      <c r="AA340">
        <v>0</v>
      </c>
      <c r="AB340">
        <v>307.63</v>
      </c>
      <c r="AC340">
        <v>0</v>
      </c>
      <c r="AD340">
        <v>1</v>
      </c>
      <c r="AE340">
        <v>1</v>
      </c>
      <c r="AF340" t="s">
        <v>6</v>
      </c>
      <c r="AG340">
        <v>0.5</v>
      </c>
      <c r="AH340">
        <v>2</v>
      </c>
      <c r="AI340">
        <v>41876112</v>
      </c>
      <c r="AJ340">
        <v>340</v>
      </c>
      <c r="AK340">
        <v>0</v>
      </c>
      <c r="AL340">
        <v>0</v>
      </c>
      <c r="AM340">
        <v>0</v>
      </c>
      <c r="AN340">
        <v>0</v>
      </c>
      <c r="AO340">
        <v>0</v>
      </c>
      <c r="AP340">
        <v>0</v>
      </c>
      <c r="AQ340">
        <v>0</v>
      </c>
      <c r="AR340">
        <v>0</v>
      </c>
    </row>
    <row r="341" spans="1:44">
      <c r="A341">
        <f>ROW(Source!A243)</f>
        <v>243</v>
      </c>
      <c r="B341">
        <v>41876118</v>
      </c>
      <c r="C341">
        <v>41876111</v>
      </c>
      <c r="D341">
        <v>40996884</v>
      </c>
      <c r="E341">
        <v>1</v>
      </c>
      <c r="F341">
        <v>1</v>
      </c>
      <c r="G341">
        <v>1</v>
      </c>
      <c r="H341">
        <v>3</v>
      </c>
      <c r="I341" t="s">
        <v>757</v>
      </c>
      <c r="J341" t="s">
        <v>758</v>
      </c>
      <c r="K341" t="s">
        <v>759</v>
      </c>
      <c r="L341">
        <v>1348</v>
      </c>
      <c r="N341">
        <v>1009</v>
      </c>
      <c r="O341" t="s">
        <v>324</v>
      </c>
      <c r="P341" t="s">
        <v>324</v>
      </c>
      <c r="Q341">
        <v>1000</v>
      </c>
      <c r="X341">
        <v>1.0000000000000001E-5</v>
      </c>
      <c r="Y341">
        <v>99190.96</v>
      </c>
      <c r="Z341">
        <v>0</v>
      </c>
      <c r="AA341">
        <v>0</v>
      </c>
      <c r="AB341">
        <v>0</v>
      </c>
      <c r="AC341">
        <v>0</v>
      </c>
      <c r="AD341">
        <v>1</v>
      </c>
      <c r="AE341">
        <v>0</v>
      </c>
      <c r="AF341" t="s">
        <v>6</v>
      </c>
      <c r="AG341">
        <v>1.0000000000000001E-5</v>
      </c>
      <c r="AH341">
        <v>2</v>
      </c>
      <c r="AI341">
        <v>41876113</v>
      </c>
      <c r="AJ341">
        <v>341</v>
      </c>
      <c r="AK341">
        <v>0</v>
      </c>
      <c r="AL341">
        <v>0</v>
      </c>
      <c r="AM341">
        <v>0</v>
      </c>
      <c r="AN341">
        <v>0</v>
      </c>
      <c r="AO341">
        <v>0</v>
      </c>
      <c r="AP341">
        <v>0</v>
      </c>
      <c r="AQ341">
        <v>0</v>
      </c>
      <c r="AR341">
        <v>0</v>
      </c>
    </row>
    <row r="342" spans="1:44">
      <c r="A342">
        <f>ROW(Source!A243)</f>
        <v>243</v>
      </c>
      <c r="B342">
        <v>41876119</v>
      </c>
      <c r="C342">
        <v>41876111</v>
      </c>
      <c r="D342">
        <v>40999192</v>
      </c>
      <c r="E342">
        <v>1</v>
      </c>
      <c r="F342">
        <v>1</v>
      </c>
      <c r="G342">
        <v>1</v>
      </c>
      <c r="H342">
        <v>3</v>
      </c>
      <c r="I342" t="s">
        <v>807</v>
      </c>
      <c r="J342" t="s">
        <v>808</v>
      </c>
      <c r="K342" t="s">
        <v>809</v>
      </c>
      <c r="L342">
        <v>1348</v>
      </c>
      <c r="N342">
        <v>1009</v>
      </c>
      <c r="O342" t="s">
        <v>324</v>
      </c>
      <c r="P342" t="s">
        <v>324</v>
      </c>
      <c r="Q342">
        <v>1000</v>
      </c>
      <c r="X342">
        <v>5.0000000000000002E-5</v>
      </c>
      <c r="Y342">
        <v>4338.2700000000004</v>
      </c>
      <c r="Z342">
        <v>0</v>
      </c>
      <c r="AA342">
        <v>0</v>
      </c>
      <c r="AB342">
        <v>0</v>
      </c>
      <c r="AC342">
        <v>0</v>
      </c>
      <c r="AD342">
        <v>1</v>
      </c>
      <c r="AE342">
        <v>0</v>
      </c>
      <c r="AF342" t="s">
        <v>6</v>
      </c>
      <c r="AG342">
        <v>5.0000000000000002E-5</v>
      </c>
      <c r="AH342">
        <v>2</v>
      </c>
      <c r="AI342">
        <v>41876114</v>
      </c>
      <c r="AJ342">
        <v>342</v>
      </c>
      <c r="AK342">
        <v>0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0</v>
      </c>
      <c r="AR342">
        <v>0</v>
      </c>
    </row>
    <row r="343" spans="1:44">
      <c r="A343">
        <f>ROW(Source!A243)</f>
        <v>243</v>
      </c>
      <c r="B343">
        <v>41876120</v>
      </c>
      <c r="C343">
        <v>41876111</v>
      </c>
      <c r="D343">
        <v>41007690</v>
      </c>
      <c r="E343">
        <v>1</v>
      </c>
      <c r="F343">
        <v>1</v>
      </c>
      <c r="G343">
        <v>1</v>
      </c>
      <c r="H343">
        <v>3</v>
      </c>
      <c r="I343" t="s">
        <v>810</v>
      </c>
      <c r="J343" t="s">
        <v>811</v>
      </c>
      <c r="K343" t="s">
        <v>812</v>
      </c>
      <c r="L343">
        <v>1348</v>
      </c>
      <c r="N343">
        <v>1009</v>
      </c>
      <c r="O343" t="s">
        <v>324</v>
      </c>
      <c r="P343" t="s">
        <v>324</v>
      </c>
      <c r="Q343">
        <v>1000</v>
      </c>
      <c r="X343">
        <v>1.0000000000000001E-5</v>
      </c>
      <c r="Y343">
        <v>87245.7</v>
      </c>
      <c r="Z343">
        <v>0</v>
      </c>
      <c r="AA343">
        <v>0</v>
      </c>
      <c r="AB343">
        <v>0</v>
      </c>
      <c r="AC343">
        <v>0</v>
      </c>
      <c r="AD343">
        <v>1</v>
      </c>
      <c r="AE343">
        <v>0</v>
      </c>
      <c r="AF343" t="s">
        <v>6</v>
      </c>
      <c r="AG343">
        <v>1.0000000000000001E-5</v>
      </c>
      <c r="AH343">
        <v>2</v>
      </c>
      <c r="AI343">
        <v>41876115</v>
      </c>
      <c r="AJ343">
        <v>343</v>
      </c>
      <c r="AK343">
        <v>0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0</v>
      </c>
      <c r="AR343">
        <v>0</v>
      </c>
    </row>
    <row r="344" spans="1:44">
      <c r="A344">
        <f>ROW(Source!A243)</f>
        <v>243</v>
      </c>
      <c r="B344">
        <v>41876121</v>
      </c>
      <c r="C344">
        <v>41876111</v>
      </c>
      <c r="D344">
        <v>40676108</v>
      </c>
      <c r="E344">
        <v>108</v>
      </c>
      <c r="F344">
        <v>1</v>
      </c>
      <c r="G344">
        <v>1</v>
      </c>
      <c r="H344">
        <v>3</v>
      </c>
      <c r="I344" t="s">
        <v>30</v>
      </c>
      <c r="J344" t="s">
        <v>6</v>
      </c>
      <c r="K344" t="s">
        <v>31</v>
      </c>
      <c r="L344">
        <v>3277935</v>
      </c>
      <c r="N344">
        <v>1013</v>
      </c>
      <c r="O344" t="s">
        <v>32</v>
      </c>
      <c r="P344" t="s">
        <v>32</v>
      </c>
      <c r="Q344">
        <v>1</v>
      </c>
      <c r="X344">
        <v>2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0</v>
      </c>
      <c r="AF344" t="s">
        <v>6</v>
      </c>
      <c r="AG344">
        <v>2</v>
      </c>
      <c r="AH344">
        <v>2</v>
      </c>
      <c r="AI344">
        <v>41876116</v>
      </c>
      <c r="AJ344">
        <v>344</v>
      </c>
      <c r="AK344">
        <v>0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</row>
    <row r="345" spans="1:44">
      <c r="A345">
        <f>ROW(Source!A245)</f>
        <v>245</v>
      </c>
      <c r="B345">
        <v>41876131</v>
      </c>
      <c r="C345">
        <v>41876123</v>
      </c>
      <c r="D345">
        <v>40670008</v>
      </c>
      <c r="E345">
        <v>108</v>
      </c>
      <c r="F345">
        <v>1</v>
      </c>
      <c r="G345">
        <v>1</v>
      </c>
      <c r="H345">
        <v>1</v>
      </c>
      <c r="I345" t="s">
        <v>813</v>
      </c>
      <c r="J345" t="s">
        <v>6</v>
      </c>
      <c r="K345" t="s">
        <v>814</v>
      </c>
      <c r="L345">
        <v>1191</v>
      </c>
      <c r="N345">
        <v>1013</v>
      </c>
      <c r="O345" t="s">
        <v>688</v>
      </c>
      <c r="P345" t="s">
        <v>688</v>
      </c>
      <c r="Q345">
        <v>1</v>
      </c>
      <c r="X345">
        <v>2.4</v>
      </c>
      <c r="Y345">
        <v>0</v>
      </c>
      <c r="Z345">
        <v>0</v>
      </c>
      <c r="AA345">
        <v>0</v>
      </c>
      <c r="AB345">
        <v>330.25</v>
      </c>
      <c r="AC345">
        <v>0</v>
      </c>
      <c r="AD345">
        <v>1</v>
      </c>
      <c r="AE345">
        <v>1</v>
      </c>
      <c r="AF345" t="s">
        <v>23</v>
      </c>
      <c r="AG345">
        <v>1.68</v>
      </c>
      <c r="AH345">
        <v>2</v>
      </c>
      <c r="AI345">
        <v>41876124</v>
      </c>
      <c r="AJ345">
        <v>345</v>
      </c>
      <c r="AK345">
        <v>0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0</v>
      </c>
      <c r="AR345">
        <v>0</v>
      </c>
    </row>
    <row r="346" spans="1:44">
      <c r="A346">
        <f>ROW(Source!A245)</f>
        <v>245</v>
      </c>
      <c r="B346">
        <v>41876132</v>
      </c>
      <c r="C346">
        <v>41876123</v>
      </c>
      <c r="D346">
        <v>40991167</v>
      </c>
      <c r="E346">
        <v>1</v>
      </c>
      <c r="F346">
        <v>1</v>
      </c>
      <c r="G346">
        <v>1</v>
      </c>
      <c r="H346">
        <v>3</v>
      </c>
      <c r="I346" t="s">
        <v>815</v>
      </c>
      <c r="J346" t="s">
        <v>816</v>
      </c>
      <c r="K346" t="s">
        <v>817</v>
      </c>
      <c r="L346">
        <v>1346</v>
      </c>
      <c r="N346">
        <v>1009</v>
      </c>
      <c r="O346" t="s">
        <v>703</v>
      </c>
      <c r="P346" t="s">
        <v>703</v>
      </c>
      <c r="Q346">
        <v>1</v>
      </c>
      <c r="X346">
        <v>1.8E-3</v>
      </c>
      <c r="Y346">
        <v>284.14999999999998</v>
      </c>
      <c r="Z346">
        <v>0</v>
      </c>
      <c r="AA346">
        <v>0</v>
      </c>
      <c r="AB346">
        <v>0</v>
      </c>
      <c r="AC346">
        <v>0</v>
      </c>
      <c r="AD346">
        <v>1</v>
      </c>
      <c r="AE346">
        <v>0</v>
      </c>
      <c r="AF346" t="s">
        <v>22</v>
      </c>
      <c r="AG346">
        <v>0</v>
      </c>
      <c r="AH346">
        <v>2</v>
      </c>
      <c r="AI346">
        <v>41876125</v>
      </c>
      <c r="AJ346">
        <v>346</v>
      </c>
      <c r="AK346">
        <v>0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0</v>
      </c>
      <c r="AR346">
        <v>0</v>
      </c>
    </row>
    <row r="347" spans="1:44">
      <c r="A347">
        <f>ROW(Source!A245)</f>
        <v>245</v>
      </c>
      <c r="B347">
        <v>41876133</v>
      </c>
      <c r="C347">
        <v>41876123</v>
      </c>
      <c r="D347">
        <v>40993972</v>
      </c>
      <c r="E347">
        <v>1</v>
      </c>
      <c r="F347">
        <v>1</v>
      </c>
      <c r="G347">
        <v>1</v>
      </c>
      <c r="H347">
        <v>3</v>
      </c>
      <c r="I347" t="s">
        <v>736</v>
      </c>
      <c r="J347" t="s">
        <v>737</v>
      </c>
      <c r="K347" t="s">
        <v>738</v>
      </c>
      <c r="L347">
        <v>1383</v>
      </c>
      <c r="N347">
        <v>1013</v>
      </c>
      <c r="O347" t="s">
        <v>739</v>
      </c>
      <c r="P347" t="s">
        <v>739</v>
      </c>
      <c r="Q347">
        <v>1</v>
      </c>
      <c r="X347">
        <v>6.7599999999999993E-2</v>
      </c>
      <c r="Y347">
        <v>6.45</v>
      </c>
      <c r="Z347">
        <v>0</v>
      </c>
      <c r="AA347">
        <v>0</v>
      </c>
      <c r="AB347">
        <v>0</v>
      </c>
      <c r="AC347">
        <v>0</v>
      </c>
      <c r="AD347">
        <v>1</v>
      </c>
      <c r="AE347">
        <v>0</v>
      </c>
      <c r="AF347" t="s">
        <v>22</v>
      </c>
      <c r="AG347">
        <v>0</v>
      </c>
      <c r="AH347">
        <v>2</v>
      </c>
      <c r="AI347">
        <v>41876126</v>
      </c>
      <c r="AJ347">
        <v>347</v>
      </c>
      <c r="AK347">
        <v>0</v>
      </c>
      <c r="AL347">
        <v>0</v>
      </c>
      <c r="AM347">
        <v>0</v>
      </c>
      <c r="AN347">
        <v>0</v>
      </c>
      <c r="AO347">
        <v>0</v>
      </c>
      <c r="AP347">
        <v>0</v>
      </c>
      <c r="AQ347">
        <v>0</v>
      </c>
      <c r="AR347">
        <v>0</v>
      </c>
    </row>
    <row r="348" spans="1:44">
      <c r="A348">
        <f>ROW(Source!A245)</f>
        <v>245</v>
      </c>
      <c r="B348">
        <v>41876134</v>
      </c>
      <c r="C348">
        <v>41876123</v>
      </c>
      <c r="D348">
        <v>40996382</v>
      </c>
      <c r="E348">
        <v>1</v>
      </c>
      <c r="F348">
        <v>1</v>
      </c>
      <c r="G348">
        <v>1</v>
      </c>
      <c r="H348">
        <v>3</v>
      </c>
      <c r="I348" t="s">
        <v>818</v>
      </c>
      <c r="J348" t="s">
        <v>819</v>
      </c>
      <c r="K348" t="s">
        <v>820</v>
      </c>
      <c r="L348">
        <v>1425</v>
      </c>
      <c r="N348">
        <v>1013</v>
      </c>
      <c r="O348" t="s">
        <v>94</v>
      </c>
      <c r="P348" t="s">
        <v>94</v>
      </c>
      <c r="Q348">
        <v>1</v>
      </c>
      <c r="X348">
        <v>0.03</v>
      </c>
      <c r="Y348">
        <v>978.09</v>
      </c>
      <c r="Z348">
        <v>0</v>
      </c>
      <c r="AA348">
        <v>0</v>
      </c>
      <c r="AB348">
        <v>0</v>
      </c>
      <c r="AC348">
        <v>0</v>
      </c>
      <c r="AD348">
        <v>1</v>
      </c>
      <c r="AE348">
        <v>0</v>
      </c>
      <c r="AF348" t="s">
        <v>22</v>
      </c>
      <c r="AG348">
        <v>0</v>
      </c>
      <c r="AH348">
        <v>2</v>
      </c>
      <c r="AI348">
        <v>41876127</v>
      </c>
      <c r="AJ348">
        <v>348</v>
      </c>
      <c r="AK348">
        <v>0</v>
      </c>
      <c r="AL348">
        <v>0</v>
      </c>
      <c r="AM348">
        <v>0</v>
      </c>
      <c r="AN348">
        <v>0</v>
      </c>
      <c r="AO348">
        <v>0</v>
      </c>
      <c r="AP348">
        <v>0</v>
      </c>
      <c r="AQ348">
        <v>0</v>
      </c>
      <c r="AR348">
        <v>0</v>
      </c>
    </row>
    <row r="349" spans="1:44">
      <c r="A349">
        <f>ROW(Source!A245)</f>
        <v>245</v>
      </c>
      <c r="B349">
        <v>41876135</v>
      </c>
      <c r="C349">
        <v>41876123</v>
      </c>
      <c r="D349">
        <v>40999192</v>
      </c>
      <c r="E349">
        <v>1</v>
      </c>
      <c r="F349">
        <v>1</v>
      </c>
      <c r="G349">
        <v>1</v>
      </c>
      <c r="H349">
        <v>3</v>
      </c>
      <c r="I349" t="s">
        <v>807</v>
      </c>
      <c r="J349" t="s">
        <v>808</v>
      </c>
      <c r="K349" t="s">
        <v>809</v>
      </c>
      <c r="L349">
        <v>1348</v>
      </c>
      <c r="N349">
        <v>1009</v>
      </c>
      <c r="O349" t="s">
        <v>324</v>
      </c>
      <c r="P349" t="s">
        <v>324</v>
      </c>
      <c r="Q349">
        <v>1000</v>
      </c>
      <c r="X349">
        <v>2.0000000000000002E-5</v>
      </c>
      <c r="Y349">
        <v>4338.2700000000004</v>
      </c>
      <c r="Z349">
        <v>0</v>
      </c>
      <c r="AA349">
        <v>0</v>
      </c>
      <c r="AB349">
        <v>0</v>
      </c>
      <c r="AC349">
        <v>0</v>
      </c>
      <c r="AD349">
        <v>1</v>
      </c>
      <c r="AE349">
        <v>0</v>
      </c>
      <c r="AF349" t="s">
        <v>22</v>
      </c>
      <c r="AG349">
        <v>0</v>
      </c>
      <c r="AH349">
        <v>2</v>
      </c>
      <c r="AI349">
        <v>41876128</v>
      </c>
      <c r="AJ349">
        <v>349</v>
      </c>
      <c r="AK349">
        <v>0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0</v>
      </c>
      <c r="AR349">
        <v>0</v>
      </c>
    </row>
    <row r="350" spans="1:44">
      <c r="A350">
        <f>ROW(Source!A245)</f>
        <v>245</v>
      </c>
      <c r="B350">
        <v>41876136</v>
      </c>
      <c r="C350">
        <v>41876123</v>
      </c>
      <c r="D350">
        <v>41010391</v>
      </c>
      <c r="E350">
        <v>1</v>
      </c>
      <c r="F350">
        <v>1</v>
      </c>
      <c r="G350">
        <v>1</v>
      </c>
      <c r="H350">
        <v>3</v>
      </c>
      <c r="I350" t="s">
        <v>821</v>
      </c>
      <c r="J350" t="s">
        <v>822</v>
      </c>
      <c r="K350" t="s">
        <v>823</v>
      </c>
      <c r="L350">
        <v>1346</v>
      </c>
      <c r="N350">
        <v>1009</v>
      </c>
      <c r="O350" t="s">
        <v>703</v>
      </c>
      <c r="P350" t="s">
        <v>703</v>
      </c>
      <c r="Q350">
        <v>1</v>
      </c>
      <c r="X350">
        <v>0.02</v>
      </c>
      <c r="Y350">
        <v>899.56</v>
      </c>
      <c r="Z350">
        <v>0</v>
      </c>
      <c r="AA350">
        <v>0</v>
      </c>
      <c r="AB350">
        <v>0</v>
      </c>
      <c r="AC350">
        <v>0</v>
      </c>
      <c r="AD350">
        <v>1</v>
      </c>
      <c r="AE350">
        <v>0</v>
      </c>
      <c r="AF350" t="s">
        <v>22</v>
      </c>
      <c r="AG350">
        <v>0</v>
      </c>
      <c r="AH350">
        <v>2</v>
      </c>
      <c r="AI350">
        <v>41876129</v>
      </c>
      <c r="AJ350">
        <v>350</v>
      </c>
      <c r="AK350">
        <v>0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0</v>
      </c>
      <c r="AR350">
        <v>0</v>
      </c>
    </row>
    <row r="351" spans="1:44">
      <c r="A351">
        <f>ROW(Source!A245)</f>
        <v>245</v>
      </c>
      <c r="B351">
        <v>41876137</v>
      </c>
      <c r="C351">
        <v>41876123</v>
      </c>
      <c r="D351">
        <v>40676108</v>
      </c>
      <c r="E351">
        <v>108</v>
      </c>
      <c r="F351">
        <v>1</v>
      </c>
      <c r="G351">
        <v>1</v>
      </c>
      <c r="H351">
        <v>3</v>
      </c>
      <c r="I351" t="s">
        <v>30</v>
      </c>
      <c r="J351" t="s">
        <v>6</v>
      </c>
      <c r="K351" t="s">
        <v>31</v>
      </c>
      <c r="L351">
        <v>3277935</v>
      </c>
      <c r="N351">
        <v>1013</v>
      </c>
      <c r="O351" t="s">
        <v>32</v>
      </c>
      <c r="P351" t="s">
        <v>32</v>
      </c>
      <c r="Q351">
        <v>1</v>
      </c>
      <c r="X351">
        <v>2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0</v>
      </c>
      <c r="AE351">
        <v>0</v>
      </c>
      <c r="AF351" t="s">
        <v>22</v>
      </c>
      <c r="AG351">
        <v>0</v>
      </c>
      <c r="AH351">
        <v>2</v>
      </c>
      <c r="AI351">
        <v>41876130</v>
      </c>
      <c r="AJ351">
        <v>351</v>
      </c>
      <c r="AK351">
        <v>0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0</v>
      </c>
      <c r="AR351">
        <v>0</v>
      </c>
    </row>
    <row r="352" spans="1:44">
      <c r="A352">
        <f>ROW(Source!A247)</f>
        <v>247</v>
      </c>
      <c r="B352">
        <v>41876147</v>
      </c>
      <c r="C352">
        <v>41876139</v>
      </c>
      <c r="D352">
        <v>40670008</v>
      </c>
      <c r="E352">
        <v>108</v>
      </c>
      <c r="F352">
        <v>1</v>
      </c>
      <c r="G352">
        <v>1</v>
      </c>
      <c r="H352">
        <v>1</v>
      </c>
      <c r="I352" t="s">
        <v>813</v>
      </c>
      <c r="J352" t="s">
        <v>6</v>
      </c>
      <c r="K352" t="s">
        <v>814</v>
      </c>
      <c r="L352">
        <v>1191</v>
      </c>
      <c r="N352">
        <v>1013</v>
      </c>
      <c r="O352" t="s">
        <v>688</v>
      </c>
      <c r="P352" t="s">
        <v>688</v>
      </c>
      <c r="Q352">
        <v>1</v>
      </c>
      <c r="X352">
        <v>2.4</v>
      </c>
      <c r="Y352">
        <v>0</v>
      </c>
      <c r="Z352">
        <v>0</v>
      </c>
      <c r="AA352">
        <v>0</v>
      </c>
      <c r="AB352">
        <v>330.25</v>
      </c>
      <c r="AC352">
        <v>0</v>
      </c>
      <c r="AD352">
        <v>1</v>
      </c>
      <c r="AE352">
        <v>1</v>
      </c>
      <c r="AF352" t="s">
        <v>6</v>
      </c>
      <c r="AG352">
        <v>2.4</v>
      </c>
      <c r="AH352">
        <v>2</v>
      </c>
      <c r="AI352">
        <v>41876140</v>
      </c>
      <c r="AJ352">
        <v>352</v>
      </c>
      <c r="AK352">
        <v>0</v>
      </c>
      <c r="AL352">
        <v>0</v>
      </c>
      <c r="AM352">
        <v>0</v>
      </c>
      <c r="AN352">
        <v>0</v>
      </c>
      <c r="AO352">
        <v>0</v>
      </c>
      <c r="AP352">
        <v>0</v>
      </c>
      <c r="AQ352">
        <v>0</v>
      </c>
      <c r="AR352">
        <v>0</v>
      </c>
    </row>
    <row r="353" spans="1:44">
      <c r="A353">
        <f>ROW(Source!A247)</f>
        <v>247</v>
      </c>
      <c r="B353">
        <v>41876148</v>
      </c>
      <c r="C353">
        <v>41876139</v>
      </c>
      <c r="D353">
        <v>40991167</v>
      </c>
      <c r="E353">
        <v>1</v>
      </c>
      <c r="F353">
        <v>1</v>
      </c>
      <c r="G353">
        <v>1</v>
      </c>
      <c r="H353">
        <v>3</v>
      </c>
      <c r="I353" t="s">
        <v>815</v>
      </c>
      <c r="J353" t="s">
        <v>816</v>
      </c>
      <c r="K353" t="s">
        <v>817</v>
      </c>
      <c r="L353">
        <v>1346</v>
      </c>
      <c r="N353">
        <v>1009</v>
      </c>
      <c r="O353" t="s">
        <v>703</v>
      </c>
      <c r="P353" t="s">
        <v>703</v>
      </c>
      <c r="Q353">
        <v>1</v>
      </c>
      <c r="X353">
        <v>1.8E-3</v>
      </c>
      <c r="Y353">
        <v>284.14999999999998</v>
      </c>
      <c r="Z353">
        <v>0</v>
      </c>
      <c r="AA353">
        <v>0</v>
      </c>
      <c r="AB353">
        <v>0</v>
      </c>
      <c r="AC353">
        <v>0</v>
      </c>
      <c r="AD353">
        <v>1</v>
      </c>
      <c r="AE353">
        <v>0</v>
      </c>
      <c r="AF353" t="s">
        <v>6</v>
      </c>
      <c r="AG353">
        <v>1.8E-3</v>
      </c>
      <c r="AH353">
        <v>2</v>
      </c>
      <c r="AI353">
        <v>41876141</v>
      </c>
      <c r="AJ353">
        <v>353</v>
      </c>
      <c r="AK353">
        <v>0</v>
      </c>
      <c r="AL353">
        <v>0</v>
      </c>
      <c r="AM353">
        <v>0</v>
      </c>
      <c r="AN353">
        <v>0</v>
      </c>
      <c r="AO353">
        <v>0</v>
      </c>
      <c r="AP353">
        <v>0</v>
      </c>
      <c r="AQ353">
        <v>0</v>
      </c>
      <c r="AR353">
        <v>0</v>
      </c>
    </row>
    <row r="354" spans="1:44">
      <c r="A354">
        <f>ROW(Source!A247)</f>
        <v>247</v>
      </c>
      <c r="B354">
        <v>41876149</v>
      </c>
      <c r="C354">
        <v>41876139</v>
      </c>
      <c r="D354">
        <v>40993972</v>
      </c>
      <c r="E354">
        <v>1</v>
      </c>
      <c r="F354">
        <v>1</v>
      </c>
      <c r="G354">
        <v>1</v>
      </c>
      <c r="H354">
        <v>3</v>
      </c>
      <c r="I354" t="s">
        <v>736</v>
      </c>
      <c r="J354" t="s">
        <v>737</v>
      </c>
      <c r="K354" t="s">
        <v>738</v>
      </c>
      <c r="L354">
        <v>1383</v>
      </c>
      <c r="N354">
        <v>1013</v>
      </c>
      <c r="O354" t="s">
        <v>739</v>
      </c>
      <c r="P354" t="s">
        <v>739</v>
      </c>
      <c r="Q354">
        <v>1</v>
      </c>
      <c r="X354">
        <v>6.7599999999999993E-2</v>
      </c>
      <c r="Y354">
        <v>6.45</v>
      </c>
      <c r="Z354">
        <v>0</v>
      </c>
      <c r="AA354">
        <v>0</v>
      </c>
      <c r="AB354">
        <v>0</v>
      </c>
      <c r="AC354">
        <v>0</v>
      </c>
      <c r="AD354">
        <v>1</v>
      </c>
      <c r="AE354">
        <v>0</v>
      </c>
      <c r="AF354" t="s">
        <v>6</v>
      </c>
      <c r="AG354">
        <v>6.7599999999999993E-2</v>
      </c>
      <c r="AH354">
        <v>2</v>
      </c>
      <c r="AI354">
        <v>41876142</v>
      </c>
      <c r="AJ354">
        <v>354</v>
      </c>
      <c r="AK354">
        <v>0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0</v>
      </c>
      <c r="AR354">
        <v>0</v>
      </c>
    </row>
    <row r="355" spans="1:44">
      <c r="A355">
        <f>ROW(Source!A247)</f>
        <v>247</v>
      </c>
      <c r="B355">
        <v>41876150</v>
      </c>
      <c r="C355">
        <v>41876139</v>
      </c>
      <c r="D355">
        <v>40996382</v>
      </c>
      <c r="E355">
        <v>1</v>
      </c>
      <c r="F355">
        <v>1</v>
      </c>
      <c r="G355">
        <v>1</v>
      </c>
      <c r="H355">
        <v>3</v>
      </c>
      <c r="I355" t="s">
        <v>818</v>
      </c>
      <c r="J355" t="s">
        <v>819</v>
      </c>
      <c r="K355" t="s">
        <v>820</v>
      </c>
      <c r="L355">
        <v>1425</v>
      </c>
      <c r="N355">
        <v>1013</v>
      </c>
      <c r="O355" t="s">
        <v>94</v>
      </c>
      <c r="P355" t="s">
        <v>94</v>
      </c>
      <c r="Q355">
        <v>1</v>
      </c>
      <c r="X355">
        <v>0.03</v>
      </c>
      <c r="Y355">
        <v>978.09</v>
      </c>
      <c r="Z355">
        <v>0</v>
      </c>
      <c r="AA355">
        <v>0</v>
      </c>
      <c r="AB355">
        <v>0</v>
      </c>
      <c r="AC355">
        <v>0</v>
      </c>
      <c r="AD355">
        <v>1</v>
      </c>
      <c r="AE355">
        <v>0</v>
      </c>
      <c r="AF355" t="s">
        <v>6</v>
      </c>
      <c r="AG355">
        <v>0.03</v>
      </c>
      <c r="AH355">
        <v>2</v>
      </c>
      <c r="AI355">
        <v>41876143</v>
      </c>
      <c r="AJ355">
        <v>355</v>
      </c>
      <c r="AK355">
        <v>0</v>
      </c>
      <c r="AL355">
        <v>0</v>
      </c>
      <c r="AM355">
        <v>0</v>
      </c>
      <c r="AN355">
        <v>0</v>
      </c>
      <c r="AO355">
        <v>0</v>
      </c>
      <c r="AP355">
        <v>0</v>
      </c>
      <c r="AQ355">
        <v>0</v>
      </c>
      <c r="AR355">
        <v>0</v>
      </c>
    </row>
    <row r="356" spans="1:44">
      <c r="A356">
        <f>ROW(Source!A247)</f>
        <v>247</v>
      </c>
      <c r="B356">
        <v>41876151</v>
      </c>
      <c r="C356">
        <v>41876139</v>
      </c>
      <c r="D356">
        <v>40999192</v>
      </c>
      <c r="E356">
        <v>1</v>
      </c>
      <c r="F356">
        <v>1</v>
      </c>
      <c r="G356">
        <v>1</v>
      </c>
      <c r="H356">
        <v>3</v>
      </c>
      <c r="I356" t="s">
        <v>807</v>
      </c>
      <c r="J356" t="s">
        <v>808</v>
      </c>
      <c r="K356" t="s">
        <v>809</v>
      </c>
      <c r="L356">
        <v>1348</v>
      </c>
      <c r="N356">
        <v>1009</v>
      </c>
      <c r="O356" t="s">
        <v>324</v>
      </c>
      <c r="P356" t="s">
        <v>324</v>
      </c>
      <c r="Q356">
        <v>1000</v>
      </c>
      <c r="X356">
        <v>2.0000000000000002E-5</v>
      </c>
      <c r="Y356">
        <v>4338.2700000000004</v>
      </c>
      <c r="Z356">
        <v>0</v>
      </c>
      <c r="AA356">
        <v>0</v>
      </c>
      <c r="AB356">
        <v>0</v>
      </c>
      <c r="AC356">
        <v>0</v>
      </c>
      <c r="AD356">
        <v>1</v>
      </c>
      <c r="AE356">
        <v>0</v>
      </c>
      <c r="AF356" t="s">
        <v>6</v>
      </c>
      <c r="AG356">
        <v>2.0000000000000002E-5</v>
      </c>
      <c r="AH356">
        <v>2</v>
      </c>
      <c r="AI356">
        <v>41876144</v>
      </c>
      <c r="AJ356">
        <v>356</v>
      </c>
      <c r="AK356">
        <v>0</v>
      </c>
      <c r="AL356">
        <v>0</v>
      </c>
      <c r="AM356">
        <v>0</v>
      </c>
      <c r="AN356">
        <v>0</v>
      </c>
      <c r="AO356">
        <v>0</v>
      </c>
      <c r="AP356">
        <v>0</v>
      </c>
      <c r="AQ356">
        <v>0</v>
      </c>
      <c r="AR356">
        <v>0</v>
      </c>
    </row>
    <row r="357" spans="1:44">
      <c r="A357">
        <f>ROW(Source!A247)</f>
        <v>247</v>
      </c>
      <c r="B357">
        <v>41876152</v>
      </c>
      <c r="C357">
        <v>41876139</v>
      </c>
      <c r="D357">
        <v>41010391</v>
      </c>
      <c r="E357">
        <v>1</v>
      </c>
      <c r="F357">
        <v>1</v>
      </c>
      <c r="G357">
        <v>1</v>
      </c>
      <c r="H357">
        <v>3</v>
      </c>
      <c r="I357" t="s">
        <v>821</v>
      </c>
      <c r="J357" t="s">
        <v>822</v>
      </c>
      <c r="K357" t="s">
        <v>823</v>
      </c>
      <c r="L357">
        <v>1346</v>
      </c>
      <c r="N357">
        <v>1009</v>
      </c>
      <c r="O357" t="s">
        <v>703</v>
      </c>
      <c r="P357" t="s">
        <v>703</v>
      </c>
      <c r="Q357">
        <v>1</v>
      </c>
      <c r="X357">
        <v>0.02</v>
      </c>
      <c r="Y357">
        <v>899.56</v>
      </c>
      <c r="Z357">
        <v>0</v>
      </c>
      <c r="AA357">
        <v>0</v>
      </c>
      <c r="AB357">
        <v>0</v>
      </c>
      <c r="AC357">
        <v>0</v>
      </c>
      <c r="AD357">
        <v>1</v>
      </c>
      <c r="AE357">
        <v>0</v>
      </c>
      <c r="AF357" t="s">
        <v>6</v>
      </c>
      <c r="AG357">
        <v>0.02</v>
      </c>
      <c r="AH357">
        <v>2</v>
      </c>
      <c r="AI357">
        <v>41876145</v>
      </c>
      <c r="AJ357">
        <v>357</v>
      </c>
      <c r="AK357">
        <v>0</v>
      </c>
      <c r="AL357">
        <v>0</v>
      </c>
      <c r="AM357">
        <v>0</v>
      </c>
      <c r="AN357">
        <v>0</v>
      </c>
      <c r="AO357">
        <v>0</v>
      </c>
      <c r="AP357">
        <v>0</v>
      </c>
      <c r="AQ357">
        <v>0</v>
      </c>
      <c r="AR357">
        <v>0</v>
      </c>
    </row>
    <row r="358" spans="1:44">
      <c r="A358">
        <f>ROW(Source!A247)</f>
        <v>247</v>
      </c>
      <c r="B358">
        <v>41876153</v>
      </c>
      <c r="C358">
        <v>41876139</v>
      </c>
      <c r="D358">
        <v>40676108</v>
      </c>
      <c r="E358">
        <v>108</v>
      </c>
      <c r="F358">
        <v>1</v>
      </c>
      <c r="G358">
        <v>1</v>
      </c>
      <c r="H358">
        <v>3</v>
      </c>
      <c r="I358" t="s">
        <v>30</v>
      </c>
      <c r="J358" t="s">
        <v>6</v>
      </c>
      <c r="K358" t="s">
        <v>31</v>
      </c>
      <c r="L358">
        <v>3277935</v>
      </c>
      <c r="N358">
        <v>1013</v>
      </c>
      <c r="O358" t="s">
        <v>32</v>
      </c>
      <c r="P358" t="s">
        <v>32</v>
      </c>
      <c r="Q358">
        <v>1</v>
      </c>
      <c r="X358">
        <v>2</v>
      </c>
      <c r="Y358">
        <v>0</v>
      </c>
      <c r="Z358">
        <v>0</v>
      </c>
      <c r="AA358">
        <v>0</v>
      </c>
      <c r="AB358">
        <v>0</v>
      </c>
      <c r="AC358">
        <v>0</v>
      </c>
      <c r="AD358">
        <v>0</v>
      </c>
      <c r="AE358">
        <v>0</v>
      </c>
      <c r="AF358" t="s">
        <v>6</v>
      </c>
      <c r="AG358">
        <v>2</v>
      </c>
      <c r="AH358">
        <v>2</v>
      </c>
      <c r="AI358">
        <v>41876146</v>
      </c>
      <c r="AJ358">
        <v>358</v>
      </c>
      <c r="AK358">
        <v>0</v>
      </c>
      <c r="AL358">
        <v>0</v>
      </c>
      <c r="AM358">
        <v>0</v>
      </c>
      <c r="AN358">
        <v>0</v>
      </c>
      <c r="AO358">
        <v>0</v>
      </c>
      <c r="AP358">
        <v>0</v>
      </c>
      <c r="AQ358">
        <v>0</v>
      </c>
      <c r="AR358">
        <v>0</v>
      </c>
    </row>
    <row r="359" spans="1:44">
      <c r="A359">
        <f>ROW(Source!A249)</f>
        <v>249</v>
      </c>
      <c r="B359">
        <v>41876160</v>
      </c>
      <c r="C359">
        <v>41876155</v>
      </c>
      <c r="D359">
        <v>40669941</v>
      </c>
      <c r="E359">
        <v>108</v>
      </c>
      <c r="F359">
        <v>1</v>
      </c>
      <c r="G359">
        <v>1</v>
      </c>
      <c r="H359">
        <v>1</v>
      </c>
      <c r="I359" t="s">
        <v>824</v>
      </c>
      <c r="J359" t="s">
        <v>6</v>
      </c>
      <c r="K359" t="s">
        <v>825</v>
      </c>
      <c r="L359">
        <v>1191</v>
      </c>
      <c r="N359">
        <v>1013</v>
      </c>
      <c r="O359" t="s">
        <v>688</v>
      </c>
      <c r="P359" t="s">
        <v>688</v>
      </c>
      <c r="Q359">
        <v>1</v>
      </c>
      <c r="X359">
        <v>1.03</v>
      </c>
      <c r="Y359">
        <v>0</v>
      </c>
      <c r="Z359">
        <v>0</v>
      </c>
      <c r="AA359">
        <v>0</v>
      </c>
      <c r="AB359">
        <v>272.57</v>
      </c>
      <c r="AC359">
        <v>0</v>
      </c>
      <c r="AD359">
        <v>1</v>
      </c>
      <c r="AE359">
        <v>1</v>
      </c>
      <c r="AF359" t="s">
        <v>23</v>
      </c>
      <c r="AG359">
        <v>0.72099999999999997</v>
      </c>
      <c r="AH359">
        <v>2</v>
      </c>
      <c r="AI359">
        <v>41876156</v>
      </c>
      <c r="AJ359">
        <v>359</v>
      </c>
      <c r="AK359">
        <v>0</v>
      </c>
      <c r="AL359">
        <v>0</v>
      </c>
      <c r="AM359">
        <v>0</v>
      </c>
      <c r="AN359">
        <v>0</v>
      </c>
      <c r="AO359">
        <v>0</v>
      </c>
      <c r="AP359">
        <v>0</v>
      </c>
      <c r="AQ359">
        <v>0</v>
      </c>
      <c r="AR359">
        <v>0</v>
      </c>
    </row>
    <row r="360" spans="1:44">
      <c r="A360">
        <f>ROW(Source!A249)</f>
        <v>249</v>
      </c>
      <c r="B360">
        <v>41876161</v>
      </c>
      <c r="C360">
        <v>41876155</v>
      </c>
      <c r="D360">
        <v>40670210</v>
      </c>
      <c r="E360">
        <v>108</v>
      </c>
      <c r="F360">
        <v>1</v>
      </c>
      <c r="G360">
        <v>1</v>
      </c>
      <c r="H360">
        <v>1</v>
      </c>
      <c r="I360" t="s">
        <v>689</v>
      </c>
      <c r="J360" t="s">
        <v>6</v>
      </c>
      <c r="K360" t="s">
        <v>690</v>
      </c>
      <c r="L360">
        <v>1191</v>
      </c>
      <c r="N360">
        <v>1013</v>
      </c>
      <c r="O360" t="s">
        <v>688</v>
      </c>
      <c r="P360" t="s">
        <v>688</v>
      </c>
      <c r="Q360">
        <v>1</v>
      </c>
      <c r="X360">
        <v>0.01</v>
      </c>
      <c r="Y360">
        <v>0</v>
      </c>
      <c r="Z360">
        <v>0</v>
      </c>
      <c r="AA360">
        <v>0</v>
      </c>
      <c r="AB360">
        <v>0</v>
      </c>
      <c r="AC360">
        <v>0</v>
      </c>
      <c r="AD360">
        <v>1</v>
      </c>
      <c r="AE360">
        <v>2</v>
      </c>
      <c r="AF360" t="s">
        <v>23</v>
      </c>
      <c r="AG360">
        <v>6.9999999999999993E-3</v>
      </c>
      <c r="AH360">
        <v>2</v>
      </c>
      <c r="AI360">
        <v>41876157</v>
      </c>
      <c r="AJ360">
        <v>360</v>
      </c>
      <c r="AK360">
        <v>0</v>
      </c>
      <c r="AL360">
        <v>0</v>
      </c>
      <c r="AM360">
        <v>0</v>
      </c>
      <c r="AN360">
        <v>0</v>
      </c>
      <c r="AO360">
        <v>0</v>
      </c>
      <c r="AP360">
        <v>0</v>
      </c>
      <c r="AQ360">
        <v>0</v>
      </c>
      <c r="AR360">
        <v>0</v>
      </c>
    </row>
    <row r="361" spans="1:44">
      <c r="A361">
        <f>ROW(Source!A249)</f>
        <v>249</v>
      </c>
      <c r="B361">
        <v>41876162</v>
      </c>
      <c r="C361">
        <v>41876155</v>
      </c>
      <c r="D361">
        <v>40989217</v>
      </c>
      <c r="E361">
        <v>1</v>
      </c>
      <c r="F361">
        <v>1</v>
      </c>
      <c r="G361">
        <v>1</v>
      </c>
      <c r="H361">
        <v>2</v>
      </c>
      <c r="I361" t="s">
        <v>696</v>
      </c>
      <c r="J361" t="s">
        <v>697</v>
      </c>
      <c r="K361" t="s">
        <v>698</v>
      </c>
      <c r="L361">
        <v>1368</v>
      </c>
      <c r="N361">
        <v>1011</v>
      </c>
      <c r="O361" t="s">
        <v>694</v>
      </c>
      <c r="P361" t="s">
        <v>694</v>
      </c>
      <c r="Q361">
        <v>1</v>
      </c>
      <c r="X361">
        <v>0.01</v>
      </c>
      <c r="Y361">
        <v>0</v>
      </c>
      <c r="Z361">
        <v>557.94000000000005</v>
      </c>
      <c r="AA361">
        <v>303.11</v>
      </c>
      <c r="AB361">
        <v>0</v>
      </c>
      <c r="AC361">
        <v>0</v>
      </c>
      <c r="AD361">
        <v>1</v>
      </c>
      <c r="AE361">
        <v>0</v>
      </c>
      <c r="AF361" t="s">
        <v>23</v>
      </c>
      <c r="AG361">
        <v>6.9999999999999993E-3</v>
      </c>
      <c r="AH361">
        <v>2</v>
      </c>
      <c r="AI361">
        <v>41876158</v>
      </c>
      <c r="AJ361">
        <v>361</v>
      </c>
      <c r="AK361">
        <v>0</v>
      </c>
      <c r="AL361">
        <v>0</v>
      </c>
      <c r="AM361">
        <v>0</v>
      </c>
      <c r="AN361">
        <v>0</v>
      </c>
      <c r="AO361">
        <v>0</v>
      </c>
      <c r="AP361">
        <v>0</v>
      </c>
      <c r="AQ361">
        <v>0</v>
      </c>
      <c r="AR361">
        <v>0</v>
      </c>
    </row>
    <row r="362" spans="1:44">
      <c r="A362">
        <f>ROW(Source!A249)</f>
        <v>249</v>
      </c>
      <c r="B362">
        <v>41876163</v>
      </c>
      <c r="C362">
        <v>41876155</v>
      </c>
      <c r="D362">
        <v>40676108</v>
      </c>
      <c r="E362">
        <v>108</v>
      </c>
      <c r="F362">
        <v>1</v>
      </c>
      <c r="G362">
        <v>1</v>
      </c>
      <c r="H362">
        <v>3</v>
      </c>
      <c r="I362" t="s">
        <v>30</v>
      </c>
      <c r="J362" t="s">
        <v>6</v>
      </c>
      <c r="K362" t="s">
        <v>31</v>
      </c>
      <c r="L362">
        <v>3277935</v>
      </c>
      <c r="N362">
        <v>1013</v>
      </c>
      <c r="O362" t="s">
        <v>32</v>
      </c>
      <c r="P362" t="s">
        <v>32</v>
      </c>
      <c r="Q362">
        <v>1</v>
      </c>
      <c r="X362">
        <v>2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0</v>
      </c>
      <c r="AE362">
        <v>0</v>
      </c>
      <c r="AF362" t="s">
        <v>22</v>
      </c>
      <c r="AG362">
        <v>0</v>
      </c>
      <c r="AH362">
        <v>2</v>
      </c>
      <c r="AI362">
        <v>41876159</v>
      </c>
      <c r="AJ362">
        <v>362</v>
      </c>
      <c r="AK362">
        <v>0</v>
      </c>
      <c r="AL362">
        <v>0</v>
      </c>
      <c r="AM362">
        <v>0</v>
      </c>
      <c r="AN362">
        <v>0</v>
      </c>
      <c r="AO362">
        <v>0</v>
      </c>
      <c r="AP362">
        <v>0</v>
      </c>
      <c r="AQ362">
        <v>0</v>
      </c>
      <c r="AR362">
        <v>0</v>
      </c>
    </row>
    <row r="363" spans="1:44">
      <c r="A363">
        <f>ROW(Source!A251)</f>
        <v>251</v>
      </c>
      <c r="B363">
        <v>41876170</v>
      </c>
      <c r="C363">
        <v>41876165</v>
      </c>
      <c r="D363">
        <v>40669941</v>
      </c>
      <c r="E363">
        <v>108</v>
      </c>
      <c r="F363">
        <v>1</v>
      </c>
      <c r="G363">
        <v>1</v>
      </c>
      <c r="H363">
        <v>1</v>
      </c>
      <c r="I363" t="s">
        <v>824</v>
      </c>
      <c r="J363" t="s">
        <v>6</v>
      </c>
      <c r="K363" t="s">
        <v>825</v>
      </c>
      <c r="L363">
        <v>1191</v>
      </c>
      <c r="N363">
        <v>1013</v>
      </c>
      <c r="O363" t="s">
        <v>688</v>
      </c>
      <c r="P363" t="s">
        <v>688</v>
      </c>
      <c r="Q363">
        <v>1</v>
      </c>
      <c r="X363">
        <v>1.03</v>
      </c>
      <c r="Y363">
        <v>0</v>
      </c>
      <c r="Z363">
        <v>0</v>
      </c>
      <c r="AA363">
        <v>0</v>
      </c>
      <c r="AB363">
        <v>272.57</v>
      </c>
      <c r="AC363">
        <v>0</v>
      </c>
      <c r="AD363">
        <v>1</v>
      </c>
      <c r="AE363">
        <v>1</v>
      </c>
      <c r="AF363" t="s">
        <v>6</v>
      </c>
      <c r="AG363">
        <v>1.03</v>
      </c>
      <c r="AH363">
        <v>2</v>
      </c>
      <c r="AI363">
        <v>41876166</v>
      </c>
      <c r="AJ363">
        <v>363</v>
      </c>
      <c r="AK363">
        <v>0</v>
      </c>
      <c r="AL363">
        <v>0</v>
      </c>
      <c r="AM363">
        <v>0</v>
      </c>
      <c r="AN363">
        <v>0</v>
      </c>
      <c r="AO363">
        <v>0</v>
      </c>
      <c r="AP363">
        <v>0</v>
      </c>
      <c r="AQ363">
        <v>0</v>
      </c>
      <c r="AR363">
        <v>0</v>
      </c>
    </row>
    <row r="364" spans="1:44">
      <c r="A364">
        <f>ROW(Source!A251)</f>
        <v>251</v>
      </c>
      <c r="B364">
        <v>41876171</v>
      </c>
      <c r="C364">
        <v>41876165</v>
      </c>
      <c r="D364">
        <v>40670210</v>
      </c>
      <c r="E364">
        <v>108</v>
      </c>
      <c r="F364">
        <v>1</v>
      </c>
      <c r="G364">
        <v>1</v>
      </c>
      <c r="H364">
        <v>1</v>
      </c>
      <c r="I364" t="s">
        <v>689</v>
      </c>
      <c r="J364" t="s">
        <v>6</v>
      </c>
      <c r="K364" t="s">
        <v>690</v>
      </c>
      <c r="L364">
        <v>1191</v>
      </c>
      <c r="N364">
        <v>1013</v>
      </c>
      <c r="O364" t="s">
        <v>688</v>
      </c>
      <c r="P364" t="s">
        <v>688</v>
      </c>
      <c r="Q364">
        <v>1</v>
      </c>
      <c r="X364">
        <v>0.01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1</v>
      </c>
      <c r="AE364">
        <v>2</v>
      </c>
      <c r="AF364" t="s">
        <v>6</v>
      </c>
      <c r="AG364">
        <v>0.01</v>
      </c>
      <c r="AH364">
        <v>2</v>
      </c>
      <c r="AI364">
        <v>41876167</v>
      </c>
      <c r="AJ364">
        <v>364</v>
      </c>
      <c r="AK364">
        <v>0</v>
      </c>
      <c r="AL364">
        <v>0</v>
      </c>
      <c r="AM364">
        <v>0</v>
      </c>
      <c r="AN364">
        <v>0</v>
      </c>
      <c r="AO364">
        <v>0</v>
      </c>
      <c r="AP364">
        <v>0</v>
      </c>
      <c r="AQ364">
        <v>0</v>
      </c>
      <c r="AR364">
        <v>0</v>
      </c>
    </row>
    <row r="365" spans="1:44">
      <c r="A365">
        <f>ROW(Source!A251)</f>
        <v>251</v>
      </c>
      <c r="B365">
        <v>41876172</v>
      </c>
      <c r="C365">
        <v>41876165</v>
      </c>
      <c r="D365">
        <v>40989217</v>
      </c>
      <c r="E365">
        <v>1</v>
      </c>
      <c r="F365">
        <v>1</v>
      </c>
      <c r="G365">
        <v>1</v>
      </c>
      <c r="H365">
        <v>2</v>
      </c>
      <c r="I365" t="s">
        <v>696</v>
      </c>
      <c r="J365" t="s">
        <v>697</v>
      </c>
      <c r="K365" t="s">
        <v>698</v>
      </c>
      <c r="L365">
        <v>1368</v>
      </c>
      <c r="N365">
        <v>1011</v>
      </c>
      <c r="O365" t="s">
        <v>694</v>
      </c>
      <c r="P365" t="s">
        <v>694</v>
      </c>
      <c r="Q365">
        <v>1</v>
      </c>
      <c r="X365">
        <v>0.01</v>
      </c>
      <c r="Y365">
        <v>0</v>
      </c>
      <c r="Z365">
        <v>557.94000000000005</v>
      </c>
      <c r="AA365">
        <v>303.11</v>
      </c>
      <c r="AB365">
        <v>0</v>
      </c>
      <c r="AC365">
        <v>0</v>
      </c>
      <c r="AD365">
        <v>1</v>
      </c>
      <c r="AE365">
        <v>0</v>
      </c>
      <c r="AF365" t="s">
        <v>6</v>
      </c>
      <c r="AG365">
        <v>0.01</v>
      </c>
      <c r="AH365">
        <v>2</v>
      </c>
      <c r="AI365">
        <v>41876168</v>
      </c>
      <c r="AJ365">
        <v>365</v>
      </c>
      <c r="AK365">
        <v>0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0</v>
      </c>
      <c r="AR365">
        <v>0</v>
      </c>
    </row>
    <row r="366" spans="1:44">
      <c r="A366">
        <f>ROW(Source!A251)</f>
        <v>251</v>
      </c>
      <c r="B366">
        <v>41876173</v>
      </c>
      <c r="C366">
        <v>41876165</v>
      </c>
      <c r="D366">
        <v>40676108</v>
      </c>
      <c r="E366">
        <v>108</v>
      </c>
      <c r="F366">
        <v>1</v>
      </c>
      <c r="G366">
        <v>1</v>
      </c>
      <c r="H366">
        <v>3</v>
      </c>
      <c r="I366" t="s">
        <v>30</v>
      </c>
      <c r="J366" t="s">
        <v>6</v>
      </c>
      <c r="K366" t="s">
        <v>31</v>
      </c>
      <c r="L366">
        <v>3277935</v>
      </c>
      <c r="N366">
        <v>1013</v>
      </c>
      <c r="O366" t="s">
        <v>32</v>
      </c>
      <c r="P366" t="s">
        <v>32</v>
      </c>
      <c r="Q366">
        <v>1</v>
      </c>
      <c r="X366">
        <v>2</v>
      </c>
      <c r="Y366">
        <v>0</v>
      </c>
      <c r="Z366">
        <v>0</v>
      </c>
      <c r="AA366">
        <v>0</v>
      </c>
      <c r="AB366">
        <v>0</v>
      </c>
      <c r="AC366">
        <v>0</v>
      </c>
      <c r="AD366">
        <v>0</v>
      </c>
      <c r="AE366">
        <v>0</v>
      </c>
      <c r="AF366" t="s">
        <v>6</v>
      </c>
      <c r="AG366">
        <v>2</v>
      </c>
      <c r="AH366">
        <v>2</v>
      </c>
      <c r="AI366">
        <v>41876169</v>
      </c>
      <c r="AJ366">
        <v>366</v>
      </c>
      <c r="AK366">
        <v>0</v>
      </c>
      <c r="AL366">
        <v>0</v>
      </c>
      <c r="AM366">
        <v>0</v>
      </c>
      <c r="AN366">
        <v>0</v>
      </c>
      <c r="AO366">
        <v>0</v>
      </c>
      <c r="AP366">
        <v>0</v>
      </c>
      <c r="AQ366">
        <v>0</v>
      </c>
      <c r="AR366">
        <v>0</v>
      </c>
    </row>
    <row r="367" spans="1:44">
      <c r="A367">
        <f>ROW(Source!A253)</f>
        <v>253</v>
      </c>
      <c r="B367">
        <v>41876183</v>
      </c>
      <c r="C367">
        <v>41876175</v>
      </c>
      <c r="D367">
        <v>40669976</v>
      </c>
      <c r="E367">
        <v>108</v>
      </c>
      <c r="F367">
        <v>1</v>
      </c>
      <c r="G367">
        <v>1</v>
      </c>
      <c r="H367">
        <v>1</v>
      </c>
      <c r="I367" t="s">
        <v>686</v>
      </c>
      <c r="J367" t="s">
        <v>6</v>
      </c>
      <c r="K367" t="s">
        <v>687</v>
      </c>
      <c r="L367">
        <v>1191</v>
      </c>
      <c r="N367">
        <v>1013</v>
      </c>
      <c r="O367" t="s">
        <v>688</v>
      </c>
      <c r="P367" t="s">
        <v>688</v>
      </c>
      <c r="Q367">
        <v>1</v>
      </c>
      <c r="X367">
        <v>1.68</v>
      </c>
      <c r="Y367">
        <v>0</v>
      </c>
      <c r="Z367">
        <v>0</v>
      </c>
      <c r="AA367">
        <v>0</v>
      </c>
      <c r="AB367">
        <v>303.11</v>
      </c>
      <c r="AC367">
        <v>0</v>
      </c>
      <c r="AD367">
        <v>1</v>
      </c>
      <c r="AE367">
        <v>1</v>
      </c>
      <c r="AF367" t="s">
        <v>23</v>
      </c>
      <c r="AG367">
        <v>1.1759999999999999</v>
      </c>
      <c r="AH367">
        <v>2</v>
      </c>
      <c r="AI367">
        <v>41876176</v>
      </c>
      <c r="AJ367">
        <v>367</v>
      </c>
      <c r="AK367">
        <v>0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0</v>
      </c>
      <c r="AR367">
        <v>0</v>
      </c>
    </row>
    <row r="368" spans="1:44">
      <c r="A368">
        <f>ROW(Source!A253)</f>
        <v>253</v>
      </c>
      <c r="B368">
        <v>41876184</v>
      </c>
      <c r="C368">
        <v>41876175</v>
      </c>
      <c r="D368">
        <v>40991167</v>
      </c>
      <c r="E368">
        <v>1</v>
      </c>
      <c r="F368">
        <v>1</v>
      </c>
      <c r="G368">
        <v>1</v>
      </c>
      <c r="H368">
        <v>3</v>
      </c>
      <c r="I368" t="s">
        <v>815</v>
      </c>
      <c r="J368" t="s">
        <v>816</v>
      </c>
      <c r="K368" t="s">
        <v>817</v>
      </c>
      <c r="L368">
        <v>1346</v>
      </c>
      <c r="N368">
        <v>1009</v>
      </c>
      <c r="O368" t="s">
        <v>703</v>
      </c>
      <c r="P368" t="s">
        <v>703</v>
      </c>
      <c r="Q368">
        <v>1</v>
      </c>
      <c r="X368">
        <v>5.0000000000000001E-4</v>
      </c>
      <c r="Y368">
        <v>284.14999999999998</v>
      </c>
      <c r="Z368">
        <v>0</v>
      </c>
      <c r="AA368">
        <v>0</v>
      </c>
      <c r="AB368">
        <v>0</v>
      </c>
      <c r="AC368">
        <v>0</v>
      </c>
      <c r="AD368">
        <v>1</v>
      </c>
      <c r="AE368">
        <v>0</v>
      </c>
      <c r="AF368" t="s">
        <v>22</v>
      </c>
      <c r="AG368">
        <v>0</v>
      </c>
      <c r="AH368">
        <v>2</v>
      </c>
      <c r="AI368">
        <v>41876177</v>
      </c>
      <c r="AJ368">
        <v>368</v>
      </c>
      <c r="AK368">
        <v>0</v>
      </c>
      <c r="AL368">
        <v>0</v>
      </c>
      <c r="AM368">
        <v>0</v>
      </c>
      <c r="AN368">
        <v>0</v>
      </c>
      <c r="AO368">
        <v>0</v>
      </c>
      <c r="AP368">
        <v>0</v>
      </c>
      <c r="AQ368">
        <v>0</v>
      </c>
      <c r="AR368">
        <v>0</v>
      </c>
    </row>
    <row r="369" spans="1:44">
      <c r="A369">
        <f>ROW(Source!A253)</f>
        <v>253</v>
      </c>
      <c r="B369">
        <v>41876185</v>
      </c>
      <c r="C369">
        <v>41876175</v>
      </c>
      <c r="D369">
        <v>40993972</v>
      </c>
      <c r="E369">
        <v>1</v>
      </c>
      <c r="F369">
        <v>1</v>
      </c>
      <c r="G369">
        <v>1</v>
      </c>
      <c r="H369">
        <v>3</v>
      </c>
      <c r="I369" t="s">
        <v>736</v>
      </c>
      <c r="J369" t="s">
        <v>737</v>
      </c>
      <c r="K369" t="s">
        <v>738</v>
      </c>
      <c r="L369">
        <v>1383</v>
      </c>
      <c r="N369">
        <v>1013</v>
      </c>
      <c r="O369" t="s">
        <v>739</v>
      </c>
      <c r="P369" t="s">
        <v>739</v>
      </c>
      <c r="Q369">
        <v>1</v>
      </c>
      <c r="X369">
        <v>8.3199999999999996E-2</v>
      </c>
      <c r="Y369">
        <v>6.45</v>
      </c>
      <c r="Z369">
        <v>0</v>
      </c>
      <c r="AA369">
        <v>0</v>
      </c>
      <c r="AB369">
        <v>0</v>
      </c>
      <c r="AC369">
        <v>0</v>
      </c>
      <c r="AD369">
        <v>1</v>
      </c>
      <c r="AE369">
        <v>0</v>
      </c>
      <c r="AF369" t="s">
        <v>22</v>
      </c>
      <c r="AG369">
        <v>0</v>
      </c>
      <c r="AH369">
        <v>2</v>
      </c>
      <c r="AI369">
        <v>41876178</v>
      </c>
      <c r="AJ369">
        <v>369</v>
      </c>
      <c r="AK369">
        <v>0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0</v>
      </c>
      <c r="AR369">
        <v>0</v>
      </c>
    </row>
    <row r="370" spans="1:44">
      <c r="A370">
        <f>ROW(Source!A253)</f>
        <v>253</v>
      </c>
      <c r="B370">
        <v>41876186</v>
      </c>
      <c r="C370">
        <v>41876175</v>
      </c>
      <c r="D370">
        <v>40996382</v>
      </c>
      <c r="E370">
        <v>1</v>
      </c>
      <c r="F370">
        <v>1</v>
      </c>
      <c r="G370">
        <v>1</v>
      </c>
      <c r="H370">
        <v>3</v>
      </c>
      <c r="I370" t="s">
        <v>818</v>
      </c>
      <c r="J370" t="s">
        <v>819</v>
      </c>
      <c r="K370" t="s">
        <v>820</v>
      </c>
      <c r="L370">
        <v>1425</v>
      </c>
      <c r="N370">
        <v>1013</v>
      </c>
      <c r="O370" t="s">
        <v>94</v>
      </c>
      <c r="P370" t="s">
        <v>94</v>
      </c>
      <c r="Q370">
        <v>1</v>
      </c>
      <c r="X370">
        <v>2.5000000000000001E-2</v>
      </c>
      <c r="Y370">
        <v>978.09</v>
      </c>
      <c r="Z370">
        <v>0</v>
      </c>
      <c r="AA370">
        <v>0</v>
      </c>
      <c r="AB370">
        <v>0</v>
      </c>
      <c r="AC370">
        <v>0</v>
      </c>
      <c r="AD370">
        <v>1</v>
      </c>
      <c r="AE370">
        <v>0</v>
      </c>
      <c r="AF370" t="s">
        <v>22</v>
      </c>
      <c r="AG370">
        <v>0</v>
      </c>
      <c r="AH370">
        <v>2</v>
      </c>
      <c r="AI370">
        <v>41876179</v>
      </c>
      <c r="AJ370">
        <v>370</v>
      </c>
      <c r="AK370">
        <v>0</v>
      </c>
      <c r="AL370">
        <v>0</v>
      </c>
      <c r="AM370">
        <v>0</v>
      </c>
      <c r="AN370">
        <v>0</v>
      </c>
      <c r="AO370">
        <v>0</v>
      </c>
      <c r="AP370">
        <v>0</v>
      </c>
      <c r="AQ370">
        <v>0</v>
      </c>
      <c r="AR370">
        <v>0</v>
      </c>
    </row>
    <row r="371" spans="1:44">
      <c r="A371">
        <f>ROW(Source!A253)</f>
        <v>253</v>
      </c>
      <c r="B371">
        <v>41876187</v>
      </c>
      <c r="C371">
        <v>41876175</v>
      </c>
      <c r="D371">
        <v>40999192</v>
      </c>
      <c r="E371">
        <v>1</v>
      </c>
      <c r="F371">
        <v>1</v>
      </c>
      <c r="G371">
        <v>1</v>
      </c>
      <c r="H371">
        <v>3</v>
      </c>
      <c r="I371" t="s">
        <v>807</v>
      </c>
      <c r="J371" t="s">
        <v>808</v>
      </c>
      <c r="K371" t="s">
        <v>809</v>
      </c>
      <c r="L371">
        <v>1348</v>
      </c>
      <c r="N371">
        <v>1009</v>
      </c>
      <c r="O371" t="s">
        <v>324</v>
      </c>
      <c r="P371" t="s">
        <v>324</v>
      </c>
      <c r="Q371">
        <v>1000</v>
      </c>
      <c r="X371">
        <v>1.0000000000000001E-5</v>
      </c>
      <c r="Y371">
        <v>4338.2700000000004</v>
      </c>
      <c r="Z371">
        <v>0</v>
      </c>
      <c r="AA371">
        <v>0</v>
      </c>
      <c r="AB371">
        <v>0</v>
      </c>
      <c r="AC371">
        <v>0</v>
      </c>
      <c r="AD371">
        <v>1</v>
      </c>
      <c r="AE371">
        <v>0</v>
      </c>
      <c r="AF371" t="s">
        <v>22</v>
      </c>
      <c r="AG371">
        <v>0</v>
      </c>
      <c r="AH371">
        <v>2</v>
      </c>
      <c r="AI371">
        <v>41876180</v>
      </c>
      <c r="AJ371">
        <v>371</v>
      </c>
      <c r="AK371">
        <v>0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0</v>
      </c>
      <c r="AR371">
        <v>0</v>
      </c>
    </row>
    <row r="372" spans="1:44">
      <c r="A372">
        <f>ROW(Source!A253)</f>
        <v>253</v>
      </c>
      <c r="B372">
        <v>41876188</v>
      </c>
      <c r="C372">
        <v>41876175</v>
      </c>
      <c r="D372">
        <v>41010391</v>
      </c>
      <c r="E372">
        <v>1</v>
      </c>
      <c r="F372">
        <v>1</v>
      </c>
      <c r="G372">
        <v>1</v>
      </c>
      <c r="H372">
        <v>3</v>
      </c>
      <c r="I372" t="s">
        <v>821</v>
      </c>
      <c r="J372" t="s">
        <v>822</v>
      </c>
      <c r="K372" t="s">
        <v>823</v>
      </c>
      <c r="L372">
        <v>1346</v>
      </c>
      <c r="N372">
        <v>1009</v>
      </c>
      <c r="O372" t="s">
        <v>703</v>
      </c>
      <c r="P372" t="s">
        <v>703</v>
      </c>
      <c r="Q372">
        <v>1</v>
      </c>
      <c r="X372">
        <v>0.01</v>
      </c>
      <c r="Y372">
        <v>899.56</v>
      </c>
      <c r="Z372">
        <v>0</v>
      </c>
      <c r="AA372">
        <v>0</v>
      </c>
      <c r="AB372">
        <v>0</v>
      </c>
      <c r="AC372">
        <v>0</v>
      </c>
      <c r="AD372">
        <v>1</v>
      </c>
      <c r="AE372">
        <v>0</v>
      </c>
      <c r="AF372" t="s">
        <v>22</v>
      </c>
      <c r="AG372">
        <v>0</v>
      </c>
      <c r="AH372">
        <v>2</v>
      </c>
      <c r="AI372">
        <v>41876181</v>
      </c>
      <c r="AJ372">
        <v>372</v>
      </c>
      <c r="AK372">
        <v>0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0</v>
      </c>
      <c r="AR372">
        <v>0</v>
      </c>
    </row>
    <row r="373" spans="1:44">
      <c r="A373">
        <f>ROW(Source!A253)</f>
        <v>253</v>
      </c>
      <c r="B373">
        <v>41876189</v>
      </c>
      <c r="C373">
        <v>41876175</v>
      </c>
      <c r="D373">
        <v>40676108</v>
      </c>
      <c r="E373">
        <v>108</v>
      </c>
      <c r="F373">
        <v>1</v>
      </c>
      <c r="G373">
        <v>1</v>
      </c>
      <c r="H373">
        <v>3</v>
      </c>
      <c r="I373" t="s">
        <v>30</v>
      </c>
      <c r="J373" t="s">
        <v>6</v>
      </c>
      <c r="K373" t="s">
        <v>31</v>
      </c>
      <c r="L373">
        <v>3277935</v>
      </c>
      <c r="N373">
        <v>1013</v>
      </c>
      <c r="O373" t="s">
        <v>32</v>
      </c>
      <c r="P373" t="s">
        <v>32</v>
      </c>
      <c r="Q373">
        <v>1</v>
      </c>
      <c r="X373">
        <v>2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0</v>
      </c>
      <c r="AE373">
        <v>0</v>
      </c>
      <c r="AF373" t="s">
        <v>22</v>
      </c>
      <c r="AG373">
        <v>0</v>
      </c>
      <c r="AH373">
        <v>2</v>
      </c>
      <c r="AI373">
        <v>41876182</v>
      </c>
      <c r="AJ373">
        <v>373</v>
      </c>
      <c r="AK373">
        <v>0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0</v>
      </c>
    </row>
    <row r="374" spans="1:44">
      <c r="A374">
        <f>ROW(Source!A255)</f>
        <v>255</v>
      </c>
      <c r="B374">
        <v>41876199</v>
      </c>
      <c r="C374">
        <v>41876191</v>
      </c>
      <c r="D374">
        <v>40669976</v>
      </c>
      <c r="E374">
        <v>108</v>
      </c>
      <c r="F374">
        <v>1</v>
      </c>
      <c r="G374">
        <v>1</v>
      </c>
      <c r="H374">
        <v>1</v>
      </c>
      <c r="I374" t="s">
        <v>686</v>
      </c>
      <c r="J374" t="s">
        <v>6</v>
      </c>
      <c r="K374" t="s">
        <v>687</v>
      </c>
      <c r="L374">
        <v>1191</v>
      </c>
      <c r="N374">
        <v>1013</v>
      </c>
      <c r="O374" t="s">
        <v>688</v>
      </c>
      <c r="P374" t="s">
        <v>688</v>
      </c>
      <c r="Q374">
        <v>1</v>
      </c>
      <c r="X374">
        <v>1.68</v>
      </c>
      <c r="Y374">
        <v>0</v>
      </c>
      <c r="Z374">
        <v>0</v>
      </c>
      <c r="AA374">
        <v>0</v>
      </c>
      <c r="AB374">
        <v>303.11</v>
      </c>
      <c r="AC374">
        <v>0</v>
      </c>
      <c r="AD374">
        <v>1</v>
      </c>
      <c r="AE374">
        <v>1</v>
      </c>
      <c r="AF374" t="s">
        <v>6</v>
      </c>
      <c r="AG374">
        <v>1.68</v>
      </c>
      <c r="AH374">
        <v>2</v>
      </c>
      <c r="AI374">
        <v>41876192</v>
      </c>
      <c r="AJ374">
        <v>374</v>
      </c>
      <c r="AK374">
        <v>0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0</v>
      </c>
      <c r="AR374">
        <v>0</v>
      </c>
    </row>
    <row r="375" spans="1:44">
      <c r="A375">
        <f>ROW(Source!A255)</f>
        <v>255</v>
      </c>
      <c r="B375">
        <v>41876200</v>
      </c>
      <c r="C375">
        <v>41876191</v>
      </c>
      <c r="D375">
        <v>40991167</v>
      </c>
      <c r="E375">
        <v>1</v>
      </c>
      <c r="F375">
        <v>1</v>
      </c>
      <c r="G375">
        <v>1</v>
      </c>
      <c r="H375">
        <v>3</v>
      </c>
      <c r="I375" t="s">
        <v>815</v>
      </c>
      <c r="J375" t="s">
        <v>816</v>
      </c>
      <c r="K375" t="s">
        <v>817</v>
      </c>
      <c r="L375">
        <v>1346</v>
      </c>
      <c r="N375">
        <v>1009</v>
      </c>
      <c r="O375" t="s">
        <v>703</v>
      </c>
      <c r="P375" t="s">
        <v>703</v>
      </c>
      <c r="Q375">
        <v>1</v>
      </c>
      <c r="X375">
        <v>5.0000000000000001E-4</v>
      </c>
      <c r="Y375">
        <v>284.14999999999998</v>
      </c>
      <c r="Z375">
        <v>0</v>
      </c>
      <c r="AA375">
        <v>0</v>
      </c>
      <c r="AB375">
        <v>0</v>
      </c>
      <c r="AC375">
        <v>0</v>
      </c>
      <c r="AD375">
        <v>1</v>
      </c>
      <c r="AE375">
        <v>0</v>
      </c>
      <c r="AF375" t="s">
        <v>6</v>
      </c>
      <c r="AG375">
        <v>5.0000000000000001E-4</v>
      </c>
      <c r="AH375">
        <v>2</v>
      </c>
      <c r="AI375">
        <v>41876193</v>
      </c>
      <c r="AJ375">
        <v>375</v>
      </c>
      <c r="AK375">
        <v>0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0</v>
      </c>
      <c r="AR375">
        <v>0</v>
      </c>
    </row>
    <row r="376" spans="1:44">
      <c r="A376">
        <f>ROW(Source!A255)</f>
        <v>255</v>
      </c>
      <c r="B376">
        <v>41876201</v>
      </c>
      <c r="C376">
        <v>41876191</v>
      </c>
      <c r="D376">
        <v>40993972</v>
      </c>
      <c r="E376">
        <v>1</v>
      </c>
      <c r="F376">
        <v>1</v>
      </c>
      <c r="G376">
        <v>1</v>
      </c>
      <c r="H376">
        <v>3</v>
      </c>
      <c r="I376" t="s">
        <v>736</v>
      </c>
      <c r="J376" t="s">
        <v>737</v>
      </c>
      <c r="K376" t="s">
        <v>738</v>
      </c>
      <c r="L376">
        <v>1383</v>
      </c>
      <c r="N376">
        <v>1013</v>
      </c>
      <c r="O376" t="s">
        <v>739</v>
      </c>
      <c r="P376" t="s">
        <v>739</v>
      </c>
      <c r="Q376">
        <v>1</v>
      </c>
      <c r="X376">
        <v>8.3199999999999996E-2</v>
      </c>
      <c r="Y376">
        <v>6.45</v>
      </c>
      <c r="Z376">
        <v>0</v>
      </c>
      <c r="AA376">
        <v>0</v>
      </c>
      <c r="AB376">
        <v>0</v>
      </c>
      <c r="AC376">
        <v>0</v>
      </c>
      <c r="AD376">
        <v>1</v>
      </c>
      <c r="AE376">
        <v>0</v>
      </c>
      <c r="AF376" t="s">
        <v>6</v>
      </c>
      <c r="AG376">
        <v>8.3199999999999996E-2</v>
      </c>
      <c r="AH376">
        <v>2</v>
      </c>
      <c r="AI376">
        <v>41876194</v>
      </c>
      <c r="AJ376">
        <v>376</v>
      </c>
      <c r="AK376">
        <v>0</v>
      </c>
      <c r="AL376">
        <v>0</v>
      </c>
      <c r="AM376">
        <v>0</v>
      </c>
      <c r="AN376">
        <v>0</v>
      </c>
      <c r="AO376">
        <v>0</v>
      </c>
      <c r="AP376">
        <v>0</v>
      </c>
      <c r="AQ376">
        <v>0</v>
      </c>
      <c r="AR376">
        <v>0</v>
      </c>
    </row>
    <row r="377" spans="1:44">
      <c r="A377">
        <f>ROW(Source!A255)</f>
        <v>255</v>
      </c>
      <c r="B377">
        <v>41876202</v>
      </c>
      <c r="C377">
        <v>41876191</v>
      </c>
      <c r="D377">
        <v>40996382</v>
      </c>
      <c r="E377">
        <v>1</v>
      </c>
      <c r="F377">
        <v>1</v>
      </c>
      <c r="G377">
        <v>1</v>
      </c>
      <c r="H377">
        <v>3</v>
      </c>
      <c r="I377" t="s">
        <v>818</v>
      </c>
      <c r="J377" t="s">
        <v>819</v>
      </c>
      <c r="K377" t="s">
        <v>820</v>
      </c>
      <c r="L377">
        <v>1425</v>
      </c>
      <c r="N377">
        <v>1013</v>
      </c>
      <c r="O377" t="s">
        <v>94</v>
      </c>
      <c r="P377" t="s">
        <v>94</v>
      </c>
      <c r="Q377">
        <v>1</v>
      </c>
      <c r="X377">
        <v>2.5000000000000001E-2</v>
      </c>
      <c r="Y377">
        <v>978.09</v>
      </c>
      <c r="Z377">
        <v>0</v>
      </c>
      <c r="AA377">
        <v>0</v>
      </c>
      <c r="AB377">
        <v>0</v>
      </c>
      <c r="AC377">
        <v>0</v>
      </c>
      <c r="AD377">
        <v>1</v>
      </c>
      <c r="AE377">
        <v>0</v>
      </c>
      <c r="AF377" t="s">
        <v>6</v>
      </c>
      <c r="AG377">
        <v>2.5000000000000001E-2</v>
      </c>
      <c r="AH377">
        <v>2</v>
      </c>
      <c r="AI377">
        <v>41876195</v>
      </c>
      <c r="AJ377">
        <v>377</v>
      </c>
      <c r="AK377">
        <v>0</v>
      </c>
      <c r="AL377">
        <v>0</v>
      </c>
      <c r="AM377">
        <v>0</v>
      </c>
      <c r="AN377">
        <v>0</v>
      </c>
      <c r="AO377">
        <v>0</v>
      </c>
      <c r="AP377">
        <v>0</v>
      </c>
      <c r="AQ377">
        <v>0</v>
      </c>
      <c r="AR377">
        <v>0</v>
      </c>
    </row>
    <row r="378" spans="1:44">
      <c r="A378">
        <f>ROW(Source!A255)</f>
        <v>255</v>
      </c>
      <c r="B378">
        <v>41876203</v>
      </c>
      <c r="C378">
        <v>41876191</v>
      </c>
      <c r="D378">
        <v>40999192</v>
      </c>
      <c r="E378">
        <v>1</v>
      </c>
      <c r="F378">
        <v>1</v>
      </c>
      <c r="G378">
        <v>1</v>
      </c>
      <c r="H378">
        <v>3</v>
      </c>
      <c r="I378" t="s">
        <v>807</v>
      </c>
      <c r="J378" t="s">
        <v>808</v>
      </c>
      <c r="K378" t="s">
        <v>809</v>
      </c>
      <c r="L378">
        <v>1348</v>
      </c>
      <c r="N378">
        <v>1009</v>
      </c>
      <c r="O378" t="s">
        <v>324</v>
      </c>
      <c r="P378" t="s">
        <v>324</v>
      </c>
      <c r="Q378">
        <v>1000</v>
      </c>
      <c r="X378">
        <v>1.0000000000000001E-5</v>
      </c>
      <c r="Y378">
        <v>4338.2700000000004</v>
      </c>
      <c r="Z378">
        <v>0</v>
      </c>
      <c r="AA378">
        <v>0</v>
      </c>
      <c r="AB378">
        <v>0</v>
      </c>
      <c r="AC378">
        <v>0</v>
      </c>
      <c r="AD378">
        <v>1</v>
      </c>
      <c r="AE378">
        <v>0</v>
      </c>
      <c r="AF378" t="s">
        <v>6</v>
      </c>
      <c r="AG378">
        <v>1.0000000000000001E-5</v>
      </c>
      <c r="AH378">
        <v>2</v>
      </c>
      <c r="AI378">
        <v>41876196</v>
      </c>
      <c r="AJ378">
        <v>378</v>
      </c>
      <c r="AK378">
        <v>0</v>
      </c>
      <c r="AL378">
        <v>0</v>
      </c>
      <c r="AM378">
        <v>0</v>
      </c>
      <c r="AN378">
        <v>0</v>
      </c>
      <c r="AO378">
        <v>0</v>
      </c>
      <c r="AP378">
        <v>0</v>
      </c>
      <c r="AQ378">
        <v>0</v>
      </c>
      <c r="AR378">
        <v>0</v>
      </c>
    </row>
    <row r="379" spans="1:44">
      <c r="A379">
        <f>ROW(Source!A255)</f>
        <v>255</v>
      </c>
      <c r="B379">
        <v>41876204</v>
      </c>
      <c r="C379">
        <v>41876191</v>
      </c>
      <c r="D379">
        <v>41010391</v>
      </c>
      <c r="E379">
        <v>1</v>
      </c>
      <c r="F379">
        <v>1</v>
      </c>
      <c r="G379">
        <v>1</v>
      </c>
      <c r="H379">
        <v>3</v>
      </c>
      <c r="I379" t="s">
        <v>821</v>
      </c>
      <c r="J379" t="s">
        <v>822</v>
      </c>
      <c r="K379" t="s">
        <v>823</v>
      </c>
      <c r="L379">
        <v>1346</v>
      </c>
      <c r="N379">
        <v>1009</v>
      </c>
      <c r="O379" t="s">
        <v>703</v>
      </c>
      <c r="P379" t="s">
        <v>703</v>
      </c>
      <c r="Q379">
        <v>1</v>
      </c>
      <c r="X379">
        <v>0.01</v>
      </c>
      <c r="Y379">
        <v>899.56</v>
      </c>
      <c r="Z379">
        <v>0</v>
      </c>
      <c r="AA379">
        <v>0</v>
      </c>
      <c r="AB379">
        <v>0</v>
      </c>
      <c r="AC379">
        <v>0</v>
      </c>
      <c r="AD379">
        <v>1</v>
      </c>
      <c r="AE379">
        <v>0</v>
      </c>
      <c r="AF379" t="s">
        <v>6</v>
      </c>
      <c r="AG379">
        <v>0.01</v>
      </c>
      <c r="AH379">
        <v>2</v>
      </c>
      <c r="AI379">
        <v>41876197</v>
      </c>
      <c r="AJ379">
        <v>379</v>
      </c>
      <c r="AK379">
        <v>0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0</v>
      </c>
      <c r="AR379">
        <v>0</v>
      </c>
    </row>
    <row r="380" spans="1:44">
      <c r="A380">
        <f>ROW(Source!A255)</f>
        <v>255</v>
      </c>
      <c r="B380">
        <v>41876205</v>
      </c>
      <c r="C380">
        <v>41876191</v>
      </c>
      <c r="D380">
        <v>40676108</v>
      </c>
      <c r="E380">
        <v>108</v>
      </c>
      <c r="F380">
        <v>1</v>
      </c>
      <c r="G380">
        <v>1</v>
      </c>
      <c r="H380">
        <v>3</v>
      </c>
      <c r="I380" t="s">
        <v>30</v>
      </c>
      <c r="J380" t="s">
        <v>6</v>
      </c>
      <c r="K380" t="s">
        <v>31</v>
      </c>
      <c r="L380">
        <v>3277935</v>
      </c>
      <c r="N380">
        <v>1013</v>
      </c>
      <c r="O380" t="s">
        <v>32</v>
      </c>
      <c r="P380" t="s">
        <v>32</v>
      </c>
      <c r="Q380">
        <v>1</v>
      </c>
      <c r="X380">
        <v>2</v>
      </c>
      <c r="Y380">
        <v>0</v>
      </c>
      <c r="Z380">
        <v>0</v>
      </c>
      <c r="AA380">
        <v>0</v>
      </c>
      <c r="AB380">
        <v>0</v>
      </c>
      <c r="AC380">
        <v>0</v>
      </c>
      <c r="AD380">
        <v>0</v>
      </c>
      <c r="AE380">
        <v>0</v>
      </c>
      <c r="AF380" t="s">
        <v>6</v>
      </c>
      <c r="AG380">
        <v>2</v>
      </c>
      <c r="AH380">
        <v>2</v>
      </c>
      <c r="AI380">
        <v>41876198</v>
      </c>
      <c r="AJ380">
        <v>380</v>
      </c>
      <c r="AK380">
        <v>0</v>
      </c>
      <c r="AL380">
        <v>0</v>
      </c>
      <c r="AM380">
        <v>0</v>
      </c>
      <c r="AN380">
        <v>0</v>
      </c>
      <c r="AO380">
        <v>0</v>
      </c>
      <c r="AP380">
        <v>0</v>
      </c>
      <c r="AQ380">
        <v>0</v>
      </c>
      <c r="AR380">
        <v>0</v>
      </c>
    </row>
    <row r="381" spans="1:44">
      <c r="A381">
        <f>ROW(Source!A257)</f>
        <v>257</v>
      </c>
      <c r="B381">
        <v>41876215</v>
      </c>
      <c r="C381">
        <v>41876207</v>
      </c>
      <c r="D381">
        <v>40669976</v>
      </c>
      <c r="E381">
        <v>108</v>
      </c>
      <c r="F381">
        <v>1</v>
      </c>
      <c r="G381">
        <v>1</v>
      </c>
      <c r="H381">
        <v>1</v>
      </c>
      <c r="I381" t="s">
        <v>686</v>
      </c>
      <c r="J381" t="s">
        <v>6</v>
      </c>
      <c r="K381" t="s">
        <v>687</v>
      </c>
      <c r="L381">
        <v>1191</v>
      </c>
      <c r="N381">
        <v>1013</v>
      </c>
      <c r="O381" t="s">
        <v>688</v>
      </c>
      <c r="P381" t="s">
        <v>688</v>
      </c>
      <c r="Q381">
        <v>1</v>
      </c>
      <c r="X381">
        <v>0.84</v>
      </c>
      <c r="Y381">
        <v>0</v>
      </c>
      <c r="Z381">
        <v>0</v>
      </c>
      <c r="AA381">
        <v>0</v>
      </c>
      <c r="AB381">
        <v>303.11</v>
      </c>
      <c r="AC381">
        <v>0</v>
      </c>
      <c r="AD381">
        <v>1</v>
      </c>
      <c r="AE381">
        <v>1</v>
      </c>
      <c r="AF381" t="s">
        <v>23</v>
      </c>
      <c r="AG381">
        <v>0.58799999999999997</v>
      </c>
      <c r="AH381">
        <v>2</v>
      </c>
      <c r="AI381">
        <v>41876208</v>
      </c>
      <c r="AJ381">
        <v>381</v>
      </c>
      <c r="AK381">
        <v>0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0</v>
      </c>
      <c r="AR381">
        <v>0</v>
      </c>
    </row>
    <row r="382" spans="1:44">
      <c r="A382">
        <f>ROW(Source!A257)</f>
        <v>257</v>
      </c>
      <c r="B382">
        <v>41876216</v>
      </c>
      <c r="C382">
        <v>41876207</v>
      </c>
      <c r="D382">
        <v>40991167</v>
      </c>
      <c r="E382">
        <v>1</v>
      </c>
      <c r="F382">
        <v>1</v>
      </c>
      <c r="G382">
        <v>1</v>
      </c>
      <c r="H382">
        <v>3</v>
      </c>
      <c r="I382" t="s">
        <v>815</v>
      </c>
      <c r="J382" t="s">
        <v>816</v>
      </c>
      <c r="K382" t="s">
        <v>817</v>
      </c>
      <c r="L382">
        <v>1346</v>
      </c>
      <c r="N382">
        <v>1009</v>
      </c>
      <c r="O382" t="s">
        <v>703</v>
      </c>
      <c r="P382" t="s">
        <v>703</v>
      </c>
      <c r="Q382">
        <v>1</v>
      </c>
      <c r="X382">
        <v>2.0000000000000001E-4</v>
      </c>
      <c r="Y382">
        <v>284.14999999999998</v>
      </c>
      <c r="Z382">
        <v>0</v>
      </c>
      <c r="AA382">
        <v>0</v>
      </c>
      <c r="AB382">
        <v>0</v>
      </c>
      <c r="AC382">
        <v>0</v>
      </c>
      <c r="AD382">
        <v>1</v>
      </c>
      <c r="AE382">
        <v>0</v>
      </c>
      <c r="AF382" t="s">
        <v>22</v>
      </c>
      <c r="AG382">
        <v>0</v>
      </c>
      <c r="AH382">
        <v>2</v>
      </c>
      <c r="AI382">
        <v>41876209</v>
      </c>
      <c r="AJ382">
        <v>382</v>
      </c>
      <c r="AK382">
        <v>0</v>
      </c>
      <c r="AL382">
        <v>0</v>
      </c>
      <c r="AM382">
        <v>0</v>
      </c>
      <c r="AN382">
        <v>0</v>
      </c>
      <c r="AO382">
        <v>0</v>
      </c>
      <c r="AP382">
        <v>0</v>
      </c>
      <c r="AQ382">
        <v>0</v>
      </c>
      <c r="AR382">
        <v>0</v>
      </c>
    </row>
    <row r="383" spans="1:44">
      <c r="A383">
        <f>ROW(Source!A257)</f>
        <v>257</v>
      </c>
      <c r="B383">
        <v>41876217</v>
      </c>
      <c r="C383">
        <v>41876207</v>
      </c>
      <c r="D383">
        <v>40996890</v>
      </c>
      <c r="E383">
        <v>1</v>
      </c>
      <c r="F383">
        <v>1</v>
      </c>
      <c r="G383">
        <v>1</v>
      </c>
      <c r="H383">
        <v>3</v>
      </c>
      <c r="I383" t="s">
        <v>826</v>
      </c>
      <c r="J383" t="s">
        <v>827</v>
      </c>
      <c r="K383" t="s">
        <v>828</v>
      </c>
      <c r="L383">
        <v>1348</v>
      </c>
      <c r="N383">
        <v>1009</v>
      </c>
      <c r="O383" t="s">
        <v>324</v>
      </c>
      <c r="P383" t="s">
        <v>324</v>
      </c>
      <c r="Q383">
        <v>1000</v>
      </c>
      <c r="X383">
        <v>1E-4</v>
      </c>
      <c r="Y383">
        <v>110308.96</v>
      </c>
      <c r="Z383">
        <v>0</v>
      </c>
      <c r="AA383">
        <v>0</v>
      </c>
      <c r="AB383">
        <v>0</v>
      </c>
      <c r="AC383">
        <v>0</v>
      </c>
      <c r="AD383">
        <v>1</v>
      </c>
      <c r="AE383">
        <v>0</v>
      </c>
      <c r="AF383" t="s">
        <v>22</v>
      </c>
      <c r="AG383">
        <v>0</v>
      </c>
      <c r="AH383">
        <v>2</v>
      </c>
      <c r="AI383">
        <v>41876210</v>
      </c>
      <c r="AJ383">
        <v>383</v>
      </c>
      <c r="AK383">
        <v>0</v>
      </c>
      <c r="AL383">
        <v>0</v>
      </c>
      <c r="AM383">
        <v>0</v>
      </c>
      <c r="AN383">
        <v>0</v>
      </c>
      <c r="AO383">
        <v>0</v>
      </c>
      <c r="AP383">
        <v>0</v>
      </c>
      <c r="AQ383">
        <v>0</v>
      </c>
      <c r="AR383">
        <v>0</v>
      </c>
    </row>
    <row r="384" spans="1:44">
      <c r="A384">
        <f>ROW(Source!A257)</f>
        <v>257</v>
      </c>
      <c r="B384">
        <v>41876218</v>
      </c>
      <c r="C384">
        <v>41876207</v>
      </c>
      <c r="D384">
        <v>41010391</v>
      </c>
      <c r="E384">
        <v>1</v>
      </c>
      <c r="F384">
        <v>1</v>
      </c>
      <c r="G384">
        <v>1</v>
      </c>
      <c r="H384">
        <v>3</v>
      </c>
      <c r="I384" t="s">
        <v>821</v>
      </c>
      <c r="J384" t="s">
        <v>822</v>
      </c>
      <c r="K384" t="s">
        <v>823</v>
      </c>
      <c r="L384">
        <v>1346</v>
      </c>
      <c r="N384">
        <v>1009</v>
      </c>
      <c r="O384" t="s">
        <v>703</v>
      </c>
      <c r="P384" t="s">
        <v>703</v>
      </c>
      <c r="Q384">
        <v>1</v>
      </c>
      <c r="X384">
        <v>2E-3</v>
      </c>
      <c r="Y384">
        <v>899.56</v>
      </c>
      <c r="Z384">
        <v>0</v>
      </c>
      <c r="AA384">
        <v>0</v>
      </c>
      <c r="AB384">
        <v>0</v>
      </c>
      <c r="AC384">
        <v>0</v>
      </c>
      <c r="AD384">
        <v>1</v>
      </c>
      <c r="AE384">
        <v>0</v>
      </c>
      <c r="AF384" t="s">
        <v>22</v>
      </c>
      <c r="AG384">
        <v>0</v>
      </c>
      <c r="AH384">
        <v>2</v>
      </c>
      <c r="AI384">
        <v>41876211</v>
      </c>
      <c r="AJ384">
        <v>384</v>
      </c>
      <c r="AK384">
        <v>0</v>
      </c>
      <c r="AL384">
        <v>0</v>
      </c>
      <c r="AM384">
        <v>0</v>
      </c>
      <c r="AN384">
        <v>0</v>
      </c>
      <c r="AO384">
        <v>0</v>
      </c>
      <c r="AP384">
        <v>0</v>
      </c>
      <c r="AQ384">
        <v>0</v>
      </c>
      <c r="AR384">
        <v>0</v>
      </c>
    </row>
    <row r="385" spans="1:44">
      <c r="A385">
        <f>ROW(Source!A257)</f>
        <v>257</v>
      </c>
      <c r="B385">
        <v>41876219</v>
      </c>
      <c r="C385">
        <v>41876207</v>
      </c>
      <c r="D385">
        <v>41024220</v>
      </c>
      <c r="E385">
        <v>1</v>
      </c>
      <c r="F385">
        <v>1</v>
      </c>
      <c r="G385">
        <v>1</v>
      </c>
      <c r="H385">
        <v>3</v>
      </c>
      <c r="I385" t="s">
        <v>829</v>
      </c>
      <c r="J385" t="s">
        <v>830</v>
      </c>
      <c r="K385" t="s">
        <v>831</v>
      </c>
      <c r="L385">
        <v>1346</v>
      </c>
      <c r="N385">
        <v>1009</v>
      </c>
      <c r="O385" t="s">
        <v>703</v>
      </c>
      <c r="P385" t="s">
        <v>703</v>
      </c>
      <c r="Q385">
        <v>1</v>
      </c>
      <c r="X385">
        <v>0.01</v>
      </c>
      <c r="Y385">
        <v>303.48</v>
      </c>
      <c r="Z385">
        <v>0</v>
      </c>
      <c r="AA385">
        <v>0</v>
      </c>
      <c r="AB385">
        <v>0</v>
      </c>
      <c r="AC385">
        <v>0</v>
      </c>
      <c r="AD385">
        <v>1</v>
      </c>
      <c r="AE385">
        <v>0</v>
      </c>
      <c r="AF385" t="s">
        <v>22</v>
      </c>
      <c r="AG385">
        <v>0</v>
      </c>
      <c r="AH385">
        <v>2</v>
      </c>
      <c r="AI385">
        <v>41876212</v>
      </c>
      <c r="AJ385">
        <v>385</v>
      </c>
      <c r="AK385">
        <v>0</v>
      </c>
      <c r="AL385">
        <v>0</v>
      </c>
      <c r="AM385">
        <v>0</v>
      </c>
      <c r="AN385">
        <v>0</v>
      </c>
      <c r="AO385">
        <v>0</v>
      </c>
      <c r="AP385">
        <v>0</v>
      </c>
      <c r="AQ385">
        <v>0</v>
      </c>
      <c r="AR385">
        <v>0</v>
      </c>
    </row>
    <row r="386" spans="1:44">
      <c r="A386">
        <f>ROW(Source!A257)</f>
        <v>257</v>
      </c>
      <c r="B386">
        <v>41876220</v>
      </c>
      <c r="C386">
        <v>41876207</v>
      </c>
      <c r="D386">
        <v>41063075</v>
      </c>
      <c r="E386">
        <v>1</v>
      </c>
      <c r="F386">
        <v>1</v>
      </c>
      <c r="G386">
        <v>1</v>
      </c>
      <c r="H386">
        <v>3</v>
      </c>
      <c r="I386" t="s">
        <v>832</v>
      </c>
      <c r="J386" t="s">
        <v>833</v>
      </c>
      <c r="K386" t="s">
        <v>834</v>
      </c>
      <c r="L386">
        <v>1346</v>
      </c>
      <c r="N386">
        <v>1009</v>
      </c>
      <c r="O386" t="s">
        <v>703</v>
      </c>
      <c r="P386" t="s">
        <v>703</v>
      </c>
      <c r="Q386">
        <v>1</v>
      </c>
      <c r="X386">
        <v>1.42E-3</v>
      </c>
      <c r="Y386">
        <v>189.97</v>
      </c>
      <c r="Z386">
        <v>0</v>
      </c>
      <c r="AA386">
        <v>0</v>
      </c>
      <c r="AB386">
        <v>0</v>
      </c>
      <c r="AC386">
        <v>0</v>
      </c>
      <c r="AD386">
        <v>1</v>
      </c>
      <c r="AE386">
        <v>0</v>
      </c>
      <c r="AF386" t="s">
        <v>22</v>
      </c>
      <c r="AG386">
        <v>0</v>
      </c>
      <c r="AH386">
        <v>2</v>
      </c>
      <c r="AI386">
        <v>41876213</v>
      </c>
      <c r="AJ386">
        <v>386</v>
      </c>
      <c r="AK386">
        <v>0</v>
      </c>
      <c r="AL386">
        <v>0</v>
      </c>
      <c r="AM386">
        <v>0</v>
      </c>
      <c r="AN386">
        <v>0</v>
      </c>
      <c r="AO386">
        <v>0</v>
      </c>
      <c r="AP386">
        <v>0</v>
      </c>
      <c r="AQ386">
        <v>0</v>
      </c>
      <c r="AR386">
        <v>0</v>
      </c>
    </row>
    <row r="387" spans="1:44">
      <c r="A387">
        <f>ROW(Source!A257)</f>
        <v>257</v>
      </c>
      <c r="B387">
        <v>41876221</v>
      </c>
      <c r="C387">
        <v>41876207</v>
      </c>
      <c r="D387">
        <v>40676108</v>
      </c>
      <c r="E387">
        <v>108</v>
      </c>
      <c r="F387">
        <v>1</v>
      </c>
      <c r="G387">
        <v>1</v>
      </c>
      <c r="H387">
        <v>3</v>
      </c>
      <c r="I387" t="s">
        <v>30</v>
      </c>
      <c r="J387" t="s">
        <v>6</v>
      </c>
      <c r="K387" t="s">
        <v>31</v>
      </c>
      <c r="L387">
        <v>3277935</v>
      </c>
      <c r="N387">
        <v>1013</v>
      </c>
      <c r="O387" t="s">
        <v>32</v>
      </c>
      <c r="P387" t="s">
        <v>32</v>
      </c>
      <c r="Q387">
        <v>1</v>
      </c>
      <c r="X387">
        <v>2</v>
      </c>
      <c r="Y387">
        <v>0</v>
      </c>
      <c r="Z387">
        <v>0</v>
      </c>
      <c r="AA387">
        <v>0</v>
      </c>
      <c r="AB387">
        <v>0</v>
      </c>
      <c r="AC387">
        <v>0</v>
      </c>
      <c r="AD387">
        <v>0</v>
      </c>
      <c r="AE387">
        <v>0</v>
      </c>
      <c r="AF387" t="s">
        <v>22</v>
      </c>
      <c r="AG387">
        <v>0</v>
      </c>
      <c r="AH387">
        <v>2</v>
      </c>
      <c r="AI387">
        <v>41876214</v>
      </c>
      <c r="AJ387">
        <v>387</v>
      </c>
      <c r="AK387">
        <v>0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0</v>
      </c>
    </row>
    <row r="388" spans="1:44">
      <c r="A388">
        <f>ROW(Source!A259)</f>
        <v>259</v>
      </c>
      <c r="B388">
        <v>41876231</v>
      </c>
      <c r="C388">
        <v>41876223</v>
      </c>
      <c r="D388">
        <v>40669976</v>
      </c>
      <c r="E388">
        <v>108</v>
      </c>
      <c r="F388">
        <v>1</v>
      </c>
      <c r="G388">
        <v>1</v>
      </c>
      <c r="H388">
        <v>1</v>
      </c>
      <c r="I388" t="s">
        <v>686</v>
      </c>
      <c r="J388" t="s">
        <v>6</v>
      </c>
      <c r="K388" t="s">
        <v>687</v>
      </c>
      <c r="L388">
        <v>1191</v>
      </c>
      <c r="N388">
        <v>1013</v>
      </c>
      <c r="O388" t="s">
        <v>688</v>
      </c>
      <c r="P388" t="s">
        <v>688</v>
      </c>
      <c r="Q388">
        <v>1</v>
      </c>
      <c r="X388">
        <v>0.84</v>
      </c>
      <c r="Y388">
        <v>0</v>
      </c>
      <c r="Z388">
        <v>0</v>
      </c>
      <c r="AA388">
        <v>0</v>
      </c>
      <c r="AB388">
        <v>303.11</v>
      </c>
      <c r="AC388">
        <v>0</v>
      </c>
      <c r="AD388">
        <v>1</v>
      </c>
      <c r="AE388">
        <v>1</v>
      </c>
      <c r="AF388" t="s">
        <v>6</v>
      </c>
      <c r="AG388">
        <v>0.84</v>
      </c>
      <c r="AH388">
        <v>2</v>
      </c>
      <c r="AI388">
        <v>41876224</v>
      </c>
      <c r="AJ388">
        <v>388</v>
      </c>
      <c r="AK388">
        <v>0</v>
      </c>
      <c r="AL388">
        <v>0</v>
      </c>
      <c r="AM388">
        <v>0</v>
      </c>
      <c r="AN388">
        <v>0</v>
      </c>
      <c r="AO388">
        <v>0</v>
      </c>
      <c r="AP388">
        <v>0</v>
      </c>
      <c r="AQ388">
        <v>0</v>
      </c>
      <c r="AR388">
        <v>0</v>
      </c>
    </row>
    <row r="389" spans="1:44">
      <c r="A389">
        <f>ROW(Source!A259)</f>
        <v>259</v>
      </c>
      <c r="B389">
        <v>41876232</v>
      </c>
      <c r="C389">
        <v>41876223</v>
      </c>
      <c r="D389">
        <v>40991167</v>
      </c>
      <c r="E389">
        <v>1</v>
      </c>
      <c r="F389">
        <v>1</v>
      </c>
      <c r="G389">
        <v>1</v>
      </c>
      <c r="H389">
        <v>3</v>
      </c>
      <c r="I389" t="s">
        <v>815</v>
      </c>
      <c r="J389" t="s">
        <v>816</v>
      </c>
      <c r="K389" t="s">
        <v>817</v>
      </c>
      <c r="L389">
        <v>1346</v>
      </c>
      <c r="N389">
        <v>1009</v>
      </c>
      <c r="O389" t="s">
        <v>703</v>
      </c>
      <c r="P389" t="s">
        <v>703</v>
      </c>
      <c r="Q389">
        <v>1</v>
      </c>
      <c r="X389">
        <v>2.0000000000000001E-4</v>
      </c>
      <c r="Y389">
        <v>284.14999999999998</v>
      </c>
      <c r="Z389">
        <v>0</v>
      </c>
      <c r="AA389">
        <v>0</v>
      </c>
      <c r="AB389">
        <v>0</v>
      </c>
      <c r="AC389">
        <v>0</v>
      </c>
      <c r="AD389">
        <v>1</v>
      </c>
      <c r="AE389">
        <v>0</v>
      </c>
      <c r="AF389" t="s">
        <v>6</v>
      </c>
      <c r="AG389">
        <v>2.0000000000000001E-4</v>
      </c>
      <c r="AH389">
        <v>2</v>
      </c>
      <c r="AI389">
        <v>41876225</v>
      </c>
      <c r="AJ389">
        <v>389</v>
      </c>
      <c r="AK389">
        <v>0</v>
      </c>
      <c r="AL389">
        <v>0</v>
      </c>
      <c r="AM389">
        <v>0</v>
      </c>
      <c r="AN389">
        <v>0</v>
      </c>
      <c r="AO389">
        <v>0</v>
      </c>
      <c r="AP389">
        <v>0</v>
      </c>
      <c r="AQ389">
        <v>0</v>
      </c>
      <c r="AR389">
        <v>0</v>
      </c>
    </row>
    <row r="390" spans="1:44">
      <c r="A390">
        <f>ROW(Source!A259)</f>
        <v>259</v>
      </c>
      <c r="B390">
        <v>41876233</v>
      </c>
      <c r="C390">
        <v>41876223</v>
      </c>
      <c r="D390">
        <v>40996890</v>
      </c>
      <c r="E390">
        <v>1</v>
      </c>
      <c r="F390">
        <v>1</v>
      </c>
      <c r="G390">
        <v>1</v>
      </c>
      <c r="H390">
        <v>3</v>
      </c>
      <c r="I390" t="s">
        <v>826</v>
      </c>
      <c r="J390" t="s">
        <v>827</v>
      </c>
      <c r="K390" t="s">
        <v>828</v>
      </c>
      <c r="L390">
        <v>1348</v>
      </c>
      <c r="N390">
        <v>1009</v>
      </c>
      <c r="O390" t="s">
        <v>324</v>
      </c>
      <c r="P390" t="s">
        <v>324</v>
      </c>
      <c r="Q390">
        <v>1000</v>
      </c>
      <c r="X390">
        <v>1E-4</v>
      </c>
      <c r="Y390">
        <v>110308.96</v>
      </c>
      <c r="Z390">
        <v>0</v>
      </c>
      <c r="AA390">
        <v>0</v>
      </c>
      <c r="AB390">
        <v>0</v>
      </c>
      <c r="AC390">
        <v>0</v>
      </c>
      <c r="AD390">
        <v>1</v>
      </c>
      <c r="AE390">
        <v>0</v>
      </c>
      <c r="AF390" t="s">
        <v>6</v>
      </c>
      <c r="AG390">
        <v>1E-4</v>
      </c>
      <c r="AH390">
        <v>2</v>
      </c>
      <c r="AI390">
        <v>41876226</v>
      </c>
      <c r="AJ390">
        <v>390</v>
      </c>
      <c r="AK390">
        <v>0</v>
      </c>
      <c r="AL390">
        <v>0</v>
      </c>
      <c r="AM390">
        <v>0</v>
      </c>
      <c r="AN390">
        <v>0</v>
      </c>
      <c r="AO390">
        <v>0</v>
      </c>
      <c r="AP390">
        <v>0</v>
      </c>
      <c r="AQ390">
        <v>0</v>
      </c>
      <c r="AR390">
        <v>0</v>
      </c>
    </row>
    <row r="391" spans="1:44">
      <c r="A391">
        <f>ROW(Source!A259)</f>
        <v>259</v>
      </c>
      <c r="B391">
        <v>41876234</v>
      </c>
      <c r="C391">
        <v>41876223</v>
      </c>
      <c r="D391">
        <v>41010391</v>
      </c>
      <c r="E391">
        <v>1</v>
      </c>
      <c r="F391">
        <v>1</v>
      </c>
      <c r="G391">
        <v>1</v>
      </c>
      <c r="H391">
        <v>3</v>
      </c>
      <c r="I391" t="s">
        <v>821</v>
      </c>
      <c r="J391" t="s">
        <v>822</v>
      </c>
      <c r="K391" t="s">
        <v>823</v>
      </c>
      <c r="L391">
        <v>1346</v>
      </c>
      <c r="N391">
        <v>1009</v>
      </c>
      <c r="O391" t="s">
        <v>703</v>
      </c>
      <c r="P391" t="s">
        <v>703</v>
      </c>
      <c r="Q391">
        <v>1</v>
      </c>
      <c r="X391">
        <v>2E-3</v>
      </c>
      <c r="Y391">
        <v>899.56</v>
      </c>
      <c r="Z391">
        <v>0</v>
      </c>
      <c r="AA391">
        <v>0</v>
      </c>
      <c r="AB391">
        <v>0</v>
      </c>
      <c r="AC391">
        <v>0</v>
      </c>
      <c r="AD391">
        <v>1</v>
      </c>
      <c r="AE391">
        <v>0</v>
      </c>
      <c r="AF391" t="s">
        <v>6</v>
      </c>
      <c r="AG391">
        <v>2E-3</v>
      </c>
      <c r="AH391">
        <v>2</v>
      </c>
      <c r="AI391">
        <v>41876227</v>
      </c>
      <c r="AJ391">
        <v>391</v>
      </c>
      <c r="AK391">
        <v>0</v>
      </c>
      <c r="AL391">
        <v>0</v>
      </c>
      <c r="AM391">
        <v>0</v>
      </c>
      <c r="AN391">
        <v>0</v>
      </c>
      <c r="AO391">
        <v>0</v>
      </c>
      <c r="AP391">
        <v>0</v>
      </c>
      <c r="AQ391">
        <v>0</v>
      </c>
      <c r="AR391">
        <v>0</v>
      </c>
    </row>
    <row r="392" spans="1:44">
      <c r="A392">
        <f>ROW(Source!A259)</f>
        <v>259</v>
      </c>
      <c r="B392">
        <v>41876235</v>
      </c>
      <c r="C392">
        <v>41876223</v>
      </c>
      <c r="D392">
        <v>41024220</v>
      </c>
      <c r="E392">
        <v>1</v>
      </c>
      <c r="F392">
        <v>1</v>
      </c>
      <c r="G392">
        <v>1</v>
      </c>
      <c r="H392">
        <v>3</v>
      </c>
      <c r="I392" t="s">
        <v>829</v>
      </c>
      <c r="J392" t="s">
        <v>830</v>
      </c>
      <c r="K392" t="s">
        <v>831</v>
      </c>
      <c r="L392">
        <v>1346</v>
      </c>
      <c r="N392">
        <v>1009</v>
      </c>
      <c r="O392" t="s">
        <v>703</v>
      </c>
      <c r="P392" t="s">
        <v>703</v>
      </c>
      <c r="Q392">
        <v>1</v>
      </c>
      <c r="X392">
        <v>0.01</v>
      </c>
      <c r="Y392">
        <v>303.48</v>
      </c>
      <c r="Z392">
        <v>0</v>
      </c>
      <c r="AA392">
        <v>0</v>
      </c>
      <c r="AB392">
        <v>0</v>
      </c>
      <c r="AC392">
        <v>0</v>
      </c>
      <c r="AD392">
        <v>1</v>
      </c>
      <c r="AE392">
        <v>0</v>
      </c>
      <c r="AF392" t="s">
        <v>6</v>
      </c>
      <c r="AG392">
        <v>0.01</v>
      </c>
      <c r="AH392">
        <v>2</v>
      </c>
      <c r="AI392">
        <v>41876228</v>
      </c>
      <c r="AJ392">
        <v>392</v>
      </c>
      <c r="AK392">
        <v>0</v>
      </c>
      <c r="AL392">
        <v>0</v>
      </c>
      <c r="AM392">
        <v>0</v>
      </c>
      <c r="AN392">
        <v>0</v>
      </c>
      <c r="AO392">
        <v>0</v>
      </c>
      <c r="AP392">
        <v>0</v>
      </c>
      <c r="AQ392">
        <v>0</v>
      </c>
      <c r="AR392">
        <v>0</v>
      </c>
    </row>
    <row r="393" spans="1:44">
      <c r="A393">
        <f>ROW(Source!A259)</f>
        <v>259</v>
      </c>
      <c r="B393">
        <v>41876236</v>
      </c>
      <c r="C393">
        <v>41876223</v>
      </c>
      <c r="D393">
        <v>41063075</v>
      </c>
      <c r="E393">
        <v>1</v>
      </c>
      <c r="F393">
        <v>1</v>
      </c>
      <c r="G393">
        <v>1</v>
      </c>
      <c r="H393">
        <v>3</v>
      </c>
      <c r="I393" t="s">
        <v>832</v>
      </c>
      <c r="J393" t="s">
        <v>833</v>
      </c>
      <c r="K393" t="s">
        <v>834</v>
      </c>
      <c r="L393">
        <v>1346</v>
      </c>
      <c r="N393">
        <v>1009</v>
      </c>
      <c r="O393" t="s">
        <v>703</v>
      </c>
      <c r="P393" t="s">
        <v>703</v>
      </c>
      <c r="Q393">
        <v>1</v>
      </c>
      <c r="X393">
        <v>1.42E-3</v>
      </c>
      <c r="Y393">
        <v>189.97</v>
      </c>
      <c r="Z393">
        <v>0</v>
      </c>
      <c r="AA393">
        <v>0</v>
      </c>
      <c r="AB393">
        <v>0</v>
      </c>
      <c r="AC393">
        <v>0</v>
      </c>
      <c r="AD393">
        <v>1</v>
      </c>
      <c r="AE393">
        <v>0</v>
      </c>
      <c r="AF393" t="s">
        <v>6</v>
      </c>
      <c r="AG393">
        <v>1.42E-3</v>
      </c>
      <c r="AH393">
        <v>2</v>
      </c>
      <c r="AI393">
        <v>41876229</v>
      </c>
      <c r="AJ393">
        <v>393</v>
      </c>
      <c r="AK393">
        <v>0</v>
      </c>
      <c r="AL393">
        <v>0</v>
      </c>
      <c r="AM393">
        <v>0</v>
      </c>
      <c r="AN393">
        <v>0</v>
      </c>
      <c r="AO393">
        <v>0</v>
      </c>
      <c r="AP393">
        <v>0</v>
      </c>
      <c r="AQ393">
        <v>0</v>
      </c>
      <c r="AR393">
        <v>0</v>
      </c>
    </row>
    <row r="394" spans="1:44">
      <c r="A394">
        <f>ROW(Source!A259)</f>
        <v>259</v>
      </c>
      <c r="B394">
        <v>41876237</v>
      </c>
      <c r="C394">
        <v>41876223</v>
      </c>
      <c r="D394">
        <v>40676108</v>
      </c>
      <c r="E394">
        <v>108</v>
      </c>
      <c r="F394">
        <v>1</v>
      </c>
      <c r="G394">
        <v>1</v>
      </c>
      <c r="H394">
        <v>3</v>
      </c>
      <c r="I394" t="s">
        <v>30</v>
      </c>
      <c r="J394" t="s">
        <v>6</v>
      </c>
      <c r="K394" t="s">
        <v>31</v>
      </c>
      <c r="L394">
        <v>3277935</v>
      </c>
      <c r="N394">
        <v>1013</v>
      </c>
      <c r="O394" t="s">
        <v>32</v>
      </c>
      <c r="P394" t="s">
        <v>32</v>
      </c>
      <c r="Q394">
        <v>1</v>
      </c>
      <c r="X394">
        <v>2</v>
      </c>
      <c r="Y394">
        <v>0</v>
      </c>
      <c r="Z394">
        <v>0</v>
      </c>
      <c r="AA394">
        <v>0</v>
      </c>
      <c r="AB394">
        <v>0</v>
      </c>
      <c r="AC394">
        <v>0</v>
      </c>
      <c r="AD394">
        <v>0</v>
      </c>
      <c r="AE394">
        <v>0</v>
      </c>
      <c r="AF394" t="s">
        <v>6</v>
      </c>
      <c r="AG394">
        <v>2</v>
      </c>
      <c r="AH394">
        <v>2</v>
      </c>
      <c r="AI394">
        <v>41876230</v>
      </c>
      <c r="AJ394">
        <v>394</v>
      </c>
      <c r="AK394">
        <v>0</v>
      </c>
      <c r="AL394">
        <v>0</v>
      </c>
      <c r="AM394">
        <v>0</v>
      </c>
      <c r="AN394">
        <v>0</v>
      </c>
      <c r="AO394">
        <v>0</v>
      </c>
      <c r="AP394">
        <v>0</v>
      </c>
      <c r="AQ394">
        <v>0</v>
      </c>
      <c r="AR394">
        <v>0</v>
      </c>
    </row>
    <row r="395" spans="1:44">
      <c r="A395">
        <f>ROW(Source!A261)</f>
        <v>261</v>
      </c>
      <c r="B395">
        <v>41876245</v>
      </c>
      <c r="C395">
        <v>41876239</v>
      </c>
      <c r="D395">
        <v>40669955</v>
      </c>
      <c r="E395">
        <v>108</v>
      </c>
      <c r="F395">
        <v>1</v>
      </c>
      <c r="G395">
        <v>1</v>
      </c>
      <c r="H395">
        <v>1</v>
      </c>
      <c r="I395" t="s">
        <v>835</v>
      </c>
      <c r="J395" t="s">
        <v>6</v>
      </c>
      <c r="K395" t="s">
        <v>836</v>
      </c>
      <c r="L395">
        <v>1191</v>
      </c>
      <c r="N395">
        <v>1013</v>
      </c>
      <c r="O395" t="s">
        <v>688</v>
      </c>
      <c r="P395" t="s">
        <v>688</v>
      </c>
      <c r="Q395">
        <v>1</v>
      </c>
      <c r="X395">
        <v>2</v>
      </c>
      <c r="Y395">
        <v>0</v>
      </c>
      <c r="Z395">
        <v>0</v>
      </c>
      <c r="AA395">
        <v>0</v>
      </c>
      <c r="AB395">
        <v>286.14</v>
      </c>
      <c r="AC395">
        <v>0</v>
      </c>
      <c r="AD395">
        <v>1</v>
      </c>
      <c r="AE395">
        <v>1</v>
      </c>
      <c r="AF395" t="s">
        <v>23</v>
      </c>
      <c r="AG395">
        <v>1.4</v>
      </c>
      <c r="AH395">
        <v>2</v>
      </c>
      <c r="AI395">
        <v>41876240</v>
      </c>
      <c r="AJ395">
        <v>395</v>
      </c>
      <c r="AK395">
        <v>0</v>
      </c>
      <c r="AL395">
        <v>0</v>
      </c>
      <c r="AM395">
        <v>0</v>
      </c>
      <c r="AN395">
        <v>0</v>
      </c>
      <c r="AO395">
        <v>0</v>
      </c>
      <c r="AP395">
        <v>0</v>
      </c>
      <c r="AQ395">
        <v>0</v>
      </c>
      <c r="AR395">
        <v>0</v>
      </c>
    </row>
    <row r="396" spans="1:44">
      <c r="A396">
        <f>ROW(Source!A261)</f>
        <v>261</v>
      </c>
      <c r="B396">
        <v>41876246</v>
      </c>
      <c r="C396">
        <v>41876239</v>
      </c>
      <c r="D396">
        <v>40994262</v>
      </c>
      <c r="E396">
        <v>1</v>
      </c>
      <c r="F396">
        <v>1</v>
      </c>
      <c r="G396">
        <v>1</v>
      </c>
      <c r="H396">
        <v>3</v>
      </c>
      <c r="I396" t="s">
        <v>837</v>
      </c>
      <c r="J396" t="s">
        <v>838</v>
      </c>
      <c r="K396" t="s">
        <v>839</v>
      </c>
      <c r="L396">
        <v>1301</v>
      </c>
      <c r="N396">
        <v>1003</v>
      </c>
      <c r="O396" t="s">
        <v>750</v>
      </c>
      <c r="P396" t="s">
        <v>750</v>
      </c>
      <c r="Q396">
        <v>1</v>
      </c>
      <c r="X396">
        <v>3.16</v>
      </c>
      <c r="Y396">
        <v>2.27</v>
      </c>
      <c r="Z396">
        <v>0</v>
      </c>
      <c r="AA396">
        <v>0</v>
      </c>
      <c r="AB396">
        <v>0</v>
      </c>
      <c r="AC396">
        <v>0</v>
      </c>
      <c r="AD396">
        <v>1</v>
      </c>
      <c r="AE396">
        <v>0</v>
      </c>
      <c r="AF396" t="s">
        <v>22</v>
      </c>
      <c r="AG396">
        <v>0</v>
      </c>
      <c r="AH396">
        <v>2</v>
      </c>
      <c r="AI396">
        <v>41876241</v>
      </c>
      <c r="AJ396">
        <v>396</v>
      </c>
      <c r="AK396">
        <v>0</v>
      </c>
      <c r="AL396">
        <v>0</v>
      </c>
      <c r="AM396">
        <v>0</v>
      </c>
      <c r="AN396">
        <v>0</v>
      </c>
      <c r="AO396">
        <v>0</v>
      </c>
      <c r="AP396">
        <v>0</v>
      </c>
      <c r="AQ396">
        <v>0</v>
      </c>
      <c r="AR396">
        <v>0</v>
      </c>
    </row>
    <row r="397" spans="1:44">
      <c r="A397">
        <f>ROW(Source!A261)</f>
        <v>261</v>
      </c>
      <c r="B397">
        <v>41876247</v>
      </c>
      <c r="C397">
        <v>41876239</v>
      </c>
      <c r="D397">
        <v>41051342</v>
      </c>
      <c r="E397">
        <v>1</v>
      </c>
      <c r="F397">
        <v>1</v>
      </c>
      <c r="G397">
        <v>1</v>
      </c>
      <c r="H397">
        <v>3</v>
      </c>
      <c r="I397" t="s">
        <v>840</v>
      </c>
      <c r="J397" t="s">
        <v>841</v>
      </c>
      <c r="K397" t="s">
        <v>842</v>
      </c>
      <c r="L397">
        <v>1477</v>
      </c>
      <c r="N397">
        <v>1013</v>
      </c>
      <c r="O397" t="s">
        <v>843</v>
      </c>
      <c r="P397" t="s">
        <v>844</v>
      </c>
      <c r="Q397">
        <v>1</v>
      </c>
      <c r="X397">
        <v>5.0000000000000001E-3</v>
      </c>
      <c r="Y397">
        <v>14395.23</v>
      </c>
      <c r="Z397">
        <v>0</v>
      </c>
      <c r="AA397">
        <v>0</v>
      </c>
      <c r="AB397">
        <v>0</v>
      </c>
      <c r="AC397">
        <v>0</v>
      </c>
      <c r="AD397">
        <v>1</v>
      </c>
      <c r="AE397">
        <v>0</v>
      </c>
      <c r="AF397" t="s">
        <v>22</v>
      </c>
      <c r="AG397">
        <v>0</v>
      </c>
      <c r="AH397">
        <v>2</v>
      </c>
      <c r="AI397">
        <v>41876242</v>
      </c>
      <c r="AJ397">
        <v>397</v>
      </c>
      <c r="AK397">
        <v>0</v>
      </c>
      <c r="AL397">
        <v>0</v>
      </c>
      <c r="AM397">
        <v>0</v>
      </c>
      <c r="AN397">
        <v>0</v>
      </c>
      <c r="AO397">
        <v>0</v>
      </c>
      <c r="AP397">
        <v>0</v>
      </c>
      <c r="AQ397">
        <v>0</v>
      </c>
      <c r="AR397">
        <v>0</v>
      </c>
    </row>
    <row r="398" spans="1:44">
      <c r="A398">
        <f>ROW(Source!A261)</f>
        <v>261</v>
      </c>
      <c r="B398">
        <v>41876248</v>
      </c>
      <c r="C398">
        <v>41876239</v>
      </c>
      <c r="D398">
        <v>41052179</v>
      </c>
      <c r="E398">
        <v>1</v>
      </c>
      <c r="F398">
        <v>1</v>
      </c>
      <c r="G398">
        <v>1</v>
      </c>
      <c r="H398">
        <v>3</v>
      </c>
      <c r="I398" t="s">
        <v>845</v>
      </c>
      <c r="J398" t="s">
        <v>846</v>
      </c>
      <c r="K398" t="s">
        <v>847</v>
      </c>
      <c r="L398">
        <v>1425</v>
      </c>
      <c r="N398">
        <v>1013</v>
      </c>
      <c r="O398" t="s">
        <v>94</v>
      </c>
      <c r="P398" t="s">
        <v>94</v>
      </c>
      <c r="Q398">
        <v>1</v>
      </c>
      <c r="X398">
        <v>1.0999999999999999E-2</v>
      </c>
      <c r="Y398">
        <v>260.02999999999997</v>
      </c>
      <c r="Z398">
        <v>0</v>
      </c>
      <c r="AA398">
        <v>0</v>
      </c>
      <c r="AB398">
        <v>0</v>
      </c>
      <c r="AC398">
        <v>0</v>
      </c>
      <c r="AD398">
        <v>1</v>
      </c>
      <c r="AE398">
        <v>0</v>
      </c>
      <c r="AF398" t="s">
        <v>22</v>
      </c>
      <c r="AG398">
        <v>0</v>
      </c>
      <c r="AH398">
        <v>2</v>
      </c>
      <c r="AI398">
        <v>41876243</v>
      </c>
      <c r="AJ398">
        <v>398</v>
      </c>
      <c r="AK398">
        <v>0</v>
      </c>
      <c r="AL398">
        <v>0</v>
      </c>
      <c r="AM398">
        <v>0</v>
      </c>
      <c r="AN398">
        <v>0</v>
      </c>
      <c r="AO398">
        <v>0</v>
      </c>
      <c r="AP398">
        <v>0</v>
      </c>
      <c r="AQ398">
        <v>0</v>
      </c>
      <c r="AR398">
        <v>0</v>
      </c>
    </row>
    <row r="399" spans="1:44">
      <c r="A399">
        <f>ROW(Source!A261)</f>
        <v>261</v>
      </c>
      <c r="B399">
        <v>41876249</v>
      </c>
      <c r="C399">
        <v>41876239</v>
      </c>
      <c r="D399">
        <v>40676108</v>
      </c>
      <c r="E399">
        <v>108</v>
      </c>
      <c r="F399">
        <v>1</v>
      </c>
      <c r="G399">
        <v>1</v>
      </c>
      <c r="H399">
        <v>3</v>
      </c>
      <c r="I399" t="s">
        <v>30</v>
      </c>
      <c r="J399" t="s">
        <v>6</v>
      </c>
      <c r="K399" t="s">
        <v>31</v>
      </c>
      <c r="L399">
        <v>3277935</v>
      </c>
      <c r="N399">
        <v>1013</v>
      </c>
      <c r="O399" t="s">
        <v>32</v>
      </c>
      <c r="P399" t="s">
        <v>32</v>
      </c>
      <c r="Q399">
        <v>1</v>
      </c>
      <c r="X399">
        <v>2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0</v>
      </c>
      <c r="AE399">
        <v>0</v>
      </c>
      <c r="AF399" t="s">
        <v>22</v>
      </c>
      <c r="AG399">
        <v>0</v>
      </c>
      <c r="AH399">
        <v>2</v>
      </c>
      <c r="AI399">
        <v>41876244</v>
      </c>
      <c r="AJ399">
        <v>399</v>
      </c>
      <c r="AK399">
        <v>0</v>
      </c>
      <c r="AL399">
        <v>0</v>
      </c>
      <c r="AM399">
        <v>0</v>
      </c>
      <c r="AN399">
        <v>0</v>
      </c>
      <c r="AO399">
        <v>0</v>
      </c>
      <c r="AP399">
        <v>0</v>
      </c>
      <c r="AQ399">
        <v>0</v>
      </c>
      <c r="AR399">
        <v>0</v>
      </c>
    </row>
    <row r="400" spans="1:44">
      <c r="A400">
        <f>ROW(Source!A263)</f>
        <v>263</v>
      </c>
      <c r="B400">
        <v>41876257</v>
      </c>
      <c r="C400">
        <v>41876251</v>
      </c>
      <c r="D400">
        <v>40669955</v>
      </c>
      <c r="E400">
        <v>108</v>
      </c>
      <c r="F400">
        <v>1</v>
      </c>
      <c r="G400">
        <v>1</v>
      </c>
      <c r="H400">
        <v>1</v>
      </c>
      <c r="I400" t="s">
        <v>835</v>
      </c>
      <c r="J400" t="s">
        <v>6</v>
      </c>
      <c r="K400" t="s">
        <v>836</v>
      </c>
      <c r="L400">
        <v>1191</v>
      </c>
      <c r="N400">
        <v>1013</v>
      </c>
      <c r="O400" t="s">
        <v>688</v>
      </c>
      <c r="P400" t="s">
        <v>688</v>
      </c>
      <c r="Q400">
        <v>1</v>
      </c>
      <c r="X400">
        <v>2</v>
      </c>
      <c r="Y400">
        <v>0</v>
      </c>
      <c r="Z400">
        <v>0</v>
      </c>
      <c r="AA400">
        <v>0</v>
      </c>
      <c r="AB400">
        <v>286.14</v>
      </c>
      <c r="AC400">
        <v>0</v>
      </c>
      <c r="AD400">
        <v>1</v>
      </c>
      <c r="AE400">
        <v>1</v>
      </c>
      <c r="AF400" t="s">
        <v>6</v>
      </c>
      <c r="AG400">
        <v>2</v>
      </c>
      <c r="AH400">
        <v>2</v>
      </c>
      <c r="AI400">
        <v>41876252</v>
      </c>
      <c r="AJ400">
        <v>400</v>
      </c>
      <c r="AK400">
        <v>0</v>
      </c>
      <c r="AL400">
        <v>0</v>
      </c>
      <c r="AM400">
        <v>0</v>
      </c>
      <c r="AN400">
        <v>0</v>
      </c>
      <c r="AO400">
        <v>0</v>
      </c>
      <c r="AP400">
        <v>0</v>
      </c>
      <c r="AQ400">
        <v>0</v>
      </c>
      <c r="AR400">
        <v>0</v>
      </c>
    </row>
    <row r="401" spans="1:44">
      <c r="A401">
        <f>ROW(Source!A263)</f>
        <v>263</v>
      </c>
      <c r="B401">
        <v>41876258</v>
      </c>
      <c r="C401">
        <v>41876251</v>
      </c>
      <c r="D401">
        <v>40994262</v>
      </c>
      <c r="E401">
        <v>1</v>
      </c>
      <c r="F401">
        <v>1</v>
      </c>
      <c r="G401">
        <v>1</v>
      </c>
      <c r="H401">
        <v>3</v>
      </c>
      <c r="I401" t="s">
        <v>837</v>
      </c>
      <c r="J401" t="s">
        <v>838</v>
      </c>
      <c r="K401" t="s">
        <v>839</v>
      </c>
      <c r="L401">
        <v>1301</v>
      </c>
      <c r="N401">
        <v>1003</v>
      </c>
      <c r="O401" t="s">
        <v>750</v>
      </c>
      <c r="P401" t="s">
        <v>750</v>
      </c>
      <c r="Q401">
        <v>1</v>
      </c>
      <c r="X401">
        <v>3.16</v>
      </c>
      <c r="Y401">
        <v>2.27</v>
      </c>
      <c r="Z401">
        <v>0</v>
      </c>
      <c r="AA401">
        <v>0</v>
      </c>
      <c r="AB401">
        <v>0</v>
      </c>
      <c r="AC401">
        <v>0</v>
      </c>
      <c r="AD401">
        <v>1</v>
      </c>
      <c r="AE401">
        <v>0</v>
      </c>
      <c r="AF401" t="s">
        <v>6</v>
      </c>
      <c r="AG401">
        <v>3.16</v>
      </c>
      <c r="AH401">
        <v>2</v>
      </c>
      <c r="AI401">
        <v>41876253</v>
      </c>
      <c r="AJ401">
        <v>401</v>
      </c>
      <c r="AK401">
        <v>0</v>
      </c>
      <c r="AL401">
        <v>0</v>
      </c>
      <c r="AM401">
        <v>0</v>
      </c>
      <c r="AN401">
        <v>0</v>
      </c>
      <c r="AO401">
        <v>0</v>
      </c>
      <c r="AP401">
        <v>0</v>
      </c>
      <c r="AQ401">
        <v>0</v>
      </c>
      <c r="AR401">
        <v>0</v>
      </c>
    </row>
    <row r="402" spans="1:44">
      <c r="A402">
        <f>ROW(Source!A263)</f>
        <v>263</v>
      </c>
      <c r="B402">
        <v>41876259</v>
      </c>
      <c r="C402">
        <v>41876251</v>
      </c>
      <c r="D402">
        <v>41051342</v>
      </c>
      <c r="E402">
        <v>1</v>
      </c>
      <c r="F402">
        <v>1</v>
      </c>
      <c r="G402">
        <v>1</v>
      </c>
      <c r="H402">
        <v>3</v>
      </c>
      <c r="I402" t="s">
        <v>840</v>
      </c>
      <c r="J402" t="s">
        <v>841</v>
      </c>
      <c r="K402" t="s">
        <v>842</v>
      </c>
      <c r="L402">
        <v>1477</v>
      </c>
      <c r="N402">
        <v>1013</v>
      </c>
      <c r="O402" t="s">
        <v>843</v>
      </c>
      <c r="P402" t="s">
        <v>844</v>
      </c>
      <c r="Q402">
        <v>1</v>
      </c>
      <c r="X402">
        <v>5.0000000000000001E-3</v>
      </c>
      <c r="Y402">
        <v>14395.23</v>
      </c>
      <c r="Z402">
        <v>0</v>
      </c>
      <c r="AA402">
        <v>0</v>
      </c>
      <c r="AB402">
        <v>0</v>
      </c>
      <c r="AC402">
        <v>0</v>
      </c>
      <c r="AD402">
        <v>1</v>
      </c>
      <c r="AE402">
        <v>0</v>
      </c>
      <c r="AF402" t="s">
        <v>6</v>
      </c>
      <c r="AG402">
        <v>5.0000000000000001E-3</v>
      </c>
      <c r="AH402">
        <v>2</v>
      </c>
      <c r="AI402">
        <v>41876254</v>
      </c>
      <c r="AJ402">
        <v>402</v>
      </c>
      <c r="AK402">
        <v>0</v>
      </c>
      <c r="AL402">
        <v>0</v>
      </c>
      <c r="AM402">
        <v>0</v>
      </c>
      <c r="AN402">
        <v>0</v>
      </c>
      <c r="AO402">
        <v>0</v>
      </c>
      <c r="AP402">
        <v>0</v>
      </c>
      <c r="AQ402">
        <v>0</v>
      </c>
      <c r="AR402">
        <v>0</v>
      </c>
    </row>
    <row r="403" spans="1:44">
      <c r="A403">
        <f>ROW(Source!A263)</f>
        <v>263</v>
      </c>
      <c r="B403">
        <v>41876260</v>
      </c>
      <c r="C403">
        <v>41876251</v>
      </c>
      <c r="D403">
        <v>41052179</v>
      </c>
      <c r="E403">
        <v>1</v>
      </c>
      <c r="F403">
        <v>1</v>
      </c>
      <c r="G403">
        <v>1</v>
      </c>
      <c r="H403">
        <v>3</v>
      </c>
      <c r="I403" t="s">
        <v>845</v>
      </c>
      <c r="J403" t="s">
        <v>846</v>
      </c>
      <c r="K403" t="s">
        <v>847</v>
      </c>
      <c r="L403">
        <v>1425</v>
      </c>
      <c r="N403">
        <v>1013</v>
      </c>
      <c r="O403" t="s">
        <v>94</v>
      </c>
      <c r="P403" t="s">
        <v>94</v>
      </c>
      <c r="Q403">
        <v>1</v>
      </c>
      <c r="X403">
        <v>1.0999999999999999E-2</v>
      </c>
      <c r="Y403">
        <v>260.02999999999997</v>
      </c>
      <c r="Z403">
        <v>0</v>
      </c>
      <c r="AA403">
        <v>0</v>
      </c>
      <c r="AB403">
        <v>0</v>
      </c>
      <c r="AC403">
        <v>0</v>
      </c>
      <c r="AD403">
        <v>1</v>
      </c>
      <c r="AE403">
        <v>0</v>
      </c>
      <c r="AF403" t="s">
        <v>6</v>
      </c>
      <c r="AG403">
        <v>1.0999999999999999E-2</v>
      </c>
      <c r="AH403">
        <v>2</v>
      </c>
      <c r="AI403">
        <v>41876255</v>
      </c>
      <c r="AJ403">
        <v>403</v>
      </c>
      <c r="AK403">
        <v>0</v>
      </c>
      <c r="AL403">
        <v>0</v>
      </c>
      <c r="AM403">
        <v>0</v>
      </c>
      <c r="AN403">
        <v>0</v>
      </c>
      <c r="AO403">
        <v>0</v>
      </c>
      <c r="AP403">
        <v>0</v>
      </c>
      <c r="AQ403">
        <v>0</v>
      </c>
      <c r="AR403">
        <v>0</v>
      </c>
    </row>
    <row r="404" spans="1:44">
      <c r="A404">
        <f>ROW(Source!A263)</f>
        <v>263</v>
      </c>
      <c r="B404">
        <v>41876261</v>
      </c>
      <c r="C404">
        <v>41876251</v>
      </c>
      <c r="D404">
        <v>40676108</v>
      </c>
      <c r="E404">
        <v>108</v>
      </c>
      <c r="F404">
        <v>1</v>
      </c>
      <c r="G404">
        <v>1</v>
      </c>
      <c r="H404">
        <v>3</v>
      </c>
      <c r="I404" t="s">
        <v>30</v>
      </c>
      <c r="J404" t="s">
        <v>6</v>
      </c>
      <c r="K404" t="s">
        <v>31</v>
      </c>
      <c r="L404">
        <v>3277935</v>
      </c>
      <c r="N404">
        <v>1013</v>
      </c>
      <c r="O404" t="s">
        <v>32</v>
      </c>
      <c r="P404" t="s">
        <v>32</v>
      </c>
      <c r="Q404">
        <v>1</v>
      </c>
      <c r="X404">
        <v>2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0</v>
      </c>
      <c r="AE404">
        <v>0</v>
      </c>
      <c r="AF404" t="s">
        <v>6</v>
      </c>
      <c r="AG404">
        <v>2</v>
      </c>
      <c r="AH404">
        <v>2</v>
      </c>
      <c r="AI404">
        <v>41876256</v>
      </c>
      <c r="AJ404">
        <v>404</v>
      </c>
      <c r="AK404">
        <v>0</v>
      </c>
      <c r="AL404">
        <v>0</v>
      </c>
      <c r="AM404">
        <v>0</v>
      </c>
      <c r="AN404">
        <v>0</v>
      </c>
      <c r="AO404">
        <v>0</v>
      </c>
      <c r="AP404">
        <v>0</v>
      </c>
      <c r="AQ404">
        <v>0</v>
      </c>
      <c r="AR404">
        <v>0</v>
      </c>
    </row>
    <row r="405" spans="1:44">
      <c r="A405">
        <f>ROW(Source!A265)</f>
        <v>265</v>
      </c>
      <c r="B405">
        <v>41876268</v>
      </c>
      <c r="C405">
        <v>41876263</v>
      </c>
      <c r="D405">
        <v>40669976</v>
      </c>
      <c r="E405">
        <v>108</v>
      </c>
      <c r="F405">
        <v>1</v>
      </c>
      <c r="G405">
        <v>1</v>
      </c>
      <c r="H405">
        <v>1</v>
      </c>
      <c r="I405" t="s">
        <v>686</v>
      </c>
      <c r="J405" t="s">
        <v>6</v>
      </c>
      <c r="K405" t="s">
        <v>687</v>
      </c>
      <c r="L405">
        <v>1191</v>
      </c>
      <c r="N405">
        <v>1013</v>
      </c>
      <c r="O405" t="s">
        <v>688</v>
      </c>
      <c r="P405" t="s">
        <v>688</v>
      </c>
      <c r="Q405">
        <v>1</v>
      </c>
      <c r="X405">
        <v>2</v>
      </c>
      <c r="Y405">
        <v>0</v>
      </c>
      <c r="Z405">
        <v>0</v>
      </c>
      <c r="AA405">
        <v>0</v>
      </c>
      <c r="AB405">
        <v>303.11</v>
      </c>
      <c r="AC405">
        <v>0</v>
      </c>
      <c r="AD405">
        <v>1</v>
      </c>
      <c r="AE405">
        <v>1</v>
      </c>
      <c r="AF405" t="s">
        <v>23</v>
      </c>
      <c r="AG405">
        <v>1.4</v>
      </c>
      <c r="AH405">
        <v>2</v>
      </c>
      <c r="AI405">
        <v>41876264</v>
      </c>
      <c r="AJ405">
        <v>405</v>
      </c>
      <c r="AK405">
        <v>0</v>
      </c>
      <c r="AL405">
        <v>0</v>
      </c>
      <c r="AM405">
        <v>0</v>
      </c>
      <c r="AN405">
        <v>0</v>
      </c>
      <c r="AO405">
        <v>0</v>
      </c>
      <c r="AP405">
        <v>0</v>
      </c>
      <c r="AQ405">
        <v>0</v>
      </c>
      <c r="AR405">
        <v>0</v>
      </c>
    </row>
    <row r="406" spans="1:44">
      <c r="A406">
        <f>ROW(Source!A265)</f>
        <v>265</v>
      </c>
      <c r="B406">
        <v>41876269</v>
      </c>
      <c r="C406">
        <v>41876263</v>
      </c>
      <c r="D406">
        <v>40994262</v>
      </c>
      <c r="E406">
        <v>1</v>
      </c>
      <c r="F406">
        <v>1</v>
      </c>
      <c r="G406">
        <v>1</v>
      </c>
      <c r="H406">
        <v>3</v>
      </c>
      <c r="I406" t="s">
        <v>837</v>
      </c>
      <c r="J406" t="s">
        <v>838</v>
      </c>
      <c r="K406" t="s">
        <v>839</v>
      </c>
      <c r="L406">
        <v>1301</v>
      </c>
      <c r="N406">
        <v>1003</v>
      </c>
      <c r="O406" t="s">
        <v>750</v>
      </c>
      <c r="P406" t="s">
        <v>750</v>
      </c>
      <c r="Q406">
        <v>1</v>
      </c>
      <c r="X406">
        <v>3.16</v>
      </c>
      <c r="Y406">
        <v>2.27</v>
      </c>
      <c r="Z406">
        <v>0</v>
      </c>
      <c r="AA406">
        <v>0</v>
      </c>
      <c r="AB406">
        <v>0</v>
      </c>
      <c r="AC406">
        <v>0</v>
      </c>
      <c r="AD406">
        <v>1</v>
      </c>
      <c r="AE406">
        <v>0</v>
      </c>
      <c r="AF406" t="s">
        <v>22</v>
      </c>
      <c r="AG406">
        <v>0</v>
      </c>
      <c r="AH406">
        <v>2</v>
      </c>
      <c r="AI406">
        <v>41876265</v>
      </c>
      <c r="AJ406">
        <v>406</v>
      </c>
      <c r="AK406">
        <v>0</v>
      </c>
      <c r="AL406">
        <v>0</v>
      </c>
      <c r="AM406">
        <v>0</v>
      </c>
      <c r="AN406">
        <v>0</v>
      </c>
      <c r="AO406">
        <v>0</v>
      </c>
      <c r="AP406">
        <v>0</v>
      </c>
      <c r="AQ406">
        <v>0</v>
      </c>
      <c r="AR406">
        <v>0</v>
      </c>
    </row>
    <row r="407" spans="1:44">
      <c r="A407">
        <f>ROW(Source!A265)</f>
        <v>265</v>
      </c>
      <c r="B407">
        <v>41876270</v>
      </c>
      <c r="C407">
        <v>41876263</v>
      </c>
      <c r="D407">
        <v>41010391</v>
      </c>
      <c r="E407">
        <v>1</v>
      </c>
      <c r="F407">
        <v>1</v>
      </c>
      <c r="G407">
        <v>1</v>
      </c>
      <c r="H407">
        <v>3</v>
      </c>
      <c r="I407" t="s">
        <v>821</v>
      </c>
      <c r="J407" t="s">
        <v>822</v>
      </c>
      <c r="K407" t="s">
        <v>823</v>
      </c>
      <c r="L407">
        <v>1346</v>
      </c>
      <c r="N407">
        <v>1009</v>
      </c>
      <c r="O407" t="s">
        <v>703</v>
      </c>
      <c r="P407" t="s">
        <v>703</v>
      </c>
      <c r="Q407">
        <v>1</v>
      </c>
      <c r="X407">
        <v>0.01</v>
      </c>
      <c r="Y407">
        <v>899.56</v>
      </c>
      <c r="Z407">
        <v>0</v>
      </c>
      <c r="AA407">
        <v>0</v>
      </c>
      <c r="AB407">
        <v>0</v>
      </c>
      <c r="AC407">
        <v>0</v>
      </c>
      <c r="AD407">
        <v>1</v>
      </c>
      <c r="AE407">
        <v>0</v>
      </c>
      <c r="AF407" t="s">
        <v>22</v>
      </c>
      <c r="AG407">
        <v>0</v>
      </c>
      <c r="AH407">
        <v>2</v>
      </c>
      <c r="AI407">
        <v>41876266</v>
      </c>
      <c r="AJ407">
        <v>407</v>
      </c>
      <c r="AK407">
        <v>0</v>
      </c>
      <c r="AL407">
        <v>0</v>
      </c>
      <c r="AM407">
        <v>0</v>
      </c>
      <c r="AN407">
        <v>0</v>
      </c>
      <c r="AO407">
        <v>0</v>
      </c>
      <c r="AP407">
        <v>0</v>
      </c>
      <c r="AQ407">
        <v>0</v>
      </c>
      <c r="AR407">
        <v>0</v>
      </c>
    </row>
    <row r="408" spans="1:44">
      <c r="A408">
        <f>ROW(Source!A265)</f>
        <v>265</v>
      </c>
      <c r="B408">
        <v>41876271</v>
      </c>
      <c r="C408">
        <v>41876263</v>
      </c>
      <c r="D408">
        <v>40676108</v>
      </c>
      <c r="E408">
        <v>108</v>
      </c>
      <c r="F408">
        <v>1</v>
      </c>
      <c r="G408">
        <v>1</v>
      </c>
      <c r="H408">
        <v>3</v>
      </c>
      <c r="I408" t="s">
        <v>30</v>
      </c>
      <c r="J408" t="s">
        <v>6</v>
      </c>
      <c r="K408" t="s">
        <v>31</v>
      </c>
      <c r="L408">
        <v>3277935</v>
      </c>
      <c r="N408">
        <v>1013</v>
      </c>
      <c r="O408" t="s">
        <v>32</v>
      </c>
      <c r="P408" t="s">
        <v>32</v>
      </c>
      <c r="Q408">
        <v>1</v>
      </c>
      <c r="X408">
        <v>2</v>
      </c>
      <c r="Y408">
        <v>0</v>
      </c>
      <c r="Z408">
        <v>0</v>
      </c>
      <c r="AA408">
        <v>0</v>
      </c>
      <c r="AB408">
        <v>0</v>
      </c>
      <c r="AC408">
        <v>0</v>
      </c>
      <c r="AD408">
        <v>0</v>
      </c>
      <c r="AE408">
        <v>0</v>
      </c>
      <c r="AF408" t="s">
        <v>22</v>
      </c>
      <c r="AG408">
        <v>0</v>
      </c>
      <c r="AH408">
        <v>2</v>
      </c>
      <c r="AI408">
        <v>41876267</v>
      </c>
      <c r="AJ408">
        <v>408</v>
      </c>
      <c r="AK408">
        <v>0</v>
      </c>
      <c r="AL408">
        <v>0</v>
      </c>
      <c r="AM408">
        <v>0</v>
      </c>
      <c r="AN408">
        <v>0</v>
      </c>
      <c r="AO408">
        <v>0</v>
      </c>
      <c r="AP408">
        <v>0</v>
      </c>
      <c r="AQ408">
        <v>0</v>
      </c>
      <c r="AR408">
        <v>0</v>
      </c>
    </row>
    <row r="409" spans="1:44">
      <c r="A409">
        <f>ROW(Source!A267)</f>
        <v>267</v>
      </c>
      <c r="B409">
        <v>41876278</v>
      </c>
      <c r="C409">
        <v>41876273</v>
      </c>
      <c r="D409">
        <v>40669976</v>
      </c>
      <c r="E409">
        <v>108</v>
      </c>
      <c r="F409">
        <v>1</v>
      </c>
      <c r="G409">
        <v>1</v>
      </c>
      <c r="H409">
        <v>1</v>
      </c>
      <c r="I409" t="s">
        <v>686</v>
      </c>
      <c r="J409" t="s">
        <v>6</v>
      </c>
      <c r="K409" t="s">
        <v>687</v>
      </c>
      <c r="L409">
        <v>1191</v>
      </c>
      <c r="N409">
        <v>1013</v>
      </c>
      <c r="O409" t="s">
        <v>688</v>
      </c>
      <c r="P409" t="s">
        <v>688</v>
      </c>
      <c r="Q409">
        <v>1</v>
      </c>
      <c r="X409">
        <v>2</v>
      </c>
      <c r="Y409">
        <v>0</v>
      </c>
      <c r="Z409">
        <v>0</v>
      </c>
      <c r="AA409">
        <v>0</v>
      </c>
      <c r="AB409">
        <v>303.11</v>
      </c>
      <c r="AC409">
        <v>0</v>
      </c>
      <c r="AD409">
        <v>1</v>
      </c>
      <c r="AE409">
        <v>1</v>
      </c>
      <c r="AF409" t="s">
        <v>6</v>
      </c>
      <c r="AG409">
        <v>2</v>
      </c>
      <c r="AH409">
        <v>2</v>
      </c>
      <c r="AI409">
        <v>41876274</v>
      </c>
      <c r="AJ409">
        <v>409</v>
      </c>
      <c r="AK409">
        <v>0</v>
      </c>
      <c r="AL409">
        <v>0</v>
      </c>
      <c r="AM409">
        <v>0</v>
      </c>
      <c r="AN409">
        <v>0</v>
      </c>
      <c r="AO409">
        <v>0</v>
      </c>
      <c r="AP409">
        <v>0</v>
      </c>
      <c r="AQ409">
        <v>0</v>
      </c>
      <c r="AR409">
        <v>0</v>
      </c>
    </row>
    <row r="410" spans="1:44">
      <c r="A410">
        <f>ROW(Source!A267)</f>
        <v>267</v>
      </c>
      <c r="B410">
        <v>41876279</v>
      </c>
      <c r="C410">
        <v>41876273</v>
      </c>
      <c r="D410">
        <v>40994262</v>
      </c>
      <c r="E410">
        <v>1</v>
      </c>
      <c r="F410">
        <v>1</v>
      </c>
      <c r="G410">
        <v>1</v>
      </c>
      <c r="H410">
        <v>3</v>
      </c>
      <c r="I410" t="s">
        <v>837</v>
      </c>
      <c r="J410" t="s">
        <v>838</v>
      </c>
      <c r="K410" t="s">
        <v>839</v>
      </c>
      <c r="L410">
        <v>1301</v>
      </c>
      <c r="N410">
        <v>1003</v>
      </c>
      <c r="O410" t="s">
        <v>750</v>
      </c>
      <c r="P410" t="s">
        <v>750</v>
      </c>
      <c r="Q410">
        <v>1</v>
      </c>
      <c r="X410">
        <v>3.16</v>
      </c>
      <c r="Y410">
        <v>2.27</v>
      </c>
      <c r="Z410">
        <v>0</v>
      </c>
      <c r="AA410">
        <v>0</v>
      </c>
      <c r="AB410">
        <v>0</v>
      </c>
      <c r="AC410">
        <v>0</v>
      </c>
      <c r="AD410">
        <v>1</v>
      </c>
      <c r="AE410">
        <v>0</v>
      </c>
      <c r="AF410" t="s">
        <v>6</v>
      </c>
      <c r="AG410">
        <v>3.16</v>
      </c>
      <c r="AH410">
        <v>2</v>
      </c>
      <c r="AI410">
        <v>41876275</v>
      </c>
      <c r="AJ410">
        <v>410</v>
      </c>
      <c r="AK410">
        <v>0</v>
      </c>
      <c r="AL410">
        <v>0</v>
      </c>
      <c r="AM410">
        <v>0</v>
      </c>
      <c r="AN410">
        <v>0</v>
      </c>
      <c r="AO410">
        <v>0</v>
      </c>
      <c r="AP410">
        <v>0</v>
      </c>
      <c r="AQ410">
        <v>0</v>
      </c>
      <c r="AR410">
        <v>0</v>
      </c>
    </row>
    <row r="411" spans="1:44">
      <c r="A411">
        <f>ROW(Source!A267)</f>
        <v>267</v>
      </c>
      <c r="B411">
        <v>41876280</v>
      </c>
      <c r="C411">
        <v>41876273</v>
      </c>
      <c r="D411">
        <v>41010391</v>
      </c>
      <c r="E411">
        <v>1</v>
      </c>
      <c r="F411">
        <v>1</v>
      </c>
      <c r="G411">
        <v>1</v>
      </c>
      <c r="H411">
        <v>3</v>
      </c>
      <c r="I411" t="s">
        <v>821</v>
      </c>
      <c r="J411" t="s">
        <v>822</v>
      </c>
      <c r="K411" t="s">
        <v>823</v>
      </c>
      <c r="L411">
        <v>1346</v>
      </c>
      <c r="N411">
        <v>1009</v>
      </c>
      <c r="O411" t="s">
        <v>703</v>
      </c>
      <c r="P411" t="s">
        <v>703</v>
      </c>
      <c r="Q411">
        <v>1</v>
      </c>
      <c r="X411">
        <v>0.01</v>
      </c>
      <c r="Y411">
        <v>899.56</v>
      </c>
      <c r="Z411">
        <v>0</v>
      </c>
      <c r="AA411">
        <v>0</v>
      </c>
      <c r="AB411">
        <v>0</v>
      </c>
      <c r="AC411">
        <v>0</v>
      </c>
      <c r="AD411">
        <v>1</v>
      </c>
      <c r="AE411">
        <v>0</v>
      </c>
      <c r="AF411" t="s">
        <v>6</v>
      </c>
      <c r="AG411">
        <v>0.01</v>
      </c>
      <c r="AH411">
        <v>2</v>
      </c>
      <c r="AI411">
        <v>41876276</v>
      </c>
      <c r="AJ411">
        <v>411</v>
      </c>
      <c r="AK411">
        <v>0</v>
      </c>
      <c r="AL411">
        <v>0</v>
      </c>
      <c r="AM411">
        <v>0</v>
      </c>
      <c r="AN411">
        <v>0</v>
      </c>
      <c r="AO411">
        <v>0</v>
      </c>
      <c r="AP411">
        <v>0</v>
      </c>
      <c r="AQ411">
        <v>0</v>
      </c>
      <c r="AR411">
        <v>0</v>
      </c>
    </row>
    <row r="412" spans="1:44">
      <c r="A412">
        <f>ROW(Source!A267)</f>
        <v>267</v>
      </c>
      <c r="B412">
        <v>41876281</v>
      </c>
      <c r="C412">
        <v>41876273</v>
      </c>
      <c r="D412">
        <v>40676108</v>
      </c>
      <c r="E412">
        <v>108</v>
      </c>
      <c r="F412">
        <v>1</v>
      </c>
      <c r="G412">
        <v>1</v>
      </c>
      <c r="H412">
        <v>3</v>
      </c>
      <c r="I412" t="s">
        <v>30</v>
      </c>
      <c r="J412" t="s">
        <v>6</v>
      </c>
      <c r="K412" t="s">
        <v>31</v>
      </c>
      <c r="L412">
        <v>3277935</v>
      </c>
      <c r="N412">
        <v>1013</v>
      </c>
      <c r="O412" t="s">
        <v>32</v>
      </c>
      <c r="P412" t="s">
        <v>32</v>
      </c>
      <c r="Q412">
        <v>1</v>
      </c>
      <c r="X412">
        <v>2</v>
      </c>
      <c r="Y412">
        <v>0</v>
      </c>
      <c r="Z412">
        <v>0</v>
      </c>
      <c r="AA412">
        <v>0</v>
      </c>
      <c r="AB412">
        <v>0</v>
      </c>
      <c r="AC412">
        <v>0</v>
      </c>
      <c r="AD412">
        <v>0</v>
      </c>
      <c r="AE412">
        <v>0</v>
      </c>
      <c r="AF412" t="s">
        <v>6</v>
      </c>
      <c r="AG412">
        <v>2</v>
      </c>
      <c r="AH412">
        <v>2</v>
      </c>
      <c r="AI412">
        <v>41876277</v>
      </c>
      <c r="AJ412">
        <v>412</v>
      </c>
      <c r="AK412">
        <v>0</v>
      </c>
      <c r="AL412">
        <v>0</v>
      </c>
      <c r="AM412">
        <v>0</v>
      </c>
      <c r="AN412">
        <v>0</v>
      </c>
      <c r="AO412">
        <v>0</v>
      </c>
      <c r="AP412">
        <v>0</v>
      </c>
      <c r="AQ412">
        <v>0</v>
      </c>
      <c r="AR412">
        <v>0</v>
      </c>
    </row>
    <row r="413" spans="1:44">
      <c r="A413">
        <f>ROW(Source!A269)</f>
        <v>269</v>
      </c>
      <c r="B413">
        <v>41876286</v>
      </c>
      <c r="C413">
        <v>41876283</v>
      </c>
      <c r="D413">
        <v>40669937</v>
      </c>
      <c r="E413">
        <v>108</v>
      </c>
      <c r="F413">
        <v>1</v>
      </c>
      <c r="G413">
        <v>1</v>
      </c>
      <c r="H413">
        <v>1</v>
      </c>
      <c r="I413" t="s">
        <v>848</v>
      </c>
      <c r="J413" t="s">
        <v>6</v>
      </c>
      <c r="K413" t="s">
        <v>849</v>
      </c>
      <c r="L413">
        <v>1191</v>
      </c>
      <c r="N413">
        <v>1013</v>
      </c>
      <c r="O413" t="s">
        <v>688</v>
      </c>
      <c r="P413" t="s">
        <v>688</v>
      </c>
      <c r="Q413">
        <v>1</v>
      </c>
      <c r="X413">
        <v>2</v>
      </c>
      <c r="Y413">
        <v>0</v>
      </c>
      <c r="Z413">
        <v>0</v>
      </c>
      <c r="AA413">
        <v>0</v>
      </c>
      <c r="AB413">
        <v>269.18</v>
      </c>
      <c r="AC413">
        <v>0</v>
      </c>
      <c r="AD413">
        <v>1</v>
      </c>
      <c r="AE413">
        <v>1</v>
      </c>
      <c r="AF413" t="s">
        <v>23</v>
      </c>
      <c r="AG413">
        <v>1.4</v>
      </c>
      <c r="AH413">
        <v>2</v>
      </c>
      <c r="AI413">
        <v>41876284</v>
      </c>
      <c r="AJ413">
        <v>413</v>
      </c>
      <c r="AK413">
        <v>0</v>
      </c>
      <c r="AL413">
        <v>0</v>
      </c>
      <c r="AM413">
        <v>0</v>
      </c>
      <c r="AN413">
        <v>0</v>
      </c>
      <c r="AO413">
        <v>0</v>
      </c>
      <c r="AP413">
        <v>0</v>
      </c>
      <c r="AQ413">
        <v>0</v>
      </c>
      <c r="AR413">
        <v>0</v>
      </c>
    </row>
    <row r="414" spans="1:44">
      <c r="A414">
        <f>ROW(Source!A269)</f>
        <v>269</v>
      </c>
      <c r="B414">
        <v>41876287</v>
      </c>
      <c r="C414">
        <v>41876283</v>
      </c>
      <c r="D414">
        <v>40676108</v>
      </c>
      <c r="E414">
        <v>108</v>
      </c>
      <c r="F414">
        <v>1</v>
      </c>
      <c r="G414">
        <v>1</v>
      </c>
      <c r="H414">
        <v>3</v>
      </c>
      <c r="I414" t="s">
        <v>30</v>
      </c>
      <c r="J414" t="s">
        <v>6</v>
      </c>
      <c r="K414" t="s">
        <v>31</v>
      </c>
      <c r="L414">
        <v>3277935</v>
      </c>
      <c r="N414">
        <v>1013</v>
      </c>
      <c r="O414" t="s">
        <v>32</v>
      </c>
      <c r="P414" t="s">
        <v>32</v>
      </c>
      <c r="Q414">
        <v>1</v>
      </c>
      <c r="X414">
        <v>2</v>
      </c>
      <c r="Y414">
        <v>0</v>
      </c>
      <c r="Z414">
        <v>0</v>
      </c>
      <c r="AA414">
        <v>0</v>
      </c>
      <c r="AB414">
        <v>0</v>
      </c>
      <c r="AC414">
        <v>0</v>
      </c>
      <c r="AD414">
        <v>0</v>
      </c>
      <c r="AE414">
        <v>0</v>
      </c>
      <c r="AF414" t="s">
        <v>22</v>
      </c>
      <c r="AG414">
        <v>0</v>
      </c>
      <c r="AH414">
        <v>2</v>
      </c>
      <c r="AI414">
        <v>41876285</v>
      </c>
      <c r="AJ414">
        <v>414</v>
      </c>
      <c r="AK414">
        <v>0</v>
      </c>
      <c r="AL414">
        <v>0</v>
      </c>
      <c r="AM414">
        <v>0</v>
      </c>
      <c r="AN414">
        <v>0</v>
      </c>
      <c r="AO414">
        <v>0</v>
      </c>
      <c r="AP414">
        <v>0</v>
      </c>
      <c r="AQ414">
        <v>0</v>
      </c>
      <c r="AR414">
        <v>0</v>
      </c>
    </row>
    <row r="415" spans="1:44">
      <c r="A415">
        <f>ROW(Source!A271)</f>
        <v>271</v>
      </c>
      <c r="B415">
        <v>41876292</v>
      </c>
      <c r="C415">
        <v>41876289</v>
      </c>
      <c r="D415">
        <v>40669937</v>
      </c>
      <c r="E415">
        <v>108</v>
      </c>
      <c r="F415">
        <v>1</v>
      </c>
      <c r="G415">
        <v>1</v>
      </c>
      <c r="H415">
        <v>1</v>
      </c>
      <c r="I415" t="s">
        <v>848</v>
      </c>
      <c r="J415" t="s">
        <v>6</v>
      </c>
      <c r="K415" t="s">
        <v>849</v>
      </c>
      <c r="L415">
        <v>1191</v>
      </c>
      <c r="N415">
        <v>1013</v>
      </c>
      <c r="O415" t="s">
        <v>688</v>
      </c>
      <c r="P415" t="s">
        <v>688</v>
      </c>
      <c r="Q415">
        <v>1</v>
      </c>
      <c r="X415">
        <v>2</v>
      </c>
      <c r="Y415">
        <v>0</v>
      </c>
      <c r="Z415">
        <v>0</v>
      </c>
      <c r="AA415">
        <v>0</v>
      </c>
      <c r="AB415">
        <v>269.18</v>
      </c>
      <c r="AC415">
        <v>0</v>
      </c>
      <c r="AD415">
        <v>1</v>
      </c>
      <c r="AE415">
        <v>1</v>
      </c>
      <c r="AF415" t="s">
        <v>6</v>
      </c>
      <c r="AG415">
        <v>2</v>
      </c>
      <c r="AH415">
        <v>2</v>
      </c>
      <c r="AI415">
        <v>41876290</v>
      </c>
      <c r="AJ415">
        <v>415</v>
      </c>
      <c r="AK415">
        <v>0</v>
      </c>
      <c r="AL415">
        <v>0</v>
      </c>
      <c r="AM415">
        <v>0</v>
      </c>
      <c r="AN415">
        <v>0</v>
      </c>
      <c r="AO415">
        <v>0</v>
      </c>
      <c r="AP415">
        <v>0</v>
      </c>
      <c r="AQ415">
        <v>0</v>
      </c>
      <c r="AR415">
        <v>0</v>
      </c>
    </row>
    <row r="416" spans="1:44">
      <c r="A416">
        <f>ROW(Source!A271)</f>
        <v>271</v>
      </c>
      <c r="B416">
        <v>41876293</v>
      </c>
      <c r="C416">
        <v>41876289</v>
      </c>
      <c r="D416">
        <v>40676108</v>
      </c>
      <c r="E416">
        <v>108</v>
      </c>
      <c r="F416">
        <v>1</v>
      </c>
      <c r="G416">
        <v>1</v>
      </c>
      <c r="H416">
        <v>3</v>
      </c>
      <c r="I416" t="s">
        <v>30</v>
      </c>
      <c r="J416" t="s">
        <v>6</v>
      </c>
      <c r="K416" t="s">
        <v>31</v>
      </c>
      <c r="L416">
        <v>3277935</v>
      </c>
      <c r="N416">
        <v>1013</v>
      </c>
      <c r="O416" t="s">
        <v>32</v>
      </c>
      <c r="P416" t="s">
        <v>32</v>
      </c>
      <c r="Q416">
        <v>1</v>
      </c>
      <c r="X416">
        <v>2</v>
      </c>
      <c r="Y416">
        <v>0</v>
      </c>
      <c r="Z416">
        <v>0</v>
      </c>
      <c r="AA416">
        <v>0</v>
      </c>
      <c r="AB416">
        <v>0</v>
      </c>
      <c r="AC416">
        <v>0</v>
      </c>
      <c r="AD416">
        <v>0</v>
      </c>
      <c r="AE416">
        <v>0</v>
      </c>
      <c r="AF416" t="s">
        <v>6</v>
      </c>
      <c r="AG416">
        <v>2</v>
      </c>
      <c r="AH416">
        <v>2</v>
      </c>
      <c r="AI416">
        <v>41876291</v>
      </c>
      <c r="AJ416">
        <v>416</v>
      </c>
      <c r="AK416">
        <v>0</v>
      </c>
      <c r="AL416">
        <v>0</v>
      </c>
      <c r="AM416">
        <v>0</v>
      </c>
      <c r="AN416">
        <v>0</v>
      </c>
      <c r="AO416">
        <v>0</v>
      </c>
      <c r="AP416">
        <v>0</v>
      </c>
      <c r="AQ416">
        <v>0</v>
      </c>
      <c r="AR416">
        <v>0</v>
      </c>
    </row>
    <row r="417" spans="1:44">
      <c r="A417">
        <f>ROW(Source!A273)</f>
        <v>273</v>
      </c>
      <c r="B417">
        <v>41876306</v>
      </c>
      <c r="C417">
        <v>41876295</v>
      </c>
      <c r="D417">
        <v>40669937</v>
      </c>
      <c r="E417">
        <v>108</v>
      </c>
      <c r="F417">
        <v>1</v>
      </c>
      <c r="G417">
        <v>1</v>
      </c>
      <c r="H417">
        <v>1</v>
      </c>
      <c r="I417" t="s">
        <v>848</v>
      </c>
      <c r="J417" t="s">
        <v>6</v>
      </c>
      <c r="K417" t="s">
        <v>849</v>
      </c>
      <c r="L417">
        <v>1191</v>
      </c>
      <c r="N417">
        <v>1013</v>
      </c>
      <c r="O417" t="s">
        <v>688</v>
      </c>
      <c r="P417" t="s">
        <v>688</v>
      </c>
      <c r="Q417">
        <v>1</v>
      </c>
      <c r="X417">
        <v>4</v>
      </c>
      <c r="Y417">
        <v>0</v>
      </c>
      <c r="Z417">
        <v>0</v>
      </c>
      <c r="AA417">
        <v>0</v>
      </c>
      <c r="AB417">
        <v>269.18</v>
      </c>
      <c r="AC417">
        <v>0</v>
      </c>
      <c r="AD417">
        <v>1</v>
      </c>
      <c r="AE417">
        <v>1</v>
      </c>
      <c r="AF417" t="s">
        <v>23</v>
      </c>
      <c r="AG417">
        <v>2.8</v>
      </c>
      <c r="AH417">
        <v>2</v>
      </c>
      <c r="AI417">
        <v>41876296</v>
      </c>
      <c r="AJ417">
        <v>417</v>
      </c>
      <c r="AK417">
        <v>0</v>
      </c>
      <c r="AL417">
        <v>0</v>
      </c>
      <c r="AM417">
        <v>0</v>
      </c>
      <c r="AN417">
        <v>0</v>
      </c>
      <c r="AO417">
        <v>0</v>
      </c>
      <c r="AP417">
        <v>0</v>
      </c>
      <c r="AQ417">
        <v>0</v>
      </c>
      <c r="AR417">
        <v>0</v>
      </c>
    </row>
    <row r="418" spans="1:44">
      <c r="A418">
        <f>ROW(Source!A273)</f>
        <v>273</v>
      </c>
      <c r="B418">
        <v>41876307</v>
      </c>
      <c r="C418">
        <v>41876295</v>
      </c>
      <c r="D418">
        <v>40993938</v>
      </c>
      <c r="E418">
        <v>1</v>
      </c>
      <c r="F418">
        <v>1</v>
      </c>
      <c r="G418">
        <v>1</v>
      </c>
      <c r="H418">
        <v>3</v>
      </c>
      <c r="I418" t="s">
        <v>799</v>
      </c>
      <c r="J418" t="s">
        <v>800</v>
      </c>
      <c r="K418" t="s">
        <v>801</v>
      </c>
      <c r="L418">
        <v>1346</v>
      </c>
      <c r="N418">
        <v>1009</v>
      </c>
      <c r="O418" t="s">
        <v>703</v>
      </c>
      <c r="P418" t="s">
        <v>703</v>
      </c>
      <c r="Q418">
        <v>1</v>
      </c>
      <c r="X418">
        <v>0.05</v>
      </c>
      <c r="Y418">
        <v>177.09</v>
      </c>
      <c r="Z418">
        <v>0</v>
      </c>
      <c r="AA418">
        <v>0</v>
      </c>
      <c r="AB418">
        <v>0</v>
      </c>
      <c r="AC418">
        <v>0</v>
      </c>
      <c r="AD418">
        <v>1</v>
      </c>
      <c r="AE418">
        <v>0</v>
      </c>
      <c r="AF418" t="s">
        <v>22</v>
      </c>
      <c r="AG418">
        <v>0</v>
      </c>
      <c r="AH418">
        <v>2</v>
      </c>
      <c r="AI418">
        <v>41876297</v>
      </c>
      <c r="AJ418">
        <v>418</v>
      </c>
      <c r="AK418">
        <v>0</v>
      </c>
      <c r="AL418">
        <v>0</v>
      </c>
      <c r="AM418">
        <v>0</v>
      </c>
      <c r="AN418">
        <v>0</v>
      </c>
      <c r="AO418">
        <v>0</v>
      </c>
      <c r="AP418">
        <v>0</v>
      </c>
      <c r="AQ418">
        <v>0</v>
      </c>
      <c r="AR418">
        <v>0</v>
      </c>
    </row>
    <row r="419" spans="1:44">
      <c r="A419">
        <f>ROW(Source!A273)</f>
        <v>273</v>
      </c>
      <c r="B419">
        <v>41876308</v>
      </c>
      <c r="C419">
        <v>41876295</v>
      </c>
      <c r="D419">
        <v>40993972</v>
      </c>
      <c r="E419">
        <v>1</v>
      </c>
      <c r="F419">
        <v>1</v>
      </c>
      <c r="G419">
        <v>1</v>
      </c>
      <c r="H419">
        <v>3</v>
      </c>
      <c r="I419" t="s">
        <v>736</v>
      </c>
      <c r="J419" t="s">
        <v>737</v>
      </c>
      <c r="K419" t="s">
        <v>738</v>
      </c>
      <c r="L419">
        <v>1383</v>
      </c>
      <c r="N419">
        <v>1013</v>
      </c>
      <c r="O419" t="s">
        <v>739</v>
      </c>
      <c r="P419" t="s">
        <v>739</v>
      </c>
      <c r="Q419">
        <v>1</v>
      </c>
      <c r="X419">
        <v>0.06</v>
      </c>
      <c r="Y419">
        <v>6.45</v>
      </c>
      <c r="Z419">
        <v>0</v>
      </c>
      <c r="AA419">
        <v>0</v>
      </c>
      <c r="AB419">
        <v>0</v>
      </c>
      <c r="AC419">
        <v>0</v>
      </c>
      <c r="AD419">
        <v>1</v>
      </c>
      <c r="AE419">
        <v>0</v>
      </c>
      <c r="AF419" t="s">
        <v>22</v>
      </c>
      <c r="AG419">
        <v>0</v>
      </c>
      <c r="AH419">
        <v>2</v>
      </c>
      <c r="AI419">
        <v>41876298</v>
      </c>
      <c r="AJ419">
        <v>419</v>
      </c>
      <c r="AK419">
        <v>0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0</v>
      </c>
      <c r="AR419">
        <v>0</v>
      </c>
    </row>
    <row r="420" spans="1:44">
      <c r="A420">
        <f>ROW(Source!A273)</f>
        <v>273</v>
      </c>
      <c r="B420">
        <v>41876309</v>
      </c>
      <c r="C420">
        <v>41876295</v>
      </c>
      <c r="D420">
        <v>40994262</v>
      </c>
      <c r="E420">
        <v>1</v>
      </c>
      <c r="F420">
        <v>1</v>
      </c>
      <c r="G420">
        <v>1</v>
      </c>
      <c r="H420">
        <v>3</v>
      </c>
      <c r="I420" t="s">
        <v>837</v>
      </c>
      <c r="J420" t="s">
        <v>838</v>
      </c>
      <c r="K420" t="s">
        <v>839</v>
      </c>
      <c r="L420">
        <v>1301</v>
      </c>
      <c r="N420">
        <v>1003</v>
      </c>
      <c r="O420" t="s">
        <v>750</v>
      </c>
      <c r="P420" t="s">
        <v>750</v>
      </c>
      <c r="Q420">
        <v>1</v>
      </c>
      <c r="X420">
        <v>1.05</v>
      </c>
      <c r="Y420">
        <v>2.27</v>
      </c>
      <c r="Z420">
        <v>0</v>
      </c>
      <c r="AA420">
        <v>0</v>
      </c>
      <c r="AB420">
        <v>0</v>
      </c>
      <c r="AC420">
        <v>0</v>
      </c>
      <c r="AD420">
        <v>1</v>
      </c>
      <c r="AE420">
        <v>0</v>
      </c>
      <c r="AF420" t="s">
        <v>22</v>
      </c>
      <c r="AG420">
        <v>0</v>
      </c>
      <c r="AH420">
        <v>2</v>
      </c>
      <c r="AI420">
        <v>41876299</v>
      </c>
      <c r="AJ420">
        <v>420</v>
      </c>
      <c r="AK420">
        <v>0</v>
      </c>
      <c r="AL420">
        <v>0</v>
      </c>
      <c r="AM420">
        <v>0</v>
      </c>
      <c r="AN420">
        <v>0</v>
      </c>
      <c r="AO420">
        <v>0</v>
      </c>
      <c r="AP420">
        <v>0</v>
      </c>
      <c r="AQ420">
        <v>0</v>
      </c>
      <c r="AR420">
        <v>0</v>
      </c>
    </row>
    <row r="421" spans="1:44">
      <c r="A421">
        <f>ROW(Source!A273)</f>
        <v>273</v>
      </c>
      <c r="B421">
        <v>41876310</v>
      </c>
      <c r="C421">
        <v>41876295</v>
      </c>
      <c r="D421">
        <v>40998124</v>
      </c>
      <c r="E421">
        <v>1</v>
      </c>
      <c r="F421">
        <v>1</v>
      </c>
      <c r="G421">
        <v>1</v>
      </c>
      <c r="H421">
        <v>3</v>
      </c>
      <c r="I421" t="s">
        <v>850</v>
      </c>
      <c r="J421" t="s">
        <v>851</v>
      </c>
      <c r="K421" t="s">
        <v>852</v>
      </c>
      <c r="L421">
        <v>1346</v>
      </c>
      <c r="N421">
        <v>1009</v>
      </c>
      <c r="O421" t="s">
        <v>703</v>
      </c>
      <c r="P421" t="s">
        <v>703</v>
      </c>
      <c r="Q421">
        <v>1</v>
      </c>
      <c r="X421">
        <v>0.01</v>
      </c>
      <c r="Y421">
        <v>373.74</v>
      </c>
      <c r="Z421">
        <v>0</v>
      </c>
      <c r="AA421">
        <v>0</v>
      </c>
      <c r="AB421">
        <v>0</v>
      </c>
      <c r="AC421">
        <v>0</v>
      </c>
      <c r="AD421">
        <v>1</v>
      </c>
      <c r="AE421">
        <v>0</v>
      </c>
      <c r="AF421" t="s">
        <v>22</v>
      </c>
      <c r="AG421">
        <v>0</v>
      </c>
      <c r="AH421">
        <v>2</v>
      </c>
      <c r="AI421">
        <v>41876300</v>
      </c>
      <c r="AJ421">
        <v>421</v>
      </c>
      <c r="AK421">
        <v>0</v>
      </c>
      <c r="AL421">
        <v>0</v>
      </c>
      <c r="AM421">
        <v>0</v>
      </c>
      <c r="AN421">
        <v>0</v>
      </c>
      <c r="AO421">
        <v>0</v>
      </c>
      <c r="AP421">
        <v>0</v>
      </c>
      <c r="AQ421">
        <v>0</v>
      </c>
      <c r="AR421">
        <v>0</v>
      </c>
    </row>
    <row r="422" spans="1:44">
      <c r="A422">
        <f>ROW(Source!A273)</f>
        <v>273</v>
      </c>
      <c r="B422">
        <v>41876311</v>
      </c>
      <c r="C422">
        <v>41876295</v>
      </c>
      <c r="D422">
        <v>41010391</v>
      </c>
      <c r="E422">
        <v>1</v>
      </c>
      <c r="F422">
        <v>1</v>
      </c>
      <c r="G422">
        <v>1</v>
      </c>
      <c r="H422">
        <v>3</v>
      </c>
      <c r="I422" t="s">
        <v>821</v>
      </c>
      <c r="J422" t="s">
        <v>822</v>
      </c>
      <c r="K422" t="s">
        <v>823</v>
      </c>
      <c r="L422">
        <v>1346</v>
      </c>
      <c r="N422">
        <v>1009</v>
      </c>
      <c r="O422" t="s">
        <v>703</v>
      </c>
      <c r="P422" t="s">
        <v>703</v>
      </c>
      <c r="Q422">
        <v>1</v>
      </c>
      <c r="X422">
        <v>0.01</v>
      </c>
      <c r="Y422">
        <v>899.56</v>
      </c>
      <c r="Z422">
        <v>0</v>
      </c>
      <c r="AA422">
        <v>0</v>
      </c>
      <c r="AB422">
        <v>0</v>
      </c>
      <c r="AC422">
        <v>0</v>
      </c>
      <c r="AD422">
        <v>1</v>
      </c>
      <c r="AE422">
        <v>0</v>
      </c>
      <c r="AF422" t="s">
        <v>22</v>
      </c>
      <c r="AG422">
        <v>0</v>
      </c>
      <c r="AH422">
        <v>2</v>
      </c>
      <c r="AI422">
        <v>41876301</v>
      </c>
      <c r="AJ422">
        <v>422</v>
      </c>
      <c r="AK422">
        <v>0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0</v>
      </c>
      <c r="AR422">
        <v>0</v>
      </c>
    </row>
    <row r="423" spans="1:44">
      <c r="A423">
        <f>ROW(Source!A273)</f>
        <v>273</v>
      </c>
      <c r="B423">
        <v>41876312</v>
      </c>
      <c r="C423">
        <v>41876295</v>
      </c>
      <c r="D423">
        <v>41024940</v>
      </c>
      <c r="E423">
        <v>1</v>
      </c>
      <c r="F423">
        <v>1</v>
      </c>
      <c r="G423">
        <v>1</v>
      </c>
      <c r="H423">
        <v>3</v>
      </c>
      <c r="I423" t="s">
        <v>853</v>
      </c>
      <c r="J423" t="s">
        <v>854</v>
      </c>
      <c r="K423" t="s">
        <v>855</v>
      </c>
      <c r="L423">
        <v>1346</v>
      </c>
      <c r="N423">
        <v>1009</v>
      </c>
      <c r="O423" t="s">
        <v>703</v>
      </c>
      <c r="P423" t="s">
        <v>703</v>
      </c>
      <c r="Q423">
        <v>1</v>
      </c>
      <c r="X423">
        <v>0.01</v>
      </c>
      <c r="Y423">
        <v>135.32</v>
      </c>
      <c r="Z423">
        <v>0</v>
      </c>
      <c r="AA423">
        <v>0</v>
      </c>
      <c r="AB423">
        <v>0</v>
      </c>
      <c r="AC423">
        <v>0</v>
      </c>
      <c r="AD423">
        <v>1</v>
      </c>
      <c r="AE423">
        <v>0</v>
      </c>
      <c r="AF423" t="s">
        <v>22</v>
      </c>
      <c r="AG423">
        <v>0</v>
      </c>
      <c r="AH423">
        <v>2</v>
      </c>
      <c r="AI423">
        <v>41876302</v>
      </c>
      <c r="AJ423">
        <v>423</v>
      </c>
      <c r="AK423">
        <v>0</v>
      </c>
      <c r="AL423">
        <v>0</v>
      </c>
      <c r="AM423">
        <v>0</v>
      </c>
      <c r="AN423">
        <v>0</v>
      </c>
      <c r="AO423">
        <v>0</v>
      </c>
      <c r="AP423">
        <v>0</v>
      </c>
      <c r="AQ423">
        <v>0</v>
      </c>
      <c r="AR423">
        <v>0</v>
      </c>
    </row>
    <row r="424" spans="1:44">
      <c r="A424">
        <f>ROW(Source!A273)</f>
        <v>273</v>
      </c>
      <c r="B424">
        <v>41876313</v>
      </c>
      <c r="C424">
        <v>41876295</v>
      </c>
      <c r="D424">
        <v>41067477</v>
      </c>
      <c r="E424">
        <v>1</v>
      </c>
      <c r="F424">
        <v>1</v>
      </c>
      <c r="G424">
        <v>1</v>
      </c>
      <c r="H424">
        <v>3</v>
      </c>
      <c r="I424" t="s">
        <v>856</v>
      </c>
      <c r="J424" t="s">
        <v>857</v>
      </c>
      <c r="K424" t="s">
        <v>858</v>
      </c>
      <c r="L424">
        <v>1425</v>
      </c>
      <c r="N424">
        <v>1013</v>
      </c>
      <c r="O424" t="s">
        <v>94</v>
      </c>
      <c r="P424" t="s">
        <v>94</v>
      </c>
      <c r="Q424">
        <v>1</v>
      </c>
      <c r="X424">
        <v>0.06</v>
      </c>
      <c r="Y424">
        <v>235.73</v>
      </c>
      <c r="Z424">
        <v>0</v>
      </c>
      <c r="AA424">
        <v>0</v>
      </c>
      <c r="AB424">
        <v>0</v>
      </c>
      <c r="AC424">
        <v>0</v>
      </c>
      <c r="AD424">
        <v>1</v>
      </c>
      <c r="AE424">
        <v>0</v>
      </c>
      <c r="AF424" t="s">
        <v>22</v>
      </c>
      <c r="AG424">
        <v>0</v>
      </c>
      <c r="AH424">
        <v>2</v>
      </c>
      <c r="AI424">
        <v>41876303</v>
      </c>
      <c r="AJ424">
        <v>424</v>
      </c>
      <c r="AK424">
        <v>0</v>
      </c>
      <c r="AL424">
        <v>0</v>
      </c>
      <c r="AM424">
        <v>0</v>
      </c>
      <c r="AN424">
        <v>0</v>
      </c>
      <c r="AO424">
        <v>0</v>
      </c>
      <c r="AP424">
        <v>0</v>
      </c>
      <c r="AQ424">
        <v>0</v>
      </c>
      <c r="AR424">
        <v>0</v>
      </c>
    </row>
    <row r="425" spans="1:44">
      <c r="A425">
        <f>ROW(Source!A273)</f>
        <v>273</v>
      </c>
      <c r="B425">
        <v>41876314</v>
      </c>
      <c r="C425">
        <v>41876295</v>
      </c>
      <c r="D425">
        <v>40676108</v>
      </c>
      <c r="E425">
        <v>108</v>
      </c>
      <c r="F425">
        <v>1</v>
      </c>
      <c r="G425">
        <v>1</v>
      </c>
      <c r="H425">
        <v>3</v>
      </c>
      <c r="I425" t="s">
        <v>30</v>
      </c>
      <c r="J425" t="s">
        <v>6</v>
      </c>
      <c r="K425" t="s">
        <v>31</v>
      </c>
      <c r="L425">
        <v>3277935</v>
      </c>
      <c r="N425">
        <v>1013</v>
      </c>
      <c r="O425" t="s">
        <v>32</v>
      </c>
      <c r="P425" t="s">
        <v>32</v>
      </c>
      <c r="Q425">
        <v>1</v>
      </c>
      <c r="X425">
        <v>2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0</v>
      </c>
      <c r="AE425">
        <v>0</v>
      </c>
      <c r="AF425" t="s">
        <v>22</v>
      </c>
      <c r="AG425">
        <v>0</v>
      </c>
      <c r="AH425">
        <v>2</v>
      </c>
      <c r="AI425">
        <v>41876304</v>
      </c>
      <c r="AJ425">
        <v>425</v>
      </c>
      <c r="AK425">
        <v>0</v>
      </c>
      <c r="AL425">
        <v>0</v>
      </c>
      <c r="AM425">
        <v>0</v>
      </c>
      <c r="AN425">
        <v>0</v>
      </c>
      <c r="AO425">
        <v>0</v>
      </c>
      <c r="AP425">
        <v>0</v>
      </c>
      <c r="AQ425">
        <v>0</v>
      </c>
      <c r="AR425">
        <v>0</v>
      </c>
    </row>
    <row r="426" spans="1:44">
      <c r="A426">
        <f>ROW(Source!A273)</f>
        <v>273</v>
      </c>
      <c r="B426">
        <v>41876315</v>
      </c>
      <c r="C426">
        <v>41876295</v>
      </c>
      <c r="D426">
        <v>40676098</v>
      </c>
      <c r="E426">
        <v>108</v>
      </c>
      <c r="F426">
        <v>1</v>
      </c>
      <c r="G426">
        <v>1</v>
      </c>
      <c r="H426">
        <v>3</v>
      </c>
      <c r="I426" t="s">
        <v>322</v>
      </c>
      <c r="J426" t="s">
        <v>6</v>
      </c>
      <c r="K426" t="s">
        <v>323</v>
      </c>
      <c r="L426">
        <v>1348</v>
      </c>
      <c r="N426">
        <v>1009</v>
      </c>
      <c r="O426" t="s">
        <v>324</v>
      </c>
      <c r="P426" t="s">
        <v>324</v>
      </c>
      <c r="Q426">
        <v>1000</v>
      </c>
      <c r="X426">
        <v>1E-3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0</v>
      </c>
      <c r="AE426">
        <v>0</v>
      </c>
      <c r="AF426" t="s">
        <v>22</v>
      </c>
      <c r="AG426">
        <v>0</v>
      </c>
      <c r="AH426">
        <v>2</v>
      </c>
      <c r="AI426">
        <v>41876305</v>
      </c>
      <c r="AJ426">
        <v>426</v>
      </c>
      <c r="AK426">
        <v>0</v>
      </c>
      <c r="AL426">
        <v>0</v>
      </c>
      <c r="AM426">
        <v>0</v>
      </c>
      <c r="AN426">
        <v>0</v>
      </c>
      <c r="AO426">
        <v>0</v>
      </c>
      <c r="AP426">
        <v>0</v>
      </c>
      <c r="AQ426">
        <v>0</v>
      </c>
      <c r="AR426">
        <v>0</v>
      </c>
    </row>
    <row r="427" spans="1:44">
      <c r="A427">
        <f>ROW(Source!A276)</f>
        <v>276</v>
      </c>
      <c r="B427">
        <v>41876329</v>
      </c>
      <c r="C427">
        <v>41876318</v>
      </c>
      <c r="D427">
        <v>40669937</v>
      </c>
      <c r="E427">
        <v>108</v>
      </c>
      <c r="F427">
        <v>1</v>
      </c>
      <c r="G427">
        <v>1</v>
      </c>
      <c r="H427">
        <v>1</v>
      </c>
      <c r="I427" t="s">
        <v>848</v>
      </c>
      <c r="J427" t="s">
        <v>6</v>
      </c>
      <c r="K427" t="s">
        <v>849</v>
      </c>
      <c r="L427">
        <v>1191</v>
      </c>
      <c r="N427">
        <v>1013</v>
      </c>
      <c r="O427" t="s">
        <v>688</v>
      </c>
      <c r="P427" t="s">
        <v>688</v>
      </c>
      <c r="Q427">
        <v>1</v>
      </c>
      <c r="X427">
        <v>4</v>
      </c>
      <c r="Y427">
        <v>0</v>
      </c>
      <c r="Z427">
        <v>0</v>
      </c>
      <c r="AA427">
        <v>0</v>
      </c>
      <c r="AB427">
        <v>269.18</v>
      </c>
      <c r="AC427">
        <v>0</v>
      </c>
      <c r="AD427">
        <v>1</v>
      </c>
      <c r="AE427">
        <v>1</v>
      </c>
      <c r="AF427" t="s">
        <v>6</v>
      </c>
      <c r="AG427">
        <v>4</v>
      </c>
      <c r="AH427">
        <v>2</v>
      </c>
      <c r="AI427">
        <v>41876319</v>
      </c>
      <c r="AJ427">
        <v>427</v>
      </c>
      <c r="AK427">
        <v>0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0</v>
      </c>
      <c r="AR427">
        <v>0</v>
      </c>
    </row>
    <row r="428" spans="1:44">
      <c r="A428">
        <f>ROW(Source!A276)</f>
        <v>276</v>
      </c>
      <c r="B428">
        <v>41876330</v>
      </c>
      <c r="C428">
        <v>41876318</v>
      </c>
      <c r="D428">
        <v>40993938</v>
      </c>
      <c r="E428">
        <v>1</v>
      </c>
      <c r="F428">
        <v>1</v>
      </c>
      <c r="G428">
        <v>1</v>
      </c>
      <c r="H428">
        <v>3</v>
      </c>
      <c r="I428" t="s">
        <v>799</v>
      </c>
      <c r="J428" t="s">
        <v>800</v>
      </c>
      <c r="K428" t="s">
        <v>801</v>
      </c>
      <c r="L428">
        <v>1346</v>
      </c>
      <c r="N428">
        <v>1009</v>
      </c>
      <c r="O428" t="s">
        <v>703</v>
      </c>
      <c r="P428" t="s">
        <v>703</v>
      </c>
      <c r="Q428">
        <v>1</v>
      </c>
      <c r="X428">
        <v>0.05</v>
      </c>
      <c r="Y428">
        <v>177.09</v>
      </c>
      <c r="Z428">
        <v>0</v>
      </c>
      <c r="AA428">
        <v>0</v>
      </c>
      <c r="AB428">
        <v>0</v>
      </c>
      <c r="AC428">
        <v>0</v>
      </c>
      <c r="AD428">
        <v>1</v>
      </c>
      <c r="AE428">
        <v>0</v>
      </c>
      <c r="AF428" t="s">
        <v>6</v>
      </c>
      <c r="AG428">
        <v>0.05</v>
      </c>
      <c r="AH428">
        <v>2</v>
      </c>
      <c r="AI428">
        <v>41876320</v>
      </c>
      <c r="AJ428">
        <v>428</v>
      </c>
      <c r="AK428">
        <v>0</v>
      </c>
      <c r="AL428">
        <v>0</v>
      </c>
      <c r="AM428">
        <v>0</v>
      </c>
      <c r="AN428">
        <v>0</v>
      </c>
      <c r="AO428">
        <v>0</v>
      </c>
      <c r="AP428">
        <v>0</v>
      </c>
      <c r="AQ428">
        <v>0</v>
      </c>
      <c r="AR428">
        <v>0</v>
      </c>
    </row>
    <row r="429" spans="1:44">
      <c r="A429">
        <f>ROW(Source!A276)</f>
        <v>276</v>
      </c>
      <c r="B429">
        <v>41876331</v>
      </c>
      <c r="C429">
        <v>41876318</v>
      </c>
      <c r="D429">
        <v>40993972</v>
      </c>
      <c r="E429">
        <v>1</v>
      </c>
      <c r="F429">
        <v>1</v>
      </c>
      <c r="G429">
        <v>1</v>
      </c>
      <c r="H429">
        <v>3</v>
      </c>
      <c r="I429" t="s">
        <v>736</v>
      </c>
      <c r="J429" t="s">
        <v>737</v>
      </c>
      <c r="K429" t="s">
        <v>738</v>
      </c>
      <c r="L429">
        <v>1383</v>
      </c>
      <c r="N429">
        <v>1013</v>
      </c>
      <c r="O429" t="s">
        <v>739</v>
      </c>
      <c r="P429" t="s">
        <v>739</v>
      </c>
      <c r="Q429">
        <v>1</v>
      </c>
      <c r="X429">
        <v>0.06</v>
      </c>
      <c r="Y429">
        <v>6.45</v>
      </c>
      <c r="Z429">
        <v>0</v>
      </c>
      <c r="AA429">
        <v>0</v>
      </c>
      <c r="AB429">
        <v>0</v>
      </c>
      <c r="AC429">
        <v>0</v>
      </c>
      <c r="AD429">
        <v>1</v>
      </c>
      <c r="AE429">
        <v>0</v>
      </c>
      <c r="AF429" t="s">
        <v>6</v>
      </c>
      <c r="AG429">
        <v>0.06</v>
      </c>
      <c r="AH429">
        <v>2</v>
      </c>
      <c r="AI429">
        <v>41876321</v>
      </c>
      <c r="AJ429">
        <v>429</v>
      </c>
      <c r="AK429">
        <v>0</v>
      </c>
      <c r="AL429">
        <v>0</v>
      </c>
      <c r="AM429">
        <v>0</v>
      </c>
      <c r="AN429">
        <v>0</v>
      </c>
      <c r="AO429">
        <v>0</v>
      </c>
      <c r="AP429">
        <v>0</v>
      </c>
      <c r="AQ429">
        <v>0</v>
      </c>
      <c r="AR429">
        <v>0</v>
      </c>
    </row>
    <row r="430" spans="1:44">
      <c r="A430">
        <f>ROW(Source!A276)</f>
        <v>276</v>
      </c>
      <c r="B430">
        <v>41876332</v>
      </c>
      <c r="C430">
        <v>41876318</v>
      </c>
      <c r="D430">
        <v>40994262</v>
      </c>
      <c r="E430">
        <v>1</v>
      </c>
      <c r="F430">
        <v>1</v>
      </c>
      <c r="G430">
        <v>1</v>
      </c>
      <c r="H430">
        <v>3</v>
      </c>
      <c r="I430" t="s">
        <v>837</v>
      </c>
      <c r="J430" t="s">
        <v>838</v>
      </c>
      <c r="K430" t="s">
        <v>839</v>
      </c>
      <c r="L430">
        <v>1301</v>
      </c>
      <c r="N430">
        <v>1003</v>
      </c>
      <c r="O430" t="s">
        <v>750</v>
      </c>
      <c r="P430" t="s">
        <v>750</v>
      </c>
      <c r="Q430">
        <v>1</v>
      </c>
      <c r="X430">
        <v>1.05</v>
      </c>
      <c r="Y430">
        <v>2.27</v>
      </c>
      <c r="Z430">
        <v>0</v>
      </c>
      <c r="AA430">
        <v>0</v>
      </c>
      <c r="AB430">
        <v>0</v>
      </c>
      <c r="AC430">
        <v>0</v>
      </c>
      <c r="AD430">
        <v>1</v>
      </c>
      <c r="AE430">
        <v>0</v>
      </c>
      <c r="AF430" t="s">
        <v>6</v>
      </c>
      <c r="AG430">
        <v>1.05</v>
      </c>
      <c r="AH430">
        <v>2</v>
      </c>
      <c r="AI430">
        <v>41876322</v>
      </c>
      <c r="AJ430">
        <v>430</v>
      </c>
      <c r="AK430">
        <v>0</v>
      </c>
      <c r="AL430">
        <v>0</v>
      </c>
      <c r="AM430">
        <v>0</v>
      </c>
      <c r="AN430">
        <v>0</v>
      </c>
      <c r="AO430">
        <v>0</v>
      </c>
      <c r="AP430">
        <v>0</v>
      </c>
      <c r="AQ430">
        <v>0</v>
      </c>
      <c r="AR430">
        <v>0</v>
      </c>
    </row>
    <row r="431" spans="1:44">
      <c r="A431">
        <f>ROW(Source!A276)</f>
        <v>276</v>
      </c>
      <c r="B431">
        <v>41876333</v>
      </c>
      <c r="C431">
        <v>41876318</v>
      </c>
      <c r="D431">
        <v>40998124</v>
      </c>
      <c r="E431">
        <v>1</v>
      </c>
      <c r="F431">
        <v>1</v>
      </c>
      <c r="G431">
        <v>1</v>
      </c>
      <c r="H431">
        <v>3</v>
      </c>
      <c r="I431" t="s">
        <v>850</v>
      </c>
      <c r="J431" t="s">
        <v>851</v>
      </c>
      <c r="K431" t="s">
        <v>852</v>
      </c>
      <c r="L431">
        <v>1346</v>
      </c>
      <c r="N431">
        <v>1009</v>
      </c>
      <c r="O431" t="s">
        <v>703</v>
      </c>
      <c r="P431" t="s">
        <v>703</v>
      </c>
      <c r="Q431">
        <v>1</v>
      </c>
      <c r="X431">
        <v>0.01</v>
      </c>
      <c r="Y431">
        <v>373.74</v>
      </c>
      <c r="Z431">
        <v>0</v>
      </c>
      <c r="AA431">
        <v>0</v>
      </c>
      <c r="AB431">
        <v>0</v>
      </c>
      <c r="AC431">
        <v>0</v>
      </c>
      <c r="AD431">
        <v>1</v>
      </c>
      <c r="AE431">
        <v>0</v>
      </c>
      <c r="AF431" t="s">
        <v>6</v>
      </c>
      <c r="AG431">
        <v>0.01</v>
      </c>
      <c r="AH431">
        <v>2</v>
      </c>
      <c r="AI431">
        <v>41876323</v>
      </c>
      <c r="AJ431">
        <v>431</v>
      </c>
      <c r="AK431">
        <v>0</v>
      </c>
      <c r="AL431">
        <v>0</v>
      </c>
      <c r="AM431">
        <v>0</v>
      </c>
      <c r="AN431">
        <v>0</v>
      </c>
      <c r="AO431">
        <v>0</v>
      </c>
      <c r="AP431">
        <v>0</v>
      </c>
      <c r="AQ431">
        <v>0</v>
      </c>
      <c r="AR431">
        <v>0</v>
      </c>
    </row>
    <row r="432" spans="1:44">
      <c r="A432">
        <f>ROW(Source!A276)</f>
        <v>276</v>
      </c>
      <c r="B432">
        <v>41876334</v>
      </c>
      <c r="C432">
        <v>41876318</v>
      </c>
      <c r="D432">
        <v>41010391</v>
      </c>
      <c r="E432">
        <v>1</v>
      </c>
      <c r="F432">
        <v>1</v>
      </c>
      <c r="G432">
        <v>1</v>
      </c>
      <c r="H432">
        <v>3</v>
      </c>
      <c r="I432" t="s">
        <v>821</v>
      </c>
      <c r="J432" t="s">
        <v>822</v>
      </c>
      <c r="K432" t="s">
        <v>823</v>
      </c>
      <c r="L432">
        <v>1346</v>
      </c>
      <c r="N432">
        <v>1009</v>
      </c>
      <c r="O432" t="s">
        <v>703</v>
      </c>
      <c r="P432" t="s">
        <v>703</v>
      </c>
      <c r="Q432">
        <v>1</v>
      </c>
      <c r="X432">
        <v>0.01</v>
      </c>
      <c r="Y432">
        <v>899.56</v>
      </c>
      <c r="Z432">
        <v>0</v>
      </c>
      <c r="AA432">
        <v>0</v>
      </c>
      <c r="AB432">
        <v>0</v>
      </c>
      <c r="AC432">
        <v>0</v>
      </c>
      <c r="AD432">
        <v>1</v>
      </c>
      <c r="AE432">
        <v>0</v>
      </c>
      <c r="AF432" t="s">
        <v>6</v>
      </c>
      <c r="AG432">
        <v>0.01</v>
      </c>
      <c r="AH432">
        <v>2</v>
      </c>
      <c r="AI432">
        <v>41876324</v>
      </c>
      <c r="AJ432">
        <v>432</v>
      </c>
      <c r="AK432">
        <v>0</v>
      </c>
      <c r="AL432">
        <v>0</v>
      </c>
      <c r="AM432">
        <v>0</v>
      </c>
      <c r="AN432">
        <v>0</v>
      </c>
      <c r="AO432">
        <v>0</v>
      </c>
      <c r="AP432">
        <v>0</v>
      </c>
      <c r="AQ432">
        <v>0</v>
      </c>
      <c r="AR432">
        <v>0</v>
      </c>
    </row>
    <row r="433" spans="1:44">
      <c r="A433">
        <f>ROW(Source!A276)</f>
        <v>276</v>
      </c>
      <c r="B433">
        <v>41876335</v>
      </c>
      <c r="C433">
        <v>41876318</v>
      </c>
      <c r="D433">
        <v>41024940</v>
      </c>
      <c r="E433">
        <v>1</v>
      </c>
      <c r="F433">
        <v>1</v>
      </c>
      <c r="G433">
        <v>1</v>
      </c>
      <c r="H433">
        <v>3</v>
      </c>
      <c r="I433" t="s">
        <v>853</v>
      </c>
      <c r="J433" t="s">
        <v>854</v>
      </c>
      <c r="K433" t="s">
        <v>855</v>
      </c>
      <c r="L433">
        <v>1346</v>
      </c>
      <c r="N433">
        <v>1009</v>
      </c>
      <c r="O433" t="s">
        <v>703</v>
      </c>
      <c r="P433" t="s">
        <v>703</v>
      </c>
      <c r="Q433">
        <v>1</v>
      </c>
      <c r="X433">
        <v>0.01</v>
      </c>
      <c r="Y433">
        <v>135.32</v>
      </c>
      <c r="Z433">
        <v>0</v>
      </c>
      <c r="AA433">
        <v>0</v>
      </c>
      <c r="AB433">
        <v>0</v>
      </c>
      <c r="AC433">
        <v>0</v>
      </c>
      <c r="AD433">
        <v>1</v>
      </c>
      <c r="AE433">
        <v>0</v>
      </c>
      <c r="AF433" t="s">
        <v>6</v>
      </c>
      <c r="AG433">
        <v>0.01</v>
      </c>
      <c r="AH433">
        <v>2</v>
      </c>
      <c r="AI433">
        <v>41876325</v>
      </c>
      <c r="AJ433">
        <v>433</v>
      </c>
      <c r="AK433">
        <v>0</v>
      </c>
      <c r="AL433">
        <v>0</v>
      </c>
      <c r="AM433">
        <v>0</v>
      </c>
      <c r="AN433">
        <v>0</v>
      </c>
      <c r="AO433">
        <v>0</v>
      </c>
      <c r="AP433">
        <v>0</v>
      </c>
      <c r="AQ433">
        <v>0</v>
      </c>
      <c r="AR433">
        <v>0</v>
      </c>
    </row>
    <row r="434" spans="1:44">
      <c r="A434">
        <f>ROW(Source!A276)</f>
        <v>276</v>
      </c>
      <c r="B434">
        <v>41876336</v>
      </c>
      <c r="C434">
        <v>41876318</v>
      </c>
      <c r="D434">
        <v>41067477</v>
      </c>
      <c r="E434">
        <v>1</v>
      </c>
      <c r="F434">
        <v>1</v>
      </c>
      <c r="G434">
        <v>1</v>
      </c>
      <c r="H434">
        <v>3</v>
      </c>
      <c r="I434" t="s">
        <v>856</v>
      </c>
      <c r="J434" t="s">
        <v>857</v>
      </c>
      <c r="K434" t="s">
        <v>858</v>
      </c>
      <c r="L434">
        <v>1425</v>
      </c>
      <c r="N434">
        <v>1013</v>
      </c>
      <c r="O434" t="s">
        <v>94</v>
      </c>
      <c r="P434" t="s">
        <v>94</v>
      </c>
      <c r="Q434">
        <v>1</v>
      </c>
      <c r="X434">
        <v>0.06</v>
      </c>
      <c r="Y434">
        <v>235.73</v>
      </c>
      <c r="Z434">
        <v>0</v>
      </c>
      <c r="AA434">
        <v>0</v>
      </c>
      <c r="AB434">
        <v>0</v>
      </c>
      <c r="AC434">
        <v>0</v>
      </c>
      <c r="AD434">
        <v>1</v>
      </c>
      <c r="AE434">
        <v>0</v>
      </c>
      <c r="AF434" t="s">
        <v>6</v>
      </c>
      <c r="AG434">
        <v>0.06</v>
      </c>
      <c r="AH434">
        <v>2</v>
      </c>
      <c r="AI434">
        <v>41876326</v>
      </c>
      <c r="AJ434">
        <v>434</v>
      </c>
      <c r="AK434">
        <v>0</v>
      </c>
      <c r="AL434">
        <v>0</v>
      </c>
      <c r="AM434">
        <v>0</v>
      </c>
      <c r="AN434">
        <v>0</v>
      </c>
      <c r="AO434">
        <v>0</v>
      </c>
      <c r="AP434">
        <v>0</v>
      </c>
      <c r="AQ434">
        <v>0</v>
      </c>
      <c r="AR434">
        <v>0</v>
      </c>
    </row>
    <row r="435" spans="1:44">
      <c r="A435">
        <f>ROW(Source!A276)</f>
        <v>276</v>
      </c>
      <c r="B435">
        <v>41876337</v>
      </c>
      <c r="C435">
        <v>41876318</v>
      </c>
      <c r="D435">
        <v>40676108</v>
      </c>
      <c r="E435">
        <v>108</v>
      </c>
      <c r="F435">
        <v>1</v>
      </c>
      <c r="G435">
        <v>1</v>
      </c>
      <c r="H435">
        <v>3</v>
      </c>
      <c r="I435" t="s">
        <v>30</v>
      </c>
      <c r="J435" t="s">
        <v>6</v>
      </c>
      <c r="K435" t="s">
        <v>31</v>
      </c>
      <c r="L435">
        <v>3277935</v>
      </c>
      <c r="N435">
        <v>1013</v>
      </c>
      <c r="O435" t="s">
        <v>32</v>
      </c>
      <c r="P435" t="s">
        <v>32</v>
      </c>
      <c r="Q435">
        <v>1</v>
      </c>
      <c r="X435">
        <v>2</v>
      </c>
      <c r="Y435">
        <v>0</v>
      </c>
      <c r="Z435">
        <v>0</v>
      </c>
      <c r="AA435">
        <v>0</v>
      </c>
      <c r="AB435">
        <v>0</v>
      </c>
      <c r="AC435">
        <v>0</v>
      </c>
      <c r="AD435">
        <v>0</v>
      </c>
      <c r="AE435">
        <v>0</v>
      </c>
      <c r="AF435" t="s">
        <v>6</v>
      </c>
      <c r="AG435">
        <v>2</v>
      </c>
      <c r="AH435">
        <v>2</v>
      </c>
      <c r="AI435">
        <v>41876327</v>
      </c>
      <c r="AJ435">
        <v>435</v>
      </c>
      <c r="AK435">
        <v>0</v>
      </c>
      <c r="AL435">
        <v>0</v>
      </c>
      <c r="AM435">
        <v>0</v>
      </c>
      <c r="AN435">
        <v>0</v>
      </c>
      <c r="AO435">
        <v>0</v>
      </c>
      <c r="AP435">
        <v>0</v>
      </c>
      <c r="AQ435">
        <v>0</v>
      </c>
      <c r="AR435">
        <v>0</v>
      </c>
    </row>
    <row r="436" spans="1:44">
      <c r="A436">
        <f>ROW(Source!A276)</f>
        <v>276</v>
      </c>
      <c r="B436">
        <v>41876338</v>
      </c>
      <c r="C436">
        <v>41876318</v>
      </c>
      <c r="D436">
        <v>40676098</v>
      </c>
      <c r="E436">
        <v>108</v>
      </c>
      <c r="F436">
        <v>1</v>
      </c>
      <c r="G436">
        <v>1</v>
      </c>
      <c r="H436">
        <v>3</v>
      </c>
      <c r="I436" t="s">
        <v>322</v>
      </c>
      <c r="J436" t="s">
        <v>6</v>
      </c>
      <c r="K436" t="s">
        <v>323</v>
      </c>
      <c r="L436">
        <v>1348</v>
      </c>
      <c r="N436">
        <v>1009</v>
      </c>
      <c r="O436" t="s">
        <v>324</v>
      </c>
      <c r="P436" t="s">
        <v>324</v>
      </c>
      <c r="Q436">
        <v>1000</v>
      </c>
      <c r="X436">
        <v>1E-3</v>
      </c>
      <c r="Y436">
        <v>0</v>
      </c>
      <c r="Z436">
        <v>0</v>
      </c>
      <c r="AA436">
        <v>0</v>
      </c>
      <c r="AB436">
        <v>0</v>
      </c>
      <c r="AC436">
        <v>0</v>
      </c>
      <c r="AD436">
        <v>0</v>
      </c>
      <c r="AE436">
        <v>0</v>
      </c>
      <c r="AF436" t="s">
        <v>6</v>
      </c>
      <c r="AG436">
        <v>1E-3</v>
      </c>
      <c r="AH436">
        <v>2</v>
      </c>
      <c r="AI436">
        <v>41876328</v>
      </c>
      <c r="AJ436">
        <v>436</v>
      </c>
      <c r="AK436">
        <v>0</v>
      </c>
      <c r="AL436">
        <v>0</v>
      </c>
      <c r="AM436">
        <v>0</v>
      </c>
      <c r="AN436">
        <v>0</v>
      </c>
      <c r="AO436">
        <v>0</v>
      </c>
      <c r="AP436">
        <v>0</v>
      </c>
      <c r="AQ436">
        <v>0</v>
      </c>
      <c r="AR436">
        <v>0</v>
      </c>
    </row>
    <row r="437" spans="1:44">
      <c r="A437">
        <f>ROW(Source!A279)</f>
        <v>279</v>
      </c>
      <c r="B437">
        <v>41876348</v>
      </c>
      <c r="C437">
        <v>41876341</v>
      </c>
      <c r="D437">
        <v>40669976</v>
      </c>
      <c r="E437">
        <v>108</v>
      </c>
      <c r="F437">
        <v>1</v>
      </c>
      <c r="G437">
        <v>1</v>
      </c>
      <c r="H437">
        <v>1</v>
      </c>
      <c r="I437" t="s">
        <v>686</v>
      </c>
      <c r="J437" t="s">
        <v>6</v>
      </c>
      <c r="K437" t="s">
        <v>687</v>
      </c>
      <c r="L437">
        <v>1191</v>
      </c>
      <c r="N437">
        <v>1013</v>
      </c>
      <c r="O437" t="s">
        <v>688</v>
      </c>
      <c r="P437" t="s">
        <v>688</v>
      </c>
      <c r="Q437">
        <v>1</v>
      </c>
      <c r="X437">
        <v>1.03</v>
      </c>
      <c r="Y437">
        <v>0</v>
      </c>
      <c r="Z437">
        <v>0</v>
      </c>
      <c r="AA437">
        <v>0</v>
      </c>
      <c r="AB437">
        <v>303.11</v>
      </c>
      <c r="AC437">
        <v>0</v>
      </c>
      <c r="AD437">
        <v>1</v>
      </c>
      <c r="AE437">
        <v>1</v>
      </c>
      <c r="AF437" t="s">
        <v>23</v>
      </c>
      <c r="AG437">
        <v>0.72099999999999997</v>
      </c>
      <c r="AH437">
        <v>2</v>
      </c>
      <c r="AI437">
        <v>41876342</v>
      </c>
      <c r="AJ437">
        <v>437</v>
      </c>
      <c r="AK437">
        <v>0</v>
      </c>
      <c r="AL437">
        <v>0</v>
      </c>
      <c r="AM437">
        <v>0</v>
      </c>
      <c r="AN437">
        <v>0</v>
      </c>
      <c r="AO437">
        <v>0</v>
      </c>
      <c r="AP437">
        <v>0</v>
      </c>
      <c r="AQ437">
        <v>0</v>
      </c>
      <c r="AR437">
        <v>0</v>
      </c>
    </row>
    <row r="438" spans="1:44">
      <c r="A438">
        <f>ROW(Source!A279)</f>
        <v>279</v>
      </c>
      <c r="B438">
        <v>41876349</v>
      </c>
      <c r="C438">
        <v>41876341</v>
      </c>
      <c r="D438">
        <v>40670210</v>
      </c>
      <c r="E438">
        <v>108</v>
      </c>
      <c r="F438">
        <v>1</v>
      </c>
      <c r="G438">
        <v>1</v>
      </c>
      <c r="H438">
        <v>1</v>
      </c>
      <c r="I438" t="s">
        <v>689</v>
      </c>
      <c r="J438" t="s">
        <v>6</v>
      </c>
      <c r="K438" t="s">
        <v>690</v>
      </c>
      <c r="L438">
        <v>1191</v>
      </c>
      <c r="N438">
        <v>1013</v>
      </c>
      <c r="O438" t="s">
        <v>688</v>
      </c>
      <c r="P438" t="s">
        <v>688</v>
      </c>
      <c r="Q438">
        <v>1</v>
      </c>
      <c r="X438">
        <v>0.06</v>
      </c>
      <c r="Y438">
        <v>0</v>
      </c>
      <c r="Z438">
        <v>0</v>
      </c>
      <c r="AA438">
        <v>0</v>
      </c>
      <c r="AB438">
        <v>0</v>
      </c>
      <c r="AC438">
        <v>0</v>
      </c>
      <c r="AD438">
        <v>1</v>
      </c>
      <c r="AE438">
        <v>2</v>
      </c>
      <c r="AF438" t="s">
        <v>23</v>
      </c>
      <c r="AG438">
        <v>4.1999999999999996E-2</v>
      </c>
      <c r="AH438">
        <v>2</v>
      </c>
      <c r="AI438">
        <v>41876343</v>
      </c>
      <c r="AJ438">
        <v>438</v>
      </c>
      <c r="AK438">
        <v>0</v>
      </c>
      <c r="AL438">
        <v>0</v>
      </c>
      <c r="AM438">
        <v>0</v>
      </c>
      <c r="AN438">
        <v>0</v>
      </c>
      <c r="AO438">
        <v>0</v>
      </c>
      <c r="AP438">
        <v>0</v>
      </c>
      <c r="AQ438">
        <v>0</v>
      </c>
      <c r="AR438">
        <v>0</v>
      </c>
    </row>
    <row r="439" spans="1:44">
      <c r="A439">
        <f>ROW(Source!A279)</f>
        <v>279</v>
      </c>
      <c r="B439">
        <v>41876350</v>
      </c>
      <c r="C439">
        <v>41876341</v>
      </c>
      <c r="D439">
        <v>40987978</v>
      </c>
      <c r="E439">
        <v>1</v>
      </c>
      <c r="F439">
        <v>1</v>
      </c>
      <c r="G439">
        <v>1</v>
      </c>
      <c r="H439">
        <v>2</v>
      </c>
      <c r="I439" t="s">
        <v>691</v>
      </c>
      <c r="J439" t="s">
        <v>692</v>
      </c>
      <c r="K439" t="s">
        <v>693</v>
      </c>
      <c r="L439">
        <v>1368</v>
      </c>
      <c r="N439">
        <v>1011</v>
      </c>
      <c r="O439" t="s">
        <v>694</v>
      </c>
      <c r="P439" t="s">
        <v>694</v>
      </c>
      <c r="Q439">
        <v>1</v>
      </c>
      <c r="X439">
        <v>0.03</v>
      </c>
      <c r="Y439">
        <v>0</v>
      </c>
      <c r="Z439">
        <v>1442.85</v>
      </c>
      <c r="AA439">
        <v>407.16</v>
      </c>
      <c r="AB439">
        <v>0</v>
      </c>
      <c r="AC439">
        <v>0</v>
      </c>
      <c r="AD439">
        <v>1</v>
      </c>
      <c r="AE439">
        <v>0</v>
      </c>
      <c r="AF439" t="s">
        <v>23</v>
      </c>
      <c r="AG439">
        <v>2.0999999999999998E-2</v>
      </c>
      <c r="AH439">
        <v>2</v>
      </c>
      <c r="AI439">
        <v>41876344</v>
      </c>
      <c r="AJ439">
        <v>439</v>
      </c>
      <c r="AK439">
        <v>0</v>
      </c>
      <c r="AL439">
        <v>0</v>
      </c>
      <c r="AM439">
        <v>0</v>
      </c>
      <c r="AN439">
        <v>0</v>
      </c>
      <c r="AO439">
        <v>0</v>
      </c>
      <c r="AP439">
        <v>0</v>
      </c>
      <c r="AQ439">
        <v>0</v>
      </c>
      <c r="AR439">
        <v>0</v>
      </c>
    </row>
    <row r="440" spans="1:44">
      <c r="A440">
        <f>ROW(Source!A279)</f>
        <v>279</v>
      </c>
      <c r="B440">
        <v>41876351</v>
      </c>
      <c r="C440">
        <v>41876341</v>
      </c>
      <c r="D440">
        <v>40989217</v>
      </c>
      <c r="E440">
        <v>1</v>
      </c>
      <c r="F440">
        <v>1</v>
      </c>
      <c r="G440">
        <v>1</v>
      </c>
      <c r="H440">
        <v>2</v>
      </c>
      <c r="I440" t="s">
        <v>696</v>
      </c>
      <c r="J440" t="s">
        <v>697</v>
      </c>
      <c r="K440" t="s">
        <v>698</v>
      </c>
      <c r="L440">
        <v>1368</v>
      </c>
      <c r="N440">
        <v>1011</v>
      </c>
      <c r="O440" t="s">
        <v>694</v>
      </c>
      <c r="P440" t="s">
        <v>694</v>
      </c>
      <c r="Q440">
        <v>1</v>
      </c>
      <c r="X440">
        <v>0.03</v>
      </c>
      <c r="Y440">
        <v>0</v>
      </c>
      <c r="Z440">
        <v>557.94000000000005</v>
      </c>
      <c r="AA440">
        <v>303.11</v>
      </c>
      <c r="AB440">
        <v>0</v>
      </c>
      <c r="AC440">
        <v>0</v>
      </c>
      <c r="AD440">
        <v>1</v>
      </c>
      <c r="AE440">
        <v>0</v>
      </c>
      <c r="AF440" t="s">
        <v>23</v>
      </c>
      <c r="AG440">
        <v>2.0999999999999998E-2</v>
      </c>
      <c r="AH440">
        <v>2</v>
      </c>
      <c r="AI440">
        <v>41876345</v>
      </c>
      <c r="AJ440">
        <v>440</v>
      </c>
      <c r="AK440">
        <v>0</v>
      </c>
      <c r="AL440">
        <v>0</v>
      </c>
      <c r="AM440">
        <v>0</v>
      </c>
      <c r="AN440">
        <v>0</v>
      </c>
      <c r="AO440">
        <v>0</v>
      </c>
      <c r="AP440">
        <v>0</v>
      </c>
      <c r="AQ440">
        <v>0</v>
      </c>
      <c r="AR440">
        <v>0</v>
      </c>
    </row>
    <row r="441" spans="1:44">
      <c r="A441">
        <f>ROW(Source!A279)</f>
        <v>279</v>
      </c>
      <c r="B441">
        <v>41876352</v>
      </c>
      <c r="C441">
        <v>41876341</v>
      </c>
      <c r="D441">
        <v>40996264</v>
      </c>
      <c r="E441">
        <v>1</v>
      </c>
      <c r="F441">
        <v>1</v>
      </c>
      <c r="G441">
        <v>1</v>
      </c>
      <c r="H441">
        <v>3</v>
      </c>
      <c r="I441" t="s">
        <v>700</v>
      </c>
      <c r="J441" t="s">
        <v>701</v>
      </c>
      <c r="K441" t="s">
        <v>702</v>
      </c>
      <c r="L441">
        <v>1346</v>
      </c>
      <c r="N441">
        <v>1009</v>
      </c>
      <c r="O441" t="s">
        <v>703</v>
      </c>
      <c r="P441" t="s">
        <v>703</v>
      </c>
      <c r="Q441">
        <v>1</v>
      </c>
      <c r="X441">
        <v>0.04</v>
      </c>
      <c r="Y441">
        <v>174.93</v>
      </c>
      <c r="Z441">
        <v>0</v>
      </c>
      <c r="AA441">
        <v>0</v>
      </c>
      <c r="AB441">
        <v>0</v>
      </c>
      <c r="AC441">
        <v>0</v>
      </c>
      <c r="AD441">
        <v>1</v>
      </c>
      <c r="AE441">
        <v>0</v>
      </c>
      <c r="AF441" t="s">
        <v>22</v>
      </c>
      <c r="AG441">
        <v>0</v>
      </c>
      <c r="AH441">
        <v>2</v>
      </c>
      <c r="AI441">
        <v>41876346</v>
      </c>
      <c r="AJ441">
        <v>441</v>
      </c>
      <c r="AK441">
        <v>0</v>
      </c>
      <c r="AL441">
        <v>0</v>
      </c>
      <c r="AM441">
        <v>0</v>
      </c>
      <c r="AN441">
        <v>0</v>
      </c>
      <c r="AO441">
        <v>0</v>
      </c>
      <c r="AP441">
        <v>0</v>
      </c>
      <c r="AQ441">
        <v>0</v>
      </c>
      <c r="AR441">
        <v>0</v>
      </c>
    </row>
    <row r="442" spans="1:44">
      <c r="A442">
        <f>ROW(Source!A279)</f>
        <v>279</v>
      </c>
      <c r="B442">
        <v>41876353</v>
      </c>
      <c r="C442">
        <v>41876341</v>
      </c>
      <c r="D442">
        <v>40676108</v>
      </c>
      <c r="E442">
        <v>108</v>
      </c>
      <c r="F442">
        <v>1</v>
      </c>
      <c r="G442">
        <v>1</v>
      </c>
      <c r="H442">
        <v>3</v>
      </c>
      <c r="I442" t="s">
        <v>30</v>
      </c>
      <c r="J442" t="s">
        <v>6</v>
      </c>
      <c r="K442" t="s">
        <v>31</v>
      </c>
      <c r="L442">
        <v>3277935</v>
      </c>
      <c r="N442">
        <v>1013</v>
      </c>
      <c r="O442" t="s">
        <v>32</v>
      </c>
      <c r="P442" t="s">
        <v>32</v>
      </c>
      <c r="Q442">
        <v>1</v>
      </c>
      <c r="X442">
        <v>2</v>
      </c>
      <c r="Y442">
        <v>0</v>
      </c>
      <c r="Z442">
        <v>0</v>
      </c>
      <c r="AA442">
        <v>0</v>
      </c>
      <c r="AB442">
        <v>0</v>
      </c>
      <c r="AC442">
        <v>0</v>
      </c>
      <c r="AD442">
        <v>0</v>
      </c>
      <c r="AE442">
        <v>0</v>
      </c>
      <c r="AF442" t="s">
        <v>22</v>
      </c>
      <c r="AG442">
        <v>0</v>
      </c>
      <c r="AH442">
        <v>2</v>
      </c>
      <c r="AI442">
        <v>41876347</v>
      </c>
      <c r="AJ442">
        <v>442</v>
      </c>
      <c r="AK442">
        <v>0</v>
      </c>
      <c r="AL442">
        <v>0</v>
      </c>
      <c r="AM442">
        <v>0</v>
      </c>
      <c r="AN442">
        <v>0</v>
      </c>
      <c r="AO442">
        <v>0</v>
      </c>
      <c r="AP442">
        <v>0</v>
      </c>
      <c r="AQ442">
        <v>0</v>
      </c>
      <c r="AR442">
        <v>0</v>
      </c>
    </row>
    <row r="443" spans="1:44">
      <c r="A443">
        <f>ROW(Source!A281)</f>
        <v>281</v>
      </c>
      <c r="B443">
        <v>41876362</v>
      </c>
      <c r="C443">
        <v>41876355</v>
      </c>
      <c r="D443">
        <v>40669976</v>
      </c>
      <c r="E443">
        <v>108</v>
      </c>
      <c r="F443">
        <v>1</v>
      </c>
      <c r="G443">
        <v>1</v>
      </c>
      <c r="H443">
        <v>1</v>
      </c>
      <c r="I443" t="s">
        <v>686</v>
      </c>
      <c r="J443" t="s">
        <v>6</v>
      </c>
      <c r="K443" t="s">
        <v>687</v>
      </c>
      <c r="L443">
        <v>1191</v>
      </c>
      <c r="N443">
        <v>1013</v>
      </c>
      <c r="O443" t="s">
        <v>688</v>
      </c>
      <c r="P443" t="s">
        <v>688</v>
      </c>
      <c r="Q443">
        <v>1</v>
      </c>
      <c r="X443">
        <v>1.03</v>
      </c>
      <c r="Y443">
        <v>0</v>
      </c>
      <c r="Z443">
        <v>0</v>
      </c>
      <c r="AA443">
        <v>0</v>
      </c>
      <c r="AB443">
        <v>303.11</v>
      </c>
      <c r="AC443">
        <v>0</v>
      </c>
      <c r="AD443">
        <v>1</v>
      </c>
      <c r="AE443">
        <v>1</v>
      </c>
      <c r="AF443" t="s">
        <v>6</v>
      </c>
      <c r="AG443">
        <v>1.03</v>
      </c>
      <c r="AH443">
        <v>2</v>
      </c>
      <c r="AI443">
        <v>41876356</v>
      </c>
      <c r="AJ443">
        <v>443</v>
      </c>
      <c r="AK443">
        <v>0</v>
      </c>
      <c r="AL443">
        <v>0</v>
      </c>
      <c r="AM443">
        <v>0</v>
      </c>
      <c r="AN443">
        <v>0</v>
      </c>
      <c r="AO443">
        <v>0</v>
      </c>
      <c r="AP443">
        <v>0</v>
      </c>
      <c r="AQ443">
        <v>0</v>
      </c>
      <c r="AR443">
        <v>0</v>
      </c>
    </row>
    <row r="444" spans="1:44">
      <c r="A444">
        <f>ROW(Source!A281)</f>
        <v>281</v>
      </c>
      <c r="B444">
        <v>41876363</v>
      </c>
      <c r="C444">
        <v>41876355</v>
      </c>
      <c r="D444">
        <v>40670210</v>
      </c>
      <c r="E444">
        <v>108</v>
      </c>
      <c r="F444">
        <v>1</v>
      </c>
      <c r="G444">
        <v>1</v>
      </c>
      <c r="H444">
        <v>1</v>
      </c>
      <c r="I444" t="s">
        <v>689</v>
      </c>
      <c r="J444" t="s">
        <v>6</v>
      </c>
      <c r="K444" t="s">
        <v>690</v>
      </c>
      <c r="L444">
        <v>1191</v>
      </c>
      <c r="N444">
        <v>1013</v>
      </c>
      <c r="O444" t="s">
        <v>688</v>
      </c>
      <c r="P444" t="s">
        <v>688</v>
      </c>
      <c r="Q444">
        <v>1</v>
      </c>
      <c r="X444">
        <v>0.06</v>
      </c>
      <c r="Y444">
        <v>0</v>
      </c>
      <c r="Z444">
        <v>0</v>
      </c>
      <c r="AA444">
        <v>0</v>
      </c>
      <c r="AB444">
        <v>0</v>
      </c>
      <c r="AC444">
        <v>0</v>
      </c>
      <c r="AD444">
        <v>1</v>
      </c>
      <c r="AE444">
        <v>2</v>
      </c>
      <c r="AF444" t="s">
        <v>6</v>
      </c>
      <c r="AG444">
        <v>0.06</v>
      </c>
      <c r="AH444">
        <v>2</v>
      </c>
      <c r="AI444">
        <v>41876357</v>
      </c>
      <c r="AJ444">
        <v>444</v>
      </c>
      <c r="AK444">
        <v>0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0</v>
      </c>
      <c r="AR444">
        <v>0</v>
      </c>
    </row>
    <row r="445" spans="1:44">
      <c r="A445">
        <f>ROW(Source!A281)</f>
        <v>281</v>
      </c>
      <c r="B445">
        <v>41876364</v>
      </c>
      <c r="C445">
        <v>41876355</v>
      </c>
      <c r="D445">
        <v>40987978</v>
      </c>
      <c r="E445">
        <v>1</v>
      </c>
      <c r="F445">
        <v>1</v>
      </c>
      <c r="G445">
        <v>1</v>
      </c>
      <c r="H445">
        <v>2</v>
      </c>
      <c r="I445" t="s">
        <v>691</v>
      </c>
      <c r="J445" t="s">
        <v>692</v>
      </c>
      <c r="K445" t="s">
        <v>693</v>
      </c>
      <c r="L445">
        <v>1368</v>
      </c>
      <c r="N445">
        <v>1011</v>
      </c>
      <c r="O445" t="s">
        <v>694</v>
      </c>
      <c r="P445" t="s">
        <v>694</v>
      </c>
      <c r="Q445">
        <v>1</v>
      </c>
      <c r="X445">
        <v>0.03</v>
      </c>
      <c r="Y445">
        <v>0</v>
      </c>
      <c r="Z445">
        <v>1442.85</v>
      </c>
      <c r="AA445">
        <v>407.16</v>
      </c>
      <c r="AB445">
        <v>0</v>
      </c>
      <c r="AC445">
        <v>0</v>
      </c>
      <c r="AD445">
        <v>1</v>
      </c>
      <c r="AE445">
        <v>0</v>
      </c>
      <c r="AF445" t="s">
        <v>6</v>
      </c>
      <c r="AG445">
        <v>0.03</v>
      </c>
      <c r="AH445">
        <v>2</v>
      </c>
      <c r="AI445">
        <v>41876358</v>
      </c>
      <c r="AJ445">
        <v>445</v>
      </c>
      <c r="AK445">
        <v>0</v>
      </c>
      <c r="AL445">
        <v>0</v>
      </c>
      <c r="AM445">
        <v>0</v>
      </c>
      <c r="AN445">
        <v>0</v>
      </c>
      <c r="AO445">
        <v>0</v>
      </c>
      <c r="AP445">
        <v>0</v>
      </c>
      <c r="AQ445">
        <v>0</v>
      </c>
      <c r="AR445">
        <v>0</v>
      </c>
    </row>
    <row r="446" spans="1:44">
      <c r="A446">
        <f>ROW(Source!A281)</f>
        <v>281</v>
      </c>
      <c r="B446">
        <v>41876365</v>
      </c>
      <c r="C446">
        <v>41876355</v>
      </c>
      <c r="D446">
        <v>40989217</v>
      </c>
      <c r="E446">
        <v>1</v>
      </c>
      <c r="F446">
        <v>1</v>
      </c>
      <c r="G446">
        <v>1</v>
      </c>
      <c r="H446">
        <v>2</v>
      </c>
      <c r="I446" t="s">
        <v>696</v>
      </c>
      <c r="J446" t="s">
        <v>697</v>
      </c>
      <c r="K446" t="s">
        <v>698</v>
      </c>
      <c r="L446">
        <v>1368</v>
      </c>
      <c r="N446">
        <v>1011</v>
      </c>
      <c r="O446" t="s">
        <v>694</v>
      </c>
      <c r="P446" t="s">
        <v>694</v>
      </c>
      <c r="Q446">
        <v>1</v>
      </c>
      <c r="X446">
        <v>0.03</v>
      </c>
      <c r="Y446">
        <v>0</v>
      </c>
      <c r="Z446">
        <v>557.94000000000005</v>
      </c>
      <c r="AA446">
        <v>303.11</v>
      </c>
      <c r="AB446">
        <v>0</v>
      </c>
      <c r="AC446">
        <v>0</v>
      </c>
      <c r="AD446">
        <v>1</v>
      </c>
      <c r="AE446">
        <v>0</v>
      </c>
      <c r="AF446" t="s">
        <v>6</v>
      </c>
      <c r="AG446">
        <v>0.03</v>
      </c>
      <c r="AH446">
        <v>2</v>
      </c>
      <c r="AI446">
        <v>41876359</v>
      </c>
      <c r="AJ446">
        <v>446</v>
      </c>
      <c r="AK446">
        <v>0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0</v>
      </c>
      <c r="AR446">
        <v>0</v>
      </c>
    </row>
    <row r="447" spans="1:44">
      <c r="A447">
        <f>ROW(Source!A281)</f>
        <v>281</v>
      </c>
      <c r="B447">
        <v>41876366</v>
      </c>
      <c r="C447">
        <v>41876355</v>
      </c>
      <c r="D447">
        <v>40996264</v>
      </c>
      <c r="E447">
        <v>1</v>
      </c>
      <c r="F447">
        <v>1</v>
      </c>
      <c r="G447">
        <v>1</v>
      </c>
      <c r="H447">
        <v>3</v>
      </c>
      <c r="I447" t="s">
        <v>700</v>
      </c>
      <c r="J447" t="s">
        <v>701</v>
      </c>
      <c r="K447" t="s">
        <v>702</v>
      </c>
      <c r="L447">
        <v>1346</v>
      </c>
      <c r="N447">
        <v>1009</v>
      </c>
      <c r="O447" t="s">
        <v>703</v>
      </c>
      <c r="P447" t="s">
        <v>703</v>
      </c>
      <c r="Q447">
        <v>1</v>
      </c>
      <c r="X447">
        <v>0.04</v>
      </c>
      <c r="Y447">
        <v>174.93</v>
      </c>
      <c r="Z447">
        <v>0</v>
      </c>
      <c r="AA447">
        <v>0</v>
      </c>
      <c r="AB447">
        <v>0</v>
      </c>
      <c r="AC447">
        <v>0</v>
      </c>
      <c r="AD447">
        <v>1</v>
      </c>
      <c r="AE447">
        <v>0</v>
      </c>
      <c r="AF447" t="s">
        <v>6</v>
      </c>
      <c r="AG447">
        <v>0.04</v>
      </c>
      <c r="AH447">
        <v>2</v>
      </c>
      <c r="AI447">
        <v>41876360</v>
      </c>
      <c r="AJ447">
        <v>447</v>
      </c>
      <c r="AK447">
        <v>0</v>
      </c>
      <c r="AL447">
        <v>0</v>
      </c>
      <c r="AM447">
        <v>0</v>
      </c>
      <c r="AN447">
        <v>0</v>
      </c>
      <c r="AO447">
        <v>0</v>
      </c>
      <c r="AP447">
        <v>0</v>
      </c>
      <c r="AQ447">
        <v>0</v>
      </c>
      <c r="AR447">
        <v>0</v>
      </c>
    </row>
    <row r="448" spans="1:44">
      <c r="A448">
        <f>ROW(Source!A281)</f>
        <v>281</v>
      </c>
      <c r="B448">
        <v>41876367</v>
      </c>
      <c r="C448">
        <v>41876355</v>
      </c>
      <c r="D448">
        <v>40676108</v>
      </c>
      <c r="E448">
        <v>108</v>
      </c>
      <c r="F448">
        <v>1</v>
      </c>
      <c r="G448">
        <v>1</v>
      </c>
      <c r="H448">
        <v>3</v>
      </c>
      <c r="I448" t="s">
        <v>30</v>
      </c>
      <c r="J448" t="s">
        <v>6</v>
      </c>
      <c r="K448" t="s">
        <v>31</v>
      </c>
      <c r="L448">
        <v>3277935</v>
      </c>
      <c r="N448">
        <v>1013</v>
      </c>
      <c r="O448" t="s">
        <v>32</v>
      </c>
      <c r="P448" t="s">
        <v>32</v>
      </c>
      <c r="Q448">
        <v>1</v>
      </c>
      <c r="X448">
        <v>2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0</v>
      </c>
      <c r="AE448">
        <v>0</v>
      </c>
      <c r="AF448" t="s">
        <v>6</v>
      </c>
      <c r="AG448">
        <v>2</v>
      </c>
      <c r="AH448">
        <v>2</v>
      </c>
      <c r="AI448">
        <v>41876361</v>
      </c>
      <c r="AJ448">
        <v>448</v>
      </c>
      <c r="AK448">
        <v>0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</row>
    <row r="449" spans="1:44">
      <c r="A449">
        <f>ROW(Source!A283)</f>
        <v>283</v>
      </c>
      <c r="B449">
        <v>41876376</v>
      </c>
      <c r="C449">
        <v>41876369</v>
      </c>
      <c r="D449">
        <v>40669976</v>
      </c>
      <c r="E449">
        <v>108</v>
      </c>
      <c r="F449">
        <v>1</v>
      </c>
      <c r="G449">
        <v>1</v>
      </c>
      <c r="H449">
        <v>1</v>
      </c>
      <c r="I449" t="s">
        <v>686</v>
      </c>
      <c r="J449" t="s">
        <v>6</v>
      </c>
      <c r="K449" t="s">
        <v>687</v>
      </c>
      <c r="L449">
        <v>1191</v>
      </c>
      <c r="N449">
        <v>1013</v>
      </c>
      <c r="O449" t="s">
        <v>688</v>
      </c>
      <c r="P449" t="s">
        <v>688</v>
      </c>
      <c r="Q449">
        <v>1</v>
      </c>
      <c r="X449">
        <v>1.03</v>
      </c>
      <c r="Y449">
        <v>0</v>
      </c>
      <c r="Z449">
        <v>0</v>
      </c>
      <c r="AA449">
        <v>0</v>
      </c>
      <c r="AB449">
        <v>303.11</v>
      </c>
      <c r="AC449">
        <v>0</v>
      </c>
      <c r="AD449">
        <v>1</v>
      </c>
      <c r="AE449">
        <v>1</v>
      </c>
      <c r="AF449" t="s">
        <v>23</v>
      </c>
      <c r="AG449">
        <v>0.72099999999999997</v>
      </c>
      <c r="AH449">
        <v>2</v>
      </c>
      <c r="AI449">
        <v>41876370</v>
      </c>
      <c r="AJ449">
        <v>449</v>
      </c>
      <c r="AK449">
        <v>0</v>
      </c>
      <c r="AL449">
        <v>0</v>
      </c>
      <c r="AM449">
        <v>0</v>
      </c>
      <c r="AN449">
        <v>0</v>
      </c>
      <c r="AO449">
        <v>0</v>
      </c>
      <c r="AP449">
        <v>0</v>
      </c>
      <c r="AQ449">
        <v>0</v>
      </c>
      <c r="AR449">
        <v>0</v>
      </c>
    </row>
    <row r="450" spans="1:44">
      <c r="A450">
        <f>ROW(Source!A283)</f>
        <v>283</v>
      </c>
      <c r="B450">
        <v>41876377</v>
      </c>
      <c r="C450">
        <v>41876369</v>
      </c>
      <c r="D450">
        <v>40670210</v>
      </c>
      <c r="E450">
        <v>108</v>
      </c>
      <c r="F450">
        <v>1</v>
      </c>
      <c r="G450">
        <v>1</v>
      </c>
      <c r="H450">
        <v>1</v>
      </c>
      <c r="I450" t="s">
        <v>689</v>
      </c>
      <c r="J450" t="s">
        <v>6</v>
      </c>
      <c r="K450" t="s">
        <v>690</v>
      </c>
      <c r="L450">
        <v>1191</v>
      </c>
      <c r="N450">
        <v>1013</v>
      </c>
      <c r="O450" t="s">
        <v>688</v>
      </c>
      <c r="P450" t="s">
        <v>688</v>
      </c>
      <c r="Q450">
        <v>1</v>
      </c>
      <c r="X450">
        <v>0.06</v>
      </c>
      <c r="Y450">
        <v>0</v>
      </c>
      <c r="Z450">
        <v>0</v>
      </c>
      <c r="AA450">
        <v>0</v>
      </c>
      <c r="AB450">
        <v>0</v>
      </c>
      <c r="AC450">
        <v>0</v>
      </c>
      <c r="AD450">
        <v>1</v>
      </c>
      <c r="AE450">
        <v>2</v>
      </c>
      <c r="AF450" t="s">
        <v>23</v>
      </c>
      <c r="AG450">
        <v>4.1999999999999996E-2</v>
      </c>
      <c r="AH450">
        <v>2</v>
      </c>
      <c r="AI450">
        <v>41876371</v>
      </c>
      <c r="AJ450">
        <v>450</v>
      </c>
      <c r="AK450">
        <v>0</v>
      </c>
      <c r="AL450">
        <v>0</v>
      </c>
      <c r="AM450">
        <v>0</v>
      </c>
      <c r="AN450">
        <v>0</v>
      </c>
      <c r="AO450">
        <v>0</v>
      </c>
      <c r="AP450">
        <v>0</v>
      </c>
      <c r="AQ450">
        <v>0</v>
      </c>
      <c r="AR450">
        <v>0</v>
      </c>
    </row>
    <row r="451" spans="1:44">
      <c r="A451">
        <f>ROW(Source!A283)</f>
        <v>283</v>
      </c>
      <c r="B451">
        <v>41876378</v>
      </c>
      <c r="C451">
        <v>41876369</v>
      </c>
      <c r="D451">
        <v>40987978</v>
      </c>
      <c r="E451">
        <v>1</v>
      </c>
      <c r="F451">
        <v>1</v>
      </c>
      <c r="G451">
        <v>1</v>
      </c>
      <c r="H451">
        <v>2</v>
      </c>
      <c r="I451" t="s">
        <v>691</v>
      </c>
      <c r="J451" t="s">
        <v>692</v>
      </c>
      <c r="K451" t="s">
        <v>693</v>
      </c>
      <c r="L451">
        <v>1368</v>
      </c>
      <c r="N451">
        <v>1011</v>
      </c>
      <c r="O451" t="s">
        <v>694</v>
      </c>
      <c r="P451" t="s">
        <v>694</v>
      </c>
      <c r="Q451">
        <v>1</v>
      </c>
      <c r="X451">
        <v>0.03</v>
      </c>
      <c r="Y451">
        <v>0</v>
      </c>
      <c r="Z451">
        <v>1442.85</v>
      </c>
      <c r="AA451">
        <v>407.16</v>
      </c>
      <c r="AB451">
        <v>0</v>
      </c>
      <c r="AC451">
        <v>0</v>
      </c>
      <c r="AD451">
        <v>1</v>
      </c>
      <c r="AE451">
        <v>0</v>
      </c>
      <c r="AF451" t="s">
        <v>23</v>
      </c>
      <c r="AG451">
        <v>2.0999999999999998E-2</v>
      </c>
      <c r="AH451">
        <v>2</v>
      </c>
      <c r="AI451">
        <v>41876372</v>
      </c>
      <c r="AJ451">
        <v>451</v>
      </c>
      <c r="AK451">
        <v>0</v>
      </c>
      <c r="AL451">
        <v>0</v>
      </c>
      <c r="AM451">
        <v>0</v>
      </c>
      <c r="AN451">
        <v>0</v>
      </c>
      <c r="AO451">
        <v>0</v>
      </c>
      <c r="AP451">
        <v>0</v>
      </c>
      <c r="AQ451">
        <v>0</v>
      </c>
      <c r="AR451">
        <v>0</v>
      </c>
    </row>
    <row r="452" spans="1:44">
      <c r="A452">
        <f>ROW(Source!A283)</f>
        <v>283</v>
      </c>
      <c r="B452">
        <v>41876379</v>
      </c>
      <c r="C452">
        <v>41876369</v>
      </c>
      <c r="D452">
        <v>40989217</v>
      </c>
      <c r="E452">
        <v>1</v>
      </c>
      <c r="F452">
        <v>1</v>
      </c>
      <c r="G452">
        <v>1</v>
      </c>
      <c r="H452">
        <v>2</v>
      </c>
      <c r="I452" t="s">
        <v>696</v>
      </c>
      <c r="J452" t="s">
        <v>697</v>
      </c>
      <c r="K452" t="s">
        <v>698</v>
      </c>
      <c r="L452">
        <v>1368</v>
      </c>
      <c r="N452">
        <v>1011</v>
      </c>
      <c r="O452" t="s">
        <v>694</v>
      </c>
      <c r="P452" t="s">
        <v>694</v>
      </c>
      <c r="Q452">
        <v>1</v>
      </c>
      <c r="X452">
        <v>0.03</v>
      </c>
      <c r="Y452">
        <v>0</v>
      </c>
      <c r="Z452">
        <v>557.94000000000005</v>
      </c>
      <c r="AA452">
        <v>303.11</v>
      </c>
      <c r="AB452">
        <v>0</v>
      </c>
      <c r="AC452">
        <v>0</v>
      </c>
      <c r="AD452">
        <v>1</v>
      </c>
      <c r="AE452">
        <v>0</v>
      </c>
      <c r="AF452" t="s">
        <v>23</v>
      </c>
      <c r="AG452">
        <v>2.0999999999999998E-2</v>
      </c>
      <c r="AH452">
        <v>2</v>
      </c>
      <c r="AI452">
        <v>41876373</v>
      </c>
      <c r="AJ452">
        <v>452</v>
      </c>
      <c r="AK452">
        <v>0</v>
      </c>
      <c r="AL452">
        <v>0</v>
      </c>
      <c r="AM452">
        <v>0</v>
      </c>
      <c r="AN452">
        <v>0</v>
      </c>
      <c r="AO452">
        <v>0</v>
      </c>
      <c r="AP452">
        <v>0</v>
      </c>
      <c r="AQ452">
        <v>0</v>
      </c>
      <c r="AR452">
        <v>0</v>
      </c>
    </row>
    <row r="453" spans="1:44">
      <c r="A453">
        <f>ROW(Source!A283)</f>
        <v>283</v>
      </c>
      <c r="B453">
        <v>41876380</v>
      </c>
      <c r="C453">
        <v>41876369</v>
      </c>
      <c r="D453">
        <v>40996264</v>
      </c>
      <c r="E453">
        <v>1</v>
      </c>
      <c r="F453">
        <v>1</v>
      </c>
      <c r="G453">
        <v>1</v>
      </c>
      <c r="H453">
        <v>3</v>
      </c>
      <c r="I453" t="s">
        <v>700</v>
      </c>
      <c r="J453" t="s">
        <v>701</v>
      </c>
      <c r="K453" t="s">
        <v>702</v>
      </c>
      <c r="L453">
        <v>1346</v>
      </c>
      <c r="N453">
        <v>1009</v>
      </c>
      <c r="O453" t="s">
        <v>703</v>
      </c>
      <c r="P453" t="s">
        <v>703</v>
      </c>
      <c r="Q453">
        <v>1</v>
      </c>
      <c r="X453">
        <v>0.04</v>
      </c>
      <c r="Y453">
        <v>174.93</v>
      </c>
      <c r="Z453">
        <v>0</v>
      </c>
      <c r="AA453">
        <v>0</v>
      </c>
      <c r="AB453">
        <v>0</v>
      </c>
      <c r="AC453">
        <v>0</v>
      </c>
      <c r="AD453">
        <v>1</v>
      </c>
      <c r="AE453">
        <v>0</v>
      </c>
      <c r="AF453" t="s">
        <v>22</v>
      </c>
      <c r="AG453">
        <v>0</v>
      </c>
      <c r="AH453">
        <v>2</v>
      </c>
      <c r="AI453">
        <v>41876374</v>
      </c>
      <c r="AJ453">
        <v>453</v>
      </c>
      <c r="AK453">
        <v>0</v>
      </c>
      <c r="AL453">
        <v>0</v>
      </c>
      <c r="AM453">
        <v>0</v>
      </c>
      <c r="AN453">
        <v>0</v>
      </c>
      <c r="AO453">
        <v>0</v>
      </c>
      <c r="AP453">
        <v>0</v>
      </c>
      <c r="AQ453">
        <v>0</v>
      </c>
      <c r="AR453">
        <v>0</v>
      </c>
    </row>
    <row r="454" spans="1:44">
      <c r="A454">
        <f>ROW(Source!A283)</f>
        <v>283</v>
      </c>
      <c r="B454">
        <v>41876381</v>
      </c>
      <c r="C454">
        <v>41876369</v>
      </c>
      <c r="D454">
        <v>40676108</v>
      </c>
      <c r="E454">
        <v>108</v>
      </c>
      <c r="F454">
        <v>1</v>
      </c>
      <c r="G454">
        <v>1</v>
      </c>
      <c r="H454">
        <v>3</v>
      </c>
      <c r="I454" t="s">
        <v>30</v>
      </c>
      <c r="J454" t="s">
        <v>6</v>
      </c>
      <c r="K454" t="s">
        <v>31</v>
      </c>
      <c r="L454">
        <v>3277935</v>
      </c>
      <c r="N454">
        <v>1013</v>
      </c>
      <c r="O454" t="s">
        <v>32</v>
      </c>
      <c r="P454" t="s">
        <v>32</v>
      </c>
      <c r="Q454">
        <v>1</v>
      </c>
      <c r="X454">
        <v>2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0</v>
      </c>
      <c r="AE454">
        <v>0</v>
      </c>
      <c r="AF454" t="s">
        <v>22</v>
      </c>
      <c r="AG454">
        <v>0</v>
      </c>
      <c r="AH454">
        <v>2</v>
      </c>
      <c r="AI454">
        <v>41876375</v>
      </c>
      <c r="AJ454">
        <v>454</v>
      </c>
      <c r="AK454">
        <v>0</v>
      </c>
      <c r="AL454">
        <v>0</v>
      </c>
      <c r="AM454">
        <v>0</v>
      </c>
      <c r="AN454">
        <v>0</v>
      </c>
      <c r="AO454">
        <v>0</v>
      </c>
      <c r="AP454">
        <v>0</v>
      </c>
      <c r="AQ454">
        <v>0</v>
      </c>
      <c r="AR454">
        <v>0</v>
      </c>
    </row>
    <row r="455" spans="1:44">
      <c r="A455">
        <f>ROW(Source!A285)</f>
        <v>285</v>
      </c>
      <c r="B455">
        <v>41876390</v>
      </c>
      <c r="C455">
        <v>41876383</v>
      </c>
      <c r="D455">
        <v>40669976</v>
      </c>
      <c r="E455">
        <v>108</v>
      </c>
      <c r="F455">
        <v>1</v>
      </c>
      <c r="G455">
        <v>1</v>
      </c>
      <c r="H455">
        <v>1</v>
      </c>
      <c r="I455" t="s">
        <v>686</v>
      </c>
      <c r="J455" t="s">
        <v>6</v>
      </c>
      <c r="K455" t="s">
        <v>687</v>
      </c>
      <c r="L455">
        <v>1191</v>
      </c>
      <c r="N455">
        <v>1013</v>
      </c>
      <c r="O455" t="s">
        <v>688</v>
      </c>
      <c r="P455" t="s">
        <v>688</v>
      </c>
      <c r="Q455">
        <v>1</v>
      </c>
      <c r="X455">
        <v>1.03</v>
      </c>
      <c r="Y455">
        <v>0</v>
      </c>
      <c r="Z455">
        <v>0</v>
      </c>
      <c r="AA455">
        <v>0</v>
      </c>
      <c r="AB455">
        <v>303.11</v>
      </c>
      <c r="AC455">
        <v>0</v>
      </c>
      <c r="AD455">
        <v>1</v>
      </c>
      <c r="AE455">
        <v>1</v>
      </c>
      <c r="AF455" t="s">
        <v>6</v>
      </c>
      <c r="AG455">
        <v>1.03</v>
      </c>
      <c r="AH455">
        <v>2</v>
      </c>
      <c r="AI455">
        <v>41876384</v>
      </c>
      <c r="AJ455">
        <v>455</v>
      </c>
      <c r="AK455">
        <v>0</v>
      </c>
      <c r="AL455">
        <v>0</v>
      </c>
      <c r="AM455">
        <v>0</v>
      </c>
      <c r="AN455">
        <v>0</v>
      </c>
      <c r="AO455">
        <v>0</v>
      </c>
      <c r="AP455">
        <v>0</v>
      </c>
      <c r="AQ455">
        <v>0</v>
      </c>
      <c r="AR455">
        <v>0</v>
      </c>
    </row>
    <row r="456" spans="1:44">
      <c r="A456">
        <f>ROW(Source!A285)</f>
        <v>285</v>
      </c>
      <c r="B456">
        <v>41876391</v>
      </c>
      <c r="C456">
        <v>41876383</v>
      </c>
      <c r="D456">
        <v>40670210</v>
      </c>
      <c r="E456">
        <v>108</v>
      </c>
      <c r="F456">
        <v>1</v>
      </c>
      <c r="G456">
        <v>1</v>
      </c>
      <c r="H456">
        <v>1</v>
      </c>
      <c r="I456" t="s">
        <v>689</v>
      </c>
      <c r="J456" t="s">
        <v>6</v>
      </c>
      <c r="K456" t="s">
        <v>690</v>
      </c>
      <c r="L456">
        <v>1191</v>
      </c>
      <c r="N456">
        <v>1013</v>
      </c>
      <c r="O456" t="s">
        <v>688</v>
      </c>
      <c r="P456" t="s">
        <v>688</v>
      </c>
      <c r="Q456">
        <v>1</v>
      </c>
      <c r="X456">
        <v>0.06</v>
      </c>
      <c r="Y456">
        <v>0</v>
      </c>
      <c r="Z456">
        <v>0</v>
      </c>
      <c r="AA456">
        <v>0</v>
      </c>
      <c r="AB456">
        <v>0</v>
      </c>
      <c r="AC456">
        <v>0</v>
      </c>
      <c r="AD456">
        <v>1</v>
      </c>
      <c r="AE456">
        <v>2</v>
      </c>
      <c r="AF456" t="s">
        <v>6</v>
      </c>
      <c r="AG456">
        <v>0.06</v>
      </c>
      <c r="AH456">
        <v>2</v>
      </c>
      <c r="AI456">
        <v>41876385</v>
      </c>
      <c r="AJ456">
        <v>456</v>
      </c>
      <c r="AK456">
        <v>0</v>
      </c>
      <c r="AL456">
        <v>0</v>
      </c>
      <c r="AM456">
        <v>0</v>
      </c>
      <c r="AN456">
        <v>0</v>
      </c>
      <c r="AO456">
        <v>0</v>
      </c>
      <c r="AP456">
        <v>0</v>
      </c>
      <c r="AQ456">
        <v>0</v>
      </c>
      <c r="AR456">
        <v>0</v>
      </c>
    </row>
    <row r="457" spans="1:44">
      <c r="A457">
        <f>ROW(Source!A285)</f>
        <v>285</v>
      </c>
      <c r="B457">
        <v>41876392</v>
      </c>
      <c r="C457">
        <v>41876383</v>
      </c>
      <c r="D457">
        <v>40987978</v>
      </c>
      <c r="E457">
        <v>1</v>
      </c>
      <c r="F457">
        <v>1</v>
      </c>
      <c r="G457">
        <v>1</v>
      </c>
      <c r="H457">
        <v>2</v>
      </c>
      <c r="I457" t="s">
        <v>691</v>
      </c>
      <c r="J457" t="s">
        <v>692</v>
      </c>
      <c r="K457" t="s">
        <v>693</v>
      </c>
      <c r="L457">
        <v>1368</v>
      </c>
      <c r="N457">
        <v>1011</v>
      </c>
      <c r="O457" t="s">
        <v>694</v>
      </c>
      <c r="P457" t="s">
        <v>694</v>
      </c>
      <c r="Q457">
        <v>1</v>
      </c>
      <c r="X457">
        <v>0.03</v>
      </c>
      <c r="Y457">
        <v>0</v>
      </c>
      <c r="Z457">
        <v>1442.85</v>
      </c>
      <c r="AA457">
        <v>407.16</v>
      </c>
      <c r="AB457">
        <v>0</v>
      </c>
      <c r="AC457">
        <v>0</v>
      </c>
      <c r="AD457">
        <v>1</v>
      </c>
      <c r="AE457">
        <v>0</v>
      </c>
      <c r="AF457" t="s">
        <v>6</v>
      </c>
      <c r="AG457">
        <v>0.03</v>
      </c>
      <c r="AH457">
        <v>2</v>
      </c>
      <c r="AI457">
        <v>41876386</v>
      </c>
      <c r="AJ457">
        <v>457</v>
      </c>
      <c r="AK457">
        <v>0</v>
      </c>
      <c r="AL457">
        <v>0</v>
      </c>
      <c r="AM457">
        <v>0</v>
      </c>
      <c r="AN457">
        <v>0</v>
      </c>
      <c r="AO457">
        <v>0</v>
      </c>
      <c r="AP457">
        <v>0</v>
      </c>
      <c r="AQ457">
        <v>0</v>
      </c>
      <c r="AR457">
        <v>0</v>
      </c>
    </row>
    <row r="458" spans="1:44">
      <c r="A458">
        <f>ROW(Source!A285)</f>
        <v>285</v>
      </c>
      <c r="B458">
        <v>41876393</v>
      </c>
      <c r="C458">
        <v>41876383</v>
      </c>
      <c r="D458">
        <v>40989217</v>
      </c>
      <c r="E458">
        <v>1</v>
      </c>
      <c r="F458">
        <v>1</v>
      </c>
      <c r="G458">
        <v>1</v>
      </c>
      <c r="H458">
        <v>2</v>
      </c>
      <c r="I458" t="s">
        <v>696</v>
      </c>
      <c r="J458" t="s">
        <v>697</v>
      </c>
      <c r="K458" t="s">
        <v>698</v>
      </c>
      <c r="L458">
        <v>1368</v>
      </c>
      <c r="N458">
        <v>1011</v>
      </c>
      <c r="O458" t="s">
        <v>694</v>
      </c>
      <c r="P458" t="s">
        <v>694</v>
      </c>
      <c r="Q458">
        <v>1</v>
      </c>
      <c r="X458">
        <v>0.03</v>
      </c>
      <c r="Y458">
        <v>0</v>
      </c>
      <c r="Z458">
        <v>557.94000000000005</v>
      </c>
      <c r="AA458">
        <v>303.11</v>
      </c>
      <c r="AB458">
        <v>0</v>
      </c>
      <c r="AC458">
        <v>0</v>
      </c>
      <c r="AD458">
        <v>1</v>
      </c>
      <c r="AE458">
        <v>0</v>
      </c>
      <c r="AF458" t="s">
        <v>6</v>
      </c>
      <c r="AG458">
        <v>0.03</v>
      </c>
      <c r="AH458">
        <v>2</v>
      </c>
      <c r="AI458">
        <v>41876387</v>
      </c>
      <c r="AJ458">
        <v>458</v>
      </c>
      <c r="AK458">
        <v>0</v>
      </c>
      <c r="AL458">
        <v>0</v>
      </c>
      <c r="AM458">
        <v>0</v>
      </c>
      <c r="AN458">
        <v>0</v>
      </c>
      <c r="AO458">
        <v>0</v>
      </c>
      <c r="AP458">
        <v>0</v>
      </c>
      <c r="AQ458">
        <v>0</v>
      </c>
      <c r="AR458">
        <v>0</v>
      </c>
    </row>
    <row r="459" spans="1:44">
      <c r="A459">
        <f>ROW(Source!A285)</f>
        <v>285</v>
      </c>
      <c r="B459">
        <v>41876394</v>
      </c>
      <c r="C459">
        <v>41876383</v>
      </c>
      <c r="D459">
        <v>40996264</v>
      </c>
      <c r="E459">
        <v>1</v>
      </c>
      <c r="F459">
        <v>1</v>
      </c>
      <c r="G459">
        <v>1</v>
      </c>
      <c r="H459">
        <v>3</v>
      </c>
      <c r="I459" t="s">
        <v>700</v>
      </c>
      <c r="J459" t="s">
        <v>701</v>
      </c>
      <c r="K459" t="s">
        <v>702</v>
      </c>
      <c r="L459">
        <v>1346</v>
      </c>
      <c r="N459">
        <v>1009</v>
      </c>
      <c r="O459" t="s">
        <v>703</v>
      </c>
      <c r="P459" t="s">
        <v>703</v>
      </c>
      <c r="Q459">
        <v>1</v>
      </c>
      <c r="X459">
        <v>0.04</v>
      </c>
      <c r="Y459">
        <v>174.93</v>
      </c>
      <c r="Z459">
        <v>0</v>
      </c>
      <c r="AA459">
        <v>0</v>
      </c>
      <c r="AB459">
        <v>0</v>
      </c>
      <c r="AC459">
        <v>0</v>
      </c>
      <c r="AD459">
        <v>1</v>
      </c>
      <c r="AE459">
        <v>0</v>
      </c>
      <c r="AF459" t="s">
        <v>6</v>
      </c>
      <c r="AG459">
        <v>0.04</v>
      </c>
      <c r="AH459">
        <v>2</v>
      </c>
      <c r="AI459">
        <v>41876388</v>
      </c>
      <c r="AJ459">
        <v>459</v>
      </c>
      <c r="AK459">
        <v>0</v>
      </c>
      <c r="AL459">
        <v>0</v>
      </c>
      <c r="AM459">
        <v>0</v>
      </c>
      <c r="AN459">
        <v>0</v>
      </c>
      <c r="AO459">
        <v>0</v>
      </c>
      <c r="AP459">
        <v>0</v>
      </c>
      <c r="AQ459">
        <v>0</v>
      </c>
      <c r="AR459">
        <v>0</v>
      </c>
    </row>
    <row r="460" spans="1:44">
      <c r="A460">
        <f>ROW(Source!A285)</f>
        <v>285</v>
      </c>
      <c r="B460">
        <v>41876395</v>
      </c>
      <c r="C460">
        <v>41876383</v>
      </c>
      <c r="D460">
        <v>40676108</v>
      </c>
      <c r="E460">
        <v>108</v>
      </c>
      <c r="F460">
        <v>1</v>
      </c>
      <c r="G460">
        <v>1</v>
      </c>
      <c r="H460">
        <v>3</v>
      </c>
      <c r="I460" t="s">
        <v>30</v>
      </c>
      <c r="J460" t="s">
        <v>6</v>
      </c>
      <c r="K460" t="s">
        <v>31</v>
      </c>
      <c r="L460">
        <v>3277935</v>
      </c>
      <c r="N460">
        <v>1013</v>
      </c>
      <c r="O460" t="s">
        <v>32</v>
      </c>
      <c r="P460" t="s">
        <v>32</v>
      </c>
      <c r="Q460">
        <v>1</v>
      </c>
      <c r="X460">
        <v>2</v>
      </c>
      <c r="Y460">
        <v>0</v>
      </c>
      <c r="Z460">
        <v>0</v>
      </c>
      <c r="AA460">
        <v>0</v>
      </c>
      <c r="AB460">
        <v>0</v>
      </c>
      <c r="AC460">
        <v>0</v>
      </c>
      <c r="AD460">
        <v>0</v>
      </c>
      <c r="AE460">
        <v>0</v>
      </c>
      <c r="AF460" t="s">
        <v>6</v>
      </c>
      <c r="AG460">
        <v>2</v>
      </c>
      <c r="AH460">
        <v>2</v>
      </c>
      <c r="AI460">
        <v>41876389</v>
      </c>
      <c r="AJ460">
        <v>460</v>
      </c>
      <c r="AK460">
        <v>0</v>
      </c>
      <c r="AL460">
        <v>0</v>
      </c>
      <c r="AM460">
        <v>0</v>
      </c>
      <c r="AN460">
        <v>0</v>
      </c>
      <c r="AO460">
        <v>0</v>
      </c>
      <c r="AP460">
        <v>0</v>
      </c>
      <c r="AQ460">
        <v>0</v>
      </c>
      <c r="AR460">
        <v>0</v>
      </c>
    </row>
    <row r="461" spans="1:44">
      <c r="A461">
        <f>ROW(Source!A287)</f>
        <v>287</v>
      </c>
      <c r="B461">
        <v>41876402</v>
      </c>
      <c r="C461">
        <v>41876397</v>
      </c>
      <c r="D461">
        <v>40669955</v>
      </c>
      <c r="E461">
        <v>108</v>
      </c>
      <c r="F461">
        <v>1</v>
      </c>
      <c r="G461">
        <v>1</v>
      </c>
      <c r="H461">
        <v>1</v>
      </c>
      <c r="I461" t="s">
        <v>835</v>
      </c>
      <c r="J461" t="s">
        <v>6</v>
      </c>
      <c r="K461" t="s">
        <v>836</v>
      </c>
      <c r="L461">
        <v>1191</v>
      </c>
      <c r="N461">
        <v>1013</v>
      </c>
      <c r="O461" t="s">
        <v>688</v>
      </c>
      <c r="P461" t="s">
        <v>688</v>
      </c>
      <c r="Q461">
        <v>1</v>
      </c>
      <c r="X461">
        <v>6</v>
      </c>
      <c r="Y461">
        <v>0</v>
      </c>
      <c r="Z461">
        <v>0</v>
      </c>
      <c r="AA461">
        <v>0</v>
      </c>
      <c r="AB461">
        <v>286.14</v>
      </c>
      <c r="AC461">
        <v>0</v>
      </c>
      <c r="AD461">
        <v>1</v>
      </c>
      <c r="AE461">
        <v>1</v>
      </c>
      <c r="AF461" t="s">
        <v>23</v>
      </c>
      <c r="AG461">
        <v>4.1999999999999993</v>
      </c>
      <c r="AH461">
        <v>2</v>
      </c>
      <c r="AI461">
        <v>41876398</v>
      </c>
      <c r="AJ461">
        <v>461</v>
      </c>
      <c r="AK461">
        <v>0</v>
      </c>
      <c r="AL461">
        <v>0</v>
      </c>
      <c r="AM461">
        <v>0</v>
      </c>
      <c r="AN461">
        <v>0</v>
      </c>
      <c r="AO461">
        <v>0</v>
      </c>
      <c r="AP461">
        <v>0</v>
      </c>
      <c r="AQ461">
        <v>0</v>
      </c>
      <c r="AR461">
        <v>0</v>
      </c>
    </row>
    <row r="462" spans="1:44">
      <c r="A462">
        <f>ROW(Source!A287)</f>
        <v>287</v>
      </c>
      <c r="B462">
        <v>41876403</v>
      </c>
      <c r="C462">
        <v>41876397</v>
      </c>
      <c r="D462">
        <v>40996271</v>
      </c>
      <c r="E462">
        <v>1</v>
      </c>
      <c r="F462">
        <v>1</v>
      </c>
      <c r="G462">
        <v>1</v>
      </c>
      <c r="H462">
        <v>3</v>
      </c>
      <c r="I462" t="s">
        <v>760</v>
      </c>
      <c r="J462" t="s">
        <v>761</v>
      </c>
      <c r="K462" t="s">
        <v>762</v>
      </c>
      <c r="L462">
        <v>1348</v>
      </c>
      <c r="N462">
        <v>1009</v>
      </c>
      <c r="O462" t="s">
        <v>324</v>
      </c>
      <c r="P462" t="s">
        <v>324</v>
      </c>
      <c r="Q462">
        <v>1000</v>
      </c>
      <c r="X462">
        <v>2.0000000000000001E-4</v>
      </c>
      <c r="Y462">
        <v>127406</v>
      </c>
      <c r="Z462">
        <v>0</v>
      </c>
      <c r="AA462">
        <v>0</v>
      </c>
      <c r="AB462">
        <v>0</v>
      </c>
      <c r="AC462">
        <v>0</v>
      </c>
      <c r="AD462">
        <v>1</v>
      </c>
      <c r="AE462">
        <v>0</v>
      </c>
      <c r="AF462" t="s">
        <v>22</v>
      </c>
      <c r="AG462">
        <v>0</v>
      </c>
      <c r="AH462">
        <v>2</v>
      </c>
      <c r="AI462">
        <v>41876399</v>
      </c>
      <c r="AJ462">
        <v>462</v>
      </c>
      <c r="AK462">
        <v>0</v>
      </c>
      <c r="AL462">
        <v>0</v>
      </c>
      <c r="AM462">
        <v>0</v>
      </c>
      <c r="AN462">
        <v>0</v>
      </c>
      <c r="AO462">
        <v>0</v>
      </c>
      <c r="AP462">
        <v>0</v>
      </c>
      <c r="AQ462">
        <v>0</v>
      </c>
      <c r="AR462">
        <v>0</v>
      </c>
    </row>
    <row r="463" spans="1:44">
      <c r="A463">
        <f>ROW(Source!A287)</f>
        <v>287</v>
      </c>
      <c r="B463">
        <v>41876404</v>
      </c>
      <c r="C463">
        <v>41876397</v>
      </c>
      <c r="D463">
        <v>40676108</v>
      </c>
      <c r="E463">
        <v>108</v>
      </c>
      <c r="F463">
        <v>1</v>
      </c>
      <c r="G463">
        <v>1</v>
      </c>
      <c r="H463">
        <v>3</v>
      </c>
      <c r="I463" t="s">
        <v>30</v>
      </c>
      <c r="J463" t="s">
        <v>6</v>
      </c>
      <c r="K463" t="s">
        <v>31</v>
      </c>
      <c r="L463">
        <v>3277935</v>
      </c>
      <c r="N463">
        <v>1013</v>
      </c>
      <c r="O463" t="s">
        <v>32</v>
      </c>
      <c r="P463" t="s">
        <v>32</v>
      </c>
      <c r="Q463">
        <v>1</v>
      </c>
      <c r="X463">
        <v>2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0</v>
      </c>
      <c r="AE463">
        <v>0</v>
      </c>
      <c r="AF463" t="s">
        <v>22</v>
      </c>
      <c r="AG463">
        <v>0</v>
      </c>
      <c r="AH463">
        <v>2</v>
      </c>
      <c r="AI463">
        <v>41876400</v>
      </c>
      <c r="AJ463">
        <v>463</v>
      </c>
      <c r="AK463">
        <v>0</v>
      </c>
      <c r="AL463">
        <v>0</v>
      </c>
      <c r="AM463">
        <v>0</v>
      </c>
      <c r="AN463">
        <v>0</v>
      </c>
      <c r="AO463">
        <v>0</v>
      </c>
      <c r="AP463">
        <v>0</v>
      </c>
      <c r="AQ463">
        <v>0</v>
      </c>
      <c r="AR463">
        <v>0</v>
      </c>
    </row>
    <row r="464" spans="1:44">
      <c r="A464">
        <f>ROW(Source!A287)</f>
        <v>287</v>
      </c>
      <c r="B464">
        <v>41876405</v>
      </c>
      <c r="C464">
        <v>41876397</v>
      </c>
      <c r="D464">
        <v>40676098</v>
      </c>
      <c r="E464">
        <v>108</v>
      </c>
      <c r="F464">
        <v>1</v>
      </c>
      <c r="G464">
        <v>1</v>
      </c>
      <c r="H464">
        <v>3</v>
      </c>
      <c r="I464" t="s">
        <v>322</v>
      </c>
      <c r="J464" t="s">
        <v>6</v>
      </c>
      <c r="K464" t="s">
        <v>323</v>
      </c>
      <c r="L464">
        <v>1348</v>
      </c>
      <c r="N464">
        <v>1009</v>
      </c>
      <c r="O464" t="s">
        <v>324</v>
      </c>
      <c r="P464" t="s">
        <v>324</v>
      </c>
      <c r="Q464">
        <v>1000</v>
      </c>
      <c r="X464">
        <v>0.01</v>
      </c>
      <c r="Y464">
        <v>0</v>
      </c>
      <c r="Z464">
        <v>0</v>
      </c>
      <c r="AA464">
        <v>0</v>
      </c>
      <c r="AB464">
        <v>0</v>
      </c>
      <c r="AC464">
        <v>0</v>
      </c>
      <c r="AD464">
        <v>0</v>
      </c>
      <c r="AE464">
        <v>0</v>
      </c>
      <c r="AF464" t="s">
        <v>22</v>
      </c>
      <c r="AG464">
        <v>0</v>
      </c>
      <c r="AH464">
        <v>2</v>
      </c>
      <c r="AI464">
        <v>41876401</v>
      </c>
      <c r="AJ464">
        <v>464</v>
      </c>
      <c r="AK464">
        <v>0</v>
      </c>
      <c r="AL464">
        <v>0</v>
      </c>
      <c r="AM464">
        <v>0</v>
      </c>
      <c r="AN464">
        <v>0</v>
      </c>
      <c r="AO464">
        <v>0</v>
      </c>
      <c r="AP464">
        <v>0</v>
      </c>
      <c r="AQ464">
        <v>0</v>
      </c>
      <c r="AR464">
        <v>0</v>
      </c>
    </row>
    <row r="465" spans="1:44">
      <c r="A465">
        <f>ROW(Source!A290)</f>
        <v>290</v>
      </c>
      <c r="B465">
        <v>41876413</v>
      </c>
      <c r="C465">
        <v>41876408</v>
      </c>
      <c r="D465">
        <v>40669955</v>
      </c>
      <c r="E465">
        <v>108</v>
      </c>
      <c r="F465">
        <v>1</v>
      </c>
      <c r="G465">
        <v>1</v>
      </c>
      <c r="H465">
        <v>1</v>
      </c>
      <c r="I465" t="s">
        <v>835</v>
      </c>
      <c r="J465" t="s">
        <v>6</v>
      </c>
      <c r="K465" t="s">
        <v>836</v>
      </c>
      <c r="L465">
        <v>1191</v>
      </c>
      <c r="N465">
        <v>1013</v>
      </c>
      <c r="O465" t="s">
        <v>688</v>
      </c>
      <c r="P465" t="s">
        <v>688</v>
      </c>
      <c r="Q465">
        <v>1</v>
      </c>
      <c r="X465">
        <v>6</v>
      </c>
      <c r="Y465">
        <v>0</v>
      </c>
      <c r="Z465">
        <v>0</v>
      </c>
      <c r="AA465">
        <v>0</v>
      </c>
      <c r="AB465">
        <v>286.14</v>
      </c>
      <c r="AC465">
        <v>0</v>
      </c>
      <c r="AD465">
        <v>1</v>
      </c>
      <c r="AE465">
        <v>1</v>
      </c>
      <c r="AF465" t="s">
        <v>6</v>
      </c>
      <c r="AG465">
        <v>6</v>
      </c>
      <c r="AH465">
        <v>2</v>
      </c>
      <c r="AI465">
        <v>41876409</v>
      </c>
      <c r="AJ465">
        <v>465</v>
      </c>
      <c r="AK465">
        <v>0</v>
      </c>
      <c r="AL465">
        <v>0</v>
      </c>
      <c r="AM465">
        <v>0</v>
      </c>
      <c r="AN465">
        <v>0</v>
      </c>
      <c r="AO465">
        <v>0</v>
      </c>
      <c r="AP465">
        <v>0</v>
      </c>
      <c r="AQ465">
        <v>0</v>
      </c>
      <c r="AR465">
        <v>0</v>
      </c>
    </row>
    <row r="466" spans="1:44">
      <c r="A466">
        <f>ROW(Source!A290)</f>
        <v>290</v>
      </c>
      <c r="B466">
        <v>41876414</v>
      </c>
      <c r="C466">
        <v>41876408</v>
      </c>
      <c r="D466">
        <v>40996271</v>
      </c>
      <c r="E466">
        <v>1</v>
      </c>
      <c r="F466">
        <v>1</v>
      </c>
      <c r="G466">
        <v>1</v>
      </c>
      <c r="H466">
        <v>3</v>
      </c>
      <c r="I466" t="s">
        <v>760</v>
      </c>
      <c r="J466" t="s">
        <v>761</v>
      </c>
      <c r="K466" t="s">
        <v>762</v>
      </c>
      <c r="L466">
        <v>1348</v>
      </c>
      <c r="N466">
        <v>1009</v>
      </c>
      <c r="O466" t="s">
        <v>324</v>
      </c>
      <c r="P466" t="s">
        <v>324</v>
      </c>
      <c r="Q466">
        <v>1000</v>
      </c>
      <c r="X466">
        <v>2.0000000000000001E-4</v>
      </c>
      <c r="Y466">
        <v>127406</v>
      </c>
      <c r="Z466">
        <v>0</v>
      </c>
      <c r="AA466">
        <v>0</v>
      </c>
      <c r="AB466">
        <v>0</v>
      </c>
      <c r="AC466">
        <v>0</v>
      </c>
      <c r="AD466">
        <v>1</v>
      </c>
      <c r="AE466">
        <v>0</v>
      </c>
      <c r="AF466" t="s">
        <v>6</v>
      </c>
      <c r="AG466">
        <v>2.0000000000000001E-4</v>
      </c>
      <c r="AH466">
        <v>2</v>
      </c>
      <c r="AI466">
        <v>41876410</v>
      </c>
      <c r="AJ466">
        <v>466</v>
      </c>
      <c r="AK466">
        <v>0</v>
      </c>
      <c r="AL466">
        <v>0</v>
      </c>
      <c r="AM466">
        <v>0</v>
      </c>
      <c r="AN466">
        <v>0</v>
      </c>
      <c r="AO466">
        <v>0</v>
      </c>
      <c r="AP466">
        <v>0</v>
      </c>
      <c r="AQ466">
        <v>0</v>
      </c>
      <c r="AR466">
        <v>0</v>
      </c>
    </row>
    <row r="467" spans="1:44">
      <c r="A467">
        <f>ROW(Source!A290)</f>
        <v>290</v>
      </c>
      <c r="B467">
        <v>41876415</v>
      </c>
      <c r="C467">
        <v>41876408</v>
      </c>
      <c r="D467">
        <v>40676108</v>
      </c>
      <c r="E467">
        <v>108</v>
      </c>
      <c r="F467">
        <v>1</v>
      </c>
      <c r="G467">
        <v>1</v>
      </c>
      <c r="H467">
        <v>3</v>
      </c>
      <c r="I467" t="s">
        <v>30</v>
      </c>
      <c r="J467" t="s">
        <v>6</v>
      </c>
      <c r="K467" t="s">
        <v>31</v>
      </c>
      <c r="L467">
        <v>3277935</v>
      </c>
      <c r="N467">
        <v>1013</v>
      </c>
      <c r="O467" t="s">
        <v>32</v>
      </c>
      <c r="P467" t="s">
        <v>32</v>
      </c>
      <c r="Q467">
        <v>1</v>
      </c>
      <c r="X467">
        <v>2</v>
      </c>
      <c r="Y467">
        <v>0</v>
      </c>
      <c r="Z467">
        <v>0</v>
      </c>
      <c r="AA467">
        <v>0</v>
      </c>
      <c r="AB467">
        <v>0</v>
      </c>
      <c r="AC467">
        <v>0</v>
      </c>
      <c r="AD467">
        <v>0</v>
      </c>
      <c r="AE467">
        <v>0</v>
      </c>
      <c r="AF467" t="s">
        <v>6</v>
      </c>
      <c r="AG467">
        <v>2</v>
      </c>
      <c r="AH467">
        <v>2</v>
      </c>
      <c r="AI467">
        <v>41876411</v>
      </c>
      <c r="AJ467">
        <v>467</v>
      </c>
      <c r="AK467">
        <v>0</v>
      </c>
      <c r="AL467">
        <v>0</v>
      </c>
      <c r="AM467">
        <v>0</v>
      </c>
      <c r="AN467">
        <v>0</v>
      </c>
      <c r="AO467">
        <v>0</v>
      </c>
      <c r="AP467">
        <v>0</v>
      </c>
      <c r="AQ467">
        <v>0</v>
      </c>
      <c r="AR467">
        <v>0</v>
      </c>
    </row>
    <row r="468" spans="1:44">
      <c r="A468">
        <f>ROW(Source!A290)</f>
        <v>290</v>
      </c>
      <c r="B468">
        <v>41876416</v>
      </c>
      <c r="C468">
        <v>41876408</v>
      </c>
      <c r="D468">
        <v>40676098</v>
      </c>
      <c r="E468">
        <v>108</v>
      </c>
      <c r="F468">
        <v>1</v>
      </c>
      <c r="G468">
        <v>1</v>
      </c>
      <c r="H468">
        <v>3</v>
      </c>
      <c r="I468" t="s">
        <v>322</v>
      </c>
      <c r="J468" t="s">
        <v>6</v>
      </c>
      <c r="K468" t="s">
        <v>323</v>
      </c>
      <c r="L468">
        <v>1348</v>
      </c>
      <c r="N468">
        <v>1009</v>
      </c>
      <c r="O468" t="s">
        <v>324</v>
      </c>
      <c r="P468" t="s">
        <v>324</v>
      </c>
      <c r="Q468">
        <v>1000</v>
      </c>
      <c r="X468">
        <v>0.01</v>
      </c>
      <c r="Y468">
        <v>0</v>
      </c>
      <c r="Z468">
        <v>0</v>
      </c>
      <c r="AA468">
        <v>0</v>
      </c>
      <c r="AB468">
        <v>0</v>
      </c>
      <c r="AC468">
        <v>0</v>
      </c>
      <c r="AD468">
        <v>0</v>
      </c>
      <c r="AE468">
        <v>0</v>
      </c>
      <c r="AF468" t="s">
        <v>6</v>
      </c>
      <c r="AG468">
        <v>0.01</v>
      </c>
      <c r="AH468">
        <v>2</v>
      </c>
      <c r="AI468">
        <v>41876412</v>
      </c>
      <c r="AJ468">
        <v>468</v>
      </c>
      <c r="AK468">
        <v>0</v>
      </c>
      <c r="AL468">
        <v>0</v>
      </c>
      <c r="AM468">
        <v>0</v>
      </c>
      <c r="AN468">
        <v>0</v>
      </c>
      <c r="AO468">
        <v>0</v>
      </c>
      <c r="AP468">
        <v>0</v>
      </c>
      <c r="AQ468">
        <v>0</v>
      </c>
      <c r="AR468">
        <v>0</v>
      </c>
    </row>
    <row r="469" spans="1:44">
      <c r="A469">
        <f>ROW(Source!A293)</f>
        <v>293</v>
      </c>
      <c r="B469">
        <v>41876424</v>
      </c>
      <c r="C469">
        <v>41876419</v>
      </c>
      <c r="D469">
        <v>40669960</v>
      </c>
      <c r="E469">
        <v>108</v>
      </c>
      <c r="F469">
        <v>1</v>
      </c>
      <c r="G469">
        <v>1</v>
      </c>
      <c r="H469">
        <v>1</v>
      </c>
      <c r="I469" t="s">
        <v>859</v>
      </c>
      <c r="J469" t="s">
        <v>6</v>
      </c>
      <c r="K469" t="s">
        <v>860</v>
      </c>
      <c r="L469">
        <v>1191</v>
      </c>
      <c r="N469">
        <v>1013</v>
      </c>
      <c r="O469" t="s">
        <v>688</v>
      </c>
      <c r="P469" t="s">
        <v>688</v>
      </c>
      <c r="Q469">
        <v>1</v>
      </c>
      <c r="X469">
        <v>15.2</v>
      </c>
      <c r="Y469">
        <v>0</v>
      </c>
      <c r="Z469">
        <v>0</v>
      </c>
      <c r="AA469">
        <v>0</v>
      </c>
      <c r="AB469">
        <v>289.54000000000002</v>
      </c>
      <c r="AC469">
        <v>0</v>
      </c>
      <c r="AD469">
        <v>1</v>
      </c>
      <c r="AE469">
        <v>1</v>
      </c>
      <c r="AF469" t="s">
        <v>23</v>
      </c>
      <c r="AG469">
        <v>10.639999999999999</v>
      </c>
      <c r="AH469">
        <v>2</v>
      </c>
      <c r="AI469">
        <v>41876420</v>
      </c>
      <c r="AJ469">
        <v>469</v>
      </c>
      <c r="AK469">
        <v>0</v>
      </c>
      <c r="AL469">
        <v>0</v>
      </c>
      <c r="AM469">
        <v>0</v>
      </c>
      <c r="AN469">
        <v>0</v>
      </c>
      <c r="AO469">
        <v>0</v>
      </c>
      <c r="AP469">
        <v>0</v>
      </c>
      <c r="AQ469">
        <v>0</v>
      </c>
      <c r="AR469">
        <v>0</v>
      </c>
    </row>
    <row r="470" spans="1:44">
      <c r="A470">
        <f>ROW(Source!A293)</f>
        <v>293</v>
      </c>
      <c r="B470">
        <v>41876425</v>
      </c>
      <c r="C470">
        <v>41876419</v>
      </c>
      <c r="D470">
        <v>40993972</v>
      </c>
      <c r="E470">
        <v>1</v>
      </c>
      <c r="F470">
        <v>1</v>
      </c>
      <c r="G470">
        <v>1</v>
      </c>
      <c r="H470">
        <v>3</v>
      </c>
      <c r="I470" t="s">
        <v>736</v>
      </c>
      <c r="J470" t="s">
        <v>737</v>
      </c>
      <c r="K470" t="s">
        <v>738</v>
      </c>
      <c r="L470">
        <v>1383</v>
      </c>
      <c r="N470">
        <v>1013</v>
      </c>
      <c r="O470" t="s">
        <v>739</v>
      </c>
      <c r="P470" t="s">
        <v>739</v>
      </c>
      <c r="Q470">
        <v>1</v>
      </c>
      <c r="X470">
        <v>5.3376000000000001</v>
      </c>
      <c r="Y470">
        <v>6.45</v>
      </c>
      <c r="Z470">
        <v>0</v>
      </c>
      <c r="AA470">
        <v>0</v>
      </c>
      <c r="AB470">
        <v>0</v>
      </c>
      <c r="AC470">
        <v>0</v>
      </c>
      <c r="AD470">
        <v>1</v>
      </c>
      <c r="AE470">
        <v>0</v>
      </c>
      <c r="AF470" t="s">
        <v>22</v>
      </c>
      <c r="AG470">
        <v>0</v>
      </c>
      <c r="AH470">
        <v>2</v>
      </c>
      <c r="AI470">
        <v>41876421</v>
      </c>
      <c r="AJ470">
        <v>470</v>
      </c>
      <c r="AK470">
        <v>0</v>
      </c>
      <c r="AL470">
        <v>0</v>
      </c>
      <c r="AM470">
        <v>0</v>
      </c>
      <c r="AN470">
        <v>0</v>
      </c>
      <c r="AO470">
        <v>0</v>
      </c>
      <c r="AP470">
        <v>0</v>
      </c>
      <c r="AQ470">
        <v>0</v>
      </c>
      <c r="AR470">
        <v>0</v>
      </c>
    </row>
    <row r="471" spans="1:44">
      <c r="A471">
        <f>ROW(Source!A293)</f>
        <v>293</v>
      </c>
      <c r="B471">
        <v>41876426</v>
      </c>
      <c r="C471">
        <v>41876419</v>
      </c>
      <c r="D471">
        <v>40996448</v>
      </c>
      <c r="E471">
        <v>1</v>
      </c>
      <c r="F471">
        <v>1</v>
      </c>
      <c r="G471">
        <v>1</v>
      </c>
      <c r="H471">
        <v>3</v>
      </c>
      <c r="I471" t="s">
        <v>861</v>
      </c>
      <c r="J471" t="s">
        <v>862</v>
      </c>
      <c r="K471" t="s">
        <v>863</v>
      </c>
      <c r="L471">
        <v>1425</v>
      </c>
      <c r="N471">
        <v>1013</v>
      </c>
      <c r="O471" t="s">
        <v>94</v>
      </c>
      <c r="P471" t="s">
        <v>94</v>
      </c>
      <c r="Q471">
        <v>1</v>
      </c>
      <c r="X471">
        <v>1.75</v>
      </c>
      <c r="Y471">
        <v>52.34</v>
      </c>
      <c r="Z471">
        <v>0</v>
      </c>
      <c r="AA471">
        <v>0</v>
      </c>
      <c r="AB471">
        <v>0</v>
      </c>
      <c r="AC471">
        <v>0</v>
      </c>
      <c r="AD471">
        <v>1</v>
      </c>
      <c r="AE471">
        <v>0</v>
      </c>
      <c r="AF471" t="s">
        <v>22</v>
      </c>
      <c r="AG471">
        <v>0</v>
      </c>
      <c r="AH471">
        <v>2</v>
      </c>
      <c r="AI471">
        <v>41876422</v>
      </c>
      <c r="AJ471">
        <v>471</v>
      </c>
      <c r="AK471">
        <v>0</v>
      </c>
      <c r="AL471">
        <v>0</v>
      </c>
      <c r="AM471">
        <v>0</v>
      </c>
      <c r="AN471">
        <v>0</v>
      </c>
      <c r="AO471">
        <v>0</v>
      </c>
      <c r="AP471">
        <v>0</v>
      </c>
      <c r="AQ471">
        <v>0</v>
      </c>
      <c r="AR471">
        <v>0</v>
      </c>
    </row>
    <row r="472" spans="1:44">
      <c r="A472">
        <f>ROW(Source!A293)</f>
        <v>293</v>
      </c>
      <c r="B472">
        <v>41876427</v>
      </c>
      <c r="C472">
        <v>41876419</v>
      </c>
      <c r="D472">
        <v>40676108</v>
      </c>
      <c r="E472">
        <v>108</v>
      </c>
      <c r="F472">
        <v>1</v>
      </c>
      <c r="G472">
        <v>1</v>
      </c>
      <c r="H472">
        <v>3</v>
      </c>
      <c r="I472" t="s">
        <v>30</v>
      </c>
      <c r="J472" t="s">
        <v>6</v>
      </c>
      <c r="K472" t="s">
        <v>31</v>
      </c>
      <c r="L472">
        <v>3277935</v>
      </c>
      <c r="N472">
        <v>1013</v>
      </c>
      <c r="O472" t="s">
        <v>32</v>
      </c>
      <c r="P472" t="s">
        <v>32</v>
      </c>
      <c r="Q472">
        <v>1</v>
      </c>
      <c r="X472">
        <v>2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0</v>
      </c>
      <c r="AE472">
        <v>0</v>
      </c>
      <c r="AF472" t="s">
        <v>22</v>
      </c>
      <c r="AG472">
        <v>0</v>
      </c>
      <c r="AH472">
        <v>2</v>
      </c>
      <c r="AI472">
        <v>41876423</v>
      </c>
      <c r="AJ472">
        <v>472</v>
      </c>
      <c r="AK472">
        <v>0</v>
      </c>
      <c r="AL472">
        <v>0</v>
      </c>
      <c r="AM472">
        <v>0</v>
      </c>
      <c r="AN472">
        <v>0</v>
      </c>
      <c r="AO472">
        <v>0</v>
      </c>
      <c r="AP472">
        <v>0</v>
      </c>
      <c r="AQ472">
        <v>0</v>
      </c>
      <c r="AR472">
        <v>0</v>
      </c>
    </row>
    <row r="473" spans="1:44">
      <c r="A473">
        <f>ROW(Source!A295)</f>
        <v>295</v>
      </c>
      <c r="B473">
        <v>41876434</v>
      </c>
      <c r="C473">
        <v>41876429</v>
      </c>
      <c r="D473">
        <v>40669960</v>
      </c>
      <c r="E473">
        <v>108</v>
      </c>
      <c r="F473">
        <v>1</v>
      </c>
      <c r="G473">
        <v>1</v>
      </c>
      <c r="H473">
        <v>1</v>
      </c>
      <c r="I473" t="s">
        <v>859</v>
      </c>
      <c r="J473" t="s">
        <v>6</v>
      </c>
      <c r="K473" t="s">
        <v>860</v>
      </c>
      <c r="L473">
        <v>1191</v>
      </c>
      <c r="N473">
        <v>1013</v>
      </c>
      <c r="O473" t="s">
        <v>688</v>
      </c>
      <c r="P473" t="s">
        <v>688</v>
      </c>
      <c r="Q473">
        <v>1</v>
      </c>
      <c r="X473">
        <v>15.2</v>
      </c>
      <c r="Y473">
        <v>0</v>
      </c>
      <c r="Z473">
        <v>0</v>
      </c>
      <c r="AA473">
        <v>0</v>
      </c>
      <c r="AB473">
        <v>289.54000000000002</v>
      </c>
      <c r="AC473">
        <v>0</v>
      </c>
      <c r="AD473">
        <v>1</v>
      </c>
      <c r="AE473">
        <v>1</v>
      </c>
      <c r="AF473" t="s">
        <v>6</v>
      </c>
      <c r="AG473">
        <v>15.2</v>
      </c>
      <c r="AH473">
        <v>2</v>
      </c>
      <c r="AI473">
        <v>41876430</v>
      </c>
      <c r="AJ473">
        <v>473</v>
      </c>
      <c r="AK473">
        <v>0</v>
      </c>
      <c r="AL473">
        <v>0</v>
      </c>
      <c r="AM473">
        <v>0</v>
      </c>
      <c r="AN473">
        <v>0</v>
      </c>
      <c r="AO473">
        <v>0</v>
      </c>
      <c r="AP473">
        <v>0</v>
      </c>
      <c r="AQ473">
        <v>0</v>
      </c>
      <c r="AR473">
        <v>0</v>
      </c>
    </row>
    <row r="474" spans="1:44">
      <c r="A474">
        <f>ROW(Source!A295)</f>
        <v>295</v>
      </c>
      <c r="B474">
        <v>41876435</v>
      </c>
      <c r="C474">
        <v>41876429</v>
      </c>
      <c r="D474">
        <v>40993972</v>
      </c>
      <c r="E474">
        <v>1</v>
      </c>
      <c r="F474">
        <v>1</v>
      </c>
      <c r="G474">
        <v>1</v>
      </c>
      <c r="H474">
        <v>3</v>
      </c>
      <c r="I474" t="s">
        <v>736</v>
      </c>
      <c r="J474" t="s">
        <v>737</v>
      </c>
      <c r="K474" t="s">
        <v>738</v>
      </c>
      <c r="L474">
        <v>1383</v>
      </c>
      <c r="N474">
        <v>1013</v>
      </c>
      <c r="O474" t="s">
        <v>739</v>
      </c>
      <c r="P474" t="s">
        <v>739</v>
      </c>
      <c r="Q474">
        <v>1</v>
      </c>
      <c r="X474">
        <v>5.3376000000000001</v>
      </c>
      <c r="Y474">
        <v>6.45</v>
      </c>
      <c r="Z474">
        <v>0</v>
      </c>
      <c r="AA474">
        <v>0</v>
      </c>
      <c r="AB474">
        <v>0</v>
      </c>
      <c r="AC474">
        <v>0</v>
      </c>
      <c r="AD474">
        <v>1</v>
      </c>
      <c r="AE474">
        <v>0</v>
      </c>
      <c r="AF474" t="s">
        <v>6</v>
      </c>
      <c r="AG474">
        <v>5.3376000000000001</v>
      </c>
      <c r="AH474">
        <v>2</v>
      </c>
      <c r="AI474">
        <v>41876431</v>
      </c>
      <c r="AJ474">
        <v>474</v>
      </c>
      <c r="AK474">
        <v>0</v>
      </c>
      <c r="AL474">
        <v>0</v>
      </c>
      <c r="AM474">
        <v>0</v>
      </c>
      <c r="AN474">
        <v>0</v>
      </c>
      <c r="AO474">
        <v>0</v>
      </c>
      <c r="AP474">
        <v>0</v>
      </c>
      <c r="AQ474">
        <v>0</v>
      </c>
      <c r="AR474">
        <v>0</v>
      </c>
    </row>
    <row r="475" spans="1:44">
      <c r="A475">
        <f>ROW(Source!A295)</f>
        <v>295</v>
      </c>
      <c r="B475">
        <v>41876436</v>
      </c>
      <c r="C475">
        <v>41876429</v>
      </c>
      <c r="D475">
        <v>40996448</v>
      </c>
      <c r="E475">
        <v>1</v>
      </c>
      <c r="F475">
        <v>1</v>
      </c>
      <c r="G475">
        <v>1</v>
      </c>
      <c r="H475">
        <v>3</v>
      </c>
      <c r="I475" t="s">
        <v>861</v>
      </c>
      <c r="J475" t="s">
        <v>862</v>
      </c>
      <c r="K475" t="s">
        <v>863</v>
      </c>
      <c r="L475">
        <v>1425</v>
      </c>
      <c r="N475">
        <v>1013</v>
      </c>
      <c r="O475" t="s">
        <v>94</v>
      </c>
      <c r="P475" t="s">
        <v>94</v>
      </c>
      <c r="Q475">
        <v>1</v>
      </c>
      <c r="X475">
        <v>1.75</v>
      </c>
      <c r="Y475">
        <v>52.34</v>
      </c>
      <c r="Z475">
        <v>0</v>
      </c>
      <c r="AA475">
        <v>0</v>
      </c>
      <c r="AB475">
        <v>0</v>
      </c>
      <c r="AC475">
        <v>0</v>
      </c>
      <c r="AD475">
        <v>1</v>
      </c>
      <c r="AE475">
        <v>0</v>
      </c>
      <c r="AF475" t="s">
        <v>6</v>
      </c>
      <c r="AG475">
        <v>1.75</v>
      </c>
      <c r="AH475">
        <v>2</v>
      </c>
      <c r="AI475">
        <v>41876432</v>
      </c>
      <c r="AJ475">
        <v>475</v>
      </c>
      <c r="AK475">
        <v>0</v>
      </c>
      <c r="AL475">
        <v>0</v>
      </c>
      <c r="AM475">
        <v>0</v>
      </c>
      <c r="AN475">
        <v>0</v>
      </c>
      <c r="AO475">
        <v>0</v>
      </c>
      <c r="AP475">
        <v>0</v>
      </c>
      <c r="AQ475">
        <v>0</v>
      </c>
      <c r="AR475">
        <v>0</v>
      </c>
    </row>
    <row r="476" spans="1:44">
      <c r="A476">
        <f>ROW(Source!A295)</f>
        <v>295</v>
      </c>
      <c r="B476">
        <v>41876437</v>
      </c>
      <c r="C476">
        <v>41876429</v>
      </c>
      <c r="D476">
        <v>40676108</v>
      </c>
      <c r="E476">
        <v>108</v>
      </c>
      <c r="F476">
        <v>1</v>
      </c>
      <c r="G476">
        <v>1</v>
      </c>
      <c r="H476">
        <v>3</v>
      </c>
      <c r="I476" t="s">
        <v>30</v>
      </c>
      <c r="J476" t="s">
        <v>6</v>
      </c>
      <c r="K476" t="s">
        <v>31</v>
      </c>
      <c r="L476">
        <v>3277935</v>
      </c>
      <c r="N476">
        <v>1013</v>
      </c>
      <c r="O476" t="s">
        <v>32</v>
      </c>
      <c r="P476" t="s">
        <v>32</v>
      </c>
      <c r="Q476">
        <v>1</v>
      </c>
      <c r="X476">
        <v>2</v>
      </c>
      <c r="Y476">
        <v>0</v>
      </c>
      <c r="Z476">
        <v>0</v>
      </c>
      <c r="AA476">
        <v>0</v>
      </c>
      <c r="AB476">
        <v>0</v>
      </c>
      <c r="AC476">
        <v>0</v>
      </c>
      <c r="AD476">
        <v>0</v>
      </c>
      <c r="AE476">
        <v>0</v>
      </c>
      <c r="AF476" t="s">
        <v>6</v>
      </c>
      <c r="AG476">
        <v>2</v>
      </c>
      <c r="AH476">
        <v>2</v>
      </c>
      <c r="AI476">
        <v>41876433</v>
      </c>
      <c r="AJ476">
        <v>476</v>
      </c>
      <c r="AK476">
        <v>0</v>
      </c>
      <c r="AL476">
        <v>0</v>
      </c>
      <c r="AM476">
        <v>0</v>
      </c>
      <c r="AN476">
        <v>0</v>
      </c>
      <c r="AO476">
        <v>0</v>
      </c>
      <c r="AP476">
        <v>0</v>
      </c>
      <c r="AQ476">
        <v>0</v>
      </c>
      <c r="AR476">
        <v>0</v>
      </c>
    </row>
    <row r="477" spans="1:44">
      <c r="A477">
        <f>ROW(Source!A297)</f>
        <v>297</v>
      </c>
      <c r="B477">
        <v>41876453</v>
      </c>
      <c r="C477">
        <v>41876439</v>
      </c>
      <c r="D477">
        <v>40669968</v>
      </c>
      <c r="E477">
        <v>108</v>
      </c>
      <c r="F477">
        <v>1</v>
      </c>
      <c r="G477">
        <v>1</v>
      </c>
      <c r="H477">
        <v>1</v>
      </c>
      <c r="I477" t="s">
        <v>766</v>
      </c>
      <c r="J477" t="s">
        <v>6</v>
      </c>
      <c r="K477" t="s">
        <v>767</v>
      </c>
      <c r="L477">
        <v>1191</v>
      </c>
      <c r="N477">
        <v>1013</v>
      </c>
      <c r="O477" t="s">
        <v>688</v>
      </c>
      <c r="P477" t="s">
        <v>688</v>
      </c>
      <c r="Q477">
        <v>1</v>
      </c>
      <c r="X477">
        <v>15.2</v>
      </c>
      <c r="Y477">
        <v>0</v>
      </c>
      <c r="Z477">
        <v>0</v>
      </c>
      <c r="AA477">
        <v>0</v>
      </c>
      <c r="AB477">
        <v>296.32</v>
      </c>
      <c r="AC477">
        <v>0</v>
      </c>
      <c r="AD477">
        <v>1</v>
      </c>
      <c r="AE477">
        <v>1</v>
      </c>
      <c r="AF477" t="s">
        <v>23</v>
      </c>
      <c r="AG477">
        <v>10.639999999999999</v>
      </c>
      <c r="AH477">
        <v>2</v>
      </c>
      <c r="AI477">
        <v>41876440</v>
      </c>
      <c r="AJ477">
        <v>477</v>
      </c>
      <c r="AK477">
        <v>0</v>
      </c>
      <c r="AL477">
        <v>0</v>
      </c>
      <c r="AM477">
        <v>0</v>
      </c>
      <c r="AN477">
        <v>0</v>
      </c>
      <c r="AO477">
        <v>0</v>
      </c>
      <c r="AP477">
        <v>0</v>
      </c>
      <c r="AQ477">
        <v>0</v>
      </c>
      <c r="AR477">
        <v>0</v>
      </c>
    </row>
    <row r="478" spans="1:44">
      <c r="A478">
        <f>ROW(Source!A297)</f>
        <v>297</v>
      </c>
      <c r="B478">
        <v>41876454</v>
      </c>
      <c r="C478">
        <v>41876439</v>
      </c>
      <c r="D478">
        <v>40670210</v>
      </c>
      <c r="E478">
        <v>108</v>
      </c>
      <c r="F478">
        <v>1</v>
      </c>
      <c r="G478">
        <v>1</v>
      </c>
      <c r="H478">
        <v>1</v>
      </c>
      <c r="I478" t="s">
        <v>689</v>
      </c>
      <c r="J478" t="s">
        <v>6</v>
      </c>
      <c r="K478" t="s">
        <v>690</v>
      </c>
      <c r="L478">
        <v>1191</v>
      </c>
      <c r="N478">
        <v>1013</v>
      </c>
      <c r="O478" t="s">
        <v>688</v>
      </c>
      <c r="P478" t="s">
        <v>688</v>
      </c>
      <c r="Q478">
        <v>1</v>
      </c>
      <c r="X478">
        <v>0.76</v>
      </c>
      <c r="Y478">
        <v>0</v>
      </c>
      <c r="Z478">
        <v>0</v>
      </c>
      <c r="AA478">
        <v>0</v>
      </c>
      <c r="AB478">
        <v>0</v>
      </c>
      <c r="AC478">
        <v>0</v>
      </c>
      <c r="AD478">
        <v>1</v>
      </c>
      <c r="AE478">
        <v>2</v>
      </c>
      <c r="AF478" t="s">
        <v>23</v>
      </c>
      <c r="AG478">
        <v>0.53199999999999992</v>
      </c>
      <c r="AH478">
        <v>2</v>
      </c>
      <c r="AI478">
        <v>41876441</v>
      </c>
      <c r="AJ478">
        <v>478</v>
      </c>
      <c r="AK478">
        <v>0</v>
      </c>
      <c r="AL478">
        <v>0</v>
      </c>
      <c r="AM478">
        <v>0</v>
      </c>
      <c r="AN478">
        <v>0</v>
      </c>
      <c r="AO478">
        <v>0</v>
      </c>
      <c r="AP478">
        <v>0</v>
      </c>
      <c r="AQ478">
        <v>0</v>
      </c>
      <c r="AR478">
        <v>0</v>
      </c>
    </row>
    <row r="479" spans="1:44">
      <c r="A479">
        <f>ROW(Source!A297)</f>
        <v>297</v>
      </c>
      <c r="B479">
        <v>41876455</v>
      </c>
      <c r="C479">
        <v>41876439</v>
      </c>
      <c r="D479">
        <v>40987978</v>
      </c>
      <c r="E479">
        <v>1</v>
      </c>
      <c r="F479">
        <v>1</v>
      </c>
      <c r="G479">
        <v>1</v>
      </c>
      <c r="H479">
        <v>2</v>
      </c>
      <c r="I479" t="s">
        <v>691</v>
      </c>
      <c r="J479" t="s">
        <v>692</v>
      </c>
      <c r="K479" t="s">
        <v>693</v>
      </c>
      <c r="L479">
        <v>1368</v>
      </c>
      <c r="N479">
        <v>1011</v>
      </c>
      <c r="O479" t="s">
        <v>694</v>
      </c>
      <c r="P479" t="s">
        <v>694</v>
      </c>
      <c r="Q479">
        <v>1</v>
      </c>
      <c r="X479">
        <v>0.38</v>
      </c>
      <c r="Y479">
        <v>0</v>
      </c>
      <c r="Z479">
        <v>1442.85</v>
      </c>
      <c r="AA479">
        <v>407.16</v>
      </c>
      <c r="AB479">
        <v>0</v>
      </c>
      <c r="AC479">
        <v>0</v>
      </c>
      <c r="AD479">
        <v>1</v>
      </c>
      <c r="AE479">
        <v>0</v>
      </c>
      <c r="AF479" t="s">
        <v>23</v>
      </c>
      <c r="AG479">
        <v>0.26599999999999996</v>
      </c>
      <c r="AH479">
        <v>2</v>
      </c>
      <c r="AI479">
        <v>41876442</v>
      </c>
      <c r="AJ479">
        <v>479</v>
      </c>
      <c r="AK479">
        <v>0</v>
      </c>
      <c r="AL479">
        <v>0</v>
      </c>
      <c r="AM479">
        <v>0</v>
      </c>
      <c r="AN479">
        <v>0</v>
      </c>
      <c r="AO479">
        <v>0</v>
      </c>
      <c r="AP479">
        <v>0</v>
      </c>
      <c r="AQ479">
        <v>0</v>
      </c>
      <c r="AR479">
        <v>0</v>
      </c>
    </row>
    <row r="480" spans="1:44">
      <c r="A480">
        <f>ROW(Source!A297)</f>
        <v>297</v>
      </c>
      <c r="B480">
        <v>41876456</v>
      </c>
      <c r="C480">
        <v>41876439</v>
      </c>
      <c r="D480">
        <v>40989217</v>
      </c>
      <c r="E480">
        <v>1</v>
      </c>
      <c r="F480">
        <v>1</v>
      </c>
      <c r="G480">
        <v>1</v>
      </c>
      <c r="H480">
        <v>2</v>
      </c>
      <c r="I480" t="s">
        <v>696</v>
      </c>
      <c r="J480" t="s">
        <v>697</v>
      </c>
      <c r="K480" t="s">
        <v>698</v>
      </c>
      <c r="L480">
        <v>1368</v>
      </c>
      <c r="N480">
        <v>1011</v>
      </c>
      <c r="O480" t="s">
        <v>694</v>
      </c>
      <c r="P480" t="s">
        <v>694</v>
      </c>
      <c r="Q480">
        <v>1</v>
      </c>
      <c r="X480">
        <v>0.38</v>
      </c>
      <c r="Y480">
        <v>0</v>
      </c>
      <c r="Z480">
        <v>557.94000000000005</v>
      </c>
      <c r="AA480">
        <v>303.11</v>
      </c>
      <c r="AB480">
        <v>0</v>
      </c>
      <c r="AC480">
        <v>0</v>
      </c>
      <c r="AD480">
        <v>1</v>
      </c>
      <c r="AE480">
        <v>0</v>
      </c>
      <c r="AF480" t="s">
        <v>23</v>
      </c>
      <c r="AG480">
        <v>0.26599999999999996</v>
      </c>
      <c r="AH480">
        <v>2</v>
      </c>
      <c r="AI480">
        <v>41876443</v>
      </c>
      <c r="AJ480">
        <v>480</v>
      </c>
      <c r="AK480">
        <v>0</v>
      </c>
      <c r="AL480">
        <v>0</v>
      </c>
      <c r="AM480">
        <v>0</v>
      </c>
      <c r="AN480">
        <v>0</v>
      </c>
      <c r="AO480">
        <v>0</v>
      </c>
      <c r="AP480">
        <v>0</v>
      </c>
      <c r="AQ480">
        <v>0</v>
      </c>
      <c r="AR480">
        <v>0</v>
      </c>
    </row>
    <row r="481" spans="1:44">
      <c r="A481">
        <f>ROW(Source!A297)</f>
        <v>297</v>
      </c>
      <c r="B481">
        <v>41876457</v>
      </c>
      <c r="C481">
        <v>41876439</v>
      </c>
      <c r="D481">
        <v>40989496</v>
      </c>
      <c r="E481">
        <v>1</v>
      </c>
      <c r="F481">
        <v>1</v>
      </c>
      <c r="G481">
        <v>1</v>
      </c>
      <c r="H481">
        <v>2</v>
      </c>
      <c r="I481" t="s">
        <v>714</v>
      </c>
      <c r="J481" t="s">
        <v>715</v>
      </c>
      <c r="K481" t="s">
        <v>716</v>
      </c>
      <c r="L481">
        <v>1368</v>
      </c>
      <c r="N481">
        <v>1011</v>
      </c>
      <c r="O481" t="s">
        <v>694</v>
      </c>
      <c r="P481" t="s">
        <v>694</v>
      </c>
      <c r="Q481">
        <v>1</v>
      </c>
      <c r="X481">
        <v>3.4</v>
      </c>
      <c r="Y481">
        <v>0</v>
      </c>
      <c r="Z481">
        <v>17.78</v>
      </c>
      <c r="AA481">
        <v>0</v>
      </c>
      <c r="AB481">
        <v>0</v>
      </c>
      <c r="AC481">
        <v>0</v>
      </c>
      <c r="AD481">
        <v>1</v>
      </c>
      <c r="AE481">
        <v>0</v>
      </c>
      <c r="AF481" t="s">
        <v>23</v>
      </c>
      <c r="AG481">
        <v>2.38</v>
      </c>
      <c r="AH481">
        <v>2</v>
      </c>
      <c r="AI481">
        <v>41876444</v>
      </c>
      <c r="AJ481">
        <v>481</v>
      </c>
      <c r="AK481">
        <v>0</v>
      </c>
      <c r="AL481">
        <v>0</v>
      </c>
      <c r="AM481">
        <v>0</v>
      </c>
      <c r="AN481">
        <v>0</v>
      </c>
      <c r="AO481">
        <v>0</v>
      </c>
      <c r="AP481">
        <v>0</v>
      </c>
      <c r="AQ481">
        <v>0</v>
      </c>
      <c r="AR481">
        <v>0</v>
      </c>
    </row>
    <row r="482" spans="1:44">
      <c r="A482">
        <f>ROW(Source!A297)</f>
        <v>297</v>
      </c>
      <c r="B482">
        <v>41876458</v>
      </c>
      <c r="C482">
        <v>41876439</v>
      </c>
      <c r="D482">
        <v>40994337</v>
      </c>
      <c r="E482">
        <v>1</v>
      </c>
      <c r="F482">
        <v>1</v>
      </c>
      <c r="G482">
        <v>1</v>
      </c>
      <c r="H482">
        <v>3</v>
      </c>
      <c r="I482" t="s">
        <v>864</v>
      </c>
      <c r="J482" t="s">
        <v>865</v>
      </c>
      <c r="K482" t="s">
        <v>866</v>
      </c>
      <c r="L482">
        <v>1346</v>
      </c>
      <c r="N482">
        <v>1009</v>
      </c>
      <c r="O482" t="s">
        <v>703</v>
      </c>
      <c r="P482" t="s">
        <v>703</v>
      </c>
      <c r="Q482">
        <v>1</v>
      </c>
      <c r="X482">
        <v>0.03</v>
      </c>
      <c r="Y482">
        <v>911.59</v>
      </c>
      <c r="Z482">
        <v>0</v>
      </c>
      <c r="AA482">
        <v>0</v>
      </c>
      <c r="AB482">
        <v>0</v>
      </c>
      <c r="AC482">
        <v>0</v>
      </c>
      <c r="AD482">
        <v>1</v>
      </c>
      <c r="AE482">
        <v>0</v>
      </c>
      <c r="AF482" t="s">
        <v>22</v>
      </c>
      <c r="AG482">
        <v>0</v>
      </c>
      <c r="AH482">
        <v>2</v>
      </c>
      <c r="AI482">
        <v>41876445</v>
      </c>
      <c r="AJ482">
        <v>482</v>
      </c>
      <c r="AK482">
        <v>0</v>
      </c>
      <c r="AL482">
        <v>0</v>
      </c>
      <c r="AM482">
        <v>0</v>
      </c>
      <c r="AN482">
        <v>0</v>
      </c>
      <c r="AO482">
        <v>0</v>
      </c>
      <c r="AP482">
        <v>0</v>
      </c>
      <c r="AQ482">
        <v>0</v>
      </c>
      <c r="AR482">
        <v>0</v>
      </c>
    </row>
    <row r="483" spans="1:44">
      <c r="A483">
        <f>ROW(Source!A297)</f>
        <v>297</v>
      </c>
      <c r="B483">
        <v>41876459</v>
      </c>
      <c r="C483">
        <v>41876439</v>
      </c>
      <c r="D483">
        <v>40995195</v>
      </c>
      <c r="E483">
        <v>1</v>
      </c>
      <c r="F483">
        <v>1</v>
      </c>
      <c r="G483">
        <v>1</v>
      </c>
      <c r="H483">
        <v>3</v>
      </c>
      <c r="I483" t="s">
        <v>717</v>
      </c>
      <c r="J483" t="s">
        <v>718</v>
      </c>
      <c r="K483" t="s">
        <v>719</v>
      </c>
      <c r="L483">
        <v>1346</v>
      </c>
      <c r="N483">
        <v>1009</v>
      </c>
      <c r="O483" t="s">
        <v>703</v>
      </c>
      <c r="P483" t="s">
        <v>703</v>
      </c>
      <c r="Q483">
        <v>1</v>
      </c>
      <c r="X483">
        <v>1.05</v>
      </c>
      <c r="Y483">
        <v>155.63</v>
      </c>
      <c r="Z483">
        <v>0</v>
      </c>
      <c r="AA483">
        <v>0</v>
      </c>
      <c r="AB483">
        <v>0</v>
      </c>
      <c r="AC483">
        <v>0</v>
      </c>
      <c r="AD483">
        <v>1</v>
      </c>
      <c r="AE483">
        <v>0</v>
      </c>
      <c r="AF483" t="s">
        <v>22</v>
      </c>
      <c r="AG483">
        <v>0</v>
      </c>
      <c r="AH483">
        <v>2</v>
      </c>
      <c r="AI483">
        <v>41876446</v>
      </c>
      <c r="AJ483">
        <v>483</v>
      </c>
      <c r="AK483">
        <v>0</v>
      </c>
      <c r="AL483">
        <v>0</v>
      </c>
      <c r="AM483">
        <v>0</v>
      </c>
      <c r="AN483">
        <v>0</v>
      </c>
      <c r="AO483">
        <v>0</v>
      </c>
      <c r="AP483">
        <v>0</v>
      </c>
      <c r="AQ483">
        <v>0</v>
      </c>
      <c r="AR483">
        <v>0</v>
      </c>
    </row>
    <row r="484" spans="1:44">
      <c r="A484">
        <f>ROW(Source!A297)</f>
        <v>297</v>
      </c>
      <c r="B484">
        <v>41876460</v>
      </c>
      <c r="C484">
        <v>41876439</v>
      </c>
      <c r="D484">
        <v>40999774</v>
      </c>
      <c r="E484">
        <v>1</v>
      </c>
      <c r="F484">
        <v>1</v>
      </c>
      <c r="G484">
        <v>1</v>
      </c>
      <c r="H484">
        <v>3</v>
      </c>
      <c r="I484" t="s">
        <v>867</v>
      </c>
      <c r="J484" t="s">
        <v>868</v>
      </c>
      <c r="K484" t="s">
        <v>869</v>
      </c>
      <c r="L484">
        <v>1339</v>
      </c>
      <c r="N484">
        <v>1007</v>
      </c>
      <c r="O484" t="s">
        <v>870</v>
      </c>
      <c r="P484" t="s">
        <v>870</v>
      </c>
      <c r="Q484">
        <v>1</v>
      </c>
      <c r="X484">
        <v>2E-3</v>
      </c>
      <c r="Y484">
        <v>4033.62</v>
      </c>
      <c r="Z484">
        <v>0</v>
      </c>
      <c r="AA484">
        <v>0</v>
      </c>
      <c r="AB484">
        <v>0</v>
      </c>
      <c r="AC484">
        <v>0</v>
      </c>
      <c r="AD484">
        <v>1</v>
      </c>
      <c r="AE484">
        <v>0</v>
      </c>
      <c r="AF484" t="s">
        <v>22</v>
      </c>
      <c r="AG484">
        <v>0</v>
      </c>
      <c r="AH484">
        <v>2</v>
      </c>
      <c r="AI484">
        <v>41876447</v>
      </c>
      <c r="AJ484">
        <v>484</v>
      </c>
      <c r="AK484">
        <v>0</v>
      </c>
      <c r="AL484">
        <v>0</v>
      </c>
      <c r="AM484">
        <v>0</v>
      </c>
      <c r="AN484">
        <v>0</v>
      </c>
      <c r="AO484">
        <v>0</v>
      </c>
      <c r="AP484">
        <v>0</v>
      </c>
      <c r="AQ484">
        <v>0</v>
      </c>
      <c r="AR484">
        <v>0</v>
      </c>
    </row>
    <row r="485" spans="1:44">
      <c r="A485">
        <f>ROW(Source!A297)</f>
        <v>297</v>
      </c>
      <c r="B485">
        <v>41876461</v>
      </c>
      <c r="C485">
        <v>41876439</v>
      </c>
      <c r="D485">
        <v>41008058</v>
      </c>
      <c r="E485">
        <v>1</v>
      </c>
      <c r="F485">
        <v>1</v>
      </c>
      <c r="G485">
        <v>1</v>
      </c>
      <c r="H485">
        <v>3</v>
      </c>
      <c r="I485" t="s">
        <v>704</v>
      </c>
      <c r="J485" t="s">
        <v>705</v>
      </c>
      <c r="K485" t="s">
        <v>706</v>
      </c>
      <c r="L485">
        <v>1348</v>
      </c>
      <c r="N485">
        <v>1009</v>
      </c>
      <c r="O485" t="s">
        <v>324</v>
      </c>
      <c r="P485" t="s">
        <v>324</v>
      </c>
      <c r="Q485">
        <v>1000</v>
      </c>
      <c r="X485">
        <v>3.0000000000000001E-3</v>
      </c>
      <c r="Y485">
        <v>70310.45</v>
      </c>
      <c r="Z485">
        <v>0</v>
      </c>
      <c r="AA485">
        <v>0</v>
      </c>
      <c r="AB485">
        <v>0</v>
      </c>
      <c r="AC485">
        <v>0</v>
      </c>
      <c r="AD485">
        <v>1</v>
      </c>
      <c r="AE485">
        <v>0</v>
      </c>
      <c r="AF485" t="s">
        <v>22</v>
      </c>
      <c r="AG485">
        <v>0</v>
      </c>
      <c r="AH485">
        <v>2</v>
      </c>
      <c r="AI485">
        <v>41876448</v>
      </c>
      <c r="AJ485">
        <v>485</v>
      </c>
      <c r="AK485">
        <v>0</v>
      </c>
      <c r="AL485">
        <v>0</v>
      </c>
      <c r="AM485">
        <v>0</v>
      </c>
      <c r="AN485">
        <v>0</v>
      </c>
      <c r="AO485">
        <v>0</v>
      </c>
      <c r="AP485">
        <v>0</v>
      </c>
      <c r="AQ485">
        <v>0</v>
      </c>
      <c r="AR485">
        <v>0</v>
      </c>
    </row>
    <row r="486" spans="1:44">
      <c r="A486">
        <f>ROW(Source!A297)</f>
        <v>297</v>
      </c>
      <c r="B486">
        <v>41876462</v>
      </c>
      <c r="C486">
        <v>41876439</v>
      </c>
      <c r="D486">
        <v>41036706</v>
      </c>
      <c r="E486">
        <v>1</v>
      </c>
      <c r="F486">
        <v>1</v>
      </c>
      <c r="G486">
        <v>1</v>
      </c>
      <c r="H486">
        <v>3</v>
      </c>
      <c r="I486" t="s">
        <v>871</v>
      </c>
      <c r="J486" t="s">
        <v>872</v>
      </c>
      <c r="K486" t="s">
        <v>873</v>
      </c>
      <c r="L486">
        <v>1455</v>
      </c>
      <c r="N486">
        <v>1013</v>
      </c>
      <c r="O486" t="s">
        <v>874</v>
      </c>
      <c r="P486" t="s">
        <v>874</v>
      </c>
      <c r="Q486">
        <v>1</v>
      </c>
      <c r="X486">
        <v>0.6</v>
      </c>
      <c r="Y486">
        <v>944.69</v>
      </c>
      <c r="Z486">
        <v>0</v>
      </c>
      <c r="AA486">
        <v>0</v>
      </c>
      <c r="AB486">
        <v>0</v>
      </c>
      <c r="AC486">
        <v>0</v>
      </c>
      <c r="AD486">
        <v>1</v>
      </c>
      <c r="AE486">
        <v>0</v>
      </c>
      <c r="AF486" t="s">
        <v>22</v>
      </c>
      <c r="AG486">
        <v>0</v>
      </c>
      <c r="AH486">
        <v>2</v>
      </c>
      <c r="AI486">
        <v>41876449</v>
      </c>
      <c r="AJ486">
        <v>486</v>
      </c>
      <c r="AK486">
        <v>0</v>
      </c>
      <c r="AL486">
        <v>0</v>
      </c>
      <c r="AM486">
        <v>0</v>
      </c>
      <c r="AN486">
        <v>0</v>
      </c>
      <c r="AO486">
        <v>0</v>
      </c>
      <c r="AP486">
        <v>0</v>
      </c>
      <c r="AQ486">
        <v>0</v>
      </c>
      <c r="AR486">
        <v>0</v>
      </c>
    </row>
    <row r="487" spans="1:44">
      <c r="A487">
        <f>ROW(Source!A297)</f>
        <v>297</v>
      </c>
      <c r="B487">
        <v>41876463</v>
      </c>
      <c r="C487">
        <v>41876439</v>
      </c>
      <c r="D487">
        <v>41036917</v>
      </c>
      <c r="E487">
        <v>1</v>
      </c>
      <c r="F487">
        <v>1</v>
      </c>
      <c r="G487">
        <v>1</v>
      </c>
      <c r="H487">
        <v>3</v>
      </c>
      <c r="I487" t="s">
        <v>875</v>
      </c>
      <c r="J487" t="s">
        <v>876</v>
      </c>
      <c r="K487" t="s">
        <v>877</v>
      </c>
      <c r="L487">
        <v>1455</v>
      </c>
      <c r="N487">
        <v>1013</v>
      </c>
      <c r="O487" t="s">
        <v>874</v>
      </c>
      <c r="P487" t="s">
        <v>874</v>
      </c>
      <c r="Q487">
        <v>1</v>
      </c>
      <c r="X487">
        <v>1.02</v>
      </c>
      <c r="Y487">
        <v>7.1</v>
      </c>
      <c r="Z487">
        <v>0</v>
      </c>
      <c r="AA487">
        <v>0</v>
      </c>
      <c r="AB487">
        <v>0</v>
      </c>
      <c r="AC487">
        <v>0</v>
      </c>
      <c r="AD487">
        <v>1</v>
      </c>
      <c r="AE487">
        <v>0</v>
      </c>
      <c r="AF487" t="s">
        <v>22</v>
      </c>
      <c r="AG487">
        <v>0</v>
      </c>
      <c r="AH487">
        <v>2</v>
      </c>
      <c r="AI487">
        <v>41876450</v>
      </c>
      <c r="AJ487">
        <v>487</v>
      </c>
      <c r="AK487">
        <v>0</v>
      </c>
      <c r="AL487">
        <v>0</v>
      </c>
      <c r="AM487">
        <v>0</v>
      </c>
      <c r="AN487">
        <v>0</v>
      </c>
      <c r="AO487">
        <v>0</v>
      </c>
      <c r="AP487">
        <v>0</v>
      </c>
      <c r="AQ487">
        <v>0</v>
      </c>
      <c r="AR487">
        <v>0</v>
      </c>
    </row>
    <row r="488" spans="1:44">
      <c r="A488">
        <f>ROW(Source!A297)</f>
        <v>297</v>
      </c>
      <c r="B488">
        <v>41876464</v>
      </c>
      <c r="C488">
        <v>41876439</v>
      </c>
      <c r="D488">
        <v>41052089</v>
      </c>
      <c r="E488">
        <v>1</v>
      </c>
      <c r="F488">
        <v>1</v>
      </c>
      <c r="G488">
        <v>1</v>
      </c>
      <c r="H488">
        <v>3</v>
      </c>
      <c r="I488" t="s">
        <v>878</v>
      </c>
      <c r="J488" t="s">
        <v>879</v>
      </c>
      <c r="K488" t="s">
        <v>880</v>
      </c>
      <c r="L488">
        <v>1425</v>
      </c>
      <c r="N488">
        <v>1013</v>
      </c>
      <c r="O488" t="s">
        <v>94</v>
      </c>
      <c r="P488" t="s">
        <v>94</v>
      </c>
      <c r="Q488">
        <v>1</v>
      </c>
      <c r="X488">
        <v>0.25</v>
      </c>
      <c r="Y488">
        <v>884.19</v>
      </c>
      <c r="Z488">
        <v>0</v>
      </c>
      <c r="AA488">
        <v>0</v>
      </c>
      <c r="AB488">
        <v>0</v>
      </c>
      <c r="AC488">
        <v>0</v>
      </c>
      <c r="AD488">
        <v>1</v>
      </c>
      <c r="AE488">
        <v>0</v>
      </c>
      <c r="AF488" t="s">
        <v>22</v>
      </c>
      <c r="AG488">
        <v>0</v>
      </c>
      <c r="AH488">
        <v>2</v>
      </c>
      <c r="AI488">
        <v>41876451</v>
      </c>
      <c r="AJ488">
        <v>488</v>
      </c>
      <c r="AK488">
        <v>0</v>
      </c>
      <c r="AL488">
        <v>0</v>
      </c>
      <c r="AM488">
        <v>0</v>
      </c>
      <c r="AN488">
        <v>0</v>
      </c>
      <c r="AO488">
        <v>0</v>
      </c>
      <c r="AP488">
        <v>0</v>
      </c>
      <c r="AQ488">
        <v>0</v>
      </c>
      <c r="AR488">
        <v>0</v>
      </c>
    </row>
    <row r="489" spans="1:44">
      <c r="A489">
        <f>ROW(Source!A297)</f>
        <v>297</v>
      </c>
      <c r="B489">
        <v>41876465</v>
      </c>
      <c r="C489">
        <v>41876439</v>
      </c>
      <c r="D489">
        <v>40676108</v>
      </c>
      <c r="E489">
        <v>108</v>
      </c>
      <c r="F489">
        <v>1</v>
      </c>
      <c r="G489">
        <v>1</v>
      </c>
      <c r="H489">
        <v>3</v>
      </c>
      <c r="I489" t="s">
        <v>30</v>
      </c>
      <c r="J489" t="s">
        <v>6</v>
      </c>
      <c r="K489" t="s">
        <v>31</v>
      </c>
      <c r="L489">
        <v>3277935</v>
      </c>
      <c r="N489">
        <v>1013</v>
      </c>
      <c r="O489" t="s">
        <v>32</v>
      </c>
      <c r="P489" t="s">
        <v>32</v>
      </c>
      <c r="Q489">
        <v>1</v>
      </c>
      <c r="X489">
        <v>2</v>
      </c>
      <c r="Y489">
        <v>0</v>
      </c>
      <c r="Z489">
        <v>0</v>
      </c>
      <c r="AA489">
        <v>0</v>
      </c>
      <c r="AB489">
        <v>0</v>
      </c>
      <c r="AC489">
        <v>0</v>
      </c>
      <c r="AD489">
        <v>0</v>
      </c>
      <c r="AE489">
        <v>0</v>
      </c>
      <c r="AF489" t="s">
        <v>22</v>
      </c>
      <c r="AG489">
        <v>0</v>
      </c>
      <c r="AH489">
        <v>2</v>
      </c>
      <c r="AI489">
        <v>41876452</v>
      </c>
      <c r="AJ489">
        <v>489</v>
      </c>
      <c r="AK489">
        <v>0</v>
      </c>
      <c r="AL489">
        <v>0</v>
      </c>
      <c r="AM489">
        <v>0</v>
      </c>
      <c r="AN489">
        <v>0</v>
      </c>
      <c r="AO489">
        <v>0</v>
      </c>
      <c r="AP489">
        <v>0</v>
      </c>
      <c r="AQ489">
        <v>0</v>
      </c>
      <c r="AR489">
        <v>0</v>
      </c>
    </row>
    <row r="490" spans="1:44">
      <c r="A490">
        <f>ROW(Source!A299)</f>
        <v>299</v>
      </c>
      <c r="B490">
        <v>41876481</v>
      </c>
      <c r="C490">
        <v>41876467</v>
      </c>
      <c r="D490">
        <v>40669968</v>
      </c>
      <c r="E490">
        <v>108</v>
      </c>
      <c r="F490">
        <v>1</v>
      </c>
      <c r="G490">
        <v>1</v>
      </c>
      <c r="H490">
        <v>1</v>
      </c>
      <c r="I490" t="s">
        <v>766</v>
      </c>
      <c r="J490" t="s">
        <v>6</v>
      </c>
      <c r="K490" t="s">
        <v>767</v>
      </c>
      <c r="L490">
        <v>1191</v>
      </c>
      <c r="N490">
        <v>1013</v>
      </c>
      <c r="O490" t="s">
        <v>688</v>
      </c>
      <c r="P490" t="s">
        <v>688</v>
      </c>
      <c r="Q490">
        <v>1</v>
      </c>
      <c r="X490">
        <v>15.2</v>
      </c>
      <c r="Y490">
        <v>0</v>
      </c>
      <c r="Z490">
        <v>0</v>
      </c>
      <c r="AA490">
        <v>0</v>
      </c>
      <c r="AB490">
        <v>296.32</v>
      </c>
      <c r="AC490">
        <v>0</v>
      </c>
      <c r="AD490">
        <v>1</v>
      </c>
      <c r="AE490">
        <v>1</v>
      </c>
      <c r="AF490" t="s">
        <v>6</v>
      </c>
      <c r="AG490">
        <v>15.2</v>
      </c>
      <c r="AH490">
        <v>2</v>
      </c>
      <c r="AI490">
        <v>41876468</v>
      </c>
      <c r="AJ490">
        <v>490</v>
      </c>
      <c r="AK490">
        <v>0</v>
      </c>
      <c r="AL490">
        <v>0</v>
      </c>
      <c r="AM490">
        <v>0</v>
      </c>
      <c r="AN490">
        <v>0</v>
      </c>
      <c r="AO490">
        <v>0</v>
      </c>
      <c r="AP490">
        <v>0</v>
      </c>
      <c r="AQ490">
        <v>0</v>
      </c>
      <c r="AR490">
        <v>0</v>
      </c>
    </row>
    <row r="491" spans="1:44">
      <c r="A491">
        <f>ROW(Source!A299)</f>
        <v>299</v>
      </c>
      <c r="B491">
        <v>41876482</v>
      </c>
      <c r="C491">
        <v>41876467</v>
      </c>
      <c r="D491">
        <v>40670210</v>
      </c>
      <c r="E491">
        <v>108</v>
      </c>
      <c r="F491">
        <v>1</v>
      </c>
      <c r="G491">
        <v>1</v>
      </c>
      <c r="H491">
        <v>1</v>
      </c>
      <c r="I491" t="s">
        <v>689</v>
      </c>
      <c r="J491" t="s">
        <v>6</v>
      </c>
      <c r="K491" t="s">
        <v>690</v>
      </c>
      <c r="L491">
        <v>1191</v>
      </c>
      <c r="N491">
        <v>1013</v>
      </c>
      <c r="O491" t="s">
        <v>688</v>
      </c>
      <c r="P491" t="s">
        <v>688</v>
      </c>
      <c r="Q491">
        <v>1</v>
      </c>
      <c r="X491">
        <v>0.76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1</v>
      </c>
      <c r="AE491">
        <v>2</v>
      </c>
      <c r="AF491" t="s">
        <v>6</v>
      </c>
      <c r="AG491">
        <v>0.76</v>
      </c>
      <c r="AH491">
        <v>2</v>
      </c>
      <c r="AI491">
        <v>41876469</v>
      </c>
      <c r="AJ491">
        <v>491</v>
      </c>
      <c r="AK491">
        <v>0</v>
      </c>
      <c r="AL491">
        <v>0</v>
      </c>
      <c r="AM491">
        <v>0</v>
      </c>
      <c r="AN491">
        <v>0</v>
      </c>
      <c r="AO491">
        <v>0</v>
      </c>
      <c r="AP491">
        <v>0</v>
      </c>
      <c r="AQ491">
        <v>0</v>
      </c>
      <c r="AR491">
        <v>0</v>
      </c>
    </row>
    <row r="492" spans="1:44">
      <c r="A492">
        <f>ROW(Source!A299)</f>
        <v>299</v>
      </c>
      <c r="B492">
        <v>41876483</v>
      </c>
      <c r="C492">
        <v>41876467</v>
      </c>
      <c r="D492">
        <v>40987978</v>
      </c>
      <c r="E492">
        <v>1</v>
      </c>
      <c r="F492">
        <v>1</v>
      </c>
      <c r="G492">
        <v>1</v>
      </c>
      <c r="H492">
        <v>2</v>
      </c>
      <c r="I492" t="s">
        <v>691</v>
      </c>
      <c r="J492" t="s">
        <v>692</v>
      </c>
      <c r="K492" t="s">
        <v>693</v>
      </c>
      <c r="L492">
        <v>1368</v>
      </c>
      <c r="N492">
        <v>1011</v>
      </c>
      <c r="O492" t="s">
        <v>694</v>
      </c>
      <c r="P492" t="s">
        <v>694</v>
      </c>
      <c r="Q492">
        <v>1</v>
      </c>
      <c r="X492">
        <v>0.38</v>
      </c>
      <c r="Y492">
        <v>0</v>
      </c>
      <c r="Z492">
        <v>1442.85</v>
      </c>
      <c r="AA492">
        <v>407.16</v>
      </c>
      <c r="AB492">
        <v>0</v>
      </c>
      <c r="AC492">
        <v>0</v>
      </c>
      <c r="AD492">
        <v>1</v>
      </c>
      <c r="AE492">
        <v>0</v>
      </c>
      <c r="AF492" t="s">
        <v>6</v>
      </c>
      <c r="AG492">
        <v>0.38</v>
      </c>
      <c r="AH492">
        <v>2</v>
      </c>
      <c r="AI492">
        <v>41876470</v>
      </c>
      <c r="AJ492">
        <v>492</v>
      </c>
      <c r="AK492">
        <v>0</v>
      </c>
      <c r="AL492">
        <v>0</v>
      </c>
      <c r="AM492">
        <v>0</v>
      </c>
      <c r="AN492">
        <v>0</v>
      </c>
      <c r="AO492">
        <v>0</v>
      </c>
      <c r="AP492">
        <v>0</v>
      </c>
      <c r="AQ492">
        <v>0</v>
      </c>
      <c r="AR492">
        <v>0</v>
      </c>
    </row>
    <row r="493" spans="1:44">
      <c r="A493">
        <f>ROW(Source!A299)</f>
        <v>299</v>
      </c>
      <c r="B493">
        <v>41876484</v>
      </c>
      <c r="C493">
        <v>41876467</v>
      </c>
      <c r="D493">
        <v>40989217</v>
      </c>
      <c r="E493">
        <v>1</v>
      </c>
      <c r="F493">
        <v>1</v>
      </c>
      <c r="G493">
        <v>1</v>
      </c>
      <c r="H493">
        <v>2</v>
      </c>
      <c r="I493" t="s">
        <v>696</v>
      </c>
      <c r="J493" t="s">
        <v>697</v>
      </c>
      <c r="K493" t="s">
        <v>698</v>
      </c>
      <c r="L493">
        <v>1368</v>
      </c>
      <c r="N493">
        <v>1011</v>
      </c>
      <c r="O493" t="s">
        <v>694</v>
      </c>
      <c r="P493" t="s">
        <v>694</v>
      </c>
      <c r="Q493">
        <v>1</v>
      </c>
      <c r="X493">
        <v>0.38</v>
      </c>
      <c r="Y493">
        <v>0</v>
      </c>
      <c r="Z493">
        <v>557.94000000000005</v>
      </c>
      <c r="AA493">
        <v>303.11</v>
      </c>
      <c r="AB493">
        <v>0</v>
      </c>
      <c r="AC493">
        <v>0</v>
      </c>
      <c r="AD493">
        <v>1</v>
      </c>
      <c r="AE493">
        <v>0</v>
      </c>
      <c r="AF493" t="s">
        <v>6</v>
      </c>
      <c r="AG493">
        <v>0.38</v>
      </c>
      <c r="AH493">
        <v>2</v>
      </c>
      <c r="AI493">
        <v>41876471</v>
      </c>
      <c r="AJ493">
        <v>493</v>
      </c>
      <c r="AK493">
        <v>0</v>
      </c>
      <c r="AL493">
        <v>0</v>
      </c>
      <c r="AM493">
        <v>0</v>
      </c>
      <c r="AN493">
        <v>0</v>
      </c>
      <c r="AO493">
        <v>0</v>
      </c>
      <c r="AP493">
        <v>0</v>
      </c>
      <c r="AQ493">
        <v>0</v>
      </c>
      <c r="AR493">
        <v>0</v>
      </c>
    </row>
    <row r="494" spans="1:44">
      <c r="A494">
        <f>ROW(Source!A299)</f>
        <v>299</v>
      </c>
      <c r="B494">
        <v>41876485</v>
      </c>
      <c r="C494">
        <v>41876467</v>
      </c>
      <c r="D494">
        <v>40989496</v>
      </c>
      <c r="E494">
        <v>1</v>
      </c>
      <c r="F494">
        <v>1</v>
      </c>
      <c r="G494">
        <v>1</v>
      </c>
      <c r="H494">
        <v>2</v>
      </c>
      <c r="I494" t="s">
        <v>714</v>
      </c>
      <c r="J494" t="s">
        <v>715</v>
      </c>
      <c r="K494" t="s">
        <v>716</v>
      </c>
      <c r="L494">
        <v>1368</v>
      </c>
      <c r="N494">
        <v>1011</v>
      </c>
      <c r="O494" t="s">
        <v>694</v>
      </c>
      <c r="P494" t="s">
        <v>694</v>
      </c>
      <c r="Q494">
        <v>1</v>
      </c>
      <c r="X494">
        <v>3.4</v>
      </c>
      <c r="Y494">
        <v>0</v>
      </c>
      <c r="Z494">
        <v>17.78</v>
      </c>
      <c r="AA494">
        <v>0</v>
      </c>
      <c r="AB494">
        <v>0</v>
      </c>
      <c r="AC494">
        <v>0</v>
      </c>
      <c r="AD494">
        <v>1</v>
      </c>
      <c r="AE494">
        <v>0</v>
      </c>
      <c r="AF494" t="s">
        <v>6</v>
      </c>
      <c r="AG494">
        <v>3.4</v>
      </c>
      <c r="AH494">
        <v>2</v>
      </c>
      <c r="AI494">
        <v>41876472</v>
      </c>
      <c r="AJ494">
        <v>494</v>
      </c>
      <c r="AK494">
        <v>0</v>
      </c>
      <c r="AL494">
        <v>0</v>
      </c>
      <c r="AM494">
        <v>0</v>
      </c>
      <c r="AN494">
        <v>0</v>
      </c>
      <c r="AO494">
        <v>0</v>
      </c>
      <c r="AP494">
        <v>0</v>
      </c>
      <c r="AQ494">
        <v>0</v>
      </c>
      <c r="AR494">
        <v>0</v>
      </c>
    </row>
    <row r="495" spans="1:44">
      <c r="A495">
        <f>ROW(Source!A299)</f>
        <v>299</v>
      </c>
      <c r="B495">
        <v>41876486</v>
      </c>
      <c r="C495">
        <v>41876467</v>
      </c>
      <c r="D495">
        <v>40994337</v>
      </c>
      <c r="E495">
        <v>1</v>
      </c>
      <c r="F495">
        <v>1</v>
      </c>
      <c r="G495">
        <v>1</v>
      </c>
      <c r="H495">
        <v>3</v>
      </c>
      <c r="I495" t="s">
        <v>864</v>
      </c>
      <c r="J495" t="s">
        <v>865</v>
      </c>
      <c r="K495" t="s">
        <v>866</v>
      </c>
      <c r="L495">
        <v>1346</v>
      </c>
      <c r="N495">
        <v>1009</v>
      </c>
      <c r="O495" t="s">
        <v>703</v>
      </c>
      <c r="P495" t="s">
        <v>703</v>
      </c>
      <c r="Q495">
        <v>1</v>
      </c>
      <c r="X495">
        <v>0.03</v>
      </c>
      <c r="Y495">
        <v>911.59</v>
      </c>
      <c r="Z495">
        <v>0</v>
      </c>
      <c r="AA495">
        <v>0</v>
      </c>
      <c r="AB495">
        <v>0</v>
      </c>
      <c r="AC495">
        <v>0</v>
      </c>
      <c r="AD495">
        <v>1</v>
      </c>
      <c r="AE495">
        <v>0</v>
      </c>
      <c r="AF495" t="s">
        <v>6</v>
      </c>
      <c r="AG495">
        <v>0.03</v>
      </c>
      <c r="AH495">
        <v>2</v>
      </c>
      <c r="AI495">
        <v>41876473</v>
      </c>
      <c r="AJ495">
        <v>495</v>
      </c>
      <c r="AK495">
        <v>0</v>
      </c>
      <c r="AL495">
        <v>0</v>
      </c>
      <c r="AM495">
        <v>0</v>
      </c>
      <c r="AN495">
        <v>0</v>
      </c>
      <c r="AO495">
        <v>0</v>
      </c>
      <c r="AP495">
        <v>0</v>
      </c>
      <c r="AQ495">
        <v>0</v>
      </c>
      <c r="AR495">
        <v>0</v>
      </c>
    </row>
    <row r="496" spans="1:44">
      <c r="A496">
        <f>ROW(Source!A299)</f>
        <v>299</v>
      </c>
      <c r="B496">
        <v>41876487</v>
      </c>
      <c r="C496">
        <v>41876467</v>
      </c>
      <c r="D496">
        <v>40995195</v>
      </c>
      <c r="E496">
        <v>1</v>
      </c>
      <c r="F496">
        <v>1</v>
      </c>
      <c r="G496">
        <v>1</v>
      </c>
      <c r="H496">
        <v>3</v>
      </c>
      <c r="I496" t="s">
        <v>717</v>
      </c>
      <c r="J496" t="s">
        <v>718</v>
      </c>
      <c r="K496" t="s">
        <v>719</v>
      </c>
      <c r="L496">
        <v>1346</v>
      </c>
      <c r="N496">
        <v>1009</v>
      </c>
      <c r="O496" t="s">
        <v>703</v>
      </c>
      <c r="P496" t="s">
        <v>703</v>
      </c>
      <c r="Q496">
        <v>1</v>
      </c>
      <c r="X496">
        <v>1.05</v>
      </c>
      <c r="Y496">
        <v>155.63</v>
      </c>
      <c r="Z496">
        <v>0</v>
      </c>
      <c r="AA496">
        <v>0</v>
      </c>
      <c r="AB496">
        <v>0</v>
      </c>
      <c r="AC496">
        <v>0</v>
      </c>
      <c r="AD496">
        <v>1</v>
      </c>
      <c r="AE496">
        <v>0</v>
      </c>
      <c r="AF496" t="s">
        <v>6</v>
      </c>
      <c r="AG496">
        <v>1.05</v>
      </c>
      <c r="AH496">
        <v>2</v>
      </c>
      <c r="AI496">
        <v>41876474</v>
      </c>
      <c r="AJ496">
        <v>496</v>
      </c>
      <c r="AK496">
        <v>0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0</v>
      </c>
      <c r="AR496">
        <v>0</v>
      </c>
    </row>
    <row r="497" spans="1:44">
      <c r="A497">
        <f>ROW(Source!A299)</f>
        <v>299</v>
      </c>
      <c r="B497">
        <v>41876488</v>
      </c>
      <c r="C497">
        <v>41876467</v>
      </c>
      <c r="D497">
        <v>40999774</v>
      </c>
      <c r="E497">
        <v>1</v>
      </c>
      <c r="F497">
        <v>1</v>
      </c>
      <c r="G497">
        <v>1</v>
      </c>
      <c r="H497">
        <v>3</v>
      </c>
      <c r="I497" t="s">
        <v>867</v>
      </c>
      <c r="J497" t="s">
        <v>868</v>
      </c>
      <c r="K497" t="s">
        <v>869</v>
      </c>
      <c r="L497">
        <v>1339</v>
      </c>
      <c r="N497">
        <v>1007</v>
      </c>
      <c r="O497" t="s">
        <v>870</v>
      </c>
      <c r="P497" t="s">
        <v>870</v>
      </c>
      <c r="Q497">
        <v>1</v>
      </c>
      <c r="X497">
        <v>2E-3</v>
      </c>
      <c r="Y497">
        <v>4033.62</v>
      </c>
      <c r="Z497">
        <v>0</v>
      </c>
      <c r="AA497">
        <v>0</v>
      </c>
      <c r="AB497">
        <v>0</v>
      </c>
      <c r="AC497">
        <v>0</v>
      </c>
      <c r="AD497">
        <v>1</v>
      </c>
      <c r="AE497">
        <v>0</v>
      </c>
      <c r="AF497" t="s">
        <v>6</v>
      </c>
      <c r="AG497">
        <v>2E-3</v>
      </c>
      <c r="AH497">
        <v>2</v>
      </c>
      <c r="AI497">
        <v>41876475</v>
      </c>
      <c r="AJ497">
        <v>497</v>
      </c>
      <c r="AK497">
        <v>0</v>
      </c>
      <c r="AL497">
        <v>0</v>
      </c>
      <c r="AM497">
        <v>0</v>
      </c>
      <c r="AN497">
        <v>0</v>
      </c>
      <c r="AO497">
        <v>0</v>
      </c>
      <c r="AP497">
        <v>0</v>
      </c>
      <c r="AQ497">
        <v>0</v>
      </c>
      <c r="AR497">
        <v>0</v>
      </c>
    </row>
    <row r="498" spans="1:44">
      <c r="A498">
        <f>ROW(Source!A299)</f>
        <v>299</v>
      </c>
      <c r="B498">
        <v>41876489</v>
      </c>
      <c r="C498">
        <v>41876467</v>
      </c>
      <c r="D498">
        <v>41008058</v>
      </c>
      <c r="E498">
        <v>1</v>
      </c>
      <c r="F498">
        <v>1</v>
      </c>
      <c r="G498">
        <v>1</v>
      </c>
      <c r="H498">
        <v>3</v>
      </c>
      <c r="I498" t="s">
        <v>704</v>
      </c>
      <c r="J498" t="s">
        <v>705</v>
      </c>
      <c r="K498" t="s">
        <v>706</v>
      </c>
      <c r="L498">
        <v>1348</v>
      </c>
      <c r="N498">
        <v>1009</v>
      </c>
      <c r="O498" t="s">
        <v>324</v>
      </c>
      <c r="P498" t="s">
        <v>324</v>
      </c>
      <c r="Q498">
        <v>1000</v>
      </c>
      <c r="X498">
        <v>3.0000000000000001E-3</v>
      </c>
      <c r="Y498">
        <v>70310.45</v>
      </c>
      <c r="Z498">
        <v>0</v>
      </c>
      <c r="AA498">
        <v>0</v>
      </c>
      <c r="AB498">
        <v>0</v>
      </c>
      <c r="AC498">
        <v>0</v>
      </c>
      <c r="AD498">
        <v>1</v>
      </c>
      <c r="AE498">
        <v>0</v>
      </c>
      <c r="AF498" t="s">
        <v>6</v>
      </c>
      <c r="AG498">
        <v>3.0000000000000001E-3</v>
      </c>
      <c r="AH498">
        <v>2</v>
      </c>
      <c r="AI498">
        <v>41876476</v>
      </c>
      <c r="AJ498">
        <v>498</v>
      </c>
      <c r="AK498">
        <v>0</v>
      </c>
      <c r="AL498">
        <v>0</v>
      </c>
      <c r="AM498">
        <v>0</v>
      </c>
      <c r="AN498">
        <v>0</v>
      </c>
      <c r="AO498">
        <v>0</v>
      </c>
      <c r="AP498">
        <v>0</v>
      </c>
      <c r="AQ498">
        <v>0</v>
      </c>
      <c r="AR498">
        <v>0</v>
      </c>
    </row>
    <row r="499" spans="1:44">
      <c r="A499">
        <f>ROW(Source!A299)</f>
        <v>299</v>
      </c>
      <c r="B499">
        <v>41876490</v>
      </c>
      <c r="C499">
        <v>41876467</v>
      </c>
      <c r="D499">
        <v>41036706</v>
      </c>
      <c r="E499">
        <v>1</v>
      </c>
      <c r="F499">
        <v>1</v>
      </c>
      <c r="G499">
        <v>1</v>
      </c>
      <c r="H499">
        <v>3</v>
      </c>
      <c r="I499" t="s">
        <v>871</v>
      </c>
      <c r="J499" t="s">
        <v>872</v>
      </c>
      <c r="K499" t="s">
        <v>873</v>
      </c>
      <c r="L499">
        <v>1455</v>
      </c>
      <c r="N499">
        <v>1013</v>
      </c>
      <c r="O499" t="s">
        <v>874</v>
      </c>
      <c r="P499" t="s">
        <v>874</v>
      </c>
      <c r="Q499">
        <v>1</v>
      </c>
      <c r="X499">
        <v>0.6</v>
      </c>
      <c r="Y499">
        <v>944.69</v>
      </c>
      <c r="Z499">
        <v>0</v>
      </c>
      <c r="AA499">
        <v>0</v>
      </c>
      <c r="AB499">
        <v>0</v>
      </c>
      <c r="AC499">
        <v>0</v>
      </c>
      <c r="AD499">
        <v>1</v>
      </c>
      <c r="AE499">
        <v>0</v>
      </c>
      <c r="AF499" t="s">
        <v>6</v>
      </c>
      <c r="AG499">
        <v>0.6</v>
      </c>
      <c r="AH499">
        <v>2</v>
      </c>
      <c r="AI499">
        <v>41876477</v>
      </c>
      <c r="AJ499">
        <v>499</v>
      </c>
      <c r="AK499">
        <v>0</v>
      </c>
      <c r="AL499">
        <v>0</v>
      </c>
      <c r="AM499">
        <v>0</v>
      </c>
      <c r="AN499">
        <v>0</v>
      </c>
      <c r="AO499">
        <v>0</v>
      </c>
      <c r="AP499">
        <v>0</v>
      </c>
      <c r="AQ499">
        <v>0</v>
      </c>
      <c r="AR499">
        <v>0</v>
      </c>
    </row>
    <row r="500" spans="1:44">
      <c r="A500">
        <f>ROW(Source!A299)</f>
        <v>299</v>
      </c>
      <c r="B500">
        <v>41876491</v>
      </c>
      <c r="C500">
        <v>41876467</v>
      </c>
      <c r="D500">
        <v>41036917</v>
      </c>
      <c r="E500">
        <v>1</v>
      </c>
      <c r="F500">
        <v>1</v>
      </c>
      <c r="G500">
        <v>1</v>
      </c>
      <c r="H500">
        <v>3</v>
      </c>
      <c r="I500" t="s">
        <v>875</v>
      </c>
      <c r="J500" t="s">
        <v>876</v>
      </c>
      <c r="K500" t="s">
        <v>877</v>
      </c>
      <c r="L500">
        <v>1455</v>
      </c>
      <c r="N500">
        <v>1013</v>
      </c>
      <c r="O500" t="s">
        <v>874</v>
      </c>
      <c r="P500" t="s">
        <v>874</v>
      </c>
      <c r="Q500">
        <v>1</v>
      </c>
      <c r="X500">
        <v>1.02</v>
      </c>
      <c r="Y500">
        <v>7.1</v>
      </c>
      <c r="Z500">
        <v>0</v>
      </c>
      <c r="AA500">
        <v>0</v>
      </c>
      <c r="AB500">
        <v>0</v>
      </c>
      <c r="AC500">
        <v>0</v>
      </c>
      <c r="AD500">
        <v>1</v>
      </c>
      <c r="AE500">
        <v>0</v>
      </c>
      <c r="AF500" t="s">
        <v>6</v>
      </c>
      <c r="AG500">
        <v>1.02</v>
      </c>
      <c r="AH500">
        <v>2</v>
      </c>
      <c r="AI500">
        <v>41876478</v>
      </c>
      <c r="AJ500">
        <v>500</v>
      </c>
      <c r="AK500">
        <v>0</v>
      </c>
      <c r="AL500">
        <v>0</v>
      </c>
      <c r="AM500">
        <v>0</v>
      </c>
      <c r="AN500">
        <v>0</v>
      </c>
      <c r="AO500">
        <v>0</v>
      </c>
      <c r="AP500">
        <v>0</v>
      </c>
      <c r="AQ500">
        <v>0</v>
      </c>
      <c r="AR500">
        <v>0</v>
      </c>
    </row>
    <row r="501" spans="1:44">
      <c r="A501">
        <f>ROW(Source!A299)</f>
        <v>299</v>
      </c>
      <c r="B501">
        <v>41876492</v>
      </c>
      <c r="C501">
        <v>41876467</v>
      </c>
      <c r="D501">
        <v>41052089</v>
      </c>
      <c r="E501">
        <v>1</v>
      </c>
      <c r="F501">
        <v>1</v>
      </c>
      <c r="G501">
        <v>1</v>
      </c>
      <c r="H501">
        <v>3</v>
      </c>
      <c r="I501" t="s">
        <v>878</v>
      </c>
      <c r="J501" t="s">
        <v>879</v>
      </c>
      <c r="K501" t="s">
        <v>880</v>
      </c>
      <c r="L501">
        <v>1425</v>
      </c>
      <c r="N501">
        <v>1013</v>
      </c>
      <c r="O501" t="s">
        <v>94</v>
      </c>
      <c r="P501" t="s">
        <v>94</v>
      </c>
      <c r="Q501">
        <v>1</v>
      </c>
      <c r="X501">
        <v>0.25</v>
      </c>
      <c r="Y501">
        <v>884.19</v>
      </c>
      <c r="Z501">
        <v>0</v>
      </c>
      <c r="AA501">
        <v>0</v>
      </c>
      <c r="AB501">
        <v>0</v>
      </c>
      <c r="AC501">
        <v>0</v>
      </c>
      <c r="AD501">
        <v>1</v>
      </c>
      <c r="AE501">
        <v>0</v>
      </c>
      <c r="AF501" t="s">
        <v>6</v>
      </c>
      <c r="AG501">
        <v>0.25</v>
      </c>
      <c r="AH501">
        <v>2</v>
      </c>
      <c r="AI501">
        <v>41876479</v>
      </c>
      <c r="AJ501">
        <v>501</v>
      </c>
      <c r="AK501">
        <v>0</v>
      </c>
      <c r="AL501">
        <v>0</v>
      </c>
      <c r="AM501">
        <v>0</v>
      </c>
      <c r="AN501">
        <v>0</v>
      </c>
      <c r="AO501">
        <v>0</v>
      </c>
      <c r="AP501">
        <v>0</v>
      </c>
      <c r="AQ501">
        <v>0</v>
      </c>
      <c r="AR501">
        <v>0</v>
      </c>
    </row>
    <row r="502" spans="1:44">
      <c r="A502">
        <f>ROW(Source!A299)</f>
        <v>299</v>
      </c>
      <c r="B502">
        <v>41876493</v>
      </c>
      <c r="C502">
        <v>41876467</v>
      </c>
      <c r="D502">
        <v>40676108</v>
      </c>
      <c r="E502">
        <v>108</v>
      </c>
      <c r="F502">
        <v>1</v>
      </c>
      <c r="G502">
        <v>1</v>
      </c>
      <c r="H502">
        <v>3</v>
      </c>
      <c r="I502" t="s">
        <v>30</v>
      </c>
      <c r="J502" t="s">
        <v>6</v>
      </c>
      <c r="K502" t="s">
        <v>31</v>
      </c>
      <c r="L502">
        <v>3277935</v>
      </c>
      <c r="N502">
        <v>1013</v>
      </c>
      <c r="O502" t="s">
        <v>32</v>
      </c>
      <c r="P502" t="s">
        <v>32</v>
      </c>
      <c r="Q502">
        <v>1</v>
      </c>
      <c r="X502">
        <v>2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0</v>
      </c>
      <c r="AE502">
        <v>0</v>
      </c>
      <c r="AF502" t="s">
        <v>6</v>
      </c>
      <c r="AG502">
        <v>2</v>
      </c>
      <c r="AH502">
        <v>2</v>
      </c>
      <c r="AI502">
        <v>41876480</v>
      </c>
      <c r="AJ502">
        <v>502</v>
      </c>
      <c r="AK502">
        <v>0</v>
      </c>
      <c r="AL502">
        <v>0</v>
      </c>
      <c r="AM502">
        <v>0</v>
      </c>
      <c r="AN502">
        <v>0</v>
      </c>
      <c r="AO502">
        <v>0</v>
      </c>
      <c r="AP502">
        <v>0</v>
      </c>
      <c r="AQ502">
        <v>0</v>
      </c>
      <c r="AR502">
        <v>0</v>
      </c>
    </row>
    <row r="503" spans="1:44">
      <c r="A503">
        <f>ROW(Source!A301)</f>
        <v>301</v>
      </c>
      <c r="B503">
        <v>41876509</v>
      </c>
      <c r="C503">
        <v>41876495</v>
      </c>
      <c r="D503">
        <v>40669968</v>
      </c>
      <c r="E503">
        <v>108</v>
      </c>
      <c r="F503">
        <v>1</v>
      </c>
      <c r="G503">
        <v>1</v>
      </c>
      <c r="H503">
        <v>1</v>
      </c>
      <c r="I503" t="s">
        <v>766</v>
      </c>
      <c r="J503" t="s">
        <v>6</v>
      </c>
      <c r="K503" t="s">
        <v>767</v>
      </c>
      <c r="L503">
        <v>1191</v>
      </c>
      <c r="N503">
        <v>1013</v>
      </c>
      <c r="O503" t="s">
        <v>688</v>
      </c>
      <c r="P503" t="s">
        <v>688</v>
      </c>
      <c r="Q503">
        <v>1</v>
      </c>
      <c r="X503">
        <v>18.96</v>
      </c>
      <c r="Y503">
        <v>0</v>
      </c>
      <c r="Z503">
        <v>0</v>
      </c>
      <c r="AA503">
        <v>0</v>
      </c>
      <c r="AB503">
        <v>296.32</v>
      </c>
      <c r="AC503">
        <v>0</v>
      </c>
      <c r="AD503">
        <v>1</v>
      </c>
      <c r="AE503">
        <v>1</v>
      </c>
      <c r="AF503" t="s">
        <v>23</v>
      </c>
      <c r="AG503">
        <v>13.272</v>
      </c>
      <c r="AH503">
        <v>2</v>
      </c>
      <c r="AI503">
        <v>41876496</v>
      </c>
      <c r="AJ503">
        <v>503</v>
      </c>
      <c r="AK503">
        <v>0</v>
      </c>
      <c r="AL503">
        <v>0</v>
      </c>
      <c r="AM503">
        <v>0</v>
      </c>
      <c r="AN503">
        <v>0</v>
      </c>
      <c r="AO503">
        <v>0</v>
      </c>
      <c r="AP503">
        <v>0</v>
      </c>
      <c r="AQ503">
        <v>0</v>
      </c>
      <c r="AR503">
        <v>0</v>
      </c>
    </row>
    <row r="504" spans="1:44">
      <c r="A504">
        <f>ROW(Source!A301)</f>
        <v>301</v>
      </c>
      <c r="B504">
        <v>41876510</v>
      </c>
      <c r="C504">
        <v>41876495</v>
      </c>
      <c r="D504">
        <v>40670210</v>
      </c>
      <c r="E504">
        <v>108</v>
      </c>
      <c r="F504">
        <v>1</v>
      </c>
      <c r="G504">
        <v>1</v>
      </c>
      <c r="H504">
        <v>1</v>
      </c>
      <c r="I504" t="s">
        <v>689</v>
      </c>
      <c r="J504" t="s">
        <v>6</v>
      </c>
      <c r="K504" t="s">
        <v>690</v>
      </c>
      <c r="L504">
        <v>1191</v>
      </c>
      <c r="N504">
        <v>1013</v>
      </c>
      <c r="O504" t="s">
        <v>688</v>
      </c>
      <c r="P504" t="s">
        <v>688</v>
      </c>
      <c r="Q504">
        <v>1</v>
      </c>
      <c r="X504">
        <v>1.28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1</v>
      </c>
      <c r="AE504">
        <v>2</v>
      </c>
      <c r="AF504" t="s">
        <v>23</v>
      </c>
      <c r="AG504">
        <v>0.89599999999999991</v>
      </c>
      <c r="AH504">
        <v>2</v>
      </c>
      <c r="AI504">
        <v>41876497</v>
      </c>
      <c r="AJ504">
        <v>504</v>
      </c>
      <c r="AK504">
        <v>0</v>
      </c>
      <c r="AL504">
        <v>0</v>
      </c>
      <c r="AM504">
        <v>0</v>
      </c>
      <c r="AN504">
        <v>0</v>
      </c>
      <c r="AO504">
        <v>0</v>
      </c>
      <c r="AP504">
        <v>0</v>
      </c>
      <c r="AQ504">
        <v>0</v>
      </c>
      <c r="AR504">
        <v>0</v>
      </c>
    </row>
    <row r="505" spans="1:44">
      <c r="A505">
        <f>ROW(Source!A301)</f>
        <v>301</v>
      </c>
      <c r="B505">
        <v>41876511</v>
      </c>
      <c r="C505">
        <v>41876495</v>
      </c>
      <c r="D505">
        <v>40987978</v>
      </c>
      <c r="E505">
        <v>1</v>
      </c>
      <c r="F505">
        <v>1</v>
      </c>
      <c r="G505">
        <v>1</v>
      </c>
      <c r="H505">
        <v>2</v>
      </c>
      <c r="I505" t="s">
        <v>691</v>
      </c>
      <c r="J505" t="s">
        <v>692</v>
      </c>
      <c r="K505" t="s">
        <v>693</v>
      </c>
      <c r="L505">
        <v>1368</v>
      </c>
      <c r="N505">
        <v>1011</v>
      </c>
      <c r="O505" t="s">
        <v>694</v>
      </c>
      <c r="P505" t="s">
        <v>694</v>
      </c>
      <c r="Q505">
        <v>1</v>
      </c>
      <c r="X505">
        <v>0.64</v>
      </c>
      <c r="Y505">
        <v>0</v>
      </c>
      <c r="Z505">
        <v>1442.85</v>
      </c>
      <c r="AA505">
        <v>407.16</v>
      </c>
      <c r="AB505">
        <v>0</v>
      </c>
      <c r="AC505">
        <v>0</v>
      </c>
      <c r="AD505">
        <v>1</v>
      </c>
      <c r="AE505">
        <v>0</v>
      </c>
      <c r="AF505" t="s">
        <v>23</v>
      </c>
      <c r="AG505">
        <v>0.44799999999999995</v>
      </c>
      <c r="AH505">
        <v>2</v>
      </c>
      <c r="AI505">
        <v>41876498</v>
      </c>
      <c r="AJ505">
        <v>505</v>
      </c>
      <c r="AK505">
        <v>0</v>
      </c>
      <c r="AL505">
        <v>0</v>
      </c>
      <c r="AM505">
        <v>0</v>
      </c>
      <c r="AN505">
        <v>0</v>
      </c>
      <c r="AO505">
        <v>0</v>
      </c>
      <c r="AP505">
        <v>0</v>
      </c>
      <c r="AQ505">
        <v>0</v>
      </c>
      <c r="AR505">
        <v>0</v>
      </c>
    </row>
    <row r="506" spans="1:44">
      <c r="A506">
        <f>ROW(Source!A301)</f>
        <v>301</v>
      </c>
      <c r="B506">
        <v>41876512</v>
      </c>
      <c r="C506">
        <v>41876495</v>
      </c>
      <c r="D506">
        <v>40989217</v>
      </c>
      <c r="E506">
        <v>1</v>
      </c>
      <c r="F506">
        <v>1</v>
      </c>
      <c r="G506">
        <v>1</v>
      </c>
      <c r="H506">
        <v>2</v>
      </c>
      <c r="I506" t="s">
        <v>696</v>
      </c>
      <c r="J506" t="s">
        <v>697</v>
      </c>
      <c r="K506" t="s">
        <v>698</v>
      </c>
      <c r="L506">
        <v>1368</v>
      </c>
      <c r="N506">
        <v>1011</v>
      </c>
      <c r="O506" t="s">
        <v>694</v>
      </c>
      <c r="P506" t="s">
        <v>694</v>
      </c>
      <c r="Q506">
        <v>1</v>
      </c>
      <c r="X506">
        <v>0.64</v>
      </c>
      <c r="Y506">
        <v>0</v>
      </c>
      <c r="Z506">
        <v>557.94000000000005</v>
      </c>
      <c r="AA506">
        <v>303.11</v>
      </c>
      <c r="AB506">
        <v>0</v>
      </c>
      <c r="AC506">
        <v>0</v>
      </c>
      <c r="AD506">
        <v>1</v>
      </c>
      <c r="AE506">
        <v>0</v>
      </c>
      <c r="AF506" t="s">
        <v>23</v>
      </c>
      <c r="AG506">
        <v>0.44799999999999995</v>
      </c>
      <c r="AH506">
        <v>2</v>
      </c>
      <c r="AI506">
        <v>41876499</v>
      </c>
      <c r="AJ506">
        <v>506</v>
      </c>
      <c r="AK506">
        <v>0</v>
      </c>
      <c r="AL506">
        <v>0</v>
      </c>
      <c r="AM506">
        <v>0</v>
      </c>
      <c r="AN506">
        <v>0</v>
      </c>
      <c r="AO506">
        <v>0</v>
      </c>
      <c r="AP506">
        <v>0</v>
      </c>
      <c r="AQ506">
        <v>0</v>
      </c>
      <c r="AR506">
        <v>0</v>
      </c>
    </row>
    <row r="507" spans="1:44">
      <c r="A507">
        <f>ROW(Source!A301)</f>
        <v>301</v>
      </c>
      <c r="B507">
        <v>41876513</v>
      </c>
      <c r="C507">
        <v>41876495</v>
      </c>
      <c r="D507">
        <v>40989496</v>
      </c>
      <c r="E507">
        <v>1</v>
      </c>
      <c r="F507">
        <v>1</v>
      </c>
      <c r="G507">
        <v>1</v>
      </c>
      <c r="H507">
        <v>2</v>
      </c>
      <c r="I507" t="s">
        <v>714</v>
      </c>
      <c r="J507" t="s">
        <v>715</v>
      </c>
      <c r="K507" t="s">
        <v>716</v>
      </c>
      <c r="L507">
        <v>1368</v>
      </c>
      <c r="N507">
        <v>1011</v>
      </c>
      <c r="O507" t="s">
        <v>694</v>
      </c>
      <c r="P507" t="s">
        <v>694</v>
      </c>
      <c r="Q507">
        <v>1</v>
      </c>
      <c r="X507">
        <v>3.4</v>
      </c>
      <c r="Y507">
        <v>0</v>
      </c>
      <c r="Z507">
        <v>17.78</v>
      </c>
      <c r="AA507">
        <v>0</v>
      </c>
      <c r="AB507">
        <v>0</v>
      </c>
      <c r="AC507">
        <v>0</v>
      </c>
      <c r="AD507">
        <v>1</v>
      </c>
      <c r="AE507">
        <v>0</v>
      </c>
      <c r="AF507" t="s">
        <v>23</v>
      </c>
      <c r="AG507">
        <v>2.38</v>
      </c>
      <c r="AH507">
        <v>2</v>
      </c>
      <c r="AI507">
        <v>41876500</v>
      </c>
      <c r="AJ507">
        <v>507</v>
      </c>
      <c r="AK507">
        <v>0</v>
      </c>
      <c r="AL507">
        <v>0</v>
      </c>
      <c r="AM507">
        <v>0</v>
      </c>
      <c r="AN507">
        <v>0</v>
      </c>
      <c r="AO507">
        <v>0</v>
      </c>
      <c r="AP507">
        <v>0</v>
      </c>
      <c r="AQ507">
        <v>0</v>
      </c>
      <c r="AR507">
        <v>0</v>
      </c>
    </row>
    <row r="508" spans="1:44">
      <c r="A508">
        <f>ROW(Source!A301)</f>
        <v>301</v>
      </c>
      <c r="B508">
        <v>41876514</v>
      </c>
      <c r="C508">
        <v>41876495</v>
      </c>
      <c r="D508">
        <v>40994337</v>
      </c>
      <c r="E508">
        <v>1</v>
      </c>
      <c r="F508">
        <v>1</v>
      </c>
      <c r="G508">
        <v>1</v>
      </c>
      <c r="H508">
        <v>3</v>
      </c>
      <c r="I508" t="s">
        <v>864</v>
      </c>
      <c r="J508" t="s">
        <v>865</v>
      </c>
      <c r="K508" t="s">
        <v>866</v>
      </c>
      <c r="L508">
        <v>1346</v>
      </c>
      <c r="N508">
        <v>1009</v>
      </c>
      <c r="O508" t="s">
        <v>703</v>
      </c>
      <c r="P508" t="s">
        <v>703</v>
      </c>
      <c r="Q508">
        <v>1</v>
      </c>
      <c r="X508">
        <v>3.2000000000000001E-2</v>
      </c>
      <c r="Y508">
        <v>911.59</v>
      </c>
      <c r="Z508">
        <v>0</v>
      </c>
      <c r="AA508">
        <v>0</v>
      </c>
      <c r="AB508">
        <v>0</v>
      </c>
      <c r="AC508">
        <v>0</v>
      </c>
      <c r="AD508">
        <v>1</v>
      </c>
      <c r="AE508">
        <v>0</v>
      </c>
      <c r="AF508" t="s">
        <v>22</v>
      </c>
      <c r="AG508">
        <v>0</v>
      </c>
      <c r="AH508">
        <v>2</v>
      </c>
      <c r="AI508">
        <v>41876501</v>
      </c>
      <c r="AJ508">
        <v>508</v>
      </c>
      <c r="AK508">
        <v>0</v>
      </c>
      <c r="AL508">
        <v>0</v>
      </c>
      <c r="AM508">
        <v>0</v>
      </c>
      <c r="AN508">
        <v>0</v>
      </c>
      <c r="AO508">
        <v>0</v>
      </c>
      <c r="AP508">
        <v>0</v>
      </c>
      <c r="AQ508">
        <v>0</v>
      </c>
      <c r="AR508">
        <v>0</v>
      </c>
    </row>
    <row r="509" spans="1:44">
      <c r="A509">
        <f>ROW(Source!A301)</f>
        <v>301</v>
      </c>
      <c r="B509">
        <v>41876515</v>
      </c>
      <c r="C509">
        <v>41876495</v>
      </c>
      <c r="D509">
        <v>40995195</v>
      </c>
      <c r="E509">
        <v>1</v>
      </c>
      <c r="F509">
        <v>1</v>
      </c>
      <c r="G509">
        <v>1</v>
      </c>
      <c r="H509">
        <v>3</v>
      </c>
      <c r="I509" t="s">
        <v>717</v>
      </c>
      <c r="J509" t="s">
        <v>718</v>
      </c>
      <c r="K509" t="s">
        <v>719</v>
      </c>
      <c r="L509">
        <v>1346</v>
      </c>
      <c r="N509">
        <v>1009</v>
      </c>
      <c r="O509" t="s">
        <v>703</v>
      </c>
      <c r="P509" t="s">
        <v>703</v>
      </c>
      <c r="Q509">
        <v>1</v>
      </c>
      <c r="X509">
        <v>1.05</v>
      </c>
      <c r="Y509">
        <v>155.63</v>
      </c>
      <c r="Z509">
        <v>0</v>
      </c>
      <c r="AA509">
        <v>0</v>
      </c>
      <c r="AB509">
        <v>0</v>
      </c>
      <c r="AC509">
        <v>0</v>
      </c>
      <c r="AD509">
        <v>1</v>
      </c>
      <c r="AE509">
        <v>0</v>
      </c>
      <c r="AF509" t="s">
        <v>22</v>
      </c>
      <c r="AG509">
        <v>0</v>
      </c>
      <c r="AH509">
        <v>2</v>
      </c>
      <c r="AI509">
        <v>41876502</v>
      </c>
      <c r="AJ509">
        <v>509</v>
      </c>
      <c r="AK509">
        <v>0</v>
      </c>
      <c r="AL509">
        <v>0</v>
      </c>
      <c r="AM509">
        <v>0</v>
      </c>
      <c r="AN509">
        <v>0</v>
      </c>
      <c r="AO509">
        <v>0</v>
      </c>
      <c r="AP509">
        <v>0</v>
      </c>
      <c r="AQ509">
        <v>0</v>
      </c>
      <c r="AR509">
        <v>0</v>
      </c>
    </row>
    <row r="510" spans="1:44">
      <c r="A510">
        <f>ROW(Source!A301)</f>
        <v>301</v>
      </c>
      <c r="B510">
        <v>41876516</v>
      </c>
      <c r="C510">
        <v>41876495</v>
      </c>
      <c r="D510">
        <v>40999774</v>
      </c>
      <c r="E510">
        <v>1</v>
      </c>
      <c r="F510">
        <v>1</v>
      </c>
      <c r="G510">
        <v>1</v>
      </c>
      <c r="H510">
        <v>3</v>
      </c>
      <c r="I510" t="s">
        <v>867</v>
      </c>
      <c r="J510" t="s">
        <v>868</v>
      </c>
      <c r="K510" t="s">
        <v>869</v>
      </c>
      <c r="L510">
        <v>1339</v>
      </c>
      <c r="N510">
        <v>1007</v>
      </c>
      <c r="O510" t="s">
        <v>870</v>
      </c>
      <c r="P510" t="s">
        <v>870</v>
      </c>
      <c r="Q510">
        <v>1</v>
      </c>
      <c r="X510">
        <v>3.0000000000000001E-3</v>
      </c>
      <c r="Y510">
        <v>4033.62</v>
      </c>
      <c r="Z510">
        <v>0</v>
      </c>
      <c r="AA510">
        <v>0</v>
      </c>
      <c r="AB510">
        <v>0</v>
      </c>
      <c r="AC510">
        <v>0</v>
      </c>
      <c r="AD510">
        <v>1</v>
      </c>
      <c r="AE510">
        <v>0</v>
      </c>
      <c r="AF510" t="s">
        <v>22</v>
      </c>
      <c r="AG510">
        <v>0</v>
      </c>
      <c r="AH510">
        <v>2</v>
      </c>
      <c r="AI510">
        <v>41876503</v>
      </c>
      <c r="AJ510">
        <v>510</v>
      </c>
      <c r="AK510">
        <v>0</v>
      </c>
      <c r="AL510">
        <v>0</v>
      </c>
      <c r="AM510">
        <v>0</v>
      </c>
      <c r="AN510">
        <v>0</v>
      </c>
      <c r="AO510">
        <v>0</v>
      </c>
      <c r="AP510">
        <v>0</v>
      </c>
      <c r="AQ510">
        <v>0</v>
      </c>
      <c r="AR510">
        <v>0</v>
      </c>
    </row>
    <row r="511" spans="1:44">
      <c r="A511">
        <f>ROW(Source!A301)</f>
        <v>301</v>
      </c>
      <c r="B511">
        <v>41876517</v>
      </c>
      <c r="C511">
        <v>41876495</v>
      </c>
      <c r="D511">
        <v>41008058</v>
      </c>
      <c r="E511">
        <v>1</v>
      </c>
      <c r="F511">
        <v>1</v>
      </c>
      <c r="G511">
        <v>1</v>
      </c>
      <c r="H511">
        <v>3</v>
      </c>
      <c r="I511" t="s">
        <v>704</v>
      </c>
      <c r="J511" t="s">
        <v>705</v>
      </c>
      <c r="K511" t="s">
        <v>706</v>
      </c>
      <c r="L511">
        <v>1348</v>
      </c>
      <c r="N511">
        <v>1009</v>
      </c>
      <c r="O511" t="s">
        <v>324</v>
      </c>
      <c r="P511" t="s">
        <v>324</v>
      </c>
      <c r="Q511">
        <v>1000</v>
      </c>
      <c r="X511">
        <v>3.3999999999999998E-3</v>
      </c>
      <c r="Y511">
        <v>70310.45</v>
      </c>
      <c r="Z511">
        <v>0</v>
      </c>
      <c r="AA511">
        <v>0</v>
      </c>
      <c r="AB511">
        <v>0</v>
      </c>
      <c r="AC511">
        <v>0</v>
      </c>
      <c r="AD511">
        <v>1</v>
      </c>
      <c r="AE511">
        <v>0</v>
      </c>
      <c r="AF511" t="s">
        <v>22</v>
      </c>
      <c r="AG511">
        <v>0</v>
      </c>
      <c r="AH511">
        <v>2</v>
      </c>
      <c r="AI511">
        <v>41876504</v>
      </c>
      <c r="AJ511">
        <v>511</v>
      </c>
      <c r="AK511">
        <v>0</v>
      </c>
      <c r="AL511">
        <v>0</v>
      </c>
      <c r="AM511">
        <v>0</v>
      </c>
      <c r="AN511">
        <v>0</v>
      </c>
      <c r="AO511">
        <v>0</v>
      </c>
      <c r="AP511">
        <v>0</v>
      </c>
      <c r="AQ511">
        <v>0</v>
      </c>
      <c r="AR511">
        <v>0</v>
      </c>
    </row>
    <row r="512" spans="1:44">
      <c r="A512">
        <f>ROW(Source!A301)</f>
        <v>301</v>
      </c>
      <c r="B512">
        <v>41876518</v>
      </c>
      <c r="C512">
        <v>41876495</v>
      </c>
      <c r="D512">
        <v>41036706</v>
      </c>
      <c r="E512">
        <v>1</v>
      </c>
      <c r="F512">
        <v>1</v>
      </c>
      <c r="G512">
        <v>1</v>
      </c>
      <c r="H512">
        <v>3</v>
      </c>
      <c r="I512" t="s">
        <v>871</v>
      </c>
      <c r="J512" t="s">
        <v>872</v>
      </c>
      <c r="K512" t="s">
        <v>873</v>
      </c>
      <c r="L512">
        <v>1455</v>
      </c>
      <c r="N512">
        <v>1013</v>
      </c>
      <c r="O512" t="s">
        <v>874</v>
      </c>
      <c r="P512" t="s">
        <v>874</v>
      </c>
      <c r="Q512">
        <v>1</v>
      </c>
      <c r="X512">
        <v>0.6</v>
      </c>
      <c r="Y512">
        <v>944.69</v>
      </c>
      <c r="Z512">
        <v>0</v>
      </c>
      <c r="AA512">
        <v>0</v>
      </c>
      <c r="AB512">
        <v>0</v>
      </c>
      <c r="AC512">
        <v>0</v>
      </c>
      <c r="AD512">
        <v>1</v>
      </c>
      <c r="AE512">
        <v>0</v>
      </c>
      <c r="AF512" t="s">
        <v>22</v>
      </c>
      <c r="AG512">
        <v>0</v>
      </c>
      <c r="AH512">
        <v>2</v>
      </c>
      <c r="AI512">
        <v>41876505</v>
      </c>
      <c r="AJ512">
        <v>512</v>
      </c>
      <c r="AK512">
        <v>0</v>
      </c>
      <c r="AL512">
        <v>0</v>
      </c>
      <c r="AM512">
        <v>0</v>
      </c>
      <c r="AN512">
        <v>0</v>
      </c>
      <c r="AO512">
        <v>0</v>
      </c>
      <c r="AP512">
        <v>0</v>
      </c>
      <c r="AQ512">
        <v>0</v>
      </c>
      <c r="AR512">
        <v>0</v>
      </c>
    </row>
    <row r="513" spans="1:44">
      <c r="A513">
        <f>ROW(Source!A301)</f>
        <v>301</v>
      </c>
      <c r="B513">
        <v>41876519</v>
      </c>
      <c r="C513">
        <v>41876495</v>
      </c>
      <c r="D513">
        <v>41036917</v>
      </c>
      <c r="E513">
        <v>1</v>
      </c>
      <c r="F513">
        <v>1</v>
      </c>
      <c r="G513">
        <v>1</v>
      </c>
      <c r="H513">
        <v>3</v>
      </c>
      <c r="I513" t="s">
        <v>875</v>
      </c>
      <c r="J513" t="s">
        <v>876</v>
      </c>
      <c r="K513" t="s">
        <v>877</v>
      </c>
      <c r="L513">
        <v>1455</v>
      </c>
      <c r="N513">
        <v>1013</v>
      </c>
      <c r="O513" t="s">
        <v>874</v>
      </c>
      <c r="P513" t="s">
        <v>874</v>
      </c>
      <c r="Q513">
        <v>1</v>
      </c>
      <c r="X513">
        <v>1.02</v>
      </c>
      <c r="Y513">
        <v>7.1</v>
      </c>
      <c r="Z513">
        <v>0</v>
      </c>
      <c r="AA513">
        <v>0</v>
      </c>
      <c r="AB513">
        <v>0</v>
      </c>
      <c r="AC513">
        <v>0</v>
      </c>
      <c r="AD513">
        <v>1</v>
      </c>
      <c r="AE513">
        <v>0</v>
      </c>
      <c r="AF513" t="s">
        <v>22</v>
      </c>
      <c r="AG513">
        <v>0</v>
      </c>
      <c r="AH513">
        <v>2</v>
      </c>
      <c r="AI513">
        <v>41876506</v>
      </c>
      <c r="AJ513">
        <v>513</v>
      </c>
      <c r="AK513">
        <v>0</v>
      </c>
      <c r="AL513">
        <v>0</v>
      </c>
      <c r="AM513">
        <v>0</v>
      </c>
      <c r="AN513">
        <v>0</v>
      </c>
      <c r="AO513">
        <v>0</v>
      </c>
      <c r="AP513">
        <v>0</v>
      </c>
      <c r="AQ513">
        <v>0</v>
      </c>
      <c r="AR513">
        <v>0</v>
      </c>
    </row>
    <row r="514" spans="1:44">
      <c r="A514">
        <f>ROW(Source!A301)</f>
        <v>301</v>
      </c>
      <c r="B514">
        <v>41876520</v>
      </c>
      <c r="C514">
        <v>41876495</v>
      </c>
      <c r="D514">
        <v>41052089</v>
      </c>
      <c r="E514">
        <v>1</v>
      </c>
      <c r="F514">
        <v>1</v>
      </c>
      <c r="G514">
        <v>1</v>
      </c>
      <c r="H514">
        <v>3</v>
      </c>
      <c r="I514" t="s">
        <v>878</v>
      </c>
      <c r="J514" t="s">
        <v>879</v>
      </c>
      <c r="K514" t="s">
        <v>880</v>
      </c>
      <c r="L514">
        <v>1425</v>
      </c>
      <c r="N514">
        <v>1013</v>
      </c>
      <c r="O514" t="s">
        <v>94</v>
      </c>
      <c r="P514" t="s">
        <v>94</v>
      </c>
      <c r="Q514">
        <v>1</v>
      </c>
      <c r="X514">
        <v>0.25</v>
      </c>
      <c r="Y514">
        <v>884.19</v>
      </c>
      <c r="Z514">
        <v>0</v>
      </c>
      <c r="AA514">
        <v>0</v>
      </c>
      <c r="AB514">
        <v>0</v>
      </c>
      <c r="AC514">
        <v>0</v>
      </c>
      <c r="AD514">
        <v>1</v>
      </c>
      <c r="AE514">
        <v>0</v>
      </c>
      <c r="AF514" t="s">
        <v>22</v>
      </c>
      <c r="AG514">
        <v>0</v>
      </c>
      <c r="AH514">
        <v>2</v>
      </c>
      <c r="AI514">
        <v>41876507</v>
      </c>
      <c r="AJ514">
        <v>514</v>
      </c>
      <c r="AK514">
        <v>0</v>
      </c>
      <c r="AL514">
        <v>0</v>
      </c>
      <c r="AM514">
        <v>0</v>
      </c>
      <c r="AN514">
        <v>0</v>
      </c>
      <c r="AO514">
        <v>0</v>
      </c>
      <c r="AP514">
        <v>0</v>
      </c>
      <c r="AQ514">
        <v>0</v>
      </c>
      <c r="AR514">
        <v>0</v>
      </c>
    </row>
    <row r="515" spans="1:44">
      <c r="A515">
        <f>ROW(Source!A301)</f>
        <v>301</v>
      </c>
      <c r="B515">
        <v>41876521</v>
      </c>
      <c r="C515">
        <v>41876495</v>
      </c>
      <c r="D515">
        <v>40676108</v>
      </c>
      <c r="E515">
        <v>108</v>
      </c>
      <c r="F515">
        <v>1</v>
      </c>
      <c r="G515">
        <v>1</v>
      </c>
      <c r="H515">
        <v>3</v>
      </c>
      <c r="I515" t="s">
        <v>30</v>
      </c>
      <c r="J515" t="s">
        <v>6</v>
      </c>
      <c r="K515" t="s">
        <v>31</v>
      </c>
      <c r="L515">
        <v>3277935</v>
      </c>
      <c r="N515">
        <v>1013</v>
      </c>
      <c r="O515" t="s">
        <v>32</v>
      </c>
      <c r="P515" t="s">
        <v>32</v>
      </c>
      <c r="Q515">
        <v>1</v>
      </c>
      <c r="X515">
        <v>2</v>
      </c>
      <c r="Y515">
        <v>0</v>
      </c>
      <c r="Z515">
        <v>0</v>
      </c>
      <c r="AA515">
        <v>0</v>
      </c>
      <c r="AB515">
        <v>0</v>
      </c>
      <c r="AC515">
        <v>0</v>
      </c>
      <c r="AD515">
        <v>0</v>
      </c>
      <c r="AE515">
        <v>0</v>
      </c>
      <c r="AF515" t="s">
        <v>22</v>
      </c>
      <c r="AG515">
        <v>0</v>
      </c>
      <c r="AH515">
        <v>2</v>
      </c>
      <c r="AI515">
        <v>41876508</v>
      </c>
      <c r="AJ515">
        <v>515</v>
      </c>
      <c r="AK515">
        <v>0</v>
      </c>
      <c r="AL515">
        <v>0</v>
      </c>
      <c r="AM515">
        <v>0</v>
      </c>
      <c r="AN515">
        <v>0</v>
      </c>
      <c r="AO515">
        <v>0</v>
      </c>
      <c r="AP515">
        <v>0</v>
      </c>
      <c r="AQ515">
        <v>0</v>
      </c>
      <c r="AR515">
        <v>0</v>
      </c>
    </row>
    <row r="516" spans="1:44">
      <c r="A516">
        <f>ROW(Source!A303)</f>
        <v>303</v>
      </c>
      <c r="B516">
        <v>41876537</v>
      </c>
      <c r="C516">
        <v>41876523</v>
      </c>
      <c r="D516">
        <v>40669968</v>
      </c>
      <c r="E516">
        <v>108</v>
      </c>
      <c r="F516">
        <v>1</v>
      </c>
      <c r="G516">
        <v>1</v>
      </c>
      <c r="H516">
        <v>1</v>
      </c>
      <c r="I516" t="s">
        <v>766</v>
      </c>
      <c r="J516" t="s">
        <v>6</v>
      </c>
      <c r="K516" t="s">
        <v>767</v>
      </c>
      <c r="L516">
        <v>1191</v>
      </c>
      <c r="N516">
        <v>1013</v>
      </c>
      <c r="O516" t="s">
        <v>688</v>
      </c>
      <c r="P516" t="s">
        <v>688</v>
      </c>
      <c r="Q516">
        <v>1</v>
      </c>
      <c r="X516">
        <v>18.96</v>
      </c>
      <c r="Y516">
        <v>0</v>
      </c>
      <c r="Z516">
        <v>0</v>
      </c>
      <c r="AA516">
        <v>0</v>
      </c>
      <c r="AB516">
        <v>296.32</v>
      </c>
      <c r="AC516">
        <v>0</v>
      </c>
      <c r="AD516">
        <v>1</v>
      </c>
      <c r="AE516">
        <v>1</v>
      </c>
      <c r="AF516" t="s">
        <v>6</v>
      </c>
      <c r="AG516">
        <v>18.96</v>
      </c>
      <c r="AH516">
        <v>2</v>
      </c>
      <c r="AI516">
        <v>41876524</v>
      </c>
      <c r="AJ516">
        <v>516</v>
      </c>
      <c r="AK516">
        <v>0</v>
      </c>
      <c r="AL516">
        <v>0</v>
      </c>
      <c r="AM516">
        <v>0</v>
      </c>
      <c r="AN516">
        <v>0</v>
      </c>
      <c r="AO516">
        <v>0</v>
      </c>
      <c r="AP516">
        <v>0</v>
      </c>
      <c r="AQ516">
        <v>0</v>
      </c>
      <c r="AR516">
        <v>0</v>
      </c>
    </row>
    <row r="517" spans="1:44">
      <c r="A517">
        <f>ROW(Source!A303)</f>
        <v>303</v>
      </c>
      <c r="B517">
        <v>41876538</v>
      </c>
      <c r="C517">
        <v>41876523</v>
      </c>
      <c r="D517">
        <v>40670210</v>
      </c>
      <c r="E517">
        <v>108</v>
      </c>
      <c r="F517">
        <v>1</v>
      </c>
      <c r="G517">
        <v>1</v>
      </c>
      <c r="H517">
        <v>1</v>
      </c>
      <c r="I517" t="s">
        <v>689</v>
      </c>
      <c r="J517" t="s">
        <v>6</v>
      </c>
      <c r="K517" t="s">
        <v>690</v>
      </c>
      <c r="L517">
        <v>1191</v>
      </c>
      <c r="N517">
        <v>1013</v>
      </c>
      <c r="O517" t="s">
        <v>688</v>
      </c>
      <c r="P517" t="s">
        <v>688</v>
      </c>
      <c r="Q517">
        <v>1</v>
      </c>
      <c r="X517">
        <v>1.28</v>
      </c>
      <c r="Y517">
        <v>0</v>
      </c>
      <c r="Z517">
        <v>0</v>
      </c>
      <c r="AA517">
        <v>0</v>
      </c>
      <c r="AB517">
        <v>0</v>
      </c>
      <c r="AC517">
        <v>0</v>
      </c>
      <c r="AD517">
        <v>1</v>
      </c>
      <c r="AE517">
        <v>2</v>
      </c>
      <c r="AF517" t="s">
        <v>6</v>
      </c>
      <c r="AG517">
        <v>1.28</v>
      </c>
      <c r="AH517">
        <v>2</v>
      </c>
      <c r="AI517">
        <v>41876525</v>
      </c>
      <c r="AJ517">
        <v>517</v>
      </c>
      <c r="AK517">
        <v>0</v>
      </c>
      <c r="AL517">
        <v>0</v>
      </c>
      <c r="AM517">
        <v>0</v>
      </c>
      <c r="AN517">
        <v>0</v>
      </c>
      <c r="AO517">
        <v>0</v>
      </c>
      <c r="AP517">
        <v>0</v>
      </c>
      <c r="AQ517">
        <v>0</v>
      </c>
      <c r="AR517">
        <v>0</v>
      </c>
    </row>
    <row r="518" spans="1:44">
      <c r="A518">
        <f>ROW(Source!A303)</f>
        <v>303</v>
      </c>
      <c r="B518">
        <v>41876539</v>
      </c>
      <c r="C518">
        <v>41876523</v>
      </c>
      <c r="D518">
        <v>40987978</v>
      </c>
      <c r="E518">
        <v>1</v>
      </c>
      <c r="F518">
        <v>1</v>
      </c>
      <c r="G518">
        <v>1</v>
      </c>
      <c r="H518">
        <v>2</v>
      </c>
      <c r="I518" t="s">
        <v>691</v>
      </c>
      <c r="J518" t="s">
        <v>692</v>
      </c>
      <c r="K518" t="s">
        <v>693</v>
      </c>
      <c r="L518">
        <v>1368</v>
      </c>
      <c r="N518">
        <v>1011</v>
      </c>
      <c r="O518" t="s">
        <v>694</v>
      </c>
      <c r="P518" t="s">
        <v>694</v>
      </c>
      <c r="Q518">
        <v>1</v>
      </c>
      <c r="X518">
        <v>0.64</v>
      </c>
      <c r="Y518">
        <v>0</v>
      </c>
      <c r="Z518">
        <v>1442.85</v>
      </c>
      <c r="AA518">
        <v>407.16</v>
      </c>
      <c r="AB518">
        <v>0</v>
      </c>
      <c r="AC518">
        <v>0</v>
      </c>
      <c r="AD518">
        <v>1</v>
      </c>
      <c r="AE518">
        <v>0</v>
      </c>
      <c r="AF518" t="s">
        <v>6</v>
      </c>
      <c r="AG518">
        <v>0.64</v>
      </c>
      <c r="AH518">
        <v>2</v>
      </c>
      <c r="AI518">
        <v>41876526</v>
      </c>
      <c r="AJ518">
        <v>518</v>
      </c>
      <c r="AK518">
        <v>0</v>
      </c>
      <c r="AL518">
        <v>0</v>
      </c>
      <c r="AM518">
        <v>0</v>
      </c>
      <c r="AN518">
        <v>0</v>
      </c>
      <c r="AO518">
        <v>0</v>
      </c>
      <c r="AP518">
        <v>0</v>
      </c>
      <c r="AQ518">
        <v>0</v>
      </c>
      <c r="AR518">
        <v>0</v>
      </c>
    </row>
    <row r="519" spans="1:44">
      <c r="A519">
        <f>ROW(Source!A303)</f>
        <v>303</v>
      </c>
      <c r="B519">
        <v>41876540</v>
      </c>
      <c r="C519">
        <v>41876523</v>
      </c>
      <c r="D519">
        <v>40989217</v>
      </c>
      <c r="E519">
        <v>1</v>
      </c>
      <c r="F519">
        <v>1</v>
      </c>
      <c r="G519">
        <v>1</v>
      </c>
      <c r="H519">
        <v>2</v>
      </c>
      <c r="I519" t="s">
        <v>696</v>
      </c>
      <c r="J519" t="s">
        <v>697</v>
      </c>
      <c r="K519" t="s">
        <v>698</v>
      </c>
      <c r="L519">
        <v>1368</v>
      </c>
      <c r="N519">
        <v>1011</v>
      </c>
      <c r="O519" t="s">
        <v>694</v>
      </c>
      <c r="P519" t="s">
        <v>694</v>
      </c>
      <c r="Q519">
        <v>1</v>
      </c>
      <c r="X519">
        <v>0.64</v>
      </c>
      <c r="Y519">
        <v>0</v>
      </c>
      <c r="Z519">
        <v>557.94000000000005</v>
      </c>
      <c r="AA519">
        <v>303.11</v>
      </c>
      <c r="AB519">
        <v>0</v>
      </c>
      <c r="AC519">
        <v>0</v>
      </c>
      <c r="AD519">
        <v>1</v>
      </c>
      <c r="AE519">
        <v>0</v>
      </c>
      <c r="AF519" t="s">
        <v>6</v>
      </c>
      <c r="AG519">
        <v>0.64</v>
      </c>
      <c r="AH519">
        <v>2</v>
      </c>
      <c r="AI519">
        <v>41876527</v>
      </c>
      <c r="AJ519">
        <v>519</v>
      </c>
      <c r="AK519">
        <v>0</v>
      </c>
      <c r="AL519">
        <v>0</v>
      </c>
      <c r="AM519">
        <v>0</v>
      </c>
      <c r="AN519">
        <v>0</v>
      </c>
      <c r="AO519">
        <v>0</v>
      </c>
      <c r="AP519">
        <v>0</v>
      </c>
      <c r="AQ519">
        <v>0</v>
      </c>
      <c r="AR519">
        <v>0</v>
      </c>
    </row>
    <row r="520" spans="1:44">
      <c r="A520">
        <f>ROW(Source!A303)</f>
        <v>303</v>
      </c>
      <c r="B520">
        <v>41876541</v>
      </c>
      <c r="C520">
        <v>41876523</v>
      </c>
      <c r="D520">
        <v>40989496</v>
      </c>
      <c r="E520">
        <v>1</v>
      </c>
      <c r="F520">
        <v>1</v>
      </c>
      <c r="G520">
        <v>1</v>
      </c>
      <c r="H520">
        <v>2</v>
      </c>
      <c r="I520" t="s">
        <v>714</v>
      </c>
      <c r="J520" t="s">
        <v>715</v>
      </c>
      <c r="K520" t="s">
        <v>716</v>
      </c>
      <c r="L520">
        <v>1368</v>
      </c>
      <c r="N520">
        <v>1011</v>
      </c>
      <c r="O520" t="s">
        <v>694</v>
      </c>
      <c r="P520" t="s">
        <v>694</v>
      </c>
      <c r="Q520">
        <v>1</v>
      </c>
      <c r="X520">
        <v>3.4</v>
      </c>
      <c r="Y520">
        <v>0</v>
      </c>
      <c r="Z520">
        <v>17.78</v>
      </c>
      <c r="AA520">
        <v>0</v>
      </c>
      <c r="AB520">
        <v>0</v>
      </c>
      <c r="AC520">
        <v>0</v>
      </c>
      <c r="AD520">
        <v>1</v>
      </c>
      <c r="AE520">
        <v>0</v>
      </c>
      <c r="AF520" t="s">
        <v>6</v>
      </c>
      <c r="AG520">
        <v>3.4</v>
      </c>
      <c r="AH520">
        <v>2</v>
      </c>
      <c r="AI520">
        <v>41876528</v>
      </c>
      <c r="AJ520">
        <v>520</v>
      </c>
      <c r="AK520">
        <v>0</v>
      </c>
      <c r="AL520">
        <v>0</v>
      </c>
      <c r="AM520">
        <v>0</v>
      </c>
      <c r="AN520">
        <v>0</v>
      </c>
      <c r="AO520">
        <v>0</v>
      </c>
      <c r="AP520">
        <v>0</v>
      </c>
      <c r="AQ520">
        <v>0</v>
      </c>
      <c r="AR520">
        <v>0</v>
      </c>
    </row>
    <row r="521" spans="1:44">
      <c r="A521">
        <f>ROW(Source!A303)</f>
        <v>303</v>
      </c>
      <c r="B521">
        <v>41876542</v>
      </c>
      <c r="C521">
        <v>41876523</v>
      </c>
      <c r="D521">
        <v>40994337</v>
      </c>
      <c r="E521">
        <v>1</v>
      </c>
      <c r="F521">
        <v>1</v>
      </c>
      <c r="G521">
        <v>1</v>
      </c>
      <c r="H521">
        <v>3</v>
      </c>
      <c r="I521" t="s">
        <v>864</v>
      </c>
      <c r="J521" t="s">
        <v>865</v>
      </c>
      <c r="K521" t="s">
        <v>866</v>
      </c>
      <c r="L521">
        <v>1346</v>
      </c>
      <c r="N521">
        <v>1009</v>
      </c>
      <c r="O521" t="s">
        <v>703</v>
      </c>
      <c r="P521" t="s">
        <v>703</v>
      </c>
      <c r="Q521">
        <v>1</v>
      </c>
      <c r="X521">
        <v>3.2000000000000001E-2</v>
      </c>
      <c r="Y521">
        <v>911.59</v>
      </c>
      <c r="Z521">
        <v>0</v>
      </c>
      <c r="AA521">
        <v>0</v>
      </c>
      <c r="AB521">
        <v>0</v>
      </c>
      <c r="AC521">
        <v>0</v>
      </c>
      <c r="AD521">
        <v>1</v>
      </c>
      <c r="AE521">
        <v>0</v>
      </c>
      <c r="AF521" t="s">
        <v>6</v>
      </c>
      <c r="AG521">
        <v>3.2000000000000001E-2</v>
      </c>
      <c r="AH521">
        <v>2</v>
      </c>
      <c r="AI521">
        <v>41876529</v>
      </c>
      <c r="AJ521">
        <v>521</v>
      </c>
      <c r="AK521">
        <v>0</v>
      </c>
      <c r="AL521">
        <v>0</v>
      </c>
      <c r="AM521">
        <v>0</v>
      </c>
      <c r="AN521">
        <v>0</v>
      </c>
      <c r="AO521">
        <v>0</v>
      </c>
      <c r="AP521">
        <v>0</v>
      </c>
      <c r="AQ521">
        <v>0</v>
      </c>
      <c r="AR521">
        <v>0</v>
      </c>
    </row>
    <row r="522" spans="1:44">
      <c r="A522">
        <f>ROW(Source!A303)</f>
        <v>303</v>
      </c>
      <c r="B522">
        <v>41876543</v>
      </c>
      <c r="C522">
        <v>41876523</v>
      </c>
      <c r="D522">
        <v>40995195</v>
      </c>
      <c r="E522">
        <v>1</v>
      </c>
      <c r="F522">
        <v>1</v>
      </c>
      <c r="G522">
        <v>1</v>
      </c>
      <c r="H522">
        <v>3</v>
      </c>
      <c r="I522" t="s">
        <v>717</v>
      </c>
      <c r="J522" t="s">
        <v>718</v>
      </c>
      <c r="K522" t="s">
        <v>719</v>
      </c>
      <c r="L522">
        <v>1346</v>
      </c>
      <c r="N522">
        <v>1009</v>
      </c>
      <c r="O522" t="s">
        <v>703</v>
      </c>
      <c r="P522" t="s">
        <v>703</v>
      </c>
      <c r="Q522">
        <v>1</v>
      </c>
      <c r="X522">
        <v>1.05</v>
      </c>
      <c r="Y522">
        <v>155.63</v>
      </c>
      <c r="Z522">
        <v>0</v>
      </c>
      <c r="AA522">
        <v>0</v>
      </c>
      <c r="AB522">
        <v>0</v>
      </c>
      <c r="AC522">
        <v>0</v>
      </c>
      <c r="AD522">
        <v>1</v>
      </c>
      <c r="AE522">
        <v>0</v>
      </c>
      <c r="AF522" t="s">
        <v>6</v>
      </c>
      <c r="AG522">
        <v>1.05</v>
      </c>
      <c r="AH522">
        <v>2</v>
      </c>
      <c r="AI522">
        <v>41876530</v>
      </c>
      <c r="AJ522">
        <v>522</v>
      </c>
      <c r="AK522">
        <v>0</v>
      </c>
      <c r="AL522">
        <v>0</v>
      </c>
      <c r="AM522">
        <v>0</v>
      </c>
      <c r="AN522">
        <v>0</v>
      </c>
      <c r="AO522">
        <v>0</v>
      </c>
      <c r="AP522">
        <v>0</v>
      </c>
      <c r="AQ522">
        <v>0</v>
      </c>
      <c r="AR522">
        <v>0</v>
      </c>
    </row>
    <row r="523" spans="1:44">
      <c r="A523">
        <f>ROW(Source!A303)</f>
        <v>303</v>
      </c>
      <c r="B523">
        <v>41876544</v>
      </c>
      <c r="C523">
        <v>41876523</v>
      </c>
      <c r="D523">
        <v>40999774</v>
      </c>
      <c r="E523">
        <v>1</v>
      </c>
      <c r="F523">
        <v>1</v>
      </c>
      <c r="G523">
        <v>1</v>
      </c>
      <c r="H523">
        <v>3</v>
      </c>
      <c r="I523" t="s">
        <v>867</v>
      </c>
      <c r="J523" t="s">
        <v>868</v>
      </c>
      <c r="K523" t="s">
        <v>869</v>
      </c>
      <c r="L523">
        <v>1339</v>
      </c>
      <c r="N523">
        <v>1007</v>
      </c>
      <c r="O523" t="s">
        <v>870</v>
      </c>
      <c r="P523" t="s">
        <v>870</v>
      </c>
      <c r="Q523">
        <v>1</v>
      </c>
      <c r="X523">
        <v>3.0000000000000001E-3</v>
      </c>
      <c r="Y523">
        <v>4033.62</v>
      </c>
      <c r="Z523">
        <v>0</v>
      </c>
      <c r="AA523">
        <v>0</v>
      </c>
      <c r="AB523">
        <v>0</v>
      </c>
      <c r="AC523">
        <v>0</v>
      </c>
      <c r="AD523">
        <v>1</v>
      </c>
      <c r="AE523">
        <v>0</v>
      </c>
      <c r="AF523" t="s">
        <v>6</v>
      </c>
      <c r="AG523">
        <v>3.0000000000000001E-3</v>
      </c>
      <c r="AH523">
        <v>2</v>
      </c>
      <c r="AI523">
        <v>41876531</v>
      </c>
      <c r="AJ523">
        <v>523</v>
      </c>
      <c r="AK523">
        <v>0</v>
      </c>
      <c r="AL523">
        <v>0</v>
      </c>
      <c r="AM523">
        <v>0</v>
      </c>
      <c r="AN523">
        <v>0</v>
      </c>
      <c r="AO523">
        <v>0</v>
      </c>
      <c r="AP523">
        <v>0</v>
      </c>
      <c r="AQ523">
        <v>0</v>
      </c>
      <c r="AR523">
        <v>0</v>
      </c>
    </row>
    <row r="524" spans="1:44">
      <c r="A524">
        <f>ROW(Source!A303)</f>
        <v>303</v>
      </c>
      <c r="B524">
        <v>41876545</v>
      </c>
      <c r="C524">
        <v>41876523</v>
      </c>
      <c r="D524">
        <v>41008058</v>
      </c>
      <c r="E524">
        <v>1</v>
      </c>
      <c r="F524">
        <v>1</v>
      </c>
      <c r="G524">
        <v>1</v>
      </c>
      <c r="H524">
        <v>3</v>
      </c>
      <c r="I524" t="s">
        <v>704</v>
      </c>
      <c r="J524" t="s">
        <v>705</v>
      </c>
      <c r="K524" t="s">
        <v>706</v>
      </c>
      <c r="L524">
        <v>1348</v>
      </c>
      <c r="N524">
        <v>1009</v>
      </c>
      <c r="O524" t="s">
        <v>324</v>
      </c>
      <c r="P524" t="s">
        <v>324</v>
      </c>
      <c r="Q524">
        <v>1000</v>
      </c>
      <c r="X524">
        <v>3.3999999999999998E-3</v>
      </c>
      <c r="Y524">
        <v>70310.45</v>
      </c>
      <c r="Z524">
        <v>0</v>
      </c>
      <c r="AA524">
        <v>0</v>
      </c>
      <c r="AB524">
        <v>0</v>
      </c>
      <c r="AC524">
        <v>0</v>
      </c>
      <c r="AD524">
        <v>1</v>
      </c>
      <c r="AE524">
        <v>0</v>
      </c>
      <c r="AF524" t="s">
        <v>6</v>
      </c>
      <c r="AG524">
        <v>3.3999999999999998E-3</v>
      </c>
      <c r="AH524">
        <v>2</v>
      </c>
      <c r="AI524">
        <v>41876532</v>
      </c>
      <c r="AJ524">
        <v>524</v>
      </c>
      <c r="AK524">
        <v>0</v>
      </c>
      <c r="AL524">
        <v>0</v>
      </c>
      <c r="AM524">
        <v>0</v>
      </c>
      <c r="AN524">
        <v>0</v>
      </c>
      <c r="AO524">
        <v>0</v>
      </c>
      <c r="AP524">
        <v>0</v>
      </c>
      <c r="AQ524">
        <v>0</v>
      </c>
      <c r="AR524">
        <v>0</v>
      </c>
    </row>
    <row r="525" spans="1:44">
      <c r="A525">
        <f>ROW(Source!A303)</f>
        <v>303</v>
      </c>
      <c r="B525">
        <v>41876546</v>
      </c>
      <c r="C525">
        <v>41876523</v>
      </c>
      <c r="D525">
        <v>41036706</v>
      </c>
      <c r="E525">
        <v>1</v>
      </c>
      <c r="F525">
        <v>1</v>
      </c>
      <c r="G525">
        <v>1</v>
      </c>
      <c r="H525">
        <v>3</v>
      </c>
      <c r="I525" t="s">
        <v>871</v>
      </c>
      <c r="J525" t="s">
        <v>872</v>
      </c>
      <c r="K525" t="s">
        <v>873</v>
      </c>
      <c r="L525">
        <v>1455</v>
      </c>
      <c r="N525">
        <v>1013</v>
      </c>
      <c r="O525" t="s">
        <v>874</v>
      </c>
      <c r="P525" t="s">
        <v>874</v>
      </c>
      <c r="Q525">
        <v>1</v>
      </c>
      <c r="X525">
        <v>0.6</v>
      </c>
      <c r="Y525">
        <v>944.69</v>
      </c>
      <c r="Z525">
        <v>0</v>
      </c>
      <c r="AA525">
        <v>0</v>
      </c>
      <c r="AB525">
        <v>0</v>
      </c>
      <c r="AC525">
        <v>0</v>
      </c>
      <c r="AD525">
        <v>1</v>
      </c>
      <c r="AE525">
        <v>0</v>
      </c>
      <c r="AF525" t="s">
        <v>6</v>
      </c>
      <c r="AG525">
        <v>0.6</v>
      </c>
      <c r="AH525">
        <v>2</v>
      </c>
      <c r="AI525">
        <v>41876533</v>
      </c>
      <c r="AJ525">
        <v>525</v>
      </c>
      <c r="AK525">
        <v>0</v>
      </c>
      <c r="AL525">
        <v>0</v>
      </c>
      <c r="AM525">
        <v>0</v>
      </c>
      <c r="AN525">
        <v>0</v>
      </c>
      <c r="AO525">
        <v>0</v>
      </c>
      <c r="AP525">
        <v>0</v>
      </c>
      <c r="AQ525">
        <v>0</v>
      </c>
      <c r="AR525">
        <v>0</v>
      </c>
    </row>
    <row r="526" spans="1:44">
      <c r="A526">
        <f>ROW(Source!A303)</f>
        <v>303</v>
      </c>
      <c r="B526">
        <v>41876547</v>
      </c>
      <c r="C526">
        <v>41876523</v>
      </c>
      <c r="D526">
        <v>41036917</v>
      </c>
      <c r="E526">
        <v>1</v>
      </c>
      <c r="F526">
        <v>1</v>
      </c>
      <c r="G526">
        <v>1</v>
      </c>
      <c r="H526">
        <v>3</v>
      </c>
      <c r="I526" t="s">
        <v>875</v>
      </c>
      <c r="J526" t="s">
        <v>876</v>
      </c>
      <c r="K526" t="s">
        <v>877</v>
      </c>
      <c r="L526">
        <v>1455</v>
      </c>
      <c r="N526">
        <v>1013</v>
      </c>
      <c r="O526" t="s">
        <v>874</v>
      </c>
      <c r="P526" t="s">
        <v>874</v>
      </c>
      <c r="Q526">
        <v>1</v>
      </c>
      <c r="X526">
        <v>1.02</v>
      </c>
      <c r="Y526">
        <v>7.1</v>
      </c>
      <c r="Z526">
        <v>0</v>
      </c>
      <c r="AA526">
        <v>0</v>
      </c>
      <c r="AB526">
        <v>0</v>
      </c>
      <c r="AC526">
        <v>0</v>
      </c>
      <c r="AD526">
        <v>1</v>
      </c>
      <c r="AE526">
        <v>0</v>
      </c>
      <c r="AF526" t="s">
        <v>6</v>
      </c>
      <c r="AG526">
        <v>1.02</v>
      </c>
      <c r="AH526">
        <v>2</v>
      </c>
      <c r="AI526">
        <v>41876534</v>
      </c>
      <c r="AJ526">
        <v>526</v>
      </c>
      <c r="AK526">
        <v>0</v>
      </c>
      <c r="AL526">
        <v>0</v>
      </c>
      <c r="AM526">
        <v>0</v>
      </c>
      <c r="AN526">
        <v>0</v>
      </c>
      <c r="AO526">
        <v>0</v>
      </c>
      <c r="AP526">
        <v>0</v>
      </c>
      <c r="AQ526">
        <v>0</v>
      </c>
      <c r="AR526">
        <v>0</v>
      </c>
    </row>
    <row r="527" spans="1:44">
      <c r="A527">
        <f>ROW(Source!A303)</f>
        <v>303</v>
      </c>
      <c r="B527">
        <v>41876548</v>
      </c>
      <c r="C527">
        <v>41876523</v>
      </c>
      <c r="D527">
        <v>41052089</v>
      </c>
      <c r="E527">
        <v>1</v>
      </c>
      <c r="F527">
        <v>1</v>
      </c>
      <c r="G527">
        <v>1</v>
      </c>
      <c r="H527">
        <v>3</v>
      </c>
      <c r="I527" t="s">
        <v>878</v>
      </c>
      <c r="J527" t="s">
        <v>879</v>
      </c>
      <c r="K527" t="s">
        <v>880</v>
      </c>
      <c r="L527">
        <v>1425</v>
      </c>
      <c r="N527">
        <v>1013</v>
      </c>
      <c r="O527" t="s">
        <v>94</v>
      </c>
      <c r="P527" t="s">
        <v>94</v>
      </c>
      <c r="Q527">
        <v>1</v>
      </c>
      <c r="X527">
        <v>0.25</v>
      </c>
      <c r="Y527">
        <v>884.19</v>
      </c>
      <c r="Z527">
        <v>0</v>
      </c>
      <c r="AA527">
        <v>0</v>
      </c>
      <c r="AB527">
        <v>0</v>
      </c>
      <c r="AC527">
        <v>0</v>
      </c>
      <c r="AD527">
        <v>1</v>
      </c>
      <c r="AE527">
        <v>0</v>
      </c>
      <c r="AF527" t="s">
        <v>6</v>
      </c>
      <c r="AG527">
        <v>0.25</v>
      </c>
      <c r="AH527">
        <v>2</v>
      </c>
      <c r="AI527">
        <v>41876535</v>
      </c>
      <c r="AJ527">
        <v>527</v>
      </c>
      <c r="AK527">
        <v>0</v>
      </c>
      <c r="AL527">
        <v>0</v>
      </c>
      <c r="AM527">
        <v>0</v>
      </c>
      <c r="AN527">
        <v>0</v>
      </c>
      <c r="AO527">
        <v>0</v>
      </c>
      <c r="AP527">
        <v>0</v>
      </c>
      <c r="AQ527">
        <v>0</v>
      </c>
      <c r="AR527">
        <v>0</v>
      </c>
    </row>
    <row r="528" spans="1:44">
      <c r="A528">
        <f>ROW(Source!A303)</f>
        <v>303</v>
      </c>
      <c r="B528">
        <v>41876549</v>
      </c>
      <c r="C528">
        <v>41876523</v>
      </c>
      <c r="D528">
        <v>40676108</v>
      </c>
      <c r="E528">
        <v>108</v>
      </c>
      <c r="F528">
        <v>1</v>
      </c>
      <c r="G528">
        <v>1</v>
      </c>
      <c r="H528">
        <v>3</v>
      </c>
      <c r="I528" t="s">
        <v>30</v>
      </c>
      <c r="J528" t="s">
        <v>6</v>
      </c>
      <c r="K528" t="s">
        <v>31</v>
      </c>
      <c r="L528">
        <v>3277935</v>
      </c>
      <c r="N528">
        <v>1013</v>
      </c>
      <c r="O528" t="s">
        <v>32</v>
      </c>
      <c r="P528" t="s">
        <v>32</v>
      </c>
      <c r="Q528">
        <v>1</v>
      </c>
      <c r="X528">
        <v>2</v>
      </c>
      <c r="Y528">
        <v>0</v>
      </c>
      <c r="Z528">
        <v>0</v>
      </c>
      <c r="AA528">
        <v>0</v>
      </c>
      <c r="AB528">
        <v>0</v>
      </c>
      <c r="AC528">
        <v>0</v>
      </c>
      <c r="AD528">
        <v>0</v>
      </c>
      <c r="AE528">
        <v>0</v>
      </c>
      <c r="AF528" t="s">
        <v>6</v>
      </c>
      <c r="AG528">
        <v>2</v>
      </c>
      <c r="AH528">
        <v>2</v>
      </c>
      <c r="AI528">
        <v>41876536</v>
      </c>
      <c r="AJ528">
        <v>528</v>
      </c>
      <c r="AK528">
        <v>0</v>
      </c>
      <c r="AL528">
        <v>0</v>
      </c>
      <c r="AM528">
        <v>0</v>
      </c>
      <c r="AN528">
        <v>0</v>
      </c>
      <c r="AO528">
        <v>0</v>
      </c>
      <c r="AP528">
        <v>0</v>
      </c>
      <c r="AQ528">
        <v>0</v>
      </c>
      <c r="AR528">
        <v>0</v>
      </c>
    </row>
    <row r="529" spans="1:44">
      <c r="A529">
        <f>ROW(Source!A305)</f>
        <v>305</v>
      </c>
      <c r="B529">
        <v>41876557</v>
      </c>
      <c r="C529">
        <v>41876551</v>
      </c>
      <c r="D529">
        <v>40669968</v>
      </c>
      <c r="E529">
        <v>108</v>
      </c>
      <c r="F529">
        <v>1</v>
      </c>
      <c r="G529">
        <v>1</v>
      </c>
      <c r="H529">
        <v>1</v>
      </c>
      <c r="I529" t="s">
        <v>766</v>
      </c>
      <c r="J529" t="s">
        <v>6</v>
      </c>
      <c r="K529" t="s">
        <v>767</v>
      </c>
      <c r="L529">
        <v>1191</v>
      </c>
      <c r="N529">
        <v>1013</v>
      </c>
      <c r="O529" t="s">
        <v>688</v>
      </c>
      <c r="P529" t="s">
        <v>688</v>
      </c>
      <c r="Q529">
        <v>1</v>
      </c>
      <c r="X529">
        <v>0.38</v>
      </c>
      <c r="Y529">
        <v>0</v>
      </c>
      <c r="Z529">
        <v>0</v>
      </c>
      <c r="AA529">
        <v>0</v>
      </c>
      <c r="AB529">
        <v>296.32</v>
      </c>
      <c r="AC529">
        <v>0</v>
      </c>
      <c r="AD529">
        <v>1</v>
      </c>
      <c r="AE529">
        <v>1</v>
      </c>
      <c r="AF529" t="s">
        <v>23</v>
      </c>
      <c r="AG529">
        <v>0.26599999999999996</v>
      </c>
      <c r="AH529">
        <v>2</v>
      </c>
      <c r="AI529">
        <v>41876552</v>
      </c>
      <c r="AJ529">
        <v>529</v>
      </c>
      <c r="AK529">
        <v>0</v>
      </c>
      <c r="AL529">
        <v>0</v>
      </c>
      <c r="AM529">
        <v>0</v>
      </c>
      <c r="AN529">
        <v>0</v>
      </c>
      <c r="AO529">
        <v>0</v>
      </c>
      <c r="AP529">
        <v>0</v>
      </c>
      <c r="AQ529">
        <v>0</v>
      </c>
      <c r="AR529">
        <v>0</v>
      </c>
    </row>
    <row r="530" spans="1:44">
      <c r="A530">
        <f>ROW(Source!A305)</f>
        <v>305</v>
      </c>
      <c r="B530">
        <v>41876558</v>
      </c>
      <c r="C530">
        <v>41876551</v>
      </c>
      <c r="D530">
        <v>40990643</v>
      </c>
      <c r="E530">
        <v>1</v>
      </c>
      <c r="F530">
        <v>1</v>
      </c>
      <c r="G530">
        <v>1</v>
      </c>
      <c r="H530">
        <v>3</v>
      </c>
      <c r="I530" t="s">
        <v>784</v>
      </c>
      <c r="J530" t="s">
        <v>785</v>
      </c>
      <c r="K530" t="s">
        <v>786</v>
      </c>
      <c r="L530">
        <v>1348</v>
      </c>
      <c r="N530">
        <v>1009</v>
      </c>
      <c r="O530" t="s">
        <v>324</v>
      </c>
      <c r="P530" t="s">
        <v>324</v>
      </c>
      <c r="Q530">
        <v>1000</v>
      </c>
      <c r="X530">
        <v>6.0000000000000002E-5</v>
      </c>
      <c r="Y530">
        <v>305052.55</v>
      </c>
      <c r="Z530">
        <v>0</v>
      </c>
      <c r="AA530">
        <v>0</v>
      </c>
      <c r="AB530">
        <v>0</v>
      </c>
      <c r="AC530">
        <v>0</v>
      </c>
      <c r="AD530">
        <v>1</v>
      </c>
      <c r="AE530">
        <v>0</v>
      </c>
      <c r="AF530" t="s">
        <v>22</v>
      </c>
      <c r="AG530">
        <v>0</v>
      </c>
      <c r="AH530">
        <v>2</v>
      </c>
      <c r="AI530">
        <v>41876553</v>
      </c>
      <c r="AJ530">
        <v>530</v>
      </c>
      <c r="AK530">
        <v>0</v>
      </c>
      <c r="AL530">
        <v>0</v>
      </c>
      <c r="AM530">
        <v>0</v>
      </c>
      <c r="AN530">
        <v>0</v>
      </c>
      <c r="AO530">
        <v>0</v>
      </c>
      <c r="AP530">
        <v>0</v>
      </c>
      <c r="AQ530">
        <v>0</v>
      </c>
      <c r="AR530">
        <v>0</v>
      </c>
    </row>
    <row r="531" spans="1:44">
      <c r="A531">
        <f>ROW(Source!A305)</f>
        <v>305</v>
      </c>
      <c r="B531">
        <v>41876559</v>
      </c>
      <c r="C531">
        <v>41876551</v>
      </c>
      <c r="D531">
        <v>40994765</v>
      </c>
      <c r="E531">
        <v>1</v>
      </c>
      <c r="F531">
        <v>1</v>
      </c>
      <c r="G531">
        <v>1</v>
      </c>
      <c r="H531">
        <v>3</v>
      </c>
      <c r="I531" t="s">
        <v>787</v>
      </c>
      <c r="J531" t="s">
        <v>788</v>
      </c>
      <c r="K531" t="s">
        <v>789</v>
      </c>
      <c r="L531">
        <v>1346</v>
      </c>
      <c r="N531">
        <v>1009</v>
      </c>
      <c r="O531" t="s">
        <v>703</v>
      </c>
      <c r="P531" t="s">
        <v>703</v>
      </c>
      <c r="Q531">
        <v>1</v>
      </c>
      <c r="X531">
        <v>0.15</v>
      </c>
      <c r="Y531">
        <v>92.95</v>
      </c>
      <c r="Z531">
        <v>0</v>
      </c>
      <c r="AA531">
        <v>0</v>
      </c>
      <c r="AB531">
        <v>0</v>
      </c>
      <c r="AC531">
        <v>0</v>
      </c>
      <c r="AD531">
        <v>1</v>
      </c>
      <c r="AE531">
        <v>0</v>
      </c>
      <c r="AF531" t="s">
        <v>22</v>
      </c>
      <c r="AG531">
        <v>0</v>
      </c>
      <c r="AH531">
        <v>2</v>
      </c>
      <c r="AI531">
        <v>41876554</v>
      </c>
      <c r="AJ531">
        <v>531</v>
      </c>
      <c r="AK531">
        <v>0</v>
      </c>
      <c r="AL531">
        <v>0</v>
      </c>
      <c r="AM531">
        <v>0</v>
      </c>
      <c r="AN531">
        <v>0</v>
      </c>
      <c r="AO531">
        <v>0</v>
      </c>
      <c r="AP531">
        <v>0</v>
      </c>
      <c r="AQ531">
        <v>0</v>
      </c>
      <c r="AR531">
        <v>0</v>
      </c>
    </row>
    <row r="532" spans="1:44">
      <c r="A532">
        <f>ROW(Source!A305)</f>
        <v>305</v>
      </c>
      <c r="B532">
        <v>41876560</v>
      </c>
      <c r="C532">
        <v>41876551</v>
      </c>
      <c r="D532">
        <v>40994776</v>
      </c>
      <c r="E532">
        <v>1</v>
      </c>
      <c r="F532">
        <v>1</v>
      </c>
      <c r="G532">
        <v>1</v>
      </c>
      <c r="H532">
        <v>3</v>
      </c>
      <c r="I532" t="s">
        <v>790</v>
      </c>
      <c r="J532" t="s">
        <v>791</v>
      </c>
      <c r="K532" t="s">
        <v>792</v>
      </c>
      <c r="L532">
        <v>1346</v>
      </c>
      <c r="N532">
        <v>1009</v>
      </c>
      <c r="O532" t="s">
        <v>703</v>
      </c>
      <c r="P532" t="s">
        <v>703</v>
      </c>
      <c r="Q532">
        <v>1</v>
      </c>
      <c r="X532">
        <v>0.72</v>
      </c>
      <c r="Y532">
        <v>490.01</v>
      </c>
      <c r="Z532">
        <v>0</v>
      </c>
      <c r="AA532">
        <v>0</v>
      </c>
      <c r="AB532">
        <v>0</v>
      </c>
      <c r="AC532">
        <v>0</v>
      </c>
      <c r="AD532">
        <v>1</v>
      </c>
      <c r="AE532">
        <v>0</v>
      </c>
      <c r="AF532" t="s">
        <v>22</v>
      </c>
      <c r="AG532">
        <v>0</v>
      </c>
      <c r="AH532">
        <v>2</v>
      </c>
      <c r="AI532">
        <v>41876555</v>
      </c>
      <c r="AJ532">
        <v>532</v>
      </c>
      <c r="AK532">
        <v>0</v>
      </c>
      <c r="AL532">
        <v>0</v>
      </c>
      <c r="AM532">
        <v>0</v>
      </c>
      <c r="AN532">
        <v>0</v>
      </c>
      <c r="AO532">
        <v>0</v>
      </c>
      <c r="AP532">
        <v>0</v>
      </c>
      <c r="AQ532">
        <v>0</v>
      </c>
      <c r="AR532">
        <v>0</v>
      </c>
    </row>
    <row r="533" spans="1:44">
      <c r="A533">
        <f>ROW(Source!A305)</f>
        <v>305</v>
      </c>
      <c r="B533">
        <v>41876561</v>
      </c>
      <c r="C533">
        <v>41876551</v>
      </c>
      <c r="D533">
        <v>40676108</v>
      </c>
      <c r="E533">
        <v>108</v>
      </c>
      <c r="F533">
        <v>1</v>
      </c>
      <c r="G533">
        <v>1</v>
      </c>
      <c r="H533">
        <v>3</v>
      </c>
      <c r="I533" t="s">
        <v>30</v>
      </c>
      <c r="J533" t="s">
        <v>6</v>
      </c>
      <c r="K533" t="s">
        <v>31</v>
      </c>
      <c r="L533">
        <v>3277935</v>
      </c>
      <c r="N533">
        <v>1013</v>
      </c>
      <c r="O533" t="s">
        <v>32</v>
      </c>
      <c r="P533" t="s">
        <v>32</v>
      </c>
      <c r="Q533">
        <v>1</v>
      </c>
      <c r="X533">
        <v>2</v>
      </c>
      <c r="Y533">
        <v>0</v>
      </c>
      <c r="Z533">
        <v>0</v>
      </c>
      <c r="AA533">
        <v>0</v>
      </c>
      <c r="AB533">
        <v>0</v>
      </c>
      <c r="AC533">
        <v>0</v>
      </c>
      <c r="AD533">
        <v>0</v>
      </c>
      <c r="AE533">
        <v>0</v>
      </c>
      <c r="AF533" t="s">
        <v>22</v>
      </c>
      <c r="AG533">
        <v>0</v>
      </c>
      <c r="AH533">
        <v>2</v>
      </c>
      <c r="AI533">
        <v>41876556</v>
      </c>
      <c r="AJ533">
        <v>533</v>
      </c>
      <c r="AK533">
        <v>0</v>
      </c>
      <c r="AL533">
        <v>0</v>
      </c>
      <c r="AM533">
        <v>0</v>
      </c>
      <c r="AN533">
        <v>0</v>
      </c>
      <c r="AO533">
        <v>0</v>
      </c>
      <c r="AP533">
        <v>0</v>
      </c>
      <c r="AQ533">
        <v>0</v>
      </c>
      <c r="AR533">
        <v>0</v>
      </c>
    </row>
    <row r="534" spans="1:44">
      <c r="A534">
        <f>ROW(Source!A307)</f>
        <v>307</v>
      </c>
      <c r="B534">
        <v>41876569</v>
      </c>
      <c r="C534">
        <v>41876563</v>
      </c>
      <c r="D534">
        <v>40669968</v>
      </c>
      <c r="E534">
        <v>108</v>
      </c>
      <c r="F534">
        <v>1</v>
      </c>
      <c r="G534">
        <v>1</v>
      </c>
      <c r="H534">
        <v>1</v>
      </c>
      <c r="I534" t="s">
        <v>766</v>
      </c>
      <c r="J534" t="s">
        <v>6</v>
      </c>
      <c r="K534" t="s">
        <v>767</v>
      </c>
      <c r="L534">
        <v>1191</v>
      </c>
      <c r="N534">
        <v>1013</v>
      </c>
      <c r="O534" t="s">
        <v>688</v>
      </c>
      <c r="P534" t="s">
        <v>688</v>
      </c>
      <c r="Q534">
        <v>1</v>
      </c>
      <c r="X534">
        <v>0.38</v>
      </c>
      <c r="Y534">
        <v>0</v>
      </c>
      <c r="Z534">
        <v>0</v>
      </c>
      <c r="AA534">
        <v>0</v>
      </c>
      <c r="AB534">
        <v>296.32</v>
      </c>
      <c r="AC534">
        <v>0</v>
      </c>
      <c r="AD534">
        <v>1</v>
      </c>
      <c r="AE534">
        <v>1</v>
      </c>
      <c r="AF534" t="s">
        <v>6</v>
      </c>
      <c r="AG534">
        <v>0.38</v>
      </c>
      <c r="AH534">
        <v>2</v>
      </c>
      <c r="AI534">
        <v>41876564</v>
      </c>
      <c r="AJ534">
        <v>534</v>
      </c>
      <c r="AK534">
        <v>0</v>
      </c>
      <c r="AL534">
        <v>0</v>
      </c>
      <c r="AM534">
        <v>0</v>
      </c>
      <c r="AN534">
        <v>0</v>
      </c>
      <c r="AO534">
        <v>0</v>
      </c>
      <c r="AP534">
        <v>0</v>
      </c>
      <c r="AQ534">
        <v>0</v>
      </c>
      <c r="AR534">
        <v>0</v>
      </c>
    </row>
    <row r="535" spans="1:44">
      <c r="A535">
        <f>ROW(Source!A307)</f>
        <v>307</v>
      </c>
      <c r="B535">
        <v>41876570</v>
      </c>
      <c r="C535">
        <v>41876563</v>
      </c>
      <c r="D535">
        <v>40990643</v>
      </c>
      <c r="E535">
        <v>1</v>
      </c>
      <c r="F535">
        <v>1</v>
      </c>
      <c r="G535">
        <v>1</v>
      </c>
      <c r="H535">
        <v>3</v>
      </c>
      <c r="I535" t="s">
        <v>784</v>
      </c>
      <c r="J535" t="s">
        <v>785</v>
      </c>
      <c r="K535" t="s">
        <v>786</v>
      </c>
      <c r="L535">
        <v>1348</v>
      </c>
      <c r="N535">
        <v>1009</v>
      </c>
      <c r="O535" t="s">
        <v>324</v>
      </c>
      <c r="P535" t="s">
        <v>324</v>
      </c>
      <c r="Q535">
        <v>1000</v>
      </c>
      <c r="X535">
        <v>6.0000000000000002E-5</v>
      </c>
      <c r="Y535">
        <v>305052.55</v>
      </c>
      <c r="Z535">
        <v>0</v>
      </c>
      <c r="AA535">
        <v>0</v>
      </c>
      <c r="AB535">
        <v>0</v>
      </c>
      <c r="AC535">
        <v>0</v>
      </c>
      <c r="AD535">
        <v>1</v>
      </c>
      <c r="AE535">
        <v>0</v>
      </c>
      <c r="AF535" t="s">
        <v>6</v>
      </c>
      <c r="AG535">
        <v>6.0000000000000002E-5</v>
      </c>
      <c r="AH535">
        <v>2</v>
      </c>
      <c r="AI535">
        <v>41876565</v>
      </c>
      <c r="AJ535">
        <v>535</v>
      </c>
      <c r="AK535">
        <v>0</v>
      </c>
      <c r="AL535">
        <v>0</v>
      </c>
      <c r="AM535">
        <v>0</v>
      </c>
      <c r="AN535">
        <v>0</v>
      </c>
      <c r="AO535">
        <v>0</v>
      </c>
      <c r="AP535">
        <v>0</v>
      </c>
      <c r="AQ535">
        <v>0</v>
      </c>
      <c r="AR535">
        <v>0</v>
      </c>
    </row>
    <row r="536" spans="1:44">
      <c r="A536">
        <f>ROW(Source!A307)</f>
        <v>307</v>
      </c>
      <c r="B536">
        <v>41876571</v>
      </c>
      <c r="C536">
        <v>41876563</v>
      </c>
      <c r="D536">
        <v>40994765</v>
      </c>
      <c r="E536">
        <v>1</v>
      </c>
      <c r="F536">
        <v>1</v>
      </c>
      <c r="G536">
        <v>1</v>
      </c>
      <c r="H536">
        <v>3</v>
      </c>
      <c r="I536" t="s">
        <v>787</v>
      </c>
      <c r="J536" t="s">
        <v>788</v>
      </c>
      <c r="K536" t="s">
        <v>789</v>
      </c>
      <c r="L536">
        <v>1346</v>
      </c>
      <c r="N536">
        <v>1009</v>
      </c>
      <c r="O536" t="s">
        <v>703</v>
      </c>
      <c r="P536" t="s">
        <v>703</v>
      </c>
      <c r="Q536">
        <v>1</v>
      </c>
      <c r="X536">
        <v>0.15</v>
      </c>
      <c r="Y536">
        <v>92.95</v>
      </c>
      <c r="Z536">
        <v>0</v>
      </c>
      <c r="AA536">
        <v>0</v>
      </c>
      <c r="AB536">
        <v>0</v>
      </c>
      <c r="AC536">
        <v>0</v>
      </c>
      <c r="AD536">
        <v>1</v>
      </c>
      <c r="AE536">
        <v>0</v>
      </c>
      <c r="AF536" t="s">
        <v>6</v>
      </c>
      <c r="AG536">
        <v>0.15</v>
      </c>
      <c r="AH536">
        <v>2</v>
      </c>
      <c r="AI536">
        <v>41876566</v>
      </c>
      <c r="AJ536">
        <v>536</v>
      </c>
      <c r="AK536">
        <v>0</v>
      </c>
      <c r="AL536">
        <v>0</v>
      </c>
      <c r="AM536">
        <v>0</v>
      </c>
      <c r="AN536">
        <v>0</v>
      </c>
      <c r="AO536">
        <v>0</v>
      </c>
      <c r="AP536">
        <v>0</v>
      </c>
      <c r="AQ536">
        <v>0</v>
      </c>
      <c r="AR536">
        <v>0</v>
      </c>
    </row>
    <row r="537" spans="1:44">
      <c r="A537">
        <f>ROW(Source!A307)</f>
        <v>307</v>
      </c>
      <c r="B537">
        <v>41876572</v>
      </c>
      <c r="C537">
        <v>41876563</v>
      </c>
      <c r="D537">
        <v>40994776</v>
      </c>
      <c r="E537">
        <v>1</v>
      </c>
      <c r="F537">
        <v>1</v>
      </c>
      <c r="G537">
        <v>1</v>
      </c>
      <c r="H537">
        <v>3</v>
      </c>
      <c r="I537" t="s">
        <v>790</v>
      </c>
      <c r="J537" t="s">
        <v>791</v>
      </c>
      <c r="K537" t="s">
        <v>792</v>
      </c>
      <c r="L537">
        <v>1346</v>
      </c>
      <c r="N537">
        <v>1009</v>
      </c>
      <c r="O537" t="s">
        <v>703</v>
      </c>
      <c r="P537" t="s">
        <v>703</v>
      </c>
      <c r="Q537">
        <v>1</v>
      </c>
      <c r="X537">
        <v>0.72</v>
      </c>
      <c r="Y537">
        <v>490.01</v>
      </c>
      <c r="Z537">
        <v>0</v>
      </c>
      <c r="AA537">
        <v>0</v>
      </c>
      <c r="AB537">
        <v>0</v>
      </c>
      <c r="AC537">
        <v>0</v>
      </c>
      <c r="AD537">
        <v>1</v>
      </c>
      <c r="AE537">
        <v>0</v>
      </c>
      <c r="AF537" t="s">
        <v>6</v>
      </c>
      <c r="AG537">
        <v>0.72</v>
      </c>
      <c r="AH537">
        <v>2</v>
      </c>
      <c r="AI537">
        <v>41876567</v>
      </c>
      <c r="AJ537">
        <v>537</v>
      </c>
      <c r="AK537">
        <v>0</v>
      </c>
      <c r="AL537">
        <v>0</v>
      </c>
      <c r="AM537">
        <v>0</v>
      </c>
      <c r="AN537">
        <v>0</v>
      </c>
      <c r="AO537">
        <v>0</v>
      </c>
      <c r="AP537">
        <v>0</v>
      </c>
      <c r="AQ537">
        <v>0</v>
      </c>
      <c r="AR537">
        <v>0</v>
      </c>
    </row>
    <row r="538" spans="1:44">
      <c r="A538">
        <f>ROW(Source!A307)</f>
        <v>307</v>
      </c>
      <c r="B538">
        <v>41876573</v>
      </c>
      <c r="C538">
        <v>41876563</v>
      </c>
      <c r="D538">
        <v>40676108</v>
      </c>
      <c r="E538">
        <v>108</v>
      </c>
      <c r="F538">
        <v>1</v>
      </c>
      <c r="G538">
        <v>1</v>
      </c>
      <c r="H538">
        <v>3</v>
      </c>
      <c r="I538" t="s">
        <v>30</v>
      </c>
      <c r="J538" t="s">
        <v>6</v>
      </c>
      <c r="K538" t="s">
        <v>31</v>
      </c>
      <c r="L538">
        <v>3277935</v>
      </c>
      <c r="N538">
        <v>1013</v>
      </c>
      <c r="O538" t="s">
        <v>32</v>
      </c>
      <c r="P538" t="s">
        <v>32</v>
      </c>
      <c r="Q538">
        <v>1</v>
      </c>
      <c r="X538">
        <v>2</v>
      </c>
      <c r="Y538">
        <v>0</v>
      </c>
      <c r="Z538">
        <v>0</v>
      </c>
      <c r="AA538">
        <v>0</v>
      </c>
      <c r="AB538">
        <v>0</v>
      </c>
      <c r="AC538">
        <v>0</v>
      </c>
      <c r="AD538">
        <v>0</v>
      </c>
      <c r="AE538">
        <v>0</v>
      </c>
      <c r="AF538" t="s">
        <v>6</v>
      </c>
      <c r="AG538">
        <v>2</v>
      </c>
      <c r="AH538">
        <v>2</v>
      </c>
      <c r="AI538">
        <v>41876568</v>
      </c>
      <c r="AJ538">
        <v>538</v>
      </c>
      <c r="AK538">
        <v>0</v>
      </c>
      <c r="AL538">
        <v>0</v>
      </c>
      <c r="AM538">
        <v>0</v>
      </c>
      <c r="AN538">
        <v>0</v>
      </c>
      <c r="AO538">
        <v>0</v>
      </c>
      <c r="AP538">
        <v>0</v>
      </c>
      <c r="AQ538">
        <v>0</v>
      </c>
      <c r="AR538">
        <v>0</v>
      </c>
    </row>
    <row r="539" spans="1:44">
      <c r="A539">
        <f>ROW(Source!A309)</f>
        <v>309</v>
      </c>
      <c r="B539">
        <v>41876586</v>
      </c>
      <c r="C539">
        <v>41876575</v>
      </c>
      <c r="D539">
        <v>40669968</v>
      </c>
      <c r="E539">
        <v>108</v>
      </c>
      <c r="F539">
        <v>1</v>
      </c>
      <c r="G539">
        <v>1</v>
      </c>
      <c r="H539">
        <v>1</v>
      </c>
      <c r="I539" t="s">
        <v>766</v>
      </c>
      <c r="J539" t="s">
        <v>6</v>
      </c>
      <c r="K539" t="s">
        <v>767</v>
      </c>
      <c r="L539">
        <v>1191</v>
      </c>
      <c r="N539">
        <v>1013</v>
      </c>
      <c r="O539" t="s">
        <v>688</v>
      </c>
      <c r="P539" t="s">
        <v>688</v>
      </c>
      <c r="Q539">
        <v>1</v>
      </c>
      <c r="X539">
        <v>9.92</v>
      </c>
      <c r="Y539">
        <v>0</v>
      </c>
      <c r="Z539">
        <v>0</v>
      </c>
      <c r="AA539">
        <v>0</v>
      </c>
      <c r="AB539">
        <v>296.32</v>
      </c>
      <c r="AC539">
        <v>0</v>
      </c>
      <c r="AD539">
        <v>1</v>
      </c>
      <c r="AE539">
        <v>1</v>
      </c>
      <c r="AF539" t="s">
        <v>23</v>
      </c>
      <c r="AG539">
        <v>6.944</v>
      </c>
      <c r="AH539">
        <v>2</v>
      </c>
      <c r="AI539">
        <v>41876576</v>
      </c>
      <c r="AJ539">
        <v>539</v>
      </c>
      <c r="AK539">
        <v>0</v>
      </c>
      <c r="AL539">
        <v>0</v>
      </c>
      <c r="AM539">
        <v>0</v>
      </c>
      <c r="AN539">
        <v>0</v>
      </c>
      <c r="AO539">
        <v>0</v>
      </c>
      <c r="AP539">
        <v>0</v>
      </c>
      <c r="AQ539">
        <v>0</v>
      </c>
      <c r="AR539">
        <v>0</v>
      </c>
    </row>
    <row r="540" spans="1:44">
      <c r="A540">
        <f>ROW(Source!A309)</f>
        <v>309</v>
      </c>
      <c r="B540">
        <v>41876587</v>
      </c>
      <c r="C540">
        <v>41876575</v>
      </c>
      <c r="D540">
        <v>40670210</v>
      </c>
      <c r="E540">
        <v>108</v>
      </c>
      <c r="F540">
        <v>1</v>
      </c>
      <c r="G540">
        <v>1</v>
      </c>
      <c r="H540">
        <v>1</v>
      </c>
      <c r="I540" t="s">
        <v>689</v>
      </c>
      <c r="J540" t="s">
        <v>6</v>
      </c>
      <c r="K540" t="s">
        <v>690</v>
      </c>
      <c r="L540">
        <v>1191</v>
      </c>
      <c r="N540">
        <v>1013</v>
      </c>
      <c r="O540" t="s">
        <v>688</v>
      </c>
      <c r="P540" t="s">
        <v>688</v>
      </c>
      <c r="Q540">
        <v>1</v>
      </c>
      <c r="X540">
        <v>0.4</v>
      </c>
      <c r="Y540">
        <v>0</v>
      </c>
      <c r="Z540">
        <v>0</v>
      </c>
      <c r="AA540">
        <v>0</v>
      </c>
      <c r="AB540">
        <v>0</v>
      </c>
      <c r="AC540">
        <v>0</v>
      </c>
      <c r="AD540">
        <v>1</v>
      </c>
      <c r="AE540">
        <v>2</v>
      </c>
      <c r="AF540" t="s">
        <v>23</v>
      </c>
      <c r="AG540">
        <v>0.27999999999999997</v>
      </c>
      <c r="AH540">
        <v>2</v>
      </c>
      <c r="AI540">
        <v>41876577</v>
      </c>
      <c r="AJ540">
        <v>540</v>
      </c>
      <c r="AK540">
        <v>0</v>
      </c>
      <c r="AL540">
        <v>0</v>
      </c>
      <c r="AM540">
        <v>0</v>
      </c>
      <c r="AN540">
        <v>0</v>
      </c>
      <c r="AO540">
        <v>0</v>
      </c>
      <c r="AP540">
        <v>0</v>
      </c>
      <c r="AQ540">
        <v>0</v>
      </c>
      <c r="AR540">
        <v>0</v>
      </c>
    </row>
    <row r="541" spans="1:44">
      <c r="A541">
        <f>ROW(Source!A309)</f>
        <v>309</v>
      </c>
      <c r="B541">
        <v>41876588</v>
      </c>
      <c r="C541">
        <v>41876575</v>
      </c>
      <c r="D541">
        <v>40987978</v>
      </c>
      <c r="E541">
        <v>1</v>
      </c>
      <c r="F541">
        <v>1</v>
      </c>
      <c r="G541">
        <v>1</v>
      </c>
      <c r="H541">
        <v>2</v>
      </c>
      <c r="I541" t="s">
        <v>691</v>
      </c>
      <c r="J541" t="s">
        <v>692</v>
      </c>
      <c r="K541" t="s">
        <v>693</v>
      </c>
      <c r="L541">
        <v>1368</v>
      </c>
      <c r="N541">
        <v>1011</v>
      </c>
      <c r="O541" t="s">
        <v>694</v>
      </c>
      <c r="P541" t="s">
        <v>694</v>
      </c>
      <c r="Q541">
        <v>1</v>
      </c>
      <c r="X541">
        <v>0.2</v>
      </c>
      <c r="Y541">
        <v>0</v>
      </c>
      <c r="Z541">
        <v>1442.85</v>
      </c>
      <c r="AA541">
        <v>407.16</v>
      </c>
      <c r="AB541">
        <v>0</v>
      </c>
      <c r="AC541">
        <v>0</v>
      </c>
      <c r="AD541">
        <v>1</v>
      </c>
      <c r="AE541">
        <v>0</v>
      </c>
      <c r="AF541" t="s">
        <v>23</v>
      </c>
      <c r="AG541">
        <v>0.13999999999999999</v>
      </c>
      <c r="AH541">
        <v>2</v>
      </c>
      <c r="AI541">
        <v>41876578</v>
      </c>
      <c r="AJ541">
        <v>541</v>
      </c>
      <c r="AK541">
        <v>0</v>
      </c>
      <c r="AL541">
        <v>0</v>
      </c>
      <c r="AM541">
        <v>0</v>
      </c>
      <c r="AN541">
        <v>0</v>
      </c>
      <c r="AO541">
        <v>0</v>
      </c>
      <c r="AP541">
        <v>0</v>
      </c>
      <c r="AQ541">
        <v>0</v>
      </c>
      <c r="AR541">
        <v>0</v>
      </c>
    </row>
    <row r="542" spans="1:44">
      <c r="A542">
        <f>ROW(Source!A309)</f>
        <v>309</v>
      </c>
      <c r="B542">
        <v>41876589</v>
      </c>
      <c r="C542">
        <v>41876575</v>
      </c>
      <c r="D542">
        <v>40988121</v>
      </c>
      <c r="E542">
        <v>1</v>
      </c>
      <c r="F542">
        <v>1</v>
      </c>
      <c r="G542">
        <v>1</v>
      </c>
      <c r="H542">
        <v>2</v>
      </c>
      <c r="I542" t="s">
        <v>768</v>
      </c>
      <c r="J542" t="s">
        <v>769</v>
      </c>
      <c r="K542" t="s">
        <v>770</v>
      </c>
      <c r="L542">
        <v>1368</v>
      </c>
      <c r="N542">
        <v>1011</v>
      </c>
      <c r="O542" t="s">
        <v>694</v>
      </c>
      <c r="P542" t="s">
        <v>694</v>
      </c>
      <c r="Q542">
        <v>1</v>
      </c>
      <c r="X542">
        <v>2.4</v>
      </c>
      <c r="Y542">
        <v>0</v>
      </c>
      <c r="Z542">
        <v>1.75</v>
      </c>
      <c r="AA542">
        <v>0</v>
      </c>
      <c r="AB542">
        <v>0</v>
      </c>
      <c r="AC542">
        <v>0</v>
      </c>
      <c r="AD542">
        <v>1</v>
      </c>
      <c r="AE542">
        <v>0</v>
      </c>
      <c r="AF542" t="s">
        <v>23</v>
      </c>
      <c r="AG542">
        <v>1.68</v>
      </c>
      <c r="AH542">
        <v>2</v>
      </c>
      <c r="AI542">
        <v>41876579</v>
      </c>
      <c r="AJ542">
        <v>542</v>
      </c>
      <c r="AK542">
        <v>0</v>
      </c>
      <c r="AL542">
        <v>0</v>
      </c>
      <c r="AM542">
        <v>0</v>
      </c>
      <c r="AN542">
        <v>0</v>
      </c>
      <c r="AO542">
        <v>0</v>
      </c>
      <c r="AP542">
        <v>0</v>
      </c>
      <c r="AQ542">
        <v>0</v>
      </c>
      <c r="AR542">
        <v>0</v>
      </c>
    </row>
    <row r="543" spans="1:44">
      <c r="A543">
        <f>ROW(Source!A309)</f>
        <v>309</v>
      </c>
      <c r="B543">
        <v>41876590</v>
      </c>
      <c r="C543">
        <v>41876575</v>
      </c>
      <c r="D543">
        <v>40988171</v>
      </c>
      <c r="E543">
        <v>1</v>
      </c>
      <c r="F543">
        <v>1</v>
      </c>
      <c r="G543">
        <v>1</v>
      </c>
      <c r="H543">
        <v>2</v>
      </c>
      <c r="I543" t="s">
        <v>771</v>
      </c>
      <c r="J543" t="s">
        <v>772</v>
      </c>
      <c r="K543" t="s">
        <v>773</v>
      </c>
      <c r="L543">
        <v>1368</v>
      </c>
      <c r="N543">
        <v>1011</v>
      </c>
      <c r="O543" t="s">
        <v>694</v>
      </c>
      <c r="P543" t="s">
        <v>694</v>
      </c>
      <c r="Q543">
        <v>1</v>
      </c>
      <c r="X543">
        <v>2.4</v>
      </c>
      <c r="Y543">
        <v>0</v>
      </c>
      <c r="Z543">
        <v>8.84</v>
      </c>
      <c r="AA543">
        <v>0</v>
      </c>
      <c r="AB543">
        <v>0</v>
      </c>
      <c r="AC543">
        <v>0</v>
      </c>
      <c r="AD543">
        <v>1</v>
      </c>
      <c r="AE543">
        <v>0</v>
      </c>
      <c r="AF543" t="s">
        <v>23</v>
      </c>
      <c r="AG543">
        <v>1.68</v>
      </c>
      <c r="AH543">
        <v>2</v>
      </c>
      <c r="AI543">
        <v>41876580</v>
      </c>
      <c r="AJ543">
        <v>543</v>
      </c>
      <c r="AK543">
        <v>0</v>
      </c>
      <c r="AL543">
        <v>0</v>
      </c>
      <c r="AM543">
        <v>0</v>
      </c>
      <c r="AN543">
        <v>0</v>
      </c>
      <c r="AO543">
        <v>0</v>
      </c>
      <c r="AP543">
        <v>0</v>
      </c>
      <c r="AQ543">
        <v>0</v>
      </c>
      <c r="AR543">
        <v>0</v>
      </c>
    </row>
    <row r="544" spans="1:44">
      <c r="A544">
        <f>ROW(Source!A309)</f>
        <v>309</v>
      </c>
      <c r="B544">
        <v>41876591</v>
      </c>
      <c r="C544">
        <v>41876575</v>
      </c>
      <c r="D544">
        <v>40989217</v>
      </c>
      <c r="E544">
        <v>1</v>
      </c>
      <c r="F544">
        <v>1</v>
      </c>
      <c r="G544">
        <v>1</v>
      </c>
      <c r="H544">
        <v>2</v>
      </c>
      <c r="I544" t="s">
        <v>696</v>
      </c>
      <c r="J544" t="s">
        <v>697</v>
      </c>
      <c r="K544" t="s">
        <v>698</v>
      </c>
      <c r="L544">
        <v>1368</v>
      </c>
      <c r="N544">
        <v>1011</v>
      </c>
      <c r="O544" t="s">
        <v>694</v>
      </c>
      <c r="P544" t="s">
        <v>694</v>
      </c>
      <c r="Q544">
        <v>1</v>
      </c>
      <c r="X544">
        <v>0.2</v>
      </c>
      <c r="Y544">
        <v>0</v>
      </c>
      <c r="Z544">
        <v>557.94000000000005</v>
      </c>
      <c r="AA544">
        <v>303.11</v>
      </c>
      <c r="AB544">
        <v>0</v>
      </c>
      <c r="AC544">
        <v>0</v>
      </c>
      <c r="AD544">
        <v>1</v>
      </c>
      <c r="AE544">
        <v>0</v>
      </c>
      <c r="AF544" t="s">
        <v>23</v>
      </c>
      <c r="AG544">
        <v>0.13999999999999999</v>
      </c>
      <c r="AH544">
        <v>2</v>
      </c>
      <c r="AI544">
        <v>41876581</v>
      </c>
      <c r="AJ544">
        <v>544</v>
      </c>
      <c r="AK544">
        <v>0</v>
      </c>
      <c r="AL544">
        <v>0</v>
      </c>
      <c r="AM544">
        <v>0</v>
      </c>
      <c r="AN544">
        <v>0</v>
      </c>
      <c r="AO544">
        <v>0</v>
      </c>
      <c r="AP544">
        <v>0</v>
      </c>
      <c r="AQ544">
        <v>0</v>
      </c>
      <c r="AR544">
        <v>0</v>
      </c>
    </row>
    <row r="545" spans="1:44">
      <c r="A545">
        <f>ROW(Source!A309)</f>
        <v>309</v>
      </c>
      <c r="B545">
        <v>41876592</v>
      </c>
      <c r="C545">
        <v>41876575</v>
      </c>
      <c r="D545">
        <v>40994286</v>
      </c>
      <c r="E545">
        <v>1</v>
      </c>
      <c r="F545">
        <v>1</v>
      </c>
      <c r="G545">
        <v>1</v>
      </c>
      <c r="H545">
        <v>3</v>
      </c>
      <c r="I545" t="s">
        <v>774</v>
      </c>
      <c r="J545" t="s">
        <v>775</v>
      </c>
      <c r="K545" t="s">
        <v>776</v>
      </c>
      <c r="L545">
        <v>1302</v>
      </c>
      <c r="N545">
        <v>1003</v>
      </c>
      <c r="O545" t="s">
        <v>777</v>
      </c>
      <c r="P545" t="s">
        <v>777</v>
      </c>
      <c r="Q545">
        <v>10</v>
      </c>
      <c r="X545">
        <v>9.6000000000000002E-2</v>
      </c>
      <c r="Y545">
        <v>37.71</v>
      </c>
      <c r="Z545">
        <v>0</v>
      </c>
      <c r="AA545">
        <v>0</v>
      </c>
      <c r="AB545">
        <v>0</v>
      </c>
      <c r="AC545">
        <v>0</v>
      </c>
      <c r="AD545">
        <v>1</v>
      </c>
      <c r="AE545">
        <v>0</v>
      </c>
      <c r="AF545" t="s">
        <v>22</v>
      </c>
      <c r="AG545">
        <v>0</v>
      </c>
      <c r="AH545">
        <v>2</v>
      </c>
      <c r="AI545">
        <v>41876582</v>
      </c>
      <c r="AJ545">
        <v>545</v>
      </c>
      <c r="AK545">
        <v>0</v>
      </c>
      <c r="AL545">
        <v>0</v>
      </c>
      <c r="AM545">
        <v>0</v>
      </c>
      <c r="AN545">
        <v>0</v>
      </c>
      <c r="AO545">
        <v>0</v>
      </c>
      <c r="AP545">
        <v>0</v>
      </c>
      <c r="AQ545">
        <v>0</v>
      </c>
      <c r="AR545">
        <v>0</v>
      </c>
    </row>
    <row r="546" spans="1:44">
      <c r="A546">
        <f>ROW(Source!A309)</f>
        <v>309</v>
      </c>
      <c r="B546">
        <v>41876593</v>
      </c>
      <c r="C546">
        <v>41876575</v>
      </c>
      <c r="D546">
        <v>41010390</v>
      </c>
      <c r="E546">
        <v>1</v>
      </c>
      <c r="F546">
        <v>1</v>
      </c>
      <c r="G546">
        <v>1</v>
      </c>
      <c r="H546">
        <v>3</v>
      </c>
      <c r="I546" t="s">
        <v>778</v>
      </c>
      <c r="J546" t="s">
        <v>779</v>
      </c>
      <c r="K546" t="s">
        <v>780</v>
      </c>
      <c r="L546">
        <v>1346</v>
      </c>
      <c r="N546">
        <v>1009</v>
      </c>
      <c r="O546" t="s">
        <v>703</v>
      </c>
      <c r="P546" t="s">
        <v>703</v>
      </c>
      <c r="Q546">
        <v>1</v>
      </c>
      <c r="X546">
        <v>0.5</v>
      </c>
      <c r="Y546">
        <v>931.11</v>
      </c>
      <c r="Z546">
        <v>0</v>
      </c>
      <c r="AA546">
        <v>0</v>
      </c>
      <c r="AB546">
        <v>0</v>
      </c>
      <c r="AC546">
        <v>0</v>
      </c>
      <c r="AD546">
        <v>1</v>
      </c>
      <c r="AE546">
        <v>0</v>
      </c>
      <c r="AF546" t="s">
        <v>22</v>
      </c>
      <c r="AG546">
        <v>0</v>
      </c>
      <c r="AH546">
        <v>2</v>
      </c>
      <c r="AI546">
        <v>41876583</v>
      </c>
      <c r="AJ546">
        <v>546</v>
      </c>
      <c r="AK546">
        <v>0</v>
      </c>
      <c r="AL546">
        <v>0</v>
      </c>
      <c r="AM546">
        <v>0</v>
      </c>
      <c r="AN546">
        <v>0</v>
      </c>
      <c r="AO546">
        <v>0</v>
      </c>
      <c r="AP546">
        <v>0</v>
      </c>
      <c r="AQ546">
        <v>0</v>
      </c>
      <c r="AR546">
        <v>0</v>
      </c>
    </row>
    <row r="547" spans="1:44">
      <c r="A547">
        <f>ROW(Source!A309)</f>
        <v>309</v>
      </c>
      <c r="B547">
        <v>41876594</v>
      </c>
      <c r="C547">
        <v>41876575</v>
      </c>
      <c r="D547">
        <v>41024923</v>
      </c>
      <c r="E547">
        <v>1</v>
      </c>
      <c r="F547">
        <v>1</v>
      </c>
      <c r="G547">
        <v>1</v>
      </c>
      <c r="H547">
        <v>3</v>
      </c>
      <c r="I547" t="s">
        <v>781</v>
      </c>
      <c r="J547" t="s">
        <v>782</v>
      </c>
      <c r="K547" t="s">
        <v>783</v>
      </c>
      <c r="L547">
        <v>1348</v>
      </c>
      <c r="N547">
        <v>1009</v>
      </c>
      <c r="O547" t="s">
        <v>324</v>
      </c>
      <c r="P547" t="s">
        <v>324</v>
      </c>
      <c r="Q547">
        <v>1000</v>
      </c>
      <c r="X547">
        <v>6.0000000000000002E-5</v>
      </c>
      <c r="Y547">
        <v>82698.14</v>
      </c>
      <c r="Z547">
        <v>0</v>
      </c>
      <c r="AA547">
        <v>0</v>
      </c>
      <c r="AB547">
        <v>0</v>
      </c>
      <c r="AC547">
        <v>0</v>
      </c>
      <c r="AD547">
        <v>1</v>
      </c>
      <c r="AE547">
        <v>0</v>
      </c>
      <c r="AF547" t="s">
        <v>22</v>
      </c>
      <c r="AG547">
        <v>0</v>
      </c>
      <c r="AH547">
        <v>2</v>
      </c>
      <c r="AI547">
        <v>41876584</v>
      </c>
      <c r="AJ547">
        <v>547</v>
      </c>
      <c r="AK547">
        <v>0</v>
      </c>
      <c r="AL547">
        <v>0</v>
      </c>
      <c r="AM547">
        <v>0</v>
      </c>
      <c r="AN547">
        <v>0</v>
      </c>
      <c r="AO547">
        <v>0</v>
      </c>
      <c r="AP547">
        <v>0</v>
      </c>
      <c r="AQ547">
        <v>0</v>
      </c>
      <c r="AR547">
        <v>0</v>
      </c>
    </row>
    <row r="548" spans="1:44">
      <c r="A548">
        <f>ROW(Source!A309)</f>
        <v>309</v>
      </c>
      <c r="B548">
        <v>41876595</v>
      </c>
      <c r="C548">
        <v>41876575</v>
      </c>
      <c r="D548">
        <v>40676108</v>
      </c>
      <c r="E548">
        <v>108</v>
      </c>
      <c r="F548">
        <v>1</v>
      </c>
      <c r="G548">
        <v>1</v>
      </c>
      <c r="H548">
        <v>3</v>
      </c>
      <c r="I548" t="s">
        <v>30</v>
      </c>
      <c r="J548" t="s">
        <v>6</v>
      </c>
      <c r="K548" t="s">
        <v>31</v>
      </c>
      <c r="L548">
        <v>3277935</v>
      </c>
      <c r="N548">
        <v>1013</v>
      </c>
      <c r="O548" t="s">
        <v>32</v>
      </c>
      <c r="P548" t="s">
        <v>32</v>
      </c>
      <c r="Q548">
        <v>1</v>
      </c>
      <c r="X548">
        <v>2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0</v>
      </c>
      <c r="AE548">
        <v>0</v>
      </c>
      <c r="AF548" t="s">
        <v>22</v>
      </c>
      <c r="AG548">
        <v>0</v>
      </c>
      <c r="AH548">
        <v>2</v>
      </c>
      <c r="AI548">
        <v>41876585</v>
      </c>
      <c r="AJ548">
        <v>548</v>
      </c>
      <c r="AK548">
        <v>0</v>
      </c>
      <c r="AL548">
        <v>0</v>
      </c>
      <c r="AM548">
        <v>0</v>
      </c>
      <c r="AN548">
        <v>0</v>
      </c>
      <c r="AO548">
        <v>0</v>
      </c>
      <c r="AP548">
        <v>0</v>
      </c>
      <c r="AQ548">
        <v>0</v>
      </c>
      <c r="AR548">
        <v>0</v>
      </c>
    </row>
    <row r="549" spans="1:44">
      <c r="A549">
        <f>ROW(Source!A311)</f>
        <v>311</v>
      </c>
      <c r="B549">
        <v>41876608</v>
      </c>
      <c r="C549">
        <v>41876597</v>
      </c>
      <c r="D549">
        <v>40669968</v>
      </c>
      <c r="E549">
        <v>108</v>
      </c>
      <c r="F549">
        <v>1</v>
      </c>
      <c r="G549">
        <v>1</v>
      </c>
      <c r="H549">
        <v>1</v>
      </c>
      <c r="I549" t="s">
        <v>766</v>
      </c>
      <c r="J549" t="s">
        <v>6</v>
      </c>
      <c r="K549" t="s">
        <v>767</v>
      </c>
      <c r="L549">
        <v>1191</v>
      </c>
      <c r="N549">
        <v>1013</v>
      </c>
      <c r="O549" t="s">
        <v>688</v>
      </c>
      <c r="P549" t="s">
        <v>688</v>
      </c>
      <c r="Q549">
        <v>1</v>
      </c>
      <c r="X549">
        <v>9.92</v>
      </c>
      <c r="Y549">
        <v>0</v>
      </c>
      <c r="Z549">
        <v>0</v>
      </c>
      <c r="AA549">
        <v>0</v>
      </c>
      <c r="AB549">
        <v>296.32</v>
      </c>
      <c r="AC549">
        <v>0</v>
      </c>
      <c r="AD549">
        <v>1</v>
      </c>
      <c r="AE549">
        <v>1</v>
      </c>
      <c r="AF549" t="s">
        <v>6</v>
      </c>
      <c r="AG549">
        <v>9.92</v>
      </c>
      <c r="AH549">
        <v>2</v>
      </c>
      <c r="AI549">
        <v>41876598</v>
      </c>
      <c r="AJ549">
        <v>549</v>
      </c>
      <c r="AK549">
        <v>0</v>
      </c>
      <c r="AL549">
        <v>0</v>
      </c>
      <c r="AM549">
        <v>0</v>
      </c>
      <c r="AN549">
        <v>0</v>
      </c>
      <c r="AO549">
        <v>0</v>
      </c>
      <c r="AP549">
        <v>0</v>
      </c>
      <c r="AQ549">
        <v>0</v>
      </c>
      <c r="AR549">
        <v>0</v>
      </c>
    </row>
    <row r="550" spans="1:44">
      <c r="A550">
        <f>ROW(Source!A311)</f>
        <v>311</v>
      </c>
      <c r="B550">
        <v>41876609</v>
      </c>
      <c r="C550">
        <v>41876597</v>
      </c>
      <c r="D550">
        <v>40670210</v>
      </c>
      <c r="E550">
        <v>108</v>
      </c>
      <c r="F550">
        <v>1</v>
      </c>
      <c r="G550">
        <v>1</v>
      </c>
      <c r="H550">
        <v>1</v>
      </c>
      <c r="I550" t="s">
        <v>689</v>
      </c>
      <c r="J550" t="s">
        <v>6</v>
      </c>
      <c r="K550" t="s">
        <v>690</v>
      </c>
      <c r="L550">
        <v>1191</v>
      </c>
      <c r="N550">
        <v>1013</v>
      </c>
      <c r="O550" t="s">
        <v>688</v>
      </c>
      <c r="P550" t="s">
        <v>688</v>
      </c>
      <c r="Q550">
        <v>1</v>
      </c>
      <c r="X550">
        <v>0.4</v>
      </c>
      <c r="Y550">
        <v>0</v>
      </c>
      <c r="Z550">
        <v>0</v>
      </c>
      <c r="AA550">
        <v>0</v>
      </c>
      <c r="AB550">
        <v>0</v>
      </c>
      <c r="AC550">
        <v>0</v>
      </c>
      <c r="AD550">
        <v>1</v>
      </c>
      <c r="AE550">
        <v>2</v>
      </c>
      <c r="AF550" t="s">
        <v>6</v>
      </c>
      <c r="AG550">
        <v>0.4</v>
      </c>
      <c r="AH550">
        <v>2</v>
      </c>
      <c r="AI550">
        <v>41876599</v>
      </c>
      <c r="AJ550">
        <v>550</v>
      </c>
      <c r="AK550">
        <v>0</v>
      </c>
      <c r="AL550">
        <v>0</v>
      </c>
      <c r="AM550">
        <v>0</v>
      </c>
      <c r="AN550">
        <v>0</v>
      </c>
      <c r="AO550">
        <v>0</v>
      </c>
      <c r="AP550">
        <v>0</v>
      </c>
      <c r="AQ550">
        <v>0</v>
      </c>
      <c r="AR550">
        <v>0</v>
      </c>
    </row>
    <row r="551" spans="1:44">
      <c r="A551">
        <f>ROW(Source!A311)</f>
        <v>311</v>
      </c>
      <c r="B551">
        <v>41876610</v>
      </c>
      <c r="C551">
        <v>41876597</v>
      </c>
      <c r="D551">
        <v>40987978</v>
      </c>
      <c r="E551">
        <v>1</v>
      </c>
      <c r="F551">
        <v>1</v>
      </c>
      <c r="G551">
        <v>1</v>
      </c>
      <c r="H551">
        <v>2</v>
      </c>
      <c r="I551" t="s">
        <v>691</v>
      </c>
      <c r="J551" t="s">
        <v>692</v>
      </c>
      <c r="K551" t="s">
        <v>693</v>
      </c>
      <c r="L551">
        <v>1368</v>
      </c>
      <c r="N551">
        <v>1011</v>
      </c>
      <c r="O551" t="s">
        <v>694</v>
      </c>
      <c r="P551" t="s">
        <v>694</v>
      </c>
      <c r="Q551">
        <v>1</v>
      </c>
      <c r="X551">
        <v>0.2</v>
      </c>
      <c r="Y551">
        <v>0</v>
      </c>
      <c r="Z551">
        <v>1442.85</v>
      </c>
      <c r="AA551">
        <v>407.16</v>
      </c>
      <c r="AB551">
        <v>0</v>
      </c>
      <c r="AC551">
        <v>0</v>
      </c>
      <c r="AD551">
        <v>1</v>
      </c>
      <c r="AE551">
        <v>0</v>
      </c>
      <c r="AF551" t="s">
        <v>6</v>
      </c>
      <c r="AG551">
        <v>0.2</v>
      </c>
      <c r="AH551">
        <v>2</v>
      </c>
      <c r="AI551">
        <v>41876600</v>
      </c>
      <c r="AJ551">
        <v>551</v>
      </c>
      <c r="AK551">
        <v>0</v>
      </c>
      <c r="AL551">
        <v>0</v>
      </c>
      <c r="AM551">
        <v>0</v>
      </c>
      <c r="AN551">
        <v>0</v>
      </c>
      <c r="AO551">
        <v>0</v>
      </c>
      <c r="AP551">
        <v>0</v>
      </c>
      <c r="AQ551">
        <v>0</v>
      </c>
      <c r="AR551">
        <v>0</v>
      </c>
    </row>
    <row r="552" spans="1:44">
      <c r="A552">
        <f>ROW(Source!A311)</f>
        <v>311</v>
      </c>
      <c r="B552">
        <v>41876611</v>
      </c>
      <c r="C552">
        <v>41876597</v>
      </c>
      <c r="D552">
        <v>40988121</v>
      </c>
      <c r="E552">
        <v>1</v>
      </c>
      <c r="F552">
        <v>1</v>
      </c>
      <c r="G552">
        <v>1</v>
      </c>
      <c r="H552">
        <v>2</v>
      </c>
      <c r="I552" t="s">
        <v>768</v>
      </c>
      <c r="J552" t="s">
        <v>769</v>
      </c>
      <c r="K552" t="s">
        <v>770</v>
      </c>
      <c r="L552">
        <v>1368</v>
      </c>
      <c r="N552">
        <v>1011</v>
      </c>
      <c r="O552" t="s">
        <v>694</v>
      </c>
      <c r="P552" t="s">
        <v>694</v>
      </c>
      <c r="Q552">
        <v>1</v>
      </c>
      <c r="X552">
        <v>2.4</v>
      </c>
      <c r="Y552">
        <v>0</v>
      </c>
      <c r="Z552">
        <v>1.75</v>
      </c>
      <c r="AA552">
        <v>0</v>
      </c>
      <c r="AB552">
        <v>0</v>
      </c>
      <c r="AC552">
        <v>0</v>
      </c>
      <c r="AD552">
        <v>1</v>
      </c>
      <c r="AE552">
        <v>0</v>
      </c>
      <c r="AF552" t="s">
        <v>6</v>
      </c>
      <c r="AG552">
        <v>2.4</v>
      </c>
      <c r="AH552">
        <v>2</v>
      </c>
      <c r="AI552">
        <v>41876601</v>
      </c>
      <c r="AJ552">
        <v>552</v>
      </c>
      <c r="AK552">
        <v>0</v>
      </c>
      <c r="AL552">
        <v>0</v>
      </c>
      <c r="AM552">
        <v>0</v>
      </c>
      <c r="AN552">
        <v>0</v>
      </c>
      <c r="AO552">
        <v>0</v>
      </c>
      <c r="AP552">
        <v>0</v>
      </c>
      <c r="AQ552">
        <v>0</v>
      </c>
      <c r="AR552">
        <v>0</v>
      </c>
    </row>
    <row r="553" spans="1:44">
      <c r="A553">
        <f>ROW(Source!A311)</f>
        <v>311</v>
      </c>
      <c r="B553">
        <v>41876612</v>
      </c>
      <c r="C553">
        <v>41876597</v>
      </c>
      <c r="D553">
        <v>40988171</v>
      </c>
      <c r="E553">
        <v>1</v>
      </c>
      <c r="F553">
        <v>1</v>
      </c>
      <c r="G553">
        <v>1</v>
      </c>
      <c r="H553">
        <v>2</v>
      </c>
      <c r="I553" t="s">
        <v>771</v>
      </c>
      <c r="J553" t="s">
        <v>772</v>
      </c>
      <c r="K553" t="s">
        <v>773</v>
      </c>
      <c r="L553">
        <v>1368</v>
      </c>
      <c r="N553">
        <v>1011</v>
      </c>
      <c r="O553" t="s">
        <v>694</v>
      </c>
      <c r="P553" t="s">
        <v>694</v>
      </c>
      <c r="Q553">
        <v>1</v>
      </c>
      <c r="X553">
        <v>2.4</v>
      </c>
      <c r="Y553">
        <v>0</v>
      </c>
      <c r="Z553">
        <v>8.84</v>
      </c>
      <c r="AA553">
        <v>0</v>
      </c>
      <c r="AB553">
        <v>0</v>
      </c>
      <c r="AC553">
        <v>0</v>
      </c>
      <c r="AD553">
        <v>1</v>
      </c>
      <c r="AE553">
        <v>0</v>
      </c>
      <c r="AF553" t="s">
        <v>6</v>
      </c>
      <c r="AG553">
        <v>2.4</v>
      </c>
      <c r="AH553">
        <v>2</v>
      </c>
      <c r="AI553">
        <v>41876602</v>
      </c>
      <c r="AJ553">
        <v>553</v>
      </c>
      <c r="AK553">
        <v>0</v>
      </c>
      <c r="AL553">
        <v>0</v>
      </c>
      <c r="AM553">
        <v>0</v>
      </c>
      <c r="AN553">
        <v>0</v>
      </c>
      <c r="AO553">
        <v>0</v>
      </c>
      <c r="AP553">
        <v>0</v>
      </c>
      <c r="AQ553">
        <v>0</v>
      </c>
      <c r="AR553">
        <v>0</v>
      </c>
    </row>
    <row r="554" spans="1:44">
      <c r="A554">
        <f>ROW(Source!A311)</f>
        <v>311</v>
      </c>
      <c r="B554">
        <v>41876613</v>
      </c>
      <c r="C554">
        <v>41876597</v>
      </c>
      <c r="D554">
        <v>40989217</v>
      </c>
      <c r="E554">
        <v>1</v>
      </c>
      <c r="F554">
        <v>1</v>
      </c>
      <c r="G554">
        <v>1</v>
      </c>
      <c r="H554">
        <v>2</v>
      </c>
      <c r="I554" t="s">
        <v>696</v>
      </c>
      <c r="J554" t="s">
        <v>697</v>
      </c>
      <c r="K554" t="s">
        <v>698</v>
      </c>
      <c r="L554">
        <v>1368</v>
      </c>
      <c r="N554">
        <v>1011</v>
      </c>
      <c r="O554" t="s">
        <v>694</v>
      </c>
      <c r="P554" t="s">
        <v>694</v>
      </c>
      <c r="Q554">
        <v>1</v>
      </c>
      <c r="X554">
        <v>0.2</v>
      </c>
      <c r="Y554">
        <v>0</v>
      </c>
      <c r="Z554">
        <v>557.94000000000005</v>
      </c>
      <c r="AA554">
        <v>303.11</v>
      </c>
      <c r="AB554">
        <v>0</v>
      </c>
      <c r="AC554">
        <v>0</v>
      </c>
      <c r="AD554">
        <v>1</v>
      </c>
      <c r="AE554">
        <v>0</v>
      </c>
      <c r="AF554" t="s">
        <v>6</v>
      </c>
      <c r="AG554">
        <v>0.2</v>
      </c>
      <c r="AH554">
        <v>2</v>
      </c>
      <c r="AI554">
        <v>41876603</v>
      </c>
      <c r="AJ554">
        <v>554</v>
      </c>
      <c r="AK554">
        <v>0</v>
      </c>
      <c r="AL554">
        <v>0</v>
      </c>
      <c r="AM554">
        <v>0</v>
      </c>
      <c r="AN554">
        <v>0</v>
      </c>
      <c r="AO554">
        <v>0</v>
      </c>
      <c r="AP554">
        <v>0</v>
      </c>
      <c r="AQ554">
        <v>0</v>
      </c>
      <c r="AR554">
        <v>0</v>
      </c>
    </row>
    <row r="555" spans="1:44">
      <c r="A555">
        <f>ROW(Source!A311)</f>
        <v>311</v>
      </c>
      <c r="B555">
        <v>41876614</v>
      </c>
      <c r="C555">
        <v>41876597</v>
      </c>
      <c r="D555">
        <v>40994286</v>
      </c>
      <c r="E555">
        <v>1</v>
      </c>
      <c r="F555">
        <v>1</v>
      </c>
      <c r="G555">
        <v>1</v>
      </c>
      <c r="H555">
        <v>3</v>
      </c>
      <c r="I555" t="s">
        <v>774</v>
      </c>
      <c r="J555" t="s">
        <v>775</v>
      </c>
      <c r="K555" t="s">
        <v>776</v>
      </c>
      <c r="L555">
        <v>1302</v>
      </c>
      <c r="N555">
        <v>1003</v>
      </c>
      <c r="O555" t="s">
        <v>777</v>
      </c>
      <c r="P555" t="s">
        <v>777</v>
      </c>
      <c r="Q555">
        <v>10</v>
      </c>
      <c r="X555">
        <v>9.6000000000000002E-2</v>
      </c>
      <c r="Y555">
        <v>37.71</v>
      </c>
      <c r="Z555">
        <v>0</v>
      </c>
      <c r="AA555">
        <v>0</v>
      </c>
      <c r="AB555">
        <v>0</v>
      </c>
      <c r="AC555">
        <v>0</v>
      </c>
      <c r="AD555">
        <v>1</v>
      </c>
      <c r="AE555">
        <v>0</v>
      </c>
      <c r="AF555" t="s">
        <v>6</v>
      </c>
      <c r="AG555">
        <v>9.6000000000000002E-2</v>
      </c>
      <c r="AH555">
        <v>2</v>
      </c>
      <c r="AI555">
        <v>41876604</v>
      </c>
      <c r="AJ555">
        <v>555</v>
      </c>
      <c r="AK555">
        <v>0</v>
      </c>
      <c r="AL555">
        <v>0</v>
      </c>
      <c r="AM555">
        <v>0</v>
      </c>
      <c r="AN555">
        <v>0</v>
      </c>
      <c r="AO555">
        <v>0</v>
      </c>
      <c r="AP555">
        <v>0</v>
      </c>
      <c r="AQ555">
        <v>0</v>
      </c>
      <c r="AR555">
        <v>0</v>
      </c>
    </row>
    <row r="556" spans="1:44">
      <c r="A556">
        <f>ROW(Source!A311)</f>
        <v>311</v>
      </c>
      <c r="B556">
        <v>41876615</v>
      </c>
      <c r="C556">
        <v>41876597</v>
      </c>
      <c r="D556">
        <v>41010390</v>
      </c>
      <c r="E556">
        <v>1</v>
      </c>
      <c r="F556">
        <v>1</v>
      </c>
      <c r="G556">
        <v>1</v>
      </c>
      <c r="H556">
        <v>3</v>
      </c>
      <c r="I556" t="s">
        <v>778</v>
      </c>
      <c r="J556" t="s">
        <v>779</v>
      </c>
      <c r="K556" t="s">
        <v>780</v>
      </c>
      <c r="L556">
        <v>1346</v>
      </c>
      <c r="N556">
        <v>1009</v>
      </c>
      <c r="O556" t="s">
        <v>703</v>
      </c>
      <c r="P556" t="s">
        <v>703</v>
      </c>
      <c r="Q556">
        <v>1</v>
      </c>
      <c r="X556">
        <v>0.5</v>
      </c>
      <c r="Y556">
        <v>931.11</v>
      </c>
      <c r="Z556">
        <v>0</v>
      </c>
      <c r="AA556">
        <v>0</v>
      </c>
      <c r="AB556">
        <v>0</v>
      </c>
      <c r="AC556">
        <v>0</v>
      </c>
      <c r="AD556">
        <v>1</v>
      </c>
      <c r="AE556">
        <v>0</v>
      </c>
      <c r="AF556" t="s">
        <v>6</v>
      </c>
      <c r="AG556">
        <v>0.5</v>
      </c>
      <c r="AH556">
        <v>2</v>
      </c>
      <c r="AI556">
        <v>41876605</v>
      </c>
      <c r="AJ556">
        <v>556</v>
      </c>
      <c r="AK556">
        <v>0</v>
      </c>
      <c r="AL556">
        <v>0</v>
      </c>
      <c r="AM556">
        <v>0</v>
      </c>
      <c r="AN556">
        <v>0</v>
      </c>
      <c r="AO556">
        <v>0</v>
      </c>
      <c r="AP556">
        <v>0</v>
      </c>
      <c r="AQ556">
        <v>0</v>
      </c>
      <c r="AR556">
        <v>0</v>
      </c>
    </row>
    <row r="557" spans="1:44">
      <c r="A557">
        <f>ROW(Source!A311)</f>
        <v>311</v>
      </c>
      <c r="B557">
        <v>41876616</v>
      </c>
      <c r="C557">
        <v>41876597</v>
      </c>
      <c r="D557">
        <v>41024923</v>
      </c>
      <c r="E557">
        <v>1</v>
      </c>
      <c r="F557">
        <v>1</v>
      </c>
      <c r="G557">
        <v>1</v>
      </c>
      <c r="H557">
        <v>3</v>
      </c>
      <c r="I557" t="s">
        <v>781</v>
      </c>
      <c r="J557" t="s">
        <v>782</v>
      </c>
      <c r="K557" t="s">
        <v>783</v>
      </c>
      <c r="L557">
        <v>1348</v>
      </c>
      <c r="N557">
        <v>1009</v>
      </c>
      <c r="O557" t="s">
        <v>324</v>
      </c>
      <c r="P557" t="s">
        <v>324</v>
      </c>
      <c r="Q557">
        <v>1000</v>
      </c>
      <c r="X557">
        <v>6.0000000000000002E-5</v>
      </c>
      <c r="Y557">
        <v>82698.14</v>
      </c>
      <c r="Z557">
        <v>0</v>
      </c>
      <c r="AA557">
        <v>0</v>
      </c>
      <c r="AB557">
        <v>0</v>
      </c>
      <c r="AC557">
        <v>0</v>
      </c>
      <c r="AD557">
        <v>1</v>
      </c>
      <c r="AE557">
        <v>0</v>
      </c>
      <c r="AF557" t="s">
        <v>6</v>
      </c>
      <c r="AG557">
        <v>6.0000000000000002E-5</v>
      </c>
      <c r="AH557">
        <v>2</v>
      </c>
      <c r="AI557">
        <v>41876606</v>
      </c>
      <c r="AJ557">
        <v>557</v>
      </c>
      <c r="AK557">
        <v>0</v>
      </c>
      <c r="AL557">
        <v>0</v>
      </c>
      <c r="AM557">
        <v>0</v>
      </c>
      <c r="AN557">
        <v>0</v>
      </c>
      <c r="AO557">
        <v>0</v>
      </c>
      <c r="AP557">
        <v>0</v>
      </c>
      <c r="AQ557">
        <v>0</v>
      </c>
      <c r="AR557">
        <v>0</v>
      </c>
    </row>
    <row r="558" spans="1:44">
      <c r="A558">
        <f>ROW(Source!A311)</f>
        <v>311</v>
      </c>
      <c r="B558">
        <v>41876617</v>
      </c>
      <c r="C558">
        <v>41876597</v>
      </c>
      <c r="D558">
        <v>40676108</v>
      </c>
      <c r="E558">
        <v>108</v>
      </c>
      <c r="F558">
        <v>1</v>
      </c>
      <c r="G558">
        <v>1</v>
      </c>
      <c r="H558">
        <v>3</v>
      </c>
      <c r="I558" t="s">
        <v>30</v>
      </c>
      <c r="J558" t="s">
        <v>6</v>
      </c>
      <c r="K558" t="s">
        <v>31</v>
      </c>
      <c r="L558">
        <v>3277935</v>
      </c>
      <c r="N558">
        <v>1013</v>
      </c>
      <c r="O558" t="s">
        <v>32</v>
      </c>
      <c r="P558" t="s">
        <v>32</v>
      </c>
      <c r="Q558">
        <v>1</v>
      </c>
      <c r="X558">
        <v>2</v>
      </c>
      <c r="Y558">
        <v>0</v>
      </c>
      <c r="Z558">
        <v>0</v>
      </c>
      <c r="AA558">
        <v>0</v>
      </c>
      <c r="AB558">
        <v>0</v>
      </c>
      <c r="AC558">
        <v>0</v>
      </c>
      <c r="AD558">
        <v>0</v>
      </c>
      <c r="AE558">
        <v>0</v>
      </c>
      <c r="AF558" t="s">
        <v>6</v>
      </c>
      <c r="AG558">
        <v>2</v>
      </c>
      <c r="AH558">
        <v>2</v>
      </c>
      <c r="AI558">
        <v>41876607</v>
      </c>
      <c r="AJ558">
        <v>558</v>
      </c>
      <c r="AK558">
        <v>0</v>
      </c>
      <c r="AL558">
        <v>0</v>
      </c>
      <c r="AM558">
        <v>0</v>
      </c>
      <c r="AN558">
        <v>0</v>
      </c>
      <c r="AO558">
        <v>0</v>
      </c>
      <c r="AP558">
        <v>0</v>
      </c>
      <c r="AQ558">
        <v>0</v>
      </c>
      <c r="AR558">
        <v>0</v>
      </c>
    </row>
    <row r="559" spans="1:44">
      <c r="A559">
        <f>ROW(Source!A313)</f>
        <v>313</v>
      </c>
      <c r="B559">
        <v>41876631</v>
      </c>
      <c r="C559">
        <v>41876619</v>
      </c>
      <c r="D559">
        <v>40669968</v>
      </c>
      <c r="E559">
        <v>108</v>
      </c>
      <c r="F559">
        <v>1</v>
      </c>
      <c r="G559">
        <v>1</v>
      </c>
      <c r="H559">
        <v>1</v>
      </c>
      <c r="I559" t="s">
        <v>766</v>
      </c>
      <c r="J559" t="s">
        <v>6</v>
      </c>
      <c r="K559" t="s">
        <v>767</v>
      </c>
      <c r="L559">
        <v>1191</v>
      </c>
      <c r="N559">
        <v>1013</v>
      </c>
      <c r="O559" t="s">
        <v>688</v>
      </c>
      <c r="P559" t="s">
        <v>688</v>
      </c>
      <c r="Q559">
        <v>1</v>
      </c>
      <c r="X559">
        <v>30.64</v>
      </c>
      <c r="Y559">
        <v>0</v>
      </c>
      <c r="Z559">
        <v>0</v>
      </c>
      <c r="AA559">
        <v>0</v>
      </c>
      <c r="AB559">
        <v>296.32</v>
      </c>
      <c r="AC559">
        <v>0</v>
      </c>
      <c r="AD559">
        <v>1</v>
      </c>
      <c r="AE559">
        <v>1</v>
      </c>
      <c r="AF559" t="s">
        <v>23</v>
      </c>
      <c r="AG559">
        <v>21.448</v>
      </c>
      <c r="AH559">
        <v>2</v>
      </c>
      <c r="AI559">
        <v>41876620</v>
      </c>
      <c r="AJ559">
        <v>559</v>
      </c>
      <c r="AK559">
        <v>0</v>
      </c>
      <c r="AL559">
        <v>0</v>
      </c>
      <c r="AM559">
        <v>0</v>
      </c>
      <c r="AN559">
        <v>0</v>
      </c>
      <c r="AO559">
        <v>0</v>
      </c>
      <c r="AP559">
        <v>0</v>
      </c>
      <c r="AQ559">
        <v>0</v>
      </c>
      <c r="AR559">
        <v>0</v>
      </c>
    </row>
    <row r="560" spans="1:44">
      <c r="A560">
        <f>ROW(Source!A313)</f>
        <v>313</v>
      </c>
      <c r="B560">
        <v>41876632</v>
      </c>
      <c r="C560">
        <v>41876619</v>
      </c>
      <c r="D560">
        <v>40670210</v>
      </c>
      <c r="E560">
        <v>108</v>
      </c>
      <c r="F560">
        <v>1</v>
      </c>
      <c r="G560">
        <v>1</v>
      </c>
      <c r="H560">
        <v>1</v>
      </c>
      <c r="I560" t="s">
        <v>689</v>
      </c>
      <c r="J560" t="s">
        <v>6</v>
      </c>
      <c r="K560" t="s">
        <v>690</v>
      </c>
      <c r="L560">
        <v>1191</v>
      </c>
      <c r="N560">
        <v>1013</v>
      </c>
      <c r="O560" t="s">
        <v>688</v>
      </c>
      <c r="P560" t="s">
        <v>688</v>
      </c>
      <c r="Q560">
        <v>1</v>
      </c>
      <c r="X560">
        <v>0.32</v>
      </c>
      <c r="Y560">
        <v>0</v>
      </c>
      <c r="Z560">
        <v>0</v>
      </c>
      <c r="AA560">
        <v>0</v>
      </c>
      <c r="AB560">
        <v>0</v>
      </c>
      <c r="AC560">
        <v>0</v>
      </c>
      <c r="AD560">
        <v>1</v>
      </c>
      <c r="AE560">
        <v>2</v>
      </c>
      <c r="AF560" t="s">
        <v>23</v>
      </c>
      <c r="AG560">
        <v>0.22399999999999998</v>
      </c>
      <c r="AH560">
        <v>2</v>
      </c>
      <c r="AI560">
        <v>41876621</v>
      </c>
      <c r="AJ560">
        <v>560</v>
      </c>
      <c r="AK560">
        <v>0</v>
      </c>
      <c r="AL560">
        <v>0</v>
      </c>
      <c r="AM560">
        <v>0</v>
      </c>
      <c r="AN560">
        <v>0</v>
      </c>
      <c r="AO560">
        <v>0</v>
      </c>
      <c r="AP560">
        <v>0</v>
      </c>
      <c r="AQ560">
        <v>0</v>
      </c>
      <c r="AR560">
        <v>0</v>
      </c>
    </row>
    <row r="561" spans="1:44">
      <c r="A561">
        <f>ROW(Source!A313)</f>
        <v>313</v>
      </c>
      <c r="B561">
        <v>41876633</v>
      </c>
      <c r="C561">
        <v>41876619</v>
      </c>
      <c r="D561">
        <v>40987978</v>
      </c>
      <c r="E561">
        <v>1</v>
      </c>
      <c r="F561">
        <v>1</v>
      </c>
      <c r="G561">
        <v>1</v>
      </c>
      <c r="H561">
        <v>2</v>
      </c>
      <c r="I561" t="s">
        <v>691</v>
      </c>
      <c r="J561" t="s">
        <v>692</v>
      </c>
      <c r="K561" t="s">
        <v>693</v>
      </c>
      <c r="L561">
        <v>1368</v>
      </c>
      <c r="N561">
        <v>1011</v>
      </c>
      <c r="O561" t="s">
        <v>694</v>
      </c>
      <c r="P561" t="s">
        <v>694</v>
      </c>
      <c r="Q561">
        <v>1</v>
      </c>
      <c r="X561">
        <v>0.16</v>
      </c>
      <c r="Y561">
        <v>0</v>
      </c>
      <c r="Z561">
        <v>1442.85</v>
      </c>
      <c r="AA561">
        <v>407.16</v>
      </c>
      <c r="AB561">
        <v>0</v>
      </c>
      <c r="AC561">
        <v>0</v>
      </c>
      <c r="AD561">
        <v>1</v>
      </c>
      <c r="AE561">
        <v>0</v>
      </c>
      <c r="AF561" t="s">
        <v>23</v>
      </c>
      <c r="AG561">
        <v>0.11199999999999999</v>
      </c>
      <c r="AH561">
        <v>2</v>
      </c>
      <c r="AI561">
        <v>41876622</v>
      </c>
      <c r="AJ561">
        <v>561</v>
      </c>
      <c r="AK561">
        <v>0</v>
      </c>
      <c r="AL561">
        <v>0</v>
      </c>
      <c r="AM561">
        <v>0</v>
      </c>
      <c r="AN561">
        <v>0</v>
      </c>
      <c r="AO561">
        <v>0</v>
      </c>
      <c r="AP561">
        <v>0</v>
      </c>
      <c r="AQ561">
        <v>0</v>
      </c>
      <c r="AR561">
        <v>0</v>
      </c>
    </row>
    <row r="562" spans="1:44">
      <c r="A562">
        <f>ROW(Source!A313)</f>
        <v>313</v>
      </c>
      <c r="B562">
        <v>41876634</v>
      </c>
      <c r="C562">
        <v>41876619</v>
      </c>
      <c r="D562">
        <v>40989217</v>
      </c>
      <c r="E562">
        <v>1</v>
      </c>
      <c r="F562">
        <v>1</v>
      </c>
      <c r="G562">
        <v>1</v>
      </c>
      <c r="H562">
        <v>2</v>
      </c>
      <c r="I562" t="s">
        <v>696</v>
      </c>
      <c r="J562" t="s">
        <v>697</v>
      </c>
      <c r="K562" t="s">
        <v>698</v>
      </c>
      <c r="L562">
        <v>1368</v>
      </c>
      <c r="N562">
        <v>1011</v>
      </c>
      <c r="O562" t="s">
        <v>694</v>
      </c>
      <c r="P562" t="s">
        <v>694</v>
      </c>
      <c r="Q562">
        <v>1</v>
      </c>
      <c r="X562">
        <v>0.16</v>
      </c>
      <c r="Y562">
        <v>0</v>
      </c>
      <c r="Z562">
        <v>557.94000000000005</v>
      </c>
      <c r="AA562">
        <v>303.11</v>
      </c>
      <c r="AB562">
        <v>0</v>
      </c>
      <c r="AC562">
        <v>0</v>
      </c>
      <c r="AD562">
        <v>1</v>
      </c>
      <c r="AE562">
        <v>0</v>
      </c>
      <c r="AF562" t="s">
        <v>23</v>
      </c>
      <c r="AG562">
        <v>0.11199999999999999</v>
      </c>
      <c r="AH562">
        <v>2</v>
      </c>
      <c r="AI562">
        <v>41876623</v>
      </c>
      <c r="AJ562">
        <v>562</v>
      </c>
      <c r="AK562">
        <v>0</v>
      </c>
      <c r="AL562">
        <v>0</v>
      </c>
      <c r="AM562">
        <v>0</v>
      </c>
      <c r="AN562">
        <v>0</v>
      </c>
      <c r="AO562">
        <v>0</v>
      </c>
      <c r="AP562">
        <v>0</v>
      </c>
      <c r="AQ562">
        <v>0</v>
      </c>
      <c r="AR562">
        <v>0</v>
      </c>
    </row>
    <row r="563" spans="1:44">
      <c r="A563">
        <f>ROW(Source!A313)</f>
        <v>313</v>
      </c>
      <c r="B563">
        <v>41876635</v>
      </c>
      <c r="C563">
        <v>41876619</v>
      </c>
      <c r="D563">
        <v>40989496</v>
      </c>
      <c r="E563">
        <v>1</v>
      </c>
      <c r="F563">
        <v>1</v>
      </c>
      <c r="G563">
        <v>1</v>
      </c>
      <c r="H563">
        <v>2</v>
      </c>
      <c r="I563" t="s">
        <v>714</v>
      </c>
      <c r="J563" t="s">
        <v>715</v>
      </c>
      <c r="K563" t="s">
        <v>716</v>
      </c>
      <c r="L563">
        <v>1368</v>
      </c>
      <c r="N563">
        <v>1011</v>
      </c>
      <c r="O563" t="s">
        <v>694</v>
      </c>
      <c r="P563" t="s">
        <v>694</v>
      </c>
      <c r="Q563">
        <v>1</v>
      </c>
      <c r="X563">
        <v>4.9400000000000004</v>
      </c>
      <c r="Y563">
        <v>0</v>
      </c>
      <c r="Z563">
        <v>17.78</v>
      </c>
      <c r="AA563">
        <v>0</v>
      </c>
      <c r="AB563">
        <v>0</v>
      </c>
      <c r="AC563">
        <v>0</v>
      </c>
      <c r="AD563">
        <v>1</v>
      </c>
      <c r="AE563">
        <v>0</v>
      </c>
      <c r="AF563" t="s">
        <v>23</v>
      </c>
      <c r="AG563">
        <v>3.4580000000000002</v>
      </c>
      <c r="AH563">
        <v>2</v>
      </c>
      <c r="AI563">
        <v>41876624</v>
      </c>
      <c r="AJ563">
        <v>563</v>
      </c>
      <c r="AK563">
        <v>0</v>
      </c>
      <c r="AL563">
        <v>0</v>
      </c>
      <c r="AM563">
        <v>0</v>
      </c>
      <c r="AN563">
        <v>0</v>
      </c>
      <c r="AO563">
        <v>0</v>
      </c>
      <c r="AP563">
        <v>0</v>
      </c>
      <c r="AQ563">
        <v>0</v>
      </c>
      <c r="AR563">
        <v>0</v>
      </c>
    </row>
    <row r="564" spans="1:44">
      <c r="A564">
        <f>ROW(Source!A313)</f>
        <v>313</v>
      </c>
      <c r="B564">
        <v>41876636</v>
      </c>
      <c r="C564">
        <v>41876619</v>
      </c>
      <c r="D564">
        <v>40993938</v>
      </c>
      <c r="E564">
        <v>1</v>
      </c>
      <c r="F564">
        <v>1</v>
      </c>
      <c r="G564">
        <v>1</v>
      </c>
      <c r="H564">
        <v>3</v>
      </c>
      <c r="I564" t="s">
        <v>799</v>
      </c>
      <c r="J564" t="s">
        <v>800</v>
      </c>
      <c r="K564" t="s">
        <v>801</v>
      </c>
      <c r="L564">
        <v>1346</v>
      </c>
      <c r="N564">
        <v>1009</v>
      </c>
      <c r="O564" t="s">
        <v>703</v>
      </c>
      <c r="P564" t="s">
        <v>703</v>
      </c>
      <c r="Q564">
        <v>1</v>
      </c>
      <c r="X564">
        <v>0.55000000000000004</v>
      </c>
      <c r="Y564">
        <v>177.09</v>
      </c>
      <c r="Z564">
        <v>0</v>
      </c>
      <c r="AA564">
        <v>0</v>
      </c>
      <c r="AB564">
        <v>0</v>
      </c>
      <c r="AC564">
        <v>0</v>
      </c>
      <c r="AD564">
        <v>1</v>
      </c>
      <c r="AE564">
        <v>0</v>
      </c>
      <c r="AF564" t="s">
        <v>22</v>
      </c>
      <c r="AG564">
        <v>0</v>
      </c>
      <c r="AH564">
        <v>2</v>
      </c>
      <c r="AI564">
        <v>41876625</v>
      </c>
      <c r="AJ564">
        <v>564</v>
      </c>
      <c r="AK564">
        <v>0</v>
      </c>
      <c r="AL564">
        <v>0</v>
      </c>
      <c r="AM564">
        <v>0</v>
      </c>
      <c r="AN564">
        <v>0</v>
      </c>
      <c r="AO564">
        <v>0</v>
      </c>
      <c r="AP564">
        <v>0</v>
      </c>
      <c r="AQ564">
        <v>0</v>
      </c>
      <c r="AR564">
        <v>0</v>
      </c>
    </row>
    <row r="565" spans="1:44">
      <c r="A565">
        <f>ROW(Source!A313)</f>
        <v>313</v>
      </c>
      <c r="B565">
        <v>41876637</v>
      </c>
      <c r="C565">
        <v>41876619</v>
      </c>
      <c r="D565">
        <v>40993972</v>
      </c>
      <c r="E565">
        <v>1</v>
      </c>
      <c r="F565">
        <v>1</v>
      </c>
      <c r="G565">
        <v>1</v>
      </c>
      <c r="H565">
        <v>3</v>
      </c>
      <c r="I565" t="s">
        <v>736</v>
      </c>
      <c r="J565" t="s">
        <v>737</v>
      </c>
      <c r="K565" t="s">
        <v>738</v>
      </c>
      <c r="L565">
        <v>1383</v>
      </c>
      <c r="N565">
        <v>1013</v>
      </c>
      <c r="O565" t="s">
        <v>739</v>
      </c>
      <c r="P565" t="s">
        <v>739</v>
      </c>
      <c r="Q565">
        <v>1</v>
      </c>
      <c r="X565">
        <v>2.5428000000000002</v>
      </c>
      <c r="Y565">
        <v>6.45</v>
      </c>
      <c r="Z565">
        <v>0</v>
      </c>
      <c r="AA565">
        <v>0</v>
      </c>
      <c r="AB565">
        <v>0</v>
      </c>
      <c r="AC565">
        <v>0</v>
      </c>
      <c r="AD565">
        <v>1</v>
      </c>
      <c r="AE565">
        <v>0</v>
      </c>
      <c r="AF565" t="s">
        <v>22</v>
      </c>
      <c r="AG565">
        <v>0</v>
      </c>
      <c r="AH565">
        <v>2</v>
      </c>
      <c r="AI565">
        <v>41876626</v>
      </c>
      <c r="AJ565">
        <v>565</v>
      </c>
      <c r="AK565">
        <v>0</v>
      </c>
      <c r="AL565">
        <v>0</v>
      </c>
      <c r="AM565">
        <v>0</v>
      </c>
      <c r="AN565">
        <v>0</v>
      </c>
      <c r="AO565">
        <v>0</v>
      </c>
      <c r="AP565">
        <v>0</v>
      </c>
      <c r="AQ565">
        <v>0</v>
      </c>
      <c r="AR565">
        <v>0</v>
      </c>
    </row>
    <row r="566" spans="1:44">
      <c r="A566">
        <f>ROW(Source!A313)</f>
        <v>313</v>
      </c>
      <c r="B566">
        <v>41876638</v>
      </c>
      <c r="C566">
        <v>41876619</v>
      </c>
      <c r="D566">
        <v>40995195</v>
      </c>
      <c r="E566">
        <v>1</v>
      </c>
      <c r="F566">
        <v>1</v>
      </c>
      <c r="G566">
        <v>1</v>
      </c>
      <c r="H566">
        <v>3</v>
      </c>
      <c r="I566" t="s">
        <v>717</v>
      </c>
      <c r="J566" t="s">
        <v>718</v>
      </c>
      <c r="K566" t="s">
        <v>719</v>
      </c>
      <c r="L566">
        <v>1346</v>
      </c>
      <c r="N566">
        <v>1009</v>
      </c>
      <c r="O566" t="s">
        <v>703</v>
      </c>
      <c r="P566" t="s">
        <v>703</v>
      </c>
      <c r="Q566">
        <v>1</v>
      </c>
      <c r="X566">
        <v>3</v>
      </c>
      <c r="Y566">
        <v>155.63</v>
      </c>
      <c r="Z566">
        <v>0</v>
      </c>
      <c r="AA566">
        <v>0</v>
      </c>
      <c r="AB566">
        <v>0</v>
      </c>
      <c r="AC566">
        <v>0</v>
      </c>
      <c r="AD566">
        <v>1</v>
      </c>
      <c r="AE566">
        <v>0</v>
      </c>
      <c r="AF566" t="s">
        <v>22</v>
      </c>
      <c r="AG566">
        <v>0</v>
      </c>
      <c r="AH566">
        <v>2</v>
      </c>
      <c r="AI566">
        <v>41876627</v>
      </c>
      <c r="AJ566">
        <v>566</v>
      </c>
      <c r="AK566">
        <v>0</v>
      </c>
      <c r="AL566">
        <v>0</v>
      </c>
      <c r="AM566">
        <v>0</v>
      </c>
      <c r="AN566">
        <v>0</v>
      </c>
      <c r="AO566">
        <v>0</v>
      </c>
      <c r="AP566">
        <v>0</v>
      </c>
      <c r="AQ566">
        <v>0</v>
      </c>
      <c r="AR566">
        <v>0</v>
      </c>
    </row>
    <row r="567" spans="1:44">
      <c r="A567">
        <f>ROW(Source!A313)</f>
        <v>313</v>
      </c>
      <c r="B567">
        <v>41876639</v>
      </c>
      <c r="C567">
        <v>41876619</v>
      </c>
      <c r="D567">
        <v>40996271</v>
      </c>
      <c r="E567">
        <v>1</v>
      </c>
      <c r="F567">
        <v>1</v>
      </c>
      <c r="G567">
        <v>1</v>
      </c>
      <c r="H567">
        <v>3</v>
      </c>
      <c r="I567" t="s">
        <v>760</v>
      </c>
      <c r="J567" t="s">
        <v>761</v>
      </c>
      <c r="K567" t="s">
        <v>762</v>
      </c>
      <c r="L567">
        <v>1348</v>
      </c>
      <c r="N567">
        <v>1009</v>
      </c>
      <c r="O567" t="s">
        <v>324</v>
      </c>
      <c r="P567" t="s">
        <v>324</v>
      </c>
      <c r="Q567">
        <v>1000</v>
      </c>
      <c r="X567">
        <v>5.8E-4</v>
      </c>
      <c r="Y567">
        <v>127406</v>
      </c>
      <c r="Z567">
        <v>0</v>
      </c>
      <c r="AA567">
        <v>0</v>
      </c>
      <c r="AB567">
        <v>0</v>
      </c>
      <c r="AC567">
        <v>0</v>
      </c>
      <c r="AD567">
        <v>1</v>
      </c>
      <c r="AE567">
        <v>0</v>
      </c>
      <c r="AF567" t="s">
        <v>22</v>
      </c>
      <c r="AG567">
        <v>0</v>
      </c>
      <c r="AH567">
        <v>2</v>
      </c>
      <c r="AI567">
        <v>41876628</v>
      </c>
      <c r="AJ567">
        <v>567</v>
      </c>
      <c r="AK567">
        <v>0</v>
      </c>
      <c r="AL567">
        <v>0</v>
      </c>
      <c r="AM567">
        <v>0</v>
      </c>
      <c r="AN567">
        <v>0</v>
      </c>
      <c r="AO567">
        <v>0</v>
      </c>
      <c r="AP567">
        <v>0</v>
      </c>
      <c r="AQ567">
        <v>0</v>
      </c>
      <c r="AR567">
        <v>0</v>
      </c>
    </row>
    <row r="568" spans="1:44">
      <c r="A568">
        <f>ROW(Source!A313)</f>
        <v>313</v>
      </c>
      <c r="B568">
        <v>41876640</v>
      </c>
      <c r="C568">
        <v>41876619</v>
      </c>
      <c r="D568">
        <v>41024880</v>
      </c>
      <c r="E568">
        <v>1</v>
      </c>
      <c r="F568">
        <v>1</v>
      </c>
      <c r="G568">
        <v>1</v>
      </c>
      <c r="H568">
        <v>3</v>
      </c>
      <c r="I568" t="s">
        <v>707</v>
      </c>
      <c r="J568" t="s">
        <v>708</v>
      </c>
      <c r="K568" t="s">
        <v>709</v>
      </c>
      <c r="L568">
        <v>1346</v>
      </c>
      <c r="N568">
        <v>1009</v>
      </c>
      <c r="O568" t="s">
        <v>703</v>
      </c>
      <c r="P568" t="s">
        <v>703</v>
      </c>
      <c r="Q568">
        <v>1</v>
      </c>
      <c r="X568">
        <v>0.1</v>
      </c>
      <c r="Y568">
        <v>79.88</v>
      </c>
      <c r="Z568">
        <v>0</v>
      </c>
      <c r="AA568">
        <v>0</v>
      </c>
      <c r="AB568">
        <v>0</v>
      </c>
      <c r="AC568">
        <v>0</v>
      </c>
      <c r="AD568">
        <v>1</v>
      </c>
      <c r="AE568">
        <v>0</v>
      </c>
      <c r="AF568" t="s">
        <v>22</v>
      </c>
      <c r="AG568">
        <v>0</v>
      </c>
      <c r="AH568">
        <v>2</v>
      </c>
      <c r="AI568">
        <v>41876629</v>
      </c>
      <c r="AJ568">
        <v>568</v>
      </c>
      <c r="AK568">
        <v>0</v>
      </c>
      <c r="AL568">
        <v>0</v>
      </c>
      <c r="AM568">
        <v>0</v>
      </c>
      <c r="AN568">
        <v>0</v>
      </c>
      <c r="AO568">
        <v>0</v>
      </c>
      <c r="AP568">
        <v>0</v>
      </c>
      <c r="AQ568">
        <v>0</v>
      </c>
      <c r="AR568">
        <v>0</v>
      </c>
    </row>
    <row r="569" spans="1:44">
      <c r="A569">
        <f>ROW(Source!A313)</f>
        <v>313</v>
      </c>
      <c r="B569">
        <v>41876641</v>
      </c>
      <c r="C569">
        <v>41876619</v>
      </c>
      <c r="D569">
        <v>40676108</v>
      </c>
      <c r="E569">
        <v>108</v>
      </c>
      <c r="F569">
        <v>1</v>
      </c>
      <c r="G569">
        <v>1</v>
      </c>
      <c r="H569">
        <v>3</v>
      </c>
      <c r="I569" t="s">
        <v>30</v>
      </c>
      <c r="J569" t="s">
        <v>6</v>
      </c>
      <c r="K569" t="s">
        <v>31</v>
      </c>
      <c r="L569">
        <v>3277935</v>
      </c>
      <c r="N569">
        <v>1013</v>
      </c>
      <c r="O569" t="s">
        <v>32</v>
      </c>
      <c r="P569" t="s">
        <v>32</v>
      </c>
      <c r="Q569">
        <v>1</v>
      </c>
      <c r="X569">
        <v>2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0</v>
      </c>
      <c r="AE569">
        <v>0</v>
      </c>
      <c r="AF569" t="s">
        <v>22</v>
      </c>
      <c r="AG569">
        <v>0</v>
      </c>
      <c r="AH569">
        <v>2</v>
      </c>
      <c r="AI569">
        <v>41876630</v>
      </c>
      <c r="AJ569">
        <v>569</v>
      </c>
      <c r="AK569">
        <v>0</v>
      </c>
      <c r="AL569">
        <v>0</v>
      </c>
      <c r="AM569">
        <v>0</v>
      </c>
      <c r="AN569">
        <v>0</v>
      </c>
      <c r="AO569">
        <v>0</v>
      </c>
      <c r="AP569">
        <v>0</v>
      </c>
      <c r="AQ569">
        <v>0</v>
      </c>
      <c r="AR569">
        <v>0</v>
      </c>
    </row>
    <row r="570" spans="1:44">
      <c r="A570">
        <f>ROW(Source!A315)</f>
        <v>315</v>
      </c>
      <c r="B570">
        <v>41876655</v>
      </c>
      <c r="C570">
        <v>41876643</v>
      </c>
      <c r="D570">
        <v>40669968</v>
      </c>
      <c r="E570">
        <v>108</v>
      </c>
      <c r="F570">
        <v>1</v>
      </c>
      <c r="G570">
        <v>1</v>
      </c>
      <c r="H570">
        <v>1</v>
      </c>
      <c r="I570" t="s">
        <v>766</v>
      </c>
      <c r="J570" t="s">
        <v>6</v>
      </c>
      <c r="K570" t="s">
        <v>767</v>
      </c>
      <c r="L570">
        <v>1191</v>
      </c>
      <c r="N570">
        <v>1013</v>
      </c>
      <c r="O570" t="s">
        <v>688</v>
      </c>
      <c r="P570" t="s">
        <v>688</v>
      </c>
      <c r="Q570">
        <v>1</v>
      </c>
      <c r="X570">
        <v>30.64</v>
      </c>
      <c r="Y570">
        <v>0</v>
      </c>
      <c r="Z570">
        <v>0</v>
      </c>
      <c r="AA570">
        <v>0</v>
      </c>
      <c r="AB570">
        <v>296.32</v>
      </c>
      <c r="AC570">
        <v>0</v>
      </c>
      <c r="AD570">
        <v>1</v>
      </c>
      <c r="AE570">
        <v>1</v>
      </c>
      <c r="AF570" t="s">
        <v>6</v>
      </c>
      <c r="AG570">
        <v>30.64</v>
      </c>
      <c r="AH570">
        <v>2</v>
      </c>
      <c r="AI570">
        <v>41876644</v>
      </c>
      <c r="AJ570">
        <v>570</v>
      </c>
      <c r="AK570">
        <v>0</v>
      </c>
      <c r="AL570">
        <v>0</v>
      </c>
      <c r="AM570">
        <v>0</v>
      </c>
      <c r="AN570">
        <v>0</v>
      </c>
      <c r="AO570">
        <v>0</v>
      </c>
      <c r="AP570">
        <v>0</v>
      </c>
      <c r="AQ570">
        <v>0</v>
      </c>
      <c r="AR570">
        <v>0</v>
      </c>
    </row>
    <row r="571" spans="1:44">
      <c r="A571">
        <f>ROW(Source!A315)</f>
        <v>315</v>
      </c>
      <c r="B571">
        <v>41876656</v>
      </c>
      <c r="C571">
        <v>41876643</v>
      </c>
      <c r="D571">
        <v>40670210</v>
      </c>
      <c r="E571">
        <v>108</v>
      </c>
      <c r="F571">
        <v>1</v>
      </c>
      <c r="G571">
        <v>1</v>
      </c>
      <c r="H571">
        <v>1</v>
      </c>
      <c r="I571" t="s">
        <v>689</v>
      </c>
      <c r="J571" t="s">
        <v>6</v>
      </c>
      <c r="K571" t="s">
        <v>690</v>
      </c>
      <c r="L571">
        <v>1191</v>
      </c>
      <c r="N571">
        <v>1013</v>
      </c>
      <c r="O571" t="s">
        <v>688</v>
      </c>
      <c r="P571" t="s">
        <v>688</v>
      </c>
      <c r="Q571">
        <v>1</v>
      </c>
      <c r="X571">
        <v>0.32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1</v>
      </c>
      <c r="AE571">
        <v>2</v>
      </c>
      <c r="AF571" t="s">
        <v>6</v>
      </c>
      <c r="AG571">
        <v>0.32</v>
      </c>
      <c r="AH571">
        <v>2</v>
      </c>
      <c r="AI571">
        <v>41876645</v>
      </c>
      <c r="AJ571">
        <v>571</v>
      </c>
      <c r="AK571">
        <v>0</v>
      </c>
      <c r="AL571">
        <v>0</v>
      </c>
      <c r="AM571">
        <v>0</v>
      </c>
      <c r="AN571">
        <v>0</v>
      </c>
      <c r="AO571">
        <v>0</v>
      </c>
      <c r="AP571">
        <v>0</v>
      </c>
      <c r="AQ571">
        <v>0</v>
      </c>
      <c r="AR571">
        <v>0</v>
      </c>
    </row>
    <row r="572" spans="1:44">
      <c r="A572">
        <f>ROW(Source!A315)</f>
        <v>315</v>
      </c>
      <c r="B572">
        <v>41876657</v>
      </c>
      <c r="C572">
        <v>41876643</v>
      </c>
      <c r="D572">
        <v>40987978</v>
      </c>
      <c r="E572">
        <v>1</v>
      </c>
      <c r="F572">
        <v>1</v>
      </c>
      <c r="G572">
        <v>1</v>
      </c>
      <c r="H572">
        <v>2</v>
      </c>
      <c r="I572" t="s">
        <v>691</v>
      </c>
      <c r="J572" t="s">
        <v>692</v>
      </c>
      <c r="K572" t="s">
        <v>693</v>
      </c>
      <c r="L572">
        <v>1368</v>
      </c>
      <c r="N572">
        <v>1011</v>
      </c>
      <c r="O572" t="s">
        <v>694</v>
      </c>
      <c r="P572" t="s">
        <v>694</v>
      </c>
      <c r="Q572">
        <v>1</v>
      </c>
      <c r="X572">
        <v>0.16</v>
      </c>
      <c r="Y572">
        <v>0</v>
      </c>
      <c r="Z572">
        <v>1442.85</v>
      </c>
      <c r="AA572">
        <v>407.16</v>
      </c>
      <c r="AB572">
        <v>0</v>
      </c>
      <c r="AC572">
        <v>0</v>
      </c>
      <c r="AD572">
        <v>1</v>
      </c>
      <c r="AE572">
        <v>0</v>
      </c>
      <c r="AF572" t="s">
        <v>6</v>
      </c>
      <c r="AG572">
        <v>0.16</v>
      </c>
      <c r="AH572">
        <v>2</v>
      </c>
      <c r="AI572">
        <v>41876646</v>
      </c>
      <c r="AJ572">
        <v>572</v>
      </c>
      <c r="AK572">
        <v>0</v>
      </c>
      <c r="AL572">
        <v>0</v>
      </c>
      <c r="AM572">
        <v>0</v>
      </c>
      <c r="AN572">
        <v>0</v>
      </c>
      <c r="AO572">
        <v>0</v>
      </c>
      <c r="AP572">
        <v>0</v>
      </c>
      <c r="AQ572">
        <v>0</v>
      </c>
      <c r="AR572">
        <v>0</v>
      </c>
    </row>
    <row r="573" spans="1:44">
      <c r="A573">
        <f>ROW(Source!A315)</f>
        <v>315</v>
      </c>
      <c r="B573">
        <v>41876658</v>
      </c>
      <c r="C573">
        <v>41876643</v>
      </c>
      <c r="D573">
        <v>40989217</v>
      </c>
      <c r="E573">
        <v>1</v>
      </c>
      <c r="F573">
        <v>1</v>
      </c>
      <c r="G573">
        <v>1</v>
      </c>
      <c r="H573">
        <v>2</v>
      </c>
      <c r="I573" t="s">
        <v>696</v>
      </c>
      <c r="J573" t="s">
        <v>697</v>
      </c>
      <c r="K573" t="s">
        <v>698</v>
      </c>
      <c r="L573">
        <v>1368</v>
      </c>
      <c r="N573">
        <v>1011</v>
      </c>
      <c r="O573" t="s">
        <v>694</v>
      </c>
      <c r="P573" t="s">
        <v>694</v>
      </c>
      <c r="Q573">
        <v>1</v>
      </c>
      <c r="X573">
        <v>0.16</v>
      </c>
      <c r="Y573">
        <v>0</v>
      </c>
      <c r="Z573">
        <v>557.94000000000005</v>
      </c>
      <c r="AA573">
        <v>303.11</v>
      </c>
      <c r="AB573">
        <v>0</v>
      </c>
      <c r="AC573">
        <v>0</v>
      </c>
      <c r="AD573">
        <v>1</v>
      </c>
      <c r="AE573">
        <v>0</v>
      </c>
      <c r="AF573" t="s">
        <v>6</v>
      </c>
      <c r="AG573">
        <v>0.16</v>
      </c>
      <c r="AH573">
        <v>2</v>
      </c>
      <c r="AI573">
        <v>41876647</v>
      </c>
      <c r="AJ573">
        <v>573</v>
      </c>
      <c r="AK573">
        <v>0</v>
      </c>
      <c r="AL573">
        <v>0</v>
      </c>
      <c r="AM573">
        <v>0</v>
      </c>
      <c r="AN573">
        <v>0</v>
      </c>
      <c r="AO573">
        <v>0</v>
      </c>
      <c r="AP573">
        <v>0</v>
      </c>
      <c r="AQ573">
        <v>0</v>
      </c>
      <c r="AR573">
        <v>0</v>
      </c>
    </row>
    <row r="574" spans="1:44">
      <c r="A574">
        <f>ROW(Source!A315)</f>
        <v>315</v>
      </c>
      <c r="B574">
        <v>41876659</v>
      </c>
      <c r="C574">
        <v>41876643</v>
      </c>
      <c r="D574">
        <v>40989496</v>
      </c>
      <c r="E574">
        <v>1</v>
      </c>
      <c r="F574">
        <v>1</v>
      </c>
      <c r="G574">
        <v>1</v>
      </c>
      <c r="H574">
        <v>2</v>
      </c>
      <c r="I574" t="s">
        <v>714</v>
      </c>
      <c r="J574" t="s">
        <v>715</v>
      </c>
      <c r="K574" t="s">
        <v>716</v>
      </c>
      <c r="L574">
        <v>1368</v>
      </c>
      <c r="N574">
        <v>1011</v>
      </c>
      <c r="O574" t="s">
        <v>694</v>
      </c>
      <c r="P574" t="s">
        <v>694</v>
      </c>
      <c r="Q574">
        <v>1</v>
      </c>
      <c r="X574">
        <v>4.9400000000000004</v>
      </c>
      <c r="Y574">
        <v>0</v>
      </c>
      <c r="Z574">
        <v>17.78</v>
      </c>
      <c r="AA574">
        <v>0</v>
      </c>
      <c r="AB574">
        <v>0</v>
      </c>
      <c r="AC574">
        <v>0</v>
      </c>
      <c r="AD574">
        <v>1</v>
      </c>
      <c r="AE574">
        <v>0</v>
      </c>
      <c r="AF574" t="s">
        <v>6</v>
      </c>
      <c r="AG574">
        <v>4.9400000000000004</v>
      </c>
      <c r="AH574">
        <v>2</v>
      </c>
      <c r="AI574">
        <v>41876648</v>
      </c>
      <c r="AJ574">
        <v>574</v>
      </c>
      <c r="AK574">
        <v>0</v>
      </c>
      <c r="AL574">
        <v>0</v>
      </c>
      <c r="AM574">
        <v>0</v>
      </c>
      <c r="AN574">
        <v>0</v>
      </c>
      <c r="AO574">
        <v>0</v>
      </c>
      <c r="AP574">
        <v>0</v>
      </c>
      <c r="AQ574">
        <v>0</v>
      </c>
      <c r="AR574">
        <v>0</v>
      </c>
    </row>
    <row r="575" spans="1:44">
      <c r="A575">
        <f>ROW(Source!A315)</f>
        <v>315</v>
      </c>
      <c r="B575">
        <v>41876660</v>
      </c>
      <c r="C575">
        <v>41876643</v>
      </c>
      <c r="D575">
        <v>40993938</v>
      </c>
      <c r="E575">
        <v>1</v>
      </c>
      <c r="F575">
        <v>1</v>
      </c>
      <c r="G575">
        <v>1</v>
      </c>
      <c r="H575">
        <v>3</v>
      </c>
      <c r="I575" t="s">
        <v>799</v>
      </c>
      <c r="J575" t="s">
        <v>800</v>
      </c>
      <c r="K575" t="s">
        <v>801</v>
      </c>
      <c r="L575">
        <v>1346</v>
      </c>
      <c r="N575">
        <v>1009</v>
      </c>
      <c r="O575" t="s">
        <v>703</v>
      </c>
      <c r="P575" t="s">
        <v>703</v>
      </c>
      <c r="Q575">
        <v>1</v>
      </c>
      <c r="X575">
        <v>0.55000000000000004</v>
      </c>
      <c r="Y575">
        <v>177.09</v>
      </c>
      <c r="Z575">
        <v>0</v>
      </c>
      <c r="AA575">
        <v>0</v>
      </c>
      <c r="AB575">
        <v>0</v>
      </c>
      <c r="AC575">
        <v>0</v>
      </c>
      <c r="AD575">
        <v>1</v>
      </c>
      <c r="AE575">
        <v>0</v>
      </c>
      <c r="AF575" t="s">
        <v>6</v>
      </c>
      <c r="AG575">
        <v>0.55000000000000004</v>
      </c>
      <c r="AH575">
        <v>2</v>
      </c>
      <c r="AI575">
        <v>41876649</v>
      </c>
      <c r="AJ575">
        <v>575</v>
      </c>
      <c r="AK575">
        <v>0</v>
      </c>
      <c r="AL575">
        <v>0</v>
      </c>
      <c r="AM575">
        <v>0</v>
      </c>
      <c r="AN575">
        <v>0</v>
      </c>
      <c r="AO575">
        <v>0</v>
      </c>
      <c r="AP575">
        <v>0</v>
      </c>
      <c r="AQ575">
        <v>0</v>
      </c>
      <c r="AR575">
        <v>0</v>
      </c>
    </row>
    <row r="576" spans="1:44">
      <c r="A576">
        <f>ROW(Source!A315)</f>
        <v>315</v>
      </c>
      <c r="B576">
        <v>41876661</v>
      </c>
      <c r="C576">
        <v>41876643</v>
      </c>
      <c r="D576">
        <v>40993972</v>
      </c>
      <c r="E576">
        <v>1</v>
      </c>
      <c r="F576">
        <v>1</v>
      </c>
      <c r="G576">
        <v>1</v>
      </c>
      <c r="H576">
        <v>3</v>
      </c>
      <c r="I576" t="s">
        <v>736</v>
      </c>
      <c r="J576" t="s">
        <v>737</v>
      </c>
      <c r="K576" t="s">
        <v>738</v>
      </c>
      <c r="L576">
        <v>1383</v>
      </c>
      <c r="N576">
        <v>1013</v>
      </c>
      <c r="O576" t="s">
        <v>739</v>
      </c>
      <c r="P576" t="s">
        <v>739</v>
      </c>
      <c r="Q576">
        <v>1</v>
      </c>
      <c r="X576">
        <v>2.5428000000000002</v>
      </c>
      <c r="Y576">
        <v>6.45</v>
      </c>
      <c r="Z576">
        <v>0</v>
      </c>
      <c r="AA576">
        <v>0</v>
      </c>
      <c r="AB576">
        <v>0</v>
      </c>
      <c r="AC576">
        <v>0</v>
      </c>
      <c r="AD576">
        <v>1</v>
      </c>
      <c r="AE576">
        <v>0</v>
      </c>
      <c r="AF576" t="s">
        <v>6</v>
      </c>
      <c r="AG576">
        <v>2.5428000000000002</v>
      </c>
      <c r="AH576">
        <v>2</v>
      </c>
      <c r="AI576">
        <v>41876650</v>
      </c>
      <c r="AJ576">
        <v>576</v>
      </c>
      <c r="AK576">
        <v>0</v>
      </c>
      <c r="AL576">
        <v>0</v>
      </c>
      <c r="AM576">
        <v>0</v>
      </c>
      <c r="AN576">
        <v>0</v>
      </c>
      <c r="AO576">
        <v>0</v>
      </c>
      <c r="AP576">
        <v>0</v>
      </c>
      <c r="AQ576">
        <v>0</v>
      </c>
      <c r="AR576">
        <v>0</v>
      </c>
    </row>
    <row r="577" spans="1:44">
      <c r="A577">
        <f>ROW(Source!A315)</f>
        <v>315</v>
      </c>
      <c r="B577">
        <v>41876662</v>
      </c>
      <c r="C577">
        <v>41876643</v>
      </c>
      <c r="D577">
        <v>40995195</v>
      </c>
      <c r="E577">
        <v>1</v>
      </c>
      <c r="F577">
        <v>1</v>
      </c>
      <c r="G577">
        <v>1</v>
      </c>
      <c r="H577">
        <v>3</v>
      </c>
      <c r="I577" t="s">
        <v>717</v>
      </c>
      <c r="J577" t="s">
        <v>718</v>
      </c>
      <c r="K577" t="s">
        <v>719</v>
      </c>
      <c r="L577">
        <v>1346</v>
      </c>
      <c r="N577">
        <v>1009</v>
      </c>
      <c r="O577" t="s">
        <v>703</v>
      </c>
      <c r="P577" t="s">
        <v>703</v>
      </c>
      <c r="Q577">
        <v>1</v>
      </c>
      <c r="X577">
        <v>3</v>
      </c>
      <c r="Y577">
        <v>155.63</v>
      </c>
      <c r="Z577">
        <v>0</v>
      </c>
      <c r="AA577">
        <v>0</v>
      </c>
      <c r="AB577">
        <v>0</v>
      </c>
      <c r="AC577">
        <v>0</v>
      </c>
      <c r="AD577">
        <v>1</v>
      </c>
      <c r="AE577">
        <v>0</v>
      </c>
      <c r="AF577" t="s">
        <v>6</v>
      </c>
      <c r="AG577">
        <v>3</v>
      </c>
      <c r="AH577">
        <v>2</v>
      </c>
      <c r="AI577">
        <v>41876651</v>
      </c>
      <c r="AJ577">
        <v>577</v>
      </c>
      <c r="AK577">
        <v>0</v>
      </c>
      <c r="AL577">
        <v>0</v>
      </c>
      <c r="AM577">
        <v>0</v>
      </c>
      <c r="AN577">
        <v>0</v>
      </c>
      <c r="AO577">
        <v>0</v>
      </c>
      <c r="AP577">
        <v>0</v>
      </c>
      <c r="AQ577">
        <v>0</v>
      </c>
      <c r="AR577">
        <v>0</v>
      </c>
    </row>
    <row r="578" spans="1:44">
      <c r="A578">
        <f>ROW(Source!A315)</f>
        <v>315</v>
      </c>
      <c r="B578">
        <v>41876663</v>
      </c>
      <c r="C578">
        <v>41876643</v>
      </c>
      <c r="D578">
        <v>40996271</v>
      </c>
      <c r="E578">
        <v>1</v>
      </c>
      <c r="F578">
        <v>1</v>
      </c>
      <c r="G578">
        <v>1</v>
      </c>
      <c r="H578">
        <v>3</v>
      </c>
      <c r="I578" t="s">
        <v>760</v>
      </c>
      <c r="J578" t="s">
        <v>761</v>
      </c>
      <c r="K578" t="s">
        <v>762</v>
      </c>
      <c r="L578">
        <v>1348</v>
      </c>
      <c r="N578">
        <v>1009</v>
      </c>
      <c r="O578" t="s">
        <v>324</v>
      </c>
      <c r="P578" t="s">
        <v>324</v>
      </c>
      <c r="Q578">
        <v>1000</v>
      </c>
      <c r="X578">
        <v>5.8E-4</v>
      </c>
      <c r="Y578">
        <v>127406</v>
      </c>
      <c r="Z578">
        <v>0</v>
      </c>
      <c r="AA578">
        <v>0</v>
      </c>
      <c r="AB578">
        <v>0</v>
      </c>
      <c r="AC578">
        <v>0</v>
      </c>
      <c r="AD578">
        <v>1</v>
      </c>
      <c r="AE578">
        <v>0</v>
      </c>
      <c r="AF578" t="s">
        <v>6</v>
      </c>
      <c r="AG578">
        <v>5.8E-4</v>
      </c>
      <c r="AH578">
        <v>2</v>
      </c>
      <c r="AI578">
        <v>41876652</v>
      </c>
      <c r="AJ578">
        <v>578</v>
      </c>
      <c r="AK578">
        <v>0</v>
      </c>
      <c r="AL578">
        <v>0</v>
      </c>
      <c r="AM578">
        <v>0</v>
      </c>
      <c r="AN578">
        <v>0</v>
      </c>
      <c r="AO578">
        <v>0</v>
      </c>
      <c r="AP578">
        <v>0</v>
      </c>
      <c r="AQ578">
        <v>0</v>
      </c>
      <c r="AR578">
        <v>0</v>
      </c>
    </row>
    <row r="579" spans="1:44">
      <c r="A579">
        <f>ROW(Source!A315)</f>
        <v>315</v>
      </c>
      <c r="B579">
        <v>41876664</v>
      </c>
      <c r="C579">
        <v>41876643</v>
      </c>
      <c r="D579">
        <v>41024880</v>
      </c>
      <c r="E579">
        <v>1</v>
      </c>
      <c r="F579">
        <v>1</v>
      </c>
      <c r="G579">
        <v>1</v>
      </c>
      <c r="H579">
        <v>3</v>
      </c>
      <c r="I579" t="s">
        <v>707</v>
      </c>
      <c r="J579" t="s">
        <v>708</v>
      </c>
      <c r="K579" t="s">
        <v>709</v>
      </c>
      <c r="L579">
        <v>1346</v>
      </c>
      <c r="N579">
        <v>1009</v>
      </c>
      <c r="O579" t="s">
        <v>703</v>
      </c>
      <c r="P579" t="s">
        <v>703</v>
      </c>
      <c r="Q579">
        <v>1</v>
      </c>
      <c r="X579">
        <v>0.1</v>
      </c>
      <c r="Y579">
        <v>79.88</v>
      </c>
      <c r="Z579">
        <v>0</v>
      </c>
      <c r="AA579">
        <v>0</v>
      </c>
      <c r="AB579">
        <v>0</v>
      </c>
      <c r="AC579">
        <v>0</v>
      </c>
      <c r="AD579">
        <v>1</v>
      </c>
      <c r="AE579">
        <v>0</v>
      </c>
      <c r="AF579" t="s">
        <v>6</v>
      </c>
      <c r="AG579">
        <v>0.1</v>
      </c>
      <c r="AH579">
        <v>2</v>
      </c>
      <c r="AI579">
        <v>41876653</v>
      </c>
      <c r="AJ579">
        <v>579</v>
      </c>
      <c r="AK579">
        <v>0</v>
      </c>
      <c r="AL579">
        <v>0</v>
      </c>
      <c r="AM579">
        <v>0</v>
      </c>
      <c r="AN579">
        <v>0</v>
      </c>
      <c r="AO579">
        <v>0</v>
      </c>
      <c r="AP579">
        <v>0</v>
      </c>
      <c r="AQ579">
        <v>0</v>
      </c>
      <c r="AR579">
        <v>0</v>
      </c>
    </row>
    <row r="580" spans="1:44">
      <c r="A580">
        <f>ROW(Source!A315)</f>
        <v>315</v>
      </c>
      <c r="B580">
        <v>41876665</v>
      </c>
      <c r="C580">
        <v>41876643</v>
      </c>
      <c r="D580">
        <v>40676108</v>
      </c>
      <c r="E580">
        <v>108</v>
      </c>
      <c r="F580">
        <v>1</v>
      </c>
      <c r="G580">
        <v>1</v>
      </c>
      <c r="H580">
        <v>3</v>
      </c>
      <c r="I580" t="s">
        <v>30</v>
      </c>
      <c r="J580" t="s">
        <v>6</v>
      </c>
      <c r="K580" t="s">
        <v>31</v>
      </c>
      <c r="L580">
        <v>3277935</v>
      </c>
      <c r="N580">
        <v>1013</v>
      </c>
      <c r="O580" t="s">
        <v>32</v>
      </c>
      <c r="P580" t="s">
        <v>32</v>
      </c>
      <c r="Q580">
        <v>1</v>
      </c>
      <c r="X580">
        <v>2</v>
      </c>
      <c r="Y580">
        <v>0</v>
      </c>
      <c r="Z580">
        <v>0</v>
      </c>
      <c r="AA580">
        <v>0</v>
      </c>
      <c r="AB580">
        <v>0</v>
      </c>
      <c r="AC580">
        <v>0</v>
      </c>
      <c r="AD580">
        <v>0</v>
      </c>
      <c r="AE580">
        <v>0</v>
      </c>
      <c r="AF580" t="s">
        <v>6</v>
      </c>
      <c r="AG580">
        <v>2</v>
      </c>
      <c r="AH580">
        <v>2</v>
      </c>
      <c r="AI580">
        <v>41876654</v>
      </c>
      <c r="AJ580">
        <v>580</v>
      </c>
      <c r="AK580">
        <v>0</v>
      </c>
      <c r="AL580">
        <v>0</v>
      </c>
      <c r="AM580">
        <v>0</v>
      </c>
      <c r="AN580">
        <v>0</v>
      </c>
      <c r="AO580">
        <v>0</v>
      </c>
      <c r="AP580">
        <v>0</v>
      </c>
      <c r="AQ580">
        <v>0</v>
      </c>
      <c r="AR580">
        <v>0</v>
      </c>
    </row>
    <row r="581" spans="1:44">
      <c r="A581">
        <f>ROW(Source!A364)</f>
        <v>364</v>
      </c>
      <c r="B581">
        <v>41876679</v>
      </c>
      <c r="C581">
        <v>41876667</v>
      </c>
      <c r="D581">
        <v>40669982</v>
      </c>
      <c r="E581">
        <v>108</v>
      </c>
      <c r="F581">
        <v>1</v>
      </c>
      <c r="G581">
        <v>1</v>
      </c>
      <c r="H581">
        <v>1</v>
      </c>
      <c r="I581" t="s">
        <v>726</v>
      </c>
      <c r="J581" t="s">
        <v>6</v>
      </c>
      <c r="K581" t="s">
        <v>727</v>
      </c>
      <c r="L581">
        <v>1191</v>
      </c>
      <c r="N581">
        <v>1013</v>
      </c>
      <c r="O581" t="s">
        <v>688</v>
      </c>
      <c r="P581" t="s">
        <v>688</v>
      </c>
      <c r="Q581">
        <v>1</v>
      </c>
      <c r="X581">
        <v>2.06</v>
      </c>
      <c r="Y581">
        <v>0</v>
      </c>
      <c r="Z581">
        <v>0</v>
      </c>
      <c r="AA581">
        <v>0</v>
      </c>
      <c r="AB581">
        <v>312.16000000000003</v>
      </c>
      <c r="AC581">
        <v>0</v>
      </c>
      <c r="AD581">
        <v>1</v>
      </c>
      <c r="AE581">
        <v>1</v>
      </c>
      <c r="AF581" t="s">
        <v>23</v>
      </c>
      <c r="AG581">
        <v>1.4419999999999999</v>
      </c>
      <c r="AH581">
        <v>2</v>
      </c>
      <c r="AI581">
        <v>41876668</v>
      </c>
      <c r="AJ581">
        <v>581</v>
      </c>
      <c r="AK581">
        <v>0</v>
      </c>
      <c r="AL581">
        <v>0</v>
      </c>
      <c r="AM581">
        <v>0</v>
      </c>
      <c r="AN581">
        <v>0</v>
      </c>
      <c r="AO581">
        <v>0</v>
      </c>
      <c r="AP581">
        <v>0</v>
      </c>
      <c r="AQ581">
        <v>0</v>
      </c>
      <c r="AR581">
        <v>0</v>
      </c>
    </row>
    <row r="582" spans="1:44">
      <c r="A582">
        <f>ROW(Source!A364)</f>
        <v>364</v>
      </c>
      <c r="B582">
        <v>41876680</v>
      </c>
      <c r="C582">
        <v>41876667</v>
      </c>
      <c r="D582">
        <v>40670210</v>
      </c>
      <c r="E582">
        <v>108</v>
      </c>
      <c r="F582">
        <v>1</v>
      </c>
      <c r="G582">
        <v>1</v>
      </c>
      <c r="H582">
        <v>1</v>
      </c>
      <c r="I582" t="s">
        <v>689</v>
      </c>
      <c r="J582" t="s">
        <v>6</v>
      </c>
      <c r="K582" t="s">
        <v>690</v>
      </c>
      <c r="L582">
        <v>1191</v>
      </c>
      <c r="N582">
        <v>1013</v>
      </c>
      <c r="O582" t="s">
        <v>688</v>
      </c>
      <c r="P582" t="s">
        <v>688</v>
      </c>
      <c r="Q582">
        <v>1</v>
      </c>
      <c r="X582">
        <v>0.31</v>
      </c>
      <c r="Y582">
        <v>0</v>
      </c>
      <c r="Z582">
        <v>0</v>
      </c>
      <c r="AA582">
        <v>0</v>
      </c>
      <c r="AB582">
        <v>0</v>
      </c>
      <c r="AC582">
        <v>0</v>
      </c>
      <c r="AD582">
        <v>1</v>
      </c>
      <c r="AE582">
        <v>2</v>
      </c>
      <c r="AF582" t="s">
        <v>23</v>
      </c>
      <c r="AG582">
        <v>0.217</v>
      </c>
      <c r="AH582">
        <v>2</v>
      </c>
      <c r="AI582">
        <v>41876669</v>
      </c>
      <c r="AJ582">
        <v>582</v>
      </c>
      <c r="AK582">
        <v>0</v>
      </c>
      <c r="AL582">
        <v>0</v>
      </c>
      <c r="AM582">
        <v>0</v>
      </c>
      <c r="AN582">
        <v>0</v>
      </c>
      <c r="AO582">
        <v>0</v>
      </c>
      <c r="AP582">
        <v>0</v>
      </c>
      <c r="AQ582">
        <v>0</v>
      </c>
      <c r="AR582">
        <v>0</v>
      </c>
    </row>
    <row r="583" spans="1:44">
      <c r="A583">
        <f>ROW(Source!A364)</f>
        <v>364</v>
      </c>
      <c r="B583">
        <v>41876681</v>
      </c>
      <c r="C583">
        <v>41876667</v>
      </c>
      <c r="D583">
        <v>40987839</v>
      </c>
      <c r="E583">
        <v>1</v>
      </c>
      <c r="F583">
        <v>1</v>
      </c>
      <c r="G583">
        <v>1</v>
      </c>
      <c r="H583">
        <v>2</v>
      </c>
      <c r="I583" t="s">
        <v>881</v>
      </c>
      <c r="J583" t="s">
        <v>882</v>
      </c>
      <c r="K583" t="s">
        <v>883</v>
      </c>
      <c r="L583">
        <v>1368</v>
      </c>
      <c r="N583">
        <v>1011</v>
      </c>
      <c r="O583" t="s">
        <v>694</v>
      </c>
      <c r="P583" t="s">
        <v>694</v>
      </c>
      <c r="Q583">
        <v>1</v>
      </c>
      <c r="X583">
        <v>0.19</v>
      </c>
      <c r="Y583">
        <v>0</v>
      </c>
      <c r="Z583">
        <v>21.06</v>
      </c>
      <c r="AA583">
        <v>0</v>
      </c>
      <c r="AB583">
        <v>0</v>
      </c>
      <c r="AC583">
        <v>0</v>
      </c>
      <c r="AD583">
        <v>1</v>
      </c>
      <c r="AE583">
        <v>0</v>
      </c>
      <c r="AF583" t="s">
        <v>23</v>
      </c>
      <c r="AG583">
        <v>0.13299999999999998</v>
      </c>
      <c r="AH583">
        <v>2</v>
      </c>
      <c r="AI583">
        <v>41876670</v>
      </c>
      <c r="AJ583">
        <v>583</v>
      </c>
      <c r="AK583">
        <v>0</v>
      </c>
      <c r="AL583">
        <v>0</v>
      </c>
      <c r="AM583">
        <v>0</v>
      </c>
      <c r="AN583">
        <v>0</v>
      </c>
      <c r="AO583">
        <v>0</v>
      </c>
      <c r="AP583">
        <v>0</v>
      </c>
      <c r="AQ583">
        <v>0</v>
      </c>
      <c r="AR583">
        <v>0</v>
      </c>
    </row>
    <row r="584" spans="1:44">
      <c r="A584">
        <f>ROW(Source!A364)</f>
        <v>364</v>
      </c>
      <c r="B584">
        <v>41876682</v>
      </c>
      <c r="C584">
        <v>41876667</v>
      </c>
      <c r="D584">
        <v>40987978</v>
      </c>
      <c r="E584">
        <v>1</v>
      </c>
      <c r="F584">
        <v>1</v>
      </c>
      <c r="G584">
        <v>1</v>
      </c>
      <c r="H584">
        <v>2</v>
      </c>
      <c r="I584" t="s">
        <v>691</v>
      </c>
      <c r="J584" t="s">
        <v>692</v>
      </c>
      <c r="K584" t="s">
        <v>693</v>
      </c>
      <c r="L584">
        <v>1368</v>
      </c>
      <c r="N584">
        <v>1011</v>
      </c>
      <c r="O584" t="s">
        <v>694</v>
      </c>
      <c r="P584" t="s">
        <v>694</v>
      </c>
      <c r="Q584">
        <v>1</v>
      </c>
      <c r="X584">
        <v>0.06</v>
      </c>
      <c r="Y584">
        <v>0</v>
      </c>
      <c r="Z584">
        <v>1442.85</v>
      </c>
      <c r="AA584">
        <v>407.16</v>
      </c>
      <c r="AB584">
        <v>0</v>
      </c>
      <c r="AC584">
        <v>0</v>
      </c>
      <c r="AD584">
        <v>1</v>
      </c>
      <c r="AE584">
        <v>0</v>
      </c>
      <c r="AF584" t="s">
        <v>23</v>
      </c>
      <c r="AG584">
        <v>4.1999999999999996E-2</v>
      </c>
      <c r="AH584">
        <v>2</v>
      </c>
      <c r="AI584">
        <v>41876671</v>
      </c>
      <c r="AJ584">
        <v>584</v>
      </c>
      <c r="AK584">
        <v>0</v>
      </c>
      <c r="AL584">
        <v>0</v>
      </c>
      <c r="AM584">
        <v>0</v>
      </c>
      <c r="AN584">
        <v>0</v>
      </c>
      <c r="AO584">
        <v>0</v>
      </c>
      <c r="AP584">
        <v>0</v>
      </c>
      <c r="AQ584">
        <v>0</v>
      </c>
      <c r="AR584">
        <v>0</v>
      </c>
    </row>
    <row r="585" spans="1:44">
      <c r="A585">
        <f>ROW(Source!A364)</f>
        <v>364</v>
      </c>
      <c r="B585">
        <v>41876683</v>
      </c>
      <c r="C585">
        <v>41876667</v>
      </c>
      <c r="D585">
        <v>40989217</v>
      </c>
      <c r="E585">
        <v>1</v>
      </c>
      <c r="F585">
        <v>1</v>
      </c>
      <c r="G585">
        <v>1</v>
      </c>
      <c r="H585">
        <v>2</v>
      </c>
      <c r="I585" t="s">
        <v>696</v>
      </c>
      <c r="J585" t="s">
        <v>697</v>
      </c>
      <c r="K585" t="s">
        <v>698</v>
      </c>
      <c r="L585">
        <v>1368</v>
      </c>
      <c r="N585">
        <v>1011</v>
      </c>
      <c r="O585" t="s">
        <v>694</v>
      </c>
      <c r="P585" t="s">
        <v>694</v>
      </c>
      <c r="Q585">
        <v>1</v>
      </c>
      <c r="X585">
        <v>0.06</v>
      </c>
      <c r="Y585">
        <v>0</v>
      </c>
      <c r="Z585">
        <v>557.94000000000005</v>
      </c>
      <c r="AA585">
        <v>303.11</v>
      </c>
      <c r="AB585">
        <v>0</v>
      </c>
      <c r="AC585">
        <v>0</v>
      </c>
      <c r="AD585">
        <v>1</v>
      </c>
      <c r="AE585">
        <v>0</v>
      </c>
      <c r="AF585" t="s">
        <v>23</v>
      </c>
      <c r="AG585">
        <v>4.1999999999999996E-2</v>
      </c>
      <c r="AH585">
        <v>2</v>
      </c>
      <c r="AI585">
        <v>41876672</v>
      </c>
      <c r="AJ585">
        <v>585</v>
      </c>
      <c r="AK585">
        <v>0</v>
      </c>
      <c r="AL585">
        <v>0</v>
      </c>
      <c r="AM585">
        <v>0</v>
      </c>
      <c r="AN585">
        <v>0</v>
      </c>
      <c r="AO585">
        <v>0</v>
      </c>
      <c r="AP585">
        <v>0</v>
      </c>
      <c r="AQ585">
        <v>0</v>
      </c>
      <c r="AR585">
        <v>0</v>
      </c>
    </row>
    <row r="586" spans="1:44">
      <c r="A586">
        <f>ROW(Source!A364)</f>
        <v>364</v>
      </c>
      <c r="B586">
        <v>41876684</v>
      </c>
      <c r="C586">
        <v>41876667</v>
      </c>
      <c r="D586">
        <v>40989496</v>
      </c>
      <c r="E586">
        <v>1</v>
      </c>
      <c r="F586">
        <v>1</v>
      </c>
      <c r="G586">
        <v>1</v>
      </c>
      <c r="H586">
        <v>2</v>
      </c>
      <c r="I586" t="s">
        <v>714</v>
      </c>
      <c r="J586" t="s">
        <v>715</v>
      </c>
      <c r="K586" t="s">
        <v>716</v>
      </c>
      <c r="L586">
        <v>1368</v>
      </c>
      <c r="N586">
        <v>1011</v>
      </c>
      <c r="O586" t="s">
        <v>694</v>
      </c>
      <c r="P586" t="s">
        <v>694</v>
      </c>
      <c r="Q586">
        <v>1</v>
      </c>
      <c r="X586">
        <v>0.61</v>
      </c>
      <c r="Y586">
        <v>0</v>
      </c>
      <c r="Z586">
        <v>17.78</v>
      </c>
      <c r="AA586">
        <v>0</v>
      </c>
      <c r="AB586">
        <v>0</v>
      </c>
      <c r="AC586">
        <v>0</v>
      </c>
      <c r="AD586">
        <v>1</v>
      </c>
      <c r="AE586">
        <v>0</v>
      </c>
      <c r="AF586" t="s">
        <v>23</v>
      </c>
      <c r="AG586">
        <v>0.42699999999999999</v>
      </c>
      <c r="AH586">
        <v>2</v>
      </c>
      <c r="AI586">
        <v>41876673</v>
      </c>
      <c r="AJ586">
        <v>586</v>
      </c>
      <c r="AK586">
        <v>0</v>
      </c>
      <c r="AL586">
        <v>0</v>
      </c>
      <c r="AM586">
        <v>0</v>
      </c>
      <c r="AN586">
        <v>0</v>
      </c>
      <c r="AO586">
        <v>0</v>
      </c>
      <c r="AP586">
        <v>0</v>
      </c>
      <c r="AQ586">
        <v>0</v>
      </c>
      <c r="AR586">
        <v>0</v>
      </c>
    </row>
    <row r="587" spans="1:44">
      <c r="A587">
        <f>ROW(Source!A364)</f>
        <v>364</v>
      </c>
      <c r="B587">
        <v>41876685</v>
      </c>
      <c r="C587">
        <v>41876667</v>
      </c>
      <c r="D587">
        <v>40989514</v>
      </c>
      <c r="E587">
        <v>1</v>
      </c>
      <c r="F587">
        <v>1</v>
      </c>
      <c r="G587">
        <v>1</v>
      </c>
      <c r="H587">
        <v>2</v>
      </c>
      <c r="I587" t="s">
        <v>884</v>
      </c>
      <c r="J587" t="s">
        <v>885</v>
      </c>
      <c r="K587" t="s">
        <v>886</v>
      </c>
      <c r="L587">
        <v>1368</v>
      </c>
      <c r="N587">
        <v>1011</v>
      </c>
      <c r="O587" t="s">
        <v>694</v>
      </c>
      <c r="P587" t="s">
        <v>694</v>
      </c>
      <c r="Q587">
        <v>1</v>
      </c>
      <c r="X587">
        <v>0.19</v>
      </c>
      <c r="Y587">
        <v>0</v>
      </c>
      <c r="Z587">
        <v>342.61</v>
      </c>
      <c r="AA587">
        <v>303.11</v>
      </c>
      <c r="AB587">
        <v>0</v>
      </c>
      <c r="AC587">
        <v>0</v>
      </c>
      <c r="AD587">
        <v>1</v>
      </c>
      <c r="AE587">
        <v>0</v>
      </c>
      <c r="AF587" t="s">
        <v>23</v>
      </c>
      <c r="AG587">
        <v>0.13299999999999998</v>
      </c>
      <c r="AH587">
        <v>2</v>
      </c>
      <c r="AI587">
        <v>41876674</v>
      </c>
      <c r="AJ587">
        <v>587</v>
      </c>
      <c r="AK587">
        <v>0</v>
      </c>
      <c r="AL587">
        <v>0</v>
      </c>
      <c r="AM587">
        <v>0</v>
      </c>
      <c r="AN587">
        <v>0</v>
      </c>
      <c r="AO587">
        <v>0</v>
      </c>
      <c r="AP587">
        <v>0</v>
      </c>
      <c r="AQ587">
        <v>0</v>
      </c>
      <c r="AR587">
        <v>0</v>
      </c>
    </row>
    <row r="588" spans="1:44">
      <c r="A588">
        <f>ROW(Source!A364)</f>
        <v>364</v>
      </c>
      <c r="B588">
        <v>41876686</v>
      </c>
      <c r="C588">
        <v>41876667</v>
      </c>
      <c r="D588">
        <v>40995195</v>
      </c>
      <c r="E588">
        <v>1</v>
      </c>
      <c r="F588">
        <v>1</v>
      </c>
      <c r="G588">
        <v>1</v>
      </c>
      <c r="H588">
        <v>3</v>
      </c>
      <c r="I588" t="s">
        <v>717</v>
      </c>
      <c r="J588" t="s">
        <v>718</v>
      </c>
      <c r="K588" t="s">
        <v>719</v>
      </c>
      <c r="L588">
        <v>1346</v>
      </c>
      <c r="N588">
        <v>1009</v>
      </c>
      <c r="O588" t="s">
        <v>703</v>
      </c>
      <c r="P588" t="s">
        <v>703</v>
      </c>
      <c r="Q588">
        <v>1</v>
      </c>
      <c r="X588">
        <v>0.1</v>
      </c>
      <c r="Y588">
        <v>155.63</v>
      </c>
      <c r="Z588">
        <v>0</v>
      </c>
      <c r="AA588">
        <v>0</v>
      </c>
      <c r="AB588">
        <v>0</v>
      </c>
      <c r="AC588">
        <v>0</v>
      </c>
      <c r="AD588">
        <v>1</v>
      </c>
      <c r="AE588">
        <v>0</v>
      </c>
      <c r="AF588" t="s">
        <v>22</v>
      </c>
      <c r="AG588">
        <v>0</v>
      </c>
      <c r="AH588">
        <v>2</v>
      </c>
      <c r="AI588">
        <v>41876675</v>
      </c>
      <c r="AJ588">
        <v>588</v>
      </c>
      <c r="AK588">
        <v>0</v>
      </c>
      <c r="AL588">
        <v>0</v>
      </c>
      <c r="AM588">
        <v>0</v>
      </c>
      <c r="AN588">
        <v>0</v>
      </c>
      <c r="AO588">
        <v>0</v>
      </c>
      <c r="AP588">
        <v>0</v>
      </c>
      <c r="AQ588">
        <v>0</v>
      </c>
      <c r="AR588">
        <v>0</v>
      </c>
    </row>
    <row r="589" spans="1:44">
      <c r="A589">
        <f>ROW(Source!A364)</f>
        <v>364</v>
      </c>
      <c r="B589">
        <v>41876687</v>
      </c>
      <c r="C589">
        <v>41876667</v>
      </c>
      <c r="D589">
        <v>40996264</v>
      </c>
      <c r="E589">
        <v>1</v>
      </c>
      <c r="F589">
        <v>1</v>
      </c>
      <c r="G589">
        <v>1</v>
      </c>
      <c r="H589">
        <v>3</v>
      </c>
      <c r="I589" t="s">
        <v>700</v>
      </c>
      <c r="J589" t="s">
        <v>701</v>
      </c>
      <c r="K589" t="s">
        <v>702</v>
      </c>
      <c r="L589">
        <v>1346</v>
      </c>
      <c r="N589">
        <v>1009</v>
      </c>
      <c r="O589" t="s">
        <v>703</v>
      </c>
      <c r="P589" t="s">
        <v>703</v>
      </c>
      <c r="Q589">
        <v>1</v>
      </c>
      <c r="X589">
        <v>0.1</v>
      </c>
      <c r="Y589">
        <v>174.93</v>
      </c>
      <c r="Z589">
        <v>0</v>
      </c>
      <c r="AA589">
        <v>0</v>
      </c>
      <c r="AB589">
        <v>0</v>
      </c>
      <c r="AC589">
        <v>0</v>
      </c>
      <c r="AD589">
        <v>1</v>
      </c>
      <c r="AE589">
        <v>0</v>
      </c>
      <c r="AF589" t="s">
        <v>22</v>
      </c>
      <c r="AG589">
        <v>0</v>
      </c>
      <c r="AH589">
        <v>2</v>
      </c>
      <c r="AI589">
        <v>41876676</v>
      </c>
      <c r="AJ589">
        <v>589</v>
      </c>
      <c r="AK589">
        <v>0</v>
      </c>
      <c r="AL589">
        <v>0</v>
      </c>
      <c r="AM589">
        <v>0</v>
      </c>
      <c r="AN589">
        <v>0</v>
      </c>
      <c r="AO589">
        <v>0</v>
      </c>
      <c r="AP589">
        <v>0</v>
      </c>
      <c r="AQ589">
        <v>0</v>
      </c>
      <c r="AR589">
        <v>0</v>
      </c>
    </row>
    <row r="590" spans="1:44">
      <c r="A590">
        <f>ROW(Source!A364)</f>
        <v>364</v>
      </c>
      <c r="B590">
        <v>41876688</v>
      </c>
      <c r="C590">
        <v>41876667</v>
      </c>
      <c r="D590">
        <v>41024880</v>
      </c>
      <c r="E590">
        <v>1</v>
      </c>
      <c r="F590">
        <v>1</v>
      </c>
      <c r="G590">
        <v>1</v>
      </c>
      <c r="H590">
        <v>3</v>
      </c>
      <c r="I590" t="s">
        <v>707</v>
      </c>
      <c r="J590" t="s">
        <v>708</v>
      </c>
      <c r="K590" t="s">
        <v>709</v>
      </c>
      <c r="L590">
        <v>1346</v>
      </c>
      <c r="N590">
        <v>1009</v>
      </c>
      <c r="O590" t="s">
        <v>703</v>
      </c>
      <c r="P590" t="s">
        <v>703</v>
      </c>
      <c r="Q590">
        <v>1</v>
      </c>
      <c r="X590">
        <v>0.02</v>
      </c>
      <c r="Y590">
        <v>79.88</v>
      </c>
      <c r="Z590">
        <v>0</v>
      </c>
      <c r="AA590">
        <v>0</v>
      </c>
      <c r="AB590">
        <v>0</v>
      </c>
      <c r="AC590">
        <v>0</v>
      </c>
      <c r="AD590">
        <v>1</v>
      </c>
      <c r="AE590">
        <v>0</v>
      </c>
      <c r="AF590" t="s">
        <v>22</v>
      </c>
      <c r="AG590">
        <v>0</v>
      </c>
      <c r="AH590">
        <v>2</v>
      </c>
      <c r="AI590">
        <v>41876677</v>
      </c>
      <c r="AJ590">
        <v>590</v>
      </c>
      <c r="AK590">
        <v>0</v>
      </c>
      <c r="AL590">
        <v>0</v>
      </c>
      <c r="AM590">
        <v>0</v>
      </c>
      <c r="AN590">
        <v>0</v>
      </c>
      <c r="AO590">
        <v>0</v>
      </c>
      <c r="AP590">
        <v>0</v>
      </c>
      <c r="AQ590">
        <v>0</v>
      </c>
      <c r="AR590">
        <v>0</v>
      </c>
    </row>
    <row r="591" spans="1:44">
      <c r="A591">
        <f>ROW(Source!A364)</f>
        <v>364</v>
      </c>
      <c r="B591">
        <v>41876689</v>
      </c>
      <c r="C591">
        <v>41876667</v>
      </c>
      <c r="D591">
        <v>40676108</v>
      </c>
      <c r="E591">
        <v>108</v>
      </c>
      <c r="F591">
        <v>1</v>
      </c>
      <c r="G591">
        <v>1</v>
      </c>
      <c r="H591">
        <v>3</v>
      </c>
      <c r="I591" t="s">
        <v>30</v>
      </c>
      <c r="J591" t="s">
        <v>6</v>
      </c>
      <c r="K591" t="s">
        <v>31</v>
      </c>
      <c r="L591">
        <v>3277935</v>
      </c>
      <c r="N591">
        <v>1013</v>
      </c>
      <c r="O591" t="s">
        <v>32</v>
      </c>
      <c r="P591" t="s">
        <v>32</v>
      </c>
      <c r="Q591">
        <v>1</v>
      </c>
      <c r="X591">
        <v>2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0</v>
      </c>
      <c r="AE591">
        <v>0</v>
      </c>
      <c r="AF591" t="s">
        <v>22</v>
      </c>
      <c r="AG591">
        <v>0</v>
      </c>
      <c r="AH591">
        <v>2</v>
      </c>
      <c r="AI591">
        <v>41876678</v>
      </c>
      <c r="AJ591">
        <v>591</v>
      </c>
      <c r="AK591">
        <v>0</v>
      </c>
      <c r="AL591">
        <v>0</v>
      </c>
      <c r="AM591">
        <v>0</v>
      </c>
      <c r="AN591">
        <v>0</v>
      </c>
      <c r="AO591">
        <v>0</v>
      </c>
      <c r="AP591">
        <v>0</v>
      </c>
      <c r="AQ591">
        <v>0</v>
      </c>
      <c r="AR591">
        <v>0</v>
      </c>
    </row>
    <row r="592" spans="1:44">
      <c r="A592">
        <f>ROW(Source!A366)</f>
        <v>366</v>
      </c>
      <c r="B592">
        <v>41876704</v>
      </c>
      <c r="C592">
        <v>41876691</v>
      </c>
      <c r="D592">
        <v>40669982</v>
      </c>
      <c r="E592">
        <v>108</v>
      </c>
      <c r="F592">
        <v>1</v>
      </c>
      <c r="G592">
        <v>1</v>
      </c>
      <c r="H592">
        <v>1</v>
      </c>
      <c r="I592" t="s">
        <v>726</v>
      </c>
      <c r="J592" t="s">
        <v>6</v>
      </c>
      <c r="K592" t="s">
        <v>727</v>
      </c>
      <c r="L592">
        <v>1191</v>
      </c>
      <c r="N592">
        <v>1013</v>
      </c>
      <c r="O592" t="s">
        <v>688</v>
      </c>
      <c r="P592" t="s">
        <v>688</v>
      </c>
      <c r="Q592">
        <v>1</v>
      </c>
      <c r="X592">
        <v>2.06</v>
      </c>
      <c r="Y592">
        <v>0</v>
      </c>
      <c r="Z592">
        <v>0</v>
      </c>
      <c r="AA592">
        <v>0</v>
      </c>
      <c r="AB592">
        <v>312.16000000000003</v>
      </c>
      <c r="AC592">
        <v>0</v>
      </c>
      <c r="AD592">
        <v>1</v>
      </c>
      <c r="AE592">
        <v>1</v>
      </c>
      <c r="AF592" t="s">
        <v>6</v>
      </c>
      <c r="AG592">
        <v>2.06</v>
      </c>
      <c r="AH592">
        <v>2</v>
      </c>
      <c r="AI592">
        <v>41876692</v>
      </c>
      <c r="AJ592">
        <v>592</v>
      </c>
      <c r="AK592">
        <v>0</v>
      </c>
      <c r="AL592">
        <v>0</v>
      </c>
      <c r="AM592">
        <v>0</v>
      </c>
      <c r="AN592">
        <v>0</v>
      </c>
      <c r="AO592">
        <v>0</v>
      </c>
      <c r="AP592">
        <v>0</v>
      </c>
      <c r="AQ592">
        <v>0</v>
      </c>
      <c r="AR592">
        <v>0</v>
      </c>
    </row>
    <row r="593" spans="1:44">
      <c r="A593">
        <f>ROW(Source!A366)</f>
        <v>366</v>
      </c>
      <c r="B593">
        <v>41876705</v>
      </c>
      <c r="C593">
        <v>41876691</v>
      </c>
      <c r="D593">
        <v>40670210</v>
      </c>
      <c r="E593">
        <v>108</v>
      </c>
      <c r="F593">
        <v>1</v>
      </c>
      <c r="G593">
        <v>1</v>
      </c>
      <c r="H593">
        <v>1</v>
      </c>
      <c r="I593" t="s">
        <v>689</v>
      </c>
      <c r="J593" t="s">
        <v>6</v>
      </c>
      <c r="K593" t="s">
        <v>690</v>
      </c>
      <c r="L593">
        <v>1191</v>
      </c>
      <c r="N593">
        <v>1013</v>
      </c>
      <c r="O593" t="s">
        <v>688</v>
      </c>
      <c r="P593" t="s">
        <v>688</v>
      </c>
      <c r="Q593">
        <v>1</v>
      </c>
      <c r="X593">
        <v>0.74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1</v>
      </c>
      <c r="AE593">
        <v>2</v>
      </c>
      <c r="AF593" t="s">
        <v>6</v>
      </c>
      <c r="AG593">
        <v>0.74</v>
      </c>
      <c r="AH593">
        <v>2</v>
      </c>
      <c r="AI593">
        <v>41876693</v>
      </c>
      <c r="AJ593">
        <v>593</v>
      </c>
      <c r="AK593">
        <v>0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0</v>
      </c>
      <c r="AR593">
        <v>0</v>
      </c>
    </row>
    <row r="594" spans="1:44">
      <c r="A594">
        <f>ROW(Source!A366)</f>
        <v>366</v>
      </c>
      <c r="B594">
        <v>41876706</v>
      </c>
      <c r="C594">
        <v>41876691</v>
      </c>
      <c r="D594">
        <v>40987839</v>
      </c>
      <c r="E594">
        <v>1</v>
      </c>
      <c r="F594">
        <v>1</v>
      </c>
      <c r="G594">
        <v>1</v>
      </c>
      <c r="H594">
        <v>2</v>
      </c>
      <c r="I594" t="s">
        <v>881</v>
      </c>
      <c r="J594" t="s">
        <v>882</v>
      </c>
      <c r="K594" t="s">
        <v>883</v>
      </c>
      <c r="L594">
        <v>1368</v>
      </c>
      <c r="N594">
        <v>1011</v>
      </c>
      <c r="O594" t="s">
        <v>694</v>
      </c>
      <c r="P594" t="s">
        <v>694</v>
      </c>
      <c r="Q594">
        <v>1</v>
      </c>
      <c r="X594">
        <v>0.3</v>
      </c>
      <c r="Y594">
        <v>0</v>
      </c>
      <c r="Z594">
        <v>21.06</v>
      </c>
      <c r="AA594">
        <v>0</v>
      </c>
      <c r="AB594">
        <v>0</v>
      </c>
      <c r="AC594">
        <v>0</v>
      </c>
      <c r="AD594">
        <v>1</v>
      </c>
      <c r="AE594">
        <v>0</v>
      </c>
      <c r="AF594" t="s">
        <v>6</v>
      </c>
      <c r="AG594">
        <v>0.3</v>
      </c>
      <c r="AH594">
        <v>2</v>
      </c>
      <c r="AI594">
        <v>41876694</v>
      </c>
      <c r="AJ594">
        <v>594</v>
      </c>
      <c r="AK594">
        <v>0</v>
      </c>
      <c r="AL594">
        <v>0</v>
      </c>
      <c r="AM594">
        <v>0</v>
      </c>
      <c r="AN594">
        <v>0</v>
      </c>
      <c r="AO594">
        <v>0</v>
      </c>
      <c r="AP594">
        <v>0</v>
      </c>
      <c r="AQ594">
        <v>0</v>
      </c>
      <c r="AR594">
        <v>0</v>
      </c>
    </row>
    <row r="595" spans="1:44">
      <c r="A595">
        <f>ROW(Source!A366)</f>
        <v>366</v>
      </c>
      <c r="B595">
        <v>41876707</v>
      </c>
      <c r="C595">
        <v>41876691</v>
      </c>
      <c r="D595">
        <v>40987978</v>
      </c>
      <c r="E595">
        <v>1</v>
      </c>
      <c r="F595">
        <v>1</v>
      </c>
      <c r="G595">
        <v>1</v>
      </c>
      <c r="H595">
        <v>2</v>
      </c>
      <c r="I595" t="s">
        <v>691</v>
      </c>
      <c r="J595" t="s">
        <v>692</v>
      </c>
      <c r="K595" t="s">
        <v>693</v>
      </c>
      <c r="L595">
        <v>1368</v>
      </c>
      <c r="N595">
        <v>1011</v>
      </c>
      <c r="O595" t="s">
        <v>694</v>
      </c>
      <c r="P595" t="s">
        <v>694</v>
      </c>
      <c r="Q595">
        <v>1</v>
      </c>
      <c r="X595">
        <v>0.22</v>
      </c>
      <c r="Y595">
        <v>0</v>
      </c>
      <c r="Z595">
        <v>1442.85</v>
      </c>
      <c r="AA595">
        <v>407.16</v>
      </c>
      <c r="AB595">
        <v>0</v>
      </c>
      <c r="AC595">
        <v>0</v>
      </c>
      <c r="AD595">
        <v>1</v>
      </c>
      <c r="AE595">
        <v>0</v>
      </c>
      <c r="AF595" t="s">
        <v>6</v>
      </c>
      <c r="AG595">
        <v>0.22</v>
      </c>
      <c r="AH595">
        <v>2</v>
      </c>
      <c r="AI595">
        <v>41876695</v>
      </c>
      <c r="AJ595">
        <v>595</v>
      </c>
      <c r="AK595">
        <v>0</v>
      </c>
      <c r="AL595">
        <v>0</v>
      </c>
      <c r="AM595">
        <v>0</v>
      </c>
      <c r="AN595">
        <v>0</v>
      </c>
      <c r="AO595">
        <v>0</v>
      </c>
      <c r="AP595">
        <v>0</v>
      </c>
      <c r="AQ595">
        <v>0</v>
      </c>
      <c r="AR595">
        <v>0</v>
      </c>
    </row>
    <row r="596" spans="1:44">
      <c r="A596">
        <f>ROW(Source!A366)</f>
        <v>366</v>
      </c>
      <c r="B596">
        <v>41876708</v>
      </c>
      <c r="C596">
        <v>41876691</v>
      </c>
      <c r="D596">
        <v>40989217</v>
      </c>
      <c r="E596">
        <v>1</v>
      </c>
      <c r="F596">
        <v>1</v>
      </c>
      <c r="G596">
        <v>1</v>
      </c>
      <c r="H596">
        <v>2</v>
      </c>
      <c r="I596" t="s">
        <v>696</v>
      </c>
      <c r="J596" t="s">
        <v>697</v>
      </c>
      <c r="K596" t="s">
        <v>698</v>
      </c>
      <c r="L596">
        <v>1368</v>
      </c>
      <c r="N596">
        <v>1011</v>
      </c>
      <c r="O596" t="s">
        <v>694</v>
      </c>
      <c r="P596" t="s">
        <v>694</v>
      </c>
      <c r="Q596">
        <v>1</v>
      </c>
      <c r="X596">
        <v>0.22</v>
      </c>
      <c r="Y596">
        <v>0</v>
      </c>
      <c r="Z596">
        <v>557.94000000000005</v>
      </c>
      <c r="AA596">
        <v>303.11</v>
      </c>
      <c r="AB596">
        <v>0</v>
      </c>
      <c r="AC596">
        <v>0</v>
      </c>
      <c r="AD596">
        <v>1</v>
      </c>
      <c r="AE596">
        <v>0</v>
      </c>
      <c r="AF596" t="s">
        <v>6</v>
      </c>
      <c r="AG596">
        <v>0.22</v>
      </c>
      <c r="AH596">
        <v>2</v>
      </c>
      <c r="AI596">
        <v>41876696</v>
      </c>
      <c r="AJ596">
        <v>596</v>
      </c>
      <c r="AK596">
        <v>0</v>
      </c>
      <c r="AL596">
        <v>0</v>
      </c>
      <c r="AM596">
        <v>0</v>
      </c>
      <c r="AN596">
        <v>0</v>
      </c>
      <c r="AO596">
        <v>0</v>
      </c>
      <c r="AP596">
        <v>0</v>
      </c>
      <c r="AQ596">
        <v>0</v>
      </c>
      <c r="AR596">
        <v>0</v>
      </c>
    </row>
    <row r="597" spans="1:44">
      <c r="A597">
        <f>ROW(Source!A366)</f>
        <v>366</v>
      </c>
      <c r="B597">
        <v>41876709</v>
      </c>
      <c r="C597">
        <v>41876691</v>
      </c>
      <c r="D597">
        <v>40989496</v>
      </c>
      <c r="E597">
        <v>1</v>
      </c>
      <c r="F597">
        <v>1</v>
      </c>
      <c r="G597">
        <v>1</v>
      </c>
      <c r="H597">
        <v>2</v>
      </c>
      <c r="I597" t="s">
        <v>714</v>
      </c>
      <c r="J597" t="s">
        <v>715</v>
      </c>
      <c r="K597" t="s">
        <v>716</v>
      </c>
      <c r="L597">
        <v>1368</v>
      </c>
      <c r="N597">
        <v>1011</v>
      </c>
      <c r="O597" t="s">
        <v>694</v>
      </c>
      <c r="P597" t="s">
        <v>694</v>
      </c>
      <c r="Q597">
        <v>1</v>
      </c>
      <c r="X597">
        <v>0.68</v>
      </c>
      <c r="Y597">
        <v>0</v>
      </c>
      <c r="Z597">
        <v>17.78</v>
      </c>
      <c r="AA597">
        <v>0</v>
      </c>
      <c r="AB597">
        <v>0</v>
      </c>
      <c r="AC597">
        <v>0</v>
      </c>
      <c r="AD597">
        <v>1</v>
      </c>
      <c r="AE597">
        <v>0</v>
      </c>
      <c r="AF597" t="s">
        <v>6</v>
      </c>
      <c r="AG597">
        <v>0.68</v>
      </c>
      <c r="AH597">
        <v>2</v>
      </c>
      <c r="AI597">
        <v>41876697</v>
      </c>
      <c r="AJ597">
        <v>597</v>
      </c>
      <c r="AK597">
        <v>0</v>
      </c>
      <c r="AL597">
        <v>0</v>
      </c>
      <c r="AM597">
        <v>0</v>
      </c>
      <c r="AN597">
        <v>0</v>
      </c>
      <c r="AO597">
        <v>0</v>
      </c>
      <c r="AP597">
        <v>0</v>
      </c>
      <c r="AQ597">
        <v>0</v>
      </c>
      <c r="AR597">
        <v>0</v>
      </c>
    </row>
    <row r="598" spans="1:44">
      <c r="A598">
        <f>ROW(Source!A366)</f>
        <v>366</v>
      </c>
      <c r="B598">
        <v>41876710</v>
      </c>
      <c r="C598">
        <v>41876691</v>
      </c>
      <c r="D598">
        <v>40989514</v>
      </c>
      <c r="E598">
        <v>1</v>
      </c>
      <c r="F598">
        <v>1</v>
      </c>
      <c r="G598">
        <v>1</v>
      </c>
      <c r="H598">
        <v>2</v>
      </c>
      <c r="I598" t="s">
        <v>884</v>
      </c>
      <c r="J598" t="s">
        <v>885</v>
      </c>
      <c r="K598" t="s">
        <v>886</v>
      </c>
      <c r="L598">
        <v>1368</v>
      </c>
      <c r="N598">
        <v>1011</v>
      </c>
      <c r="O598" t="s">
        <v>694</v>
      </c>
      <c r="P598" t="s">
        <v>694</v>
      </c>
      <c r="Q598">
        <v>1</v>
      </c>
      <c r="X598">
        <v>0.3</v>
      </c>
      <c r="Y598">
        <v>0</v>
      </c>
      <c r="Z598">
        <v>342.61</v>
      </c>
      <c r="AA598">
        <v>303.11</v>
      </c>
      <c r="AB598">
        <v>0</v>
      </c>
      <c r="AC598">
        <v>0</v>
      </c>
      <c r="AD598">
        <v>1</v>
      </c>
      <c r="AE598">
        <v>0</v>
      </c>
      <c r="AF598" t="s">
        <v>6</v>
      </c>
      <c r="AG598">
        <v>0.3</v>
      </c>
      <c r="AH598">
        <v>2</v>
      </c>
      <c r="AI598">
        <v>41876698</v>
      </c>
      <c r="AJ598">
        <v>598</v>
      </c>
      <c r="AK598">
        <v>0</v>
      </c>
      <c r="AL598">
        <v>0</v>
      </c>
      <c r="AM598">
        <v>0</v>
      </c>
      <c r="AN598">
        <v>0</v>
      </c>
      <c r="AO598">
        <v>0</v>
      </c>
      <c r="AP598">
        <v>0</v>
      </c>
      <c r="AQ598">
        <v>0</v>
      </c>
      <c r="AR598">
        <v>0</v>
      </c>
    </row>
    <row r="599" spans="1:44">
      <c r="A599">
        <f>ROW(Source!A366)</f>
        <v>366</v>
      </c>
      <c r="B599">
        <v>41876711</v>
      </c>
      <c r="C599">
        <v>41876691</v>
      </c>
      <c r="D599">
        <v>40995195</v>
      </c>
      <c r="E599">
        <v>1</v>
      </c>
      <c r="F599">
        <v>1</v>
      </c>
      <c r="G599">
        <v>1</v>
      </c>
      <c r="H599">
        <v>3</v>
      </c>
      <c r="I599" t="s">
        <v>717</v>
      </c>
      <c r="J599" t="s">
        <v>718</v>
      </c>
      <c r="K599" t="s">
        <v>719</v>
      </c>
      <c r="L599">
        <v>1346</v>
      </c>
      <c r="N599">
        <v>1009</v>
      </c>
      <c r="O599" t="s">
        <v>703</v>
      </c>
      <c r="P599" t="s">
        <v>703</v>
      </c>
      <c r="Q599">
        <v>1</v>
      </c>
      <c r="X599">
        <v>0.15</v>
      </c>
      <c r="Y599">
        <v>155.63</v>
      </c>
      <c r="Z599">
        <v>0</v>
      </c>
      <c r="AA599">
        <v>0</v>
      </c>
      <c r="AB599">
        <v>0</v>
      </c>
      <c r="AC599">
        <v>0</v>
      </c>
      <c r="AD599">
        <v>1</v>
      </c>
      <c r="AE599">
        <v>0</v>
      </c>
      <c r="AF599" t="s">
        <v>6</v>
      </c>
      <c r="AG599">
        <v>0.15</v>
      </c>
      <c r="AH599">
        <v>2</v>
      </c>
      <c r="AI599">
        <v>41876699</v>
      </c>
      <c r="AJ599">
        <v>599</v>
      </c>
      <c r="AK599">
        <v>0</v>
      </c>
      <c r="AL599">
        <v>0</v>
      </c>
      <c r="AM599">
        <v>0</v>
      </c>
      <c r="AN599">
        <v>0</v>
      </c>
      <c r="AO599">
        <v>0</v>
      </c>
      <c r="AP599">
        <v>0</v>
      </c>
      <c r="AQ599">
        <v>0</v>
      </c>
      <c r="AR599">
        <v>0</v>
      </c>
    </row>
    <row r="600" spans="1:44">
      <c r="A600">
        <f>ROW(Source!A366)</f>
        <v>366</v>
      </c>
      <c r="B600">
        <v>41876712</v>
      </c>
      <c r="C600">
        <v>41876691</v>
      </c>
      <c r="D600">
        <v>40996264</v>
      </c>
      <c r="E600">
        <v>1</v>
      </c>
      <c r="F600">
        <v>1</v>
      </c>
      <c r="G600">
        <v>1</v>
      </c>
      <c r="H600">
        <v>3</v>
      </c>
      <c r="I600" t="s">
        <v>700</v>
      </c>
      <c r="J600" t="s">
        <v>701</v>
      </c>
      <c r="K600" t="s">
        <v>702</v>
      </c>
      <c r="L600">
        <v>1346</v>
      </c>
      <c r="N600">
        <v>1009</v>
      </c>
      <c r="O600" t="s">
        <v>703</v>
      </c>
      <c r="P600" t="s">
        <v>703</v>
      </c>
      <c r="Q600">
        <v>1</v>
      </c>
      <c r="X600">
        <v>0.1</v>
      </c>
      <c r="Y600">
        <v>174.93</v>
      </c>
      <c r="Z600">
        <v>0</v>
      </c>
      <c r="AA600">
        <v>0</v>
      </c>
      <c r="AB600">
        <v>0</v>
      </c>
      <c r="AC600">
        <v>0</v>
      </c>
      <c r="AD600">
        <v>1</v>
      </c>
      <c r="AE600">
        <v>0</v>
      </c>
      <c r="AF600" t="s">
        <v>6</v>
      </c>
      <c r="AG600">
        <v>0.1</v>
      </c>
      <c r="AH600">
        <v>2</v>
      </c>
      <c r="AI600">
        <v>41876700</v>
      </c>
      <c r="AJ600">
        <v>600</v>
      </c>
      <c r="AK600">
        <v>0</v>
      </c>
      <c r="AL600">
        <v>0</v>
      </c>
      <c r="AM600">
        <v>0</v>
      </c>
      <c r="AN600">
        <v>0</v>
      </c>
      <c r="AO600">
        <v>0</v>
      </c>
      <c r="AP600">
        <v>0</v>
      </c>
      <c r="AQ600">
        <v>0</v>
      </c>
      <c r="AR600">
        <v>0</v>
      </c>
    </row>
    <row r="601" spans="1:44">
      <c r="A601">
        <f>ROW(Source!A366)</f>
        <v>366</v>
      </c>
      <c r="B601">
        <v>41876713</v>
      </c>
      <c r="C601">
        <v>41876691</v>
      </c>
      <c r="D601">
        <v>41008058</v>
      </c>
      <c r="E601">
        <v>1</v>
      </c>
      <c r="F601">
        <v>1</v>
      </c>
      <c r="G601">
        <v>1</v>
      </c>
      <c r="H601">
        <v>3</v>
      </c>
      <c r="I601" t="s">
        <v>704</v>
      </c>
      <c r="J601" t="s">
        <v>705</v>
      </c>
      <c r="K601" t="s">
        <v>706</v>
      </c>
      <c r="L601">
        <v>1348</v>
      </c>
      <c r="N601">
        <v>1009</v>
      </c>
      <c r="O601" t="s">
        <v>324</v>
      </c>
      <c r="P601" t="s">
        <v>324</v>
      </c>
      <c r="Q601">
        <v>1000</v>
      </c>
      <c r="X601">
        <v>2.9999999999999997E-4</v>
      </c>
      <c r="Y601">
        <v>70310.45</v>
      </c>
      <c r="Z601">
        <v>0</v>
      </c>
      <c r="AA601">
        <v>0</v>
      </c>
      <c r="AB601">
        <v>0</v>
      </c>
      <c r="AC601">
        <v>0</v>
      </c>
      <c r="AD601">
        <v>1</v>
      </c>
      <c r="AE601">
        <v>0</v>
      </c>
      <c r="AF601" t="s">
        <v>6</v>
      </c>
      <c r="AG601">
        <v>2.9999999999999997E-4</v>
      </c>
      <c r="AH601">
        <v>2</v>
      </c>
      <c r="AI601">
        <v>41876701</v>
      </c>
      <c r="AJ601">
        <v>601</v>
      </c>
      <c r="AK601">
        <v>0</v>
      </c>
      <c r="AL601">
        <v>0</v>
      </c>
      <c r="AM601">
        <v>0</v>
      </c>
      <c r="AN601">
        <v>0</v>
      </c>
      <c r="AO601">
        <v>0</v>
      </c>
      <c r="AP601">
        <v>0</v>
      </c>
      <c r="AQ601">
        <v>0</v>
      </c>
      <c r="AR601">
        <v>0</v>
      </c>
    </row>
    <row r="602" spans="1:44">
      <c r="A602">
        <f>ROW(Source!A366)</f>
        <v>366</v>
      </c>
      <c r="B602">
        <v>41876714</v>
      </c>
      <c r="C602">
        <v>41876691</v>
      </c>
      <c r="D602">
        <v>41024880</v>
      </c>
      <c r="E602">
        <v>1</v>
      </c>
      <c r="F602">
        <v>1</v>
      </c>
      <c r="G602">
        <v>1</v>
      </c>
      <c r="H602">
        <v>3</v>
      </c>
      <c r="I602" t="s">
        <v>707</v>
      </c>
      <c r="J602" t="s">
        <v>708</v>
      </c>
      <c r="K602" t="s">
        <v>709</v>
      </c>
      <c r="L602">
        <v>1346</v>
      </c>
      <c r="N602">
        <v>1009</v>
      </c>
      <c r="O602" t="s">
        <v>703</v>
      </c>
      <c r="P602" t="s">
        <v>703</v>
      </c>
      <c r="Q602">
        <v>1</v>
      </c>
      <c r="X602">
        <v>0.05</v>
      </c>
      <c r="Y602">
        <v>79.88</v>
      </c>
      <c r="Z602">
        <v>0</v>
      </c>
      <c r="AA602">
        <v>0</v>
      </c>
      <c r="AB602">
        <v>0</v>
      </c>
      <c r="AC602">
        <v>0</v>
      </c>
      <c r="AD602">
        <v>1</v>
      </c>
      <c r="AE602">
        <v>0</v>
      </c>
      <c r="AF602" t="s">
        <v>6</v>
      </c>
      <c r="AG602">
        <v>0.05</v>
      </c>
      <c r="AH602">
        <v>2</v>
      </c>
      <c r="AI602">
        <v>41876702</v>
      </c>
      <c r="AJ602">
        <v>602</v>
      </c>
      <c r="AK602">
        <v>0</v>
      </c>
      <c r="AL602">
        <v>0</v>
      </c>
      <c r="AM602">
        <v>0</v>
      </c>
      <c r="AN602">
        <v>0</v>
      </c>
      <c r="AO602">
        <v>0</v>
      </c>
      <c r="AP602">
        <v>0</v>
      </c>
      <c r="AQ602">
        <v>0</v>
      </c>
      <c r="AR602">
        <v>0</v>
      </c>
    </row>
    <row r="603" spans="1:44">
      <c r="A603">
        <f>ROW(Source!A366)</f>
        <v>366</v>
      </c>
      <c r="B603">
        <v>41876715</v>
      </c>
      <c r="C603">
        <v>41876691</v>
      </c>
      <c r="D603">
        <v>40676108</v>
      </c>
      <c r="E603">
        <v>108</v>
      </c>
      <c r="F603">
        <v>1</v>
      </c>
      <c r="G603">
        <v>1</v>
      </c>
      <c r="H603">
        <v>3</v>
      </c>
      <c r="I603" t="s">
        <v>30</v>
      </c>
      <c r="J603" t="s">
        <v>6</v>
      </c>
      <c r="K603" t="s">
        <v>31</v>
      </c>
      <c r="L603">
        <v>3277935</v>
      </c>
      <c r="N603">
        <v>1013</v>
      </c>
      <c r="O603" t="s">
        <v>32</v>
      </c>
      <c r="P603" t="s">
        <v>32</v>
      </c>
      <c r="Q603">
        <v>1</v>
      </c>
      <c r="X603">
        <v>2</v>
      </c>
      <c r="Y603">
        <v>0</v>
      </c>
      <c r="Z603">
        <v>0</v>
      </c>
      <c r="AA603">
        <v>0</v>
      </c>
      <c r="AB603">
        <v>0</v>
      </c>
      <c r="AC603">
        <v>0</v>
      </c>
      <c r="AD603">
        <v>0</v>
      </c>
      <c r="AE603">
        <v>0</v>
      </c>
      <c r="AF603" t="s">
        <v>6</v>
      </c>
      <c r="AG603">
        <v>2</v>
      </c>
      <c r="AH603">
        <v>2</v>
      </c>
      <c r="AI603">
        <v>41876703</v>
      </c>
      <c r="AJ603">
        <v>603</v>
      </c>
      <c r="AK603">
        <v>0</v>
      </c>
      <c r="AL603">
        <v>0</v>
      </c>
      <c r="AM603">
        <v>0</v>
      </c>
      <c r="AN603">
        <v>0</v>
      </c>
      <c r="AO603">
        <v>0</v>
      </c>
      <c r="AP603">
        <v>0</v>
      </c>
      <c r="AQ603">
        <v>0</v>
      </c>
      <c r="AR603">
        <v>0</v>
      </c>
    </row>
    <row r="604" spans="1:44">
      <c r="A604">
        <f>ROW(Source!A368)</f>
        <v>368</v>
      </c>
      <c r="B604">
        <v>41876721</v>
      </c>
      <c r="C604">
        <v>41876717</v>
      </c>
      <c r="D604">
        <v>40670197</v>
      </c>
      <c r="E604">
        <v>108</v>
      </c>
      <c r="F604">
        <v>1</v>
      </c>
      <c r="G604">
        <v>1</v>
      </c>
      <c r="H604">
        <v>1</v>
      </c>
      <c r="I604" t="s">
        <v>887</v>
      </c>
      <c r="J604" t="s">
        <v>6</v>
      </c>
      <c r="K604" t="s">
        <v>888</v>
      </c>
      <c r="L604">
        <v>1369</v>
      </c>
      <c r="N604">
        <v>1013</v>
      </c>
      <c r="O604" t="s">
        <v>889</v>
      </c>
      <c r="P604" t="s">
        <v>889</v>
      </c>
      <c r="Q604">
        <v>1</v>
      </c>
      <c r="X604">
        <v>16</v>
      </c>
      <c r="Y604">
        <v>0</v>
      </c>
      <c r="Z604">
        <v>0</v>
      </c>
      <c r="AA604">
        <v>0</v>
      </c>
      <c r="AB604">
        <v>486.33</v>
      </c>
      <c r="AC604">
        <v>0</v>
      </c>
      <c r="AD604">
        <v>1</v>
      </c>
      <c r="AE604">
        <v>1</v>
      </c>
      <c r="AF604" t="s">
        <v>23</v>
      </c>
      <c r="AG604">
        <v>11.2</v>
      </c>
      <c r="AH604">
        <v>2</v>
      </c>
      <c r="AI604">
        <v>41876718</v>
      </c>
      <c r="AJ604">
        <v>604</v>
      </c>
      <c r="AK604">
        <v>0</v>
      </c>
      <c r="AL604">
        <v>0</v>
      </c>
      <c r="AM604">
        <v>0</v>
      </c>
      <c r="AN604">
        <v>0</v>
      </c>
      <c r="AO604">
        <v>0</v>
      </c>
      <c r="AP604">
        <v>0</v>
      </c>
      <c r="AQ604">
        <v>0</v>
      </c>
      <c r="AR604">
        <v>0</v>
      </c>
    </row>
    <row r="605" spans="1:44">
      <c r="A605">
        <f>ROW(Source!A368)</f>
        <v>368</v>
      </c>
      <c r="B605">
        <v>41876722</v>
      </c>
      <c r="C605">
        <v>41876717</v>
      </c>
      <c r="D605">
        <v>40670200</v>
      </c>
      <c r="E605">
        <v>108</v>
      </c>
      <c r="F605">
        <v>1</v>
      </c>
      <c r="G605">
        <v>1</v>
      </c>
      <c r="H605">
        <v>1</v>
      </c>
      <c r="I605" t="s">
        <v>890</v>
      </c>
      <c r="J605" t="s">
        <v>6</v>
      </c>
      <c r="K605" t="s">
        <v>891</v>
      </c>
      <c r="L605">
        <v>1369</v>
      </c>
      <c r="N605">
        <v>1013</v>
      </c>
      <c r="O605" t="s">
        <v>889</v>
      </c>
      <c r="P605" t="s">
        <v>889</v>
      </c>
      <c r="Q605">
        <v>1</v>
      </c>
      <c r="X605">
        <v>16</v>
      </c>
      <c r="Y605">
        <v>0</v>
      </c>
      <c r="Z605">
        <v>0</v>
      </c>
      <c r="AA605">
        <v>0</v>
      </c>
      <c r="AB605">
        <v>443.35</v>
      </c>
      <c r="AC605">
        <v>0</v>
      </c>
      <c r="AD605">
        <v>1</v>
      </c>
      <c r="AE605">
        <v>1</v>
      </c>
      <c r="AF605" t="s">
        <v>23</v>
      </c>
      <c r="AG605">
        <v>11.2</v>
      </c>
      <c r="AH605">
        <v>2</v>
      </c>
      <c r="AI605">
        <v>41876719</v>
      </c>
      <c r="AJ605">
        <v>605</v>
      </c>
      <c r="AK605">
        <v>0</v>
      </c>
      <c r="AL605">
        <v>0</v>
      </c>
      <c r="AM605">
        <v>0</v>
      </c>
      <c r="AN605">
        <v>0</v>
      </c>
      <c r="AO605">
        <v>0</v>
      </c>
      <c r="AP605">
        <v>0</v>
      </c>
      <c r="AQ605">
        <v>0</v>
      </c>
      <c r="AR605">
        <v>0</v>
      </c>
    </row>
    <row r="606" spans="1:44">
      <c r="A606">
        <f>ROW(Source!A368)</f>
        <v>368</v>
      </c>
      <c r="B606">
        <v>41876723</v>
      </c>
      <c r="C606">
        <v>41876717</v>
      </c>
      <c r="D606">
        <v>40676108</v>
      </c>
      <c r="E606">
        <v>108</v>
      </c>
      <c r="F606">
        <v>1</v>
      </c>
      <c r="G606">
        <v>1</v>
      </c>
      <c r="H606">
        <v>3</v>
      </c>
      <c r="I606" t="s">
        <v>30</v>
      </c>
      <c r="J606" t="s">
        <v>6</v>
      </c>
      <c r="K606" t="s">
        <v>31</v>
      </c>
      <c r="L606">
        <v>3277935</v>
      </c>
      <c r="N606">
        <v>1013</v>
      </c>
      <c r="O606" t="s">
        <v>32</v>
      </c>
      <c r="P606" t="s">
        <v>32</v>
      </c>
      <c r="Q606">
        <v>1</v>
      </c>
      <c r="X606">
        <v>2</v>
      </c>
      <c r="Y606">
        <v>0</v>
      </c>
      <c r="Z606">
        <v>0</v>
      </c>
      <c r="AA606">
        <v>0</v>
      </c>
      <c r="AB606">
        <v>0</v>
      </c>
      <c r="AC606">
        <v>0</v>
      </c>
      <c r="AD606">
        <v>0</v>
      </c>
      <c r="AE606">
        <v>0</v>
      </c>
      <c r="AF606" t="s">
        <v>22</v>
      </c>
      <c r="AG606">
        <v>0</v>
      </c>
      <c r="AH606">
        <v>2</v>
      </c>
      <c r="AI606">
        <v>41876720</v>
      </c>
      <c r="AJ606">
        <v>606</v>
      </c>
      <c r="AK606">
        <v>0</v>
      </c>
      <c r="AL606">
        <v>0</v>
      </c>
      <c r="AM606">
        <v>0</v>
      </c>
      <c r="AN606">
        <v>0</v>
      </c>
      <c r="AO606">
        <v>0</v>
      </c>
      <c r="AP606">
        <v>0</v>
      </c>
      <c r="AQ606">
        <v>0</v>
      </c>
      <c r="AR606">
        <v>0</v>
      </c>
    </row>
    <row r="607" spans="1:44">
      <c r="A607">
        <f>ROW(Source!A370)</f>
        <v>370</v>
      </c>
      <c r="B607">
        <v>41876729</v>
      </c>
      <c r="C607">
        <v>41876725</v>
      </c>
      <c r="D607">
        <v>40670197</v>
      </c>
      <c r="E607">
        <v>108</v>
      </c>
      <c r="F607">
        <v>1</v>
      </c>
      <c r="G607">
        <v>1</v>
      </c>
      <c r="H607">
        <v>1</v>
      </c>
      <c r="I607" t="s">
        <v>887</v>
      </c>
      <c r="J607" t="s">
        <v>6</v>
      </c>
      <c r="K607" t="s">
        <v>888</v>
      </c>
      <c r="L607">
        <v>1369</v>
      </c>
      <c r="N607">
        <v>1013</v>
      </c>
      <c r="O607" t="s">
        <v>889</v>
      </c>
      <c r="P607" t="s">
        <v>889</v>
      </c>
      <c r="Q607">
        <v>1</v>
      </c>
      <c r="X607">
        <v>16</v>
      </c>
      <c r="Y607">
        <v>0</v>
      </c>
      <c r="Z607">
        <v>0</v>
      </c>
      <c r="AA607">
        <v>0</v>
      </c>
      <c r="AB607">
        <v>486.33</v>
      </c>
      <c r="AC607">
        <v>0</v>
      </c>
      <c r="AD607">
        <v>1</v>
      </c>
      <c r="AE607">
        <v>1</v>
      </c>
      <c r="AF607" t="s">
        <v>6</v>
      </c>
      <c r="AG607">
        <v>16</v>
      </c>
      <c r="AH607">
        <v>2</v>
      </c>
      <c r="AI607">
        <v>41876726</v>
      </c>
      <c r="AJ607">
        <v>607</v>
      </c>
      <c r="AK607">
        <v>0</v>
      </c>
      <c r="AL607">
        <v>0</v>
      </c>
      <c r="AM607">
        <v>0</v>
      </c>
      <c r="AN607">
        <v>0</v>
      </c>
      <c r="AO607">
        <v>0</v>
      </c>
      <c r="AP607">
        <v>0</v>
      </c>
      <c r="AQ607">
        <v>0</v>
      </c>
      <c r="AR607">
        <v>0</v>
      </c>
    </row>
    <row r="608" spans="1:44">
      <c r="A608">
        <f>ROW(Source!A370)</f>
        <v>370</v>
      </c>
      <c r="B608">
        <v>41876730</v>
      </c>
      <c r="C608">
        <v>41876725</v>
      </c>
      <c r="D608">
        <v>40670200</v>
      </c>
      <c r="E608">
        <v>108</v>
      </c>
      <c r="F608">
        <v>1</v>
      </c>
      <c r="G608">
        <v>1</v>
      </c>
      <c r="H608">
        <v>1</v>
      </c>
      <c r="I608" t="s">
        <v>890</v>
      </c>
      <c r="J608" t="s">
        <v>6</v>
      </c>
      <c r="K608" t="s">
        <v>891</v>
      </c>
      <c r="L608">
        <v>1369</v>
      </c>
      <c r="N608">
        <v>1013</v>
      </c>
      <c r="O608" t="s">
        <v>889</v>
      </c>
      <c r="P608" t="s">
        <v>889</v>
      </c>
      <c r="Q608">
        <v>1</v>
      </c>
      <c r="X608">
        <v>16</v>
      </c>
      <c r="Y608">
        <v>0</v>
      </c>
      <c r="Z608">
        <v>0</v>
      </c>
      <c r="AA608">
        <v>0</v>
      </c>
      <c r="AB608">
        <v>443.35</v>
      </c>
      <c r="AC608">
        <v>0</v>
      </c>
      <c r="AD608">
        <v>1</v>
      </c>
      <c r="AE608">
        <v>1</v>
      </c>
      <c r="AF608" t="s">
        <v>6</v>
      </c>
      <c r="AG608">
        <v>16</v>
      </c>
      <c r="AH608">
        <v>2</v>
      </c>
      <c r="AI608">
        <v>41876727</v>
      </c>
      <c r="AJ608">
        <v>608</v>
      </c>
      <c r="AK608">
        <v>0</v>
      </c>
      <c r="AL608">
        <v>0</v>
      </c>
      <c r="AM608">
        <v>0</v>
      </c>
      <c r="AN608">
        <v>0</v>
      </c>
      <c r="AO608">
        <v>0</v>
      </c>
      <c r="AP608">
        <v>0</v>
      </c>
      <c r="AQ608">
        <v>0</v>
      </c>
      <c r="AR608">
        <v>0</v>
      </c>
    </row>
    <row r="609" spans="1:44">
      <c r="A609">
        <f>ROW(Source!A370)</f>
        <v>370</v>
      </c>
      <c r="B609">
        <v>41876731</v>
      </c>
      <c r="C609">
        <v>41876725</v>
      </c>
      <c r="D609">
        <v>40676108</v>
      </c>
      <c r="E609">
        <v>108</v>
      </c>
      <c r="F609">
        <v>1</v>
      </c>
      <c r="G609">
        <v>1</v>
      </c>
      <c r="H609">
        <v>3</v>
      </c>
      <c r="I609" t="s">
        <v>30</v>
      </c>
      <c r="J609" t="s">
        <v>6</v>
      </c>
      <c r="K609" t="s">
        <v>31</v>
      </c>
      <c r="L609">
        <v>3277935</v>
      </c>
      <c r="N609">
        <v>1013</v>
      </c>
      <c r="O609" t="s">
        <v>32</v>
      </c>
      <c r="P609" t="s">
        <v>32</v>
      </c>
      <c r="Q609">
        <v>1</v>
      </c>
      <c r="X609">
        <v>2</v>
      </c>
      <c r="Y609">
        <v>0</v>
      </c>
      <c r="Z609">
        <v>0</v>
      </c>
      <c r="AA609">
        <v>0</v>
      </c>
      <c r="AB609">
        <v>0</v>
      </c>
      <c r="AC609">
        <v>0</v>
      </c>
      <c r="AD609">
        <v>0</v>
      </c>
      <c r="AE609">
        <v>0</v>
      </c>
      <c r="AF609" t="s">
        <v>6</v>
      </c>
      <c r="AG609">
        <v>2</v>
      </c>
      <c r="AH609">
        <v>2</v>
      </c>
      <c r="AI609">
        <v>41876728</v>
      </c>
      <c r="AJ609">
        <v>609</v>
      </c>
      <c r="AK609">
        <v>0</v>
      </c>
      <c r="AL609">
        <v>0</v>
      </c>
      <c r="AM609">
        <v>0</v>
      </c>
      <c r="AN609">
        <v>0</v>
      </c>
      <c r="AO609">
        <v>0</v>
      </c>
      <c r="AP609">
        <v>0</v>
      </c>
      <c r="AQ609">
        <v>0</v>
      </c>
      <c r="AR609">
        <v>0</v>
      </c>
    </row>
    <row r="610" spans="1:44">
      <c r="A610">
        <f>ROW(Source!A372)</f>
        <v>372</v>
      </c>
      <c r="B610">
        <v>41876745</v>
      </c>
      <c r="C610">
        <v>41876733</v>
      </c>
      <c r="D610">
        <v>40669968</v>
      </c>
      <c r="E610">
        <v>108</v>
      </c>
      <c r="F610">
        <v>1</v>
      </c>
      <c r="G610">
        <v>1</v>
      </c>
      <c r="H610">
        <v>1</v>
      </c>
      <c r="I610" t="s">
        <v>766</v>
      </c>
      <c r="J610" t="s">
        <v>6</v>
      </c>
      <c r="K610" t="s">
        <v>767</v>
      </c>
      <c r="L610">
        <v>1191</v>
      </c>
      <c r="N610">
        <v>1013</v>
      </c>
      <c r="O610" t="s">
        <v>688</v>
      </c>
      <c r="P610" t="s">
        <v>688</v>
      </c>
      <c r="Q610">
        <v>1</v>
      </c>
      <c r="X610">
        <v>14.08</v>
      </c>
      <c r="Y610">
        <v>0</v>
      </c>
      <c r="Z610">
        <v>0</v>
      </c>
      <c r="AA610">
        <v>0</v>
      </c>
      <c r="AB610">
        <v>296.32</v>
      </c>
      <c r="AC610">
        <v>0</v>
      </c>
      <c r="AD610">
        <v>1</v>
      </c>
      <c r="AE610">
        <v>1</v>
      </c>
      <c r="AF610" t="s">
        <v>23</v>
      </c>
      <c r="AG610">
        <v>9.8559999999999999</v>
      </c>
      <c r="AH610">
        <v>2</v>
      </c>
      <c r="AI610">
        <v>41876734</v>
      </c>
      <c r="AJ610">
        <v>610</v>
      </c>
      <c r="AK610">
        <v>0</v>
      </c>
      <c r="AL610">
        <v>0</v>
      </c>
      <c r="AM610">
        <v>0</v>
      </c>
      <c r="AN610">
        <v>0</v>
      </c>
      <c r="AO610">
        <v>0</v>
      </c>
      <c r="AP610">
        <v>0</v>
      </c>
      <c r="AQ610">
        <v>0</v>
      </c>
      <c r="AR610">
        <v>0</v>
      </c>
    </row>
    <row r="611" spans="1:44">
      <c r="A611">
        <f>ROW(Source!A372)</f>
        <v>372</v>
      </c>
      <c r="B611">
        <v>41876746</v>
      </c>
      <c r="C611">
        <v>41876733</v>
      </c>
      <c r="D611">
        <v>40670210</v>
      </c>
      <c r="E611">
        <v>108</v>
      </c>
      <c r="F611">
        <v>1</v>
      </c>
      <c r="G611">
        <v>1</v>
      </c>
      <c r="H611">
        <v>1</v>
      </c>
      <c r="I611" t="s">
        <v>689</v>
      </c>
      <c r="J611" t="s">
        <v>6</v>
      </c>
      <c r="K611" t="s">
        <v>690</v>
      </c>
      <c r="L611">
        <v>1191</v>
      </c>
      <c r="N611">
        <v>1013</v>
      </c>
      <c r="O611" t="s">
        <v>688</v>
      </c>
      <c r="P611" t="s">
        <v>688</v>
      </c>
      <c r="Q611">
        <v>1</v>
      </c>
      <c r="X611">
        <v>0.4</v>
      </c>
      <c r="Y611">
        <v>0</v>
      </c>
      <c r="Z611">
        <v>0</v>
      </c>
      <c r="AA611">
        <v>0</v>
      </c>
      <c r="AB611">
        <v>0</v>
      </c>
      <c r="AC611">
        <v>0</v>
      </c>
      <c r="AD611">
        <v>1</v>
      </c>
      <c r="AE611">
        <v>2</v>
      </c>
      <c r="AF611" t="s">
        <v>23</v>
      </c>
      <c r="AG611">
        <v>0.27999999999999997</v>
      </c>
      <c r="AH611">
        <v>2</v>
      </c>
      <c r="AI611">
        <v>41876735</v>
      </c>
      <c r="AJ611">
        <v>611</v>
      </c>
      <c r="AK611">
        <v>0</v>
      </c>
      <c r="AL611">
        <v>0</v>
      </c>
      <c r="AM611">
        <v>0</v>
      </c>
      <c r="AN611">
        <v>0</v>
      </c>
      <c r="AO611">
        <v>0</v>
      </c>
      <c r="AP611">
        <v>0</v>
      </c>
      <c r="AQ611">
        <v>0</v>
      </c>
      <c r="AR611">
        <v>0</v>
      </c>
    </row>
    <row r="612" spans="1:44">
      <c r="A612">
        <f>ROW(Source!A372)</f>
        <v>372</v>
      </c>
      <c r="B612">
        <v>41876747</v>
      </c>
      <c r="C612">
        <v>41876733</v>
      </c>
      <c r="D612">
        <v>40987978</v>
      </c>
      <c r="E612">
        <v>1</v>
      </c>
      <c r="F612">
        <v>1</v>
      </c>
      <c r="G612">
        <v>1</v>
      </c>
      <c r="H612">
        <v>2</v>
      </c>
      <c r="I612" t="s">
        <v>691</v>
      </c>
      <c r="J612" t="s">
        <v>692</v>
      </c>
      <c r="K612" t="s">
        <v>693</v>
      </c>
      <c r="L612">
        <v>1368</v>
      </c>
      <c r="N612">
        <v>1011</v>
      </c>
      <c r="O612" t="s">
        <v>694</v>
      </c>
      <c r="P612" t="s">
        <v>694</v>
      </c>
      <c r="Q612">
        <v>1</v>
      </c>
      <c r="X612">
        <v>0.2</v>
      </c>
      <c r="Y612">
        <v>0</v>
      </c>
      <c r="Z612">
        <v>1442.85</v>
      </c>
      <c r="AA612">
        <v>407.16</v>
      </c>
      <c r="AB612">
        <v>0</v>
      </c>
      <c r="AC612">
        <v>0</v>
      </c>
      <c r="AD612">
        <v>1</v>
      </c>
      <c r="AE612">
        <v>0</v>
      </c>
      <c r="AF612" t="s">
        <v>23</v>
      </c>
      <c r="AG612">
        <v>0.13999999999999999</v>
      </c>
      <c r="AH612">
        <v>2</v>
      </c>
      <c r="AI612">
        <v>41876736</v>
      </c>
      <c r="AJ612">
        <v>612</v>
      </c>
      <c r="AK612">
        <v>0</v>
      </c>
      <c r="AL612">
        <v>0</v>
      </c>
      <c r="AM612">
        <v>0</v>
      </c>
      <c r="AN612">
        <v>0</v>
      </c>
      <c r="AO612">
        <v>0</v>
      </c>
      <c r="AP612">
        <v>0</v>
      </c>
      <c r="AQ612">
        <v>0</v>
      </c>
      <c r="AR612">
        <v>0</v>
      </c>
    </row>
    <row r="613" spans="1:44">
      <c r="A613">
        <f>ROW(Source!A372)</f>
        <v>372</v>
      </c>
      <c r="B613">
        <v>41876748</v>
      </c>
      <c r="C613">
        <v>41876733</v>
      </c>
      <c r="D613">
        <v>40988121</v>
      </c>
      <c r="E613">
        <v>1</v>
      </c>
      <c r="F613">
        <v>1</v>
      </c>
      <c r="G613">
        <v>1</v>
      </c>
      <c r="H613">
        <v>2</v>
      </c>
      <c r="I613" t="s">
        <v>768</v>
      </c>
      <c r="J613" t="s">
        <v>769</v>
      </c>
      <c r="K613" t="s">
        <v>770</v>
      </c>
      <c r="L613">
        <v>1368</v>
      </c>
      <c r="N613">
        <v>1011</v>
      </c>
      <c r="O613" t="s">
        <v>694</v>
      </c>
      <c r="P613" t="s">
        <v>694</v>
      </c>
      <c r="Q613">
        <v>1</v>
      </c>
      <c r="X613">
        <v>3.34</v>
      </c>
      <c r="Y613">
        <v>0</v>
      </c>
      <c r="Z613">
        <v>1.75</v>
      </c>
      <c r="AA613">
        <v>0</v>
      </c>
      <c r="AB613">
        <v>0</v>
      </c>
      <c r="AC613">
        <v>0</v>
      </c>
      <c r="AD613">
        <v>1</v>
      </c>
      <c r="AE613">
        <v>0</v>
      </c>
      <c r="AF613" t="s">
        <v>23</v>
      </c>
      <c r="AG613">
        <v>2.3379999999999996</v>
      </c>
      <c r="AH613">
        <v>2</v>
      </c>
      <c r="AI613">
        <v>41876737</v>
      </c>
      <c r="AJ613">
        <v>613</v>
      </c>
      <c r="AK613">
        <v>0</v>
      </c>
      <c r="AL613">
        <v>0</v>
      </c>
      <c r="AM613">
        <v>0</v>
      </c>
      <c r="AN613">
        <v>0</v>
      </c>
      <c r="AO613">
        <v>0</v>
      </c>
      <c r="AP613">
        <v>0</v>
      </c>
      <c r="AQ613">
        <v>0</v>
      </c>
      <c r="AR613">
        <v>0</v>
      </c>
    </row>
    <row r="614" spans="1:44">
      <c r="A614">
        <f>ROW(Source!A372)</f>
        <v>372</v>
      </c>
      <c r="B614">
        <v>41876749</v>
      </c>
      <c r="C614">
        <v>41876733</v>
      </c>
      <c r="D614">
        <v>40988171</v>
      </c>
      <c r="E614">
        <v>1</v>
      </c>
      <c r="F614">
        <v>1</v>
      </c>
      <c r="G614">
        <v>1</v>
      </c>
      <c r="H614">
        <v>2</v>
      </c>
      <c r="I614" t="s">
        <v>771</v>
      </c>
      <c r="J614" t="s">
        <v>772</v>
      </c>
      <c r="K614" t="s">
        <v>773</v>
      </c>
      <c r="L614">
        <v>1368</v>
      </c>
      <c r="N614">
        <v>1011</v>
      </c>
      <c r="O614" t="s">
        <v>694</v>
      </c>
      <c r="P614" t="s">
        <v>694</v>
      </c>
      <c r="Q614">
        <v>1</v>
      </c>
      <c r="X614">
        <v>3.34</v>
      </c>
      <c r="Y614">
        <v>0</v>
      </c>
      <c r="Z614">
        <v>8.84</v>
      </c>
      <c r="AA614">
        <v>0</v>
      </c>
      <c r="AB614">
        <v>0</v>
      </c>
      <c r="AC614">
        <v>0</v>
      </c>
      <c r="AD614">
        <v>1</v>
      </c>
      <c r="AE614">
        <v>0</v>
      </c>
      <c r="AF614" t="s">
        <v>23</v>
      </c>
      <c r="AG614">
        <v>2.3379999999999996</v>
      </c>
      <c r="AH614">
        <v>2</v>
      </c>
      <c r="AI614">
        <v>41876738</v>
      </c>
      <c r="AJ614">
        <v>614</v>
      </c>
      <c r="AK614">
        <v>0</v>
      </c>
      <c r="AL614">
        <v>0</v>
      </c>
      <c r="AM614">
        <v>0</v>
      </c>
      <c r="AN614">
        <v>0</v>
      </c>
      <c r="AO614">
        <v>0</v>
      </c>
      <c r="AP614">
        <v>0</v>
      </c>
      <c r="AQ614">
        <v>0</v>
      </c>
      <c r="AR614">
        <v>0</v>
      </c>
    </row>
    <row r="615" spans="1:44">
      <c r="A615">
        <f>ROW(Source!A372)</f>
        <v>372</v>
      </c>
      <c r="B615">
        <v>41876750</v>
      </c>
      <c r="C615">
        <v>41876733</v>
      </c>
      <c r="D615">
        <v>40989217</v>
      </c>
      <c r="E615">
        <v>1</v>
      </c>
      <c r="F615">
        <v>1</v>
      </c>
      <c r="G615">
        <v>1</v>
      </c>
      <c r="H615">
        <v>2</v>
      </c>
      <c r="I615" t="s">
        <v>696</v>
      </c>
      <c r="J615" t="s">
        <v>697</v>
      </c>
      <c r="K615" t="s">
        <v>698</v>
      </c>
      <c r="L615">
        <v>1368</v>
      </c>
      <c r="N615">
        <v>1011</v>
      </c>
      <c r="O615" t="s">
        <v>694</v>
      </c>
      <c r="P615" t="s">
        <v>694</v>
      </c>
      <c r="Q615">
        <v>1</v>
      </c>
      <c r="X615">
        <v>0.2</v>
      </c>
      <c r="Y615">
        <v>0</v>
      </c>
      <c r="Z615">
        <v>557.94000000000005</v>
      </c>
      <c r="AA615">
        <v>303.11</v>
      </c>
      <c r="AB615">
        <v>0</v>
      </c>
      <c r="AC615">
        <v>0</v>
      </c>
      <c r="AD615">
        <v>1</v>
      </c>
      <c r="AE615">
        <v>0</v>
      </c>
      <c r="AF615" t="s">
        <v>23</v>
      </c>
      <c r="AG615">
        <v>0.13999999999999999</v>
      </c>
      <c r="AH615">
        <v>2</v>
      </c>
      <c r="AI615">
        <v>41876739</v>
      </c>
      <c r="AJ615">
        <v>615</v>
      </c>
      <c r="AK615">
        <v>0</v>
      </c>
      <c r="AL615">
        <v>0</v>
      </c>
      <c r="AM615">
        <v>0</v>
      </c>
      <c r="AN615">
        <v>0</v>
      </c>
      <c r="AO615">
        <v>0</v>
      </c>
      <c r="AP615">
        <v>0</v>
      </c>
      <c r="AQ615">
        <v>0</v>
      </c>
      <c r="AR615">
        <v>0</v>
      </c>
    </row>
    <row r="616" spans="1:44">
      <c r="A616">
        <f>ROW(Source!A372)</f>
        <v>372</v>
      </c>
      <c r="B616">
        <v>41876751</v>
      </c>
      <c r="C616">
        <v>41876733</v>
      </c>
      <c r="D616">
        <v>40994286</v>
      </c>
      <c r="E616">
        <v>1</v>
      </c>
      <c r="F616">
        <v>1</v>
      </c>
      <c r="G616">
        <v>1</v>
      </c>
      <c r="H616">
        <v>3</v>
      </c>
      <c r="I616" t="s">
        <v>774</v>
      </c>
      <c r="J616" t="s">
        <v>775</v>
      </c>
      <c r="K616" t="s">
        <v>776</v>
      </c>
      <c r="L616">
        <v>1302</v>
      </c>
      <c r="N616">
        <v>1003</v>
      </c>
      <c r="O616" t="s">
        <v>777</v>
      </c>
      <c r="P616" t="s">
        <v>777</v>
      </c>
      <c r="Q616">
        <v>10</v>
      </c>
      <c r="X616">
        <v>0.245</v>
      </c>
      <c r="Y616">
        <v>37.71</v>
      </c>
      <c r="Z616">
        <v>0</v>
      </c>
      <c r="AA616">
        <v>0</v>
      </c>
      <c r="AB616">
        <v>0</v>
      </c>
      <c r="AC616">
        <v>0</v>
      </c>
      <c r="AD616">
        <v>1</v>
      </c>
      <c r="AE616">
        <v>0</v>
      </c>
      <c r="AF616" t="s">
        <v>22</v>
      </c>
      <c r="AG616">
        <v>0</v>
      </c>
      <c r="AH616">
        <v>2</v>
      </c>
      <c r="AI616">
        <v>41876740</v>
      </c>
      <c r="AJ616">
        <v>616</v>
      </c>
      <c r="AK616">
        <v>0</v>
      </c>
      <c r="AL616">
        <v>0</v>
      </c>
      <c r="AM616">
        <v>0</v>
      </c>
      <c r="AN616">
        <v>0</v>
      </c>
      <c r="AO616">
        <v>0</v>
      </c>
      <c r="AP616">
        <v>0</v>
      </c>
      <c r="AQ616">
        <v>0</v>
      </c>
      <c r="AR616">
        <v>0</v>
      </c>
    </row>
    <row r="617" spans="1:44">
      <c r="A617">
        <f>ROW(Source!A372)</f>
        <v>372</v>
      </c>
      <c r="B617">
        <v>41876752</v>
      </c>
      <c r="C617">
        <v>41876733</v>
      </c>
      <c r="D617">
        <v>40996884</v>
      </c>
      <c r="E617">
        <v>1</v>
      </c>
      <c r="F617">
        <v>1</v>
      </c>
      <c r="G617">
        <v>1</v>
      </c>
      <c r="H617">
        <v>3</v>
      </c>
      <c r="I617" t="s">
        <v>757</v>
      </c>
      <c r="J617" t="s">
        <v>758</v>
      </c>
      <c r="K617" t="s">
        <v>759</v>
      </c>
      <c r="L617">
        <v>1348</v>
      </c>
      <c r="N617">
        <v>1009</v>
      </c>
      <c r="O617" t="s">
        <v>324</v>
      </c>
      <c r="P617" t="s">
        <v>324</v>
      </c>
      <c r="Q617">
        <v>1000</v>
      </c>
      <c r="X617">
        <v>6.2E-4</v>
      </c>
      <c r="Y617">
        <v>99190.96</v>
      </c>
      <c r="Z617">
        <v>0</v>
      </c>
      <c r="AA617">
        <v>0</v>
      </c>
      <c r="AB617">
        <v>0</v>
      </c>
      <c r="AC617">
        <v>0</v>
      </c>
      <c r="AD617">
        <v>1</v>
      </c>
      <c r="AE617">
        <v>0</v>
      </c>
      <c r="AF617" t="s">
        <v>22</v>
      </c>
      <c r="AG617">
        <v>0</v>
      </c>
      <c r="AH617">
        <v>2</v>
      </c>
      <c r="AI617">
        <v>41876741</v>
      </c>
      <c r="AJ617">
        <v>617</v>
      </c>
      <c r="AK617">
        <v>0</v>
      </c>
      <c r="AL617">
        <v>0</v>
      </c>
      <c r="AM617">
        <v>0</v>
      </c>
      <c r="AN617">
        <v>0</v>
      </c>
      <c r="AO617">
        <v>0</v>
      </c>
      <c r="AP617">
        <v>0</v>
      </c>
      <c r="AQ617">
        <v>0</v>
      </c>
      <c r="AR617">
        <v>0</v>
      </c>
    </row>
    <row r="618" spans="1:44">
      <c r="A618">
        <f>ROW(Source!A372)</f>
        <v>372</v>
      </c>
      <c r="B618">
        <v>41876753</v>
      </c>
      <c r="C618">
        <v>41876733</v>
      </c>
      <c r="D618">
        <v>41010390</v>
      </c>
      <c r="E618">
        <v>1</v>
      </c>
      <c r="F618">
        <v>1</v>
      </c>
      <c r="G618">
        <v>1</v>
      </c>
      <c r="H618">
        <v>3</v>
      </c>
      <c r="I618" t="s">
        <v>778</v>
      </c>
      <c r="J618" t="s">
        <v>779</v>
      </c>
      <c r="K618" t="s">
        <v>780</v>
      </c>
      <c r="L618">
        <v>1346</v>
      </c>
      <c r="N618">
        <v>1009</v>
      </c>
      <c r="O618" t="s">
        <v>703</v>
      </c>
      <c r="P618" t="s">
        <v>703</v>
      </c>
      <c r="Q618">
        <v>1</v>
      </c>
      <c r="X618">
        <v>0.25</v>
      </c>
      <c r="Y618">
        <v>931.11</v>
      </c>
      <c r="Z618">
        <v>0</v>
      </c>
      <c r="AA618">
        <v>0</v>
      </c>
      <c r="AB618">
        <v>0</v>
      </c>
      <c r="AC618">
        <v>0</v>
      </c>
      <c r="AD618">
        <v>1</v>
      </c>
      <c r="AE618">
        <v>0</v>
      </c>
      <c r="AF618" t="s">
        <v>22</v>
      </c>
      <c r="AG618">
        <v>0</v>
      </c>
      <c r="AH618">
        <v>2</v>
      </c>
      <c r="AI618">
        <v>41876742</v>
      </c>
      <c r="AJ618">
        <v>618</v>
      </c>
      <c r="AK618">
        <v>0</v>
      </c>
      <c r="AL618">
        <v>0</v>
      </c>
      <c r="AM618">
        <v>0</v>
      </c>
      <c r="AN618">
        <v>0</v>
      </c>
      <c r="AO618">
        <v>0</v>
      </c>
      <c r="AP618">
        <v>0</v>
      </c>
      <c r="AQ618">
        <v>0</v>
      </c>
      <c r="AR618">
        <v>0</v>
      </c>
    </row>
    <row r="619" spans="1:44">
      <c r="A619">
        <f>ROW(Source!A372)</f>
        <v>372</v>
      </c>
      <c r="B619">
        <v>41876754</v>
      </c>
      <c r="C619">
        <v>41876733</v>
      </c>
      <c r="D619">
        <v>41024923</v>
      </c>
      <c r="E619">
        <v>1</v>
      </c>
      <c r="F619">
        <v>1</v>
      </c>
      <c r="G619">
        <v>1</v>
      </c>
      <c r="H619">
        <v>3</v>
      </c>
      <c r="I619" t="s">
        <v>781</v>
      </c>
      <c r="J619" t="s">
        <v>782</v>
      </c>
      <c r="K619" t="s">
        <v>783</v>
      </c>
      <c r="L619">
        <v>1348</v>
      </c>
      <c r="N619">
        <v>1009</v>
      </c>
      <c r="O619" t="s">
        <v>324</v>
      </c>
      <c r="P619" t="s">
        <v>324</v>
      </c>
      <c r="Q619">
        <v>1000</v>
      </c>
      <c r="X619">
        <v>7.2000000000000005E-4</v>
      </c>
      <c r="Y619">
        <v>82698.14</v>
      </c>
      <c r="Z619">
        <v>0</v>
      </c>
      <c r="AA619">
        <v>0</v>
      </c>
      <c r="AB619">
        <v>0</v>
      </c>
      <c r="AC619">
        <v>0</v>
      </c>
      <c r="AD619">
        <v>1</v>
      </c>
      <c r="AE619">
        <v>0</v>
      </c>
      <c r="AF619" t="s">
        <v>22</v>
      </c>
      <c r="AG619">
        <v>0</v>
      </c>
      <c r="AH619">
        <v>2</v>
      </c>
      <c r="AI619">
        <v>41876743</v>
      </c>
      <c r="AJ619">
        <v>619</v>
      </c>
      <c r="AK619">
        <v>0</v>
      </c>
      <c r="AL619">
        <v>0</v>
      </c>
      <c r="AM619">
        <v>0</v>
      </c>
      <c r="AN619">
        <v>0</v>
      </c>
      <c r="AO619">
        <v>0</v>
      </c>
      <c r="AP619">
        <v>0</v>
      </c>
      <c r="AQ619">
        <v>0</v>
      </c>
      <c r="AR619">
        <v>0</v>
      </c>
    </row>
    <row r="620" spans="1:44">
      <c r="A620">
        <f>ROW(Source!A372)</f>
        <v>372</v>
      </c>
      <c r="B620">
        <v>41876755</v>
      </c>
      <c r="C620">
        <v>41876733</v>
      </c>
      <c r="D620">
        <v>40676108</v>
      </c>
      <c r="E620">
        <v>108</v>
      </c>
      <c r="F620">
        <v>1</v>
      </c>
      <c r="G620">
        <v>1</v>
      </c>
      <c r="H620">
        <v>3</v>
      </c>
      <c r="I620" t="s">
        <v>30</v>
      </c>
      <c r="J620" t="s">
        <v>6</v>
      </c>
      <c r="K620" t="s">
        <v>31</v>
      </c>
      <c r="L620">
        <v>3277935</v>
      </c>
      <c r="N620">
        <v>1013</v>
      </c>
      <c r="O620" t="s">
        <v>32</v>
      </c>
      <c r="P620" t="s">
        <v>32</v>
      </c>
      <c r="Q620">
        <v>1</v>
      </c>
      <c r="X620">
        <v>2</v>
      </c>
      <c r="Y620">
        <v>0</v>
      </c>
      <c r="Z620">
        <v>0</v>
      </c>
      <c r="AA620">
        <v>0</v>
      </c>
      <c r="AB620">
        <v>0</v>
      </c>
      <c r="AC620">
        <v>0</v>
      </c>
      <c r="AD620">
        <v>0</v>
      </c>
      <c r="AE620">
        <v>0</v>
      </c>
      <c r="AF620" t="s">
        <v>22</v>
      </c>
      <c r="AG620">
        <v>0</v>
      </c>
      <c r="AH620">
        <v>2</v>
      </c>
      <c r="AI620">
        <v>41876744</v>
      </c>
      <c r="AJ620">
        <v>620</v>
      </c>
      <c r="AK620">
        <v>0</v>
      </c>
      <c r="AL620">
        <v>0</v>
      </c>
      <c r="AM620">
        <v>0</v>
      </c>
      <c r="AN620">
        <v>0</v>
      </c>
      <c r="AO620">
        <v>0</v>
      </c>
      <c r="AP620">
        <v>0</v>
      </c>
      <c r="AQ620">
        <v>0</v>
      </c>
      <c r="AR620">
        <v>0</v>
      </c>
    </row>
    <row r="621" spans="1:44">
      <c r="A621">
        <f>ROW(Source!A374)</f>
        <v>374</v>
      </c>
      <c r="B621">
        <v>41876769</v>
      </c>
      <c r="C621">
        <v>41876757</v>
      </c>
      <c r="D621">
        <v>40669968</v>
      </c>
      <c r="E621">
        <v>108</v>
      </c>
      <c r="F621">
        <v>1</v>
      </c>
      <c r="G621">
        <v>1</v>
      </c>
      <c r="H621">
        <v>1</v>
      </c>
      <c r="I621" t="s">
        <v>766</v>
      </c>
      <c r="J621" t="s">
        <v>6</v>
      </c>
      <c r="K621" t="s">
        <v>767</v>
      </c>
      <c r="L621">
        <v>1191</v>
      </c>
      <c r="N621">
        <v>1013</v>
      </c>
      <c r="O621" t="s">
        <v>688</v>
      </c>
      <c r="P621" t="s">
        <v>688</v>
      </c>
      <c r="Q621">
        <v>1</v>
      </c>
      <c r="X621">
        <v>14.08</v>
      </c>
      <c r="Y621">
        <v>0</v>
      </c>
      <c r="Z621">
        <v>0</v>
      </c>
      <c r="AA621">
        <v>0</v>
      </c>
      <c r="AB621">
        <v>296.32</v>
      </c>
      <c r="AC621">
        <v>0</v>
      </c>
      <c r="AD621">
        <v>1</v>
      </c>
      <c r="AE621">
        <v>1</v>
      </c>
      <c r="AF621" t="s">
        <v>6</v>
      </c>
      <c r="AG621">
        <v>14.08</v>
      </c>
      <c r="AH621">
        <v>2</v>
      </c>
      <c r="AI621">
        <v>41876758</v>
      </c>
      <c r="AJ621">
        <v>621</v>
      </c>
      <c r="AK621">
        <v>0</v>
      </c>
      <c r="AL621">
        <v>0</v>
      </c>
      <c r="AM621">
        <v>0</v>
      </c>
      <c r="AN621">
        <v>0</v>
      </c>
      <c r="AO621">
        <v>0</v>
      </c>
      <c r="AP621">
        <v>0</v>
      </c>
      <c r="AQ621">
        <v>0</v>
      </c>
      <c r="AR621">
        <v>0</v>
      </c>
    </row>
    <row r="622" spans="1:44">
      <c r="A622">
        <f>ROW(Source!A374)</f>
        <v>374</v>
      </c>
      <c r="B622">
        <v>41876770</v>
      </c>
      <c r="C622">
        <v>41876757</v>
      </c>
      <c r="D622">
        <v>40670210</v>
      </c>
      <c r="E622">
        <v>108</v>
      </c>
      <c r="F622">
        <v>1</v>
      </c>
      <c r="G622">
        <v>1</v>
      </c>
      <c r="H622">
        <v>1</v>
      </c>
      <c r="I622" t="s">
        <v>689</v>
      </c>
      <c r="J622" t="s">
        <v>6</v>
      </c>
      <c r="K622" t="s">
        <v>690</v>
      </c>
      <c r="L622">
        <v>1191</v>
      </c>
      <c r="N622">
        <v>1013</v>
      </c>
      <c r="O622" t="s">
        <v>688</v>
      </c>
      <c r="P622" t="s">
        <v>688</v>
      </c>
      <c r="Q622">
        <v>1</v>
      </c>
      <c r="X622">
        <v>0.4</v>
      </c>
      <c r="Y622">
        <v>0</v>
      </c>
      <c r="Z622">
        <v>0</v>
      </c>
      <c r="AA622">
        <v>0</v>
      </c>
      <c r="AB622">
        <v>0</v>
      </c>
      <c r="AC622">
        <v>0</v>
      </c>
      <c r="AD622">
        <v>1</v>
      </c>
      <c r="AE622">
        <v>2</v>
      </c>
      <c r="AF622" t="s">
        <v>6</v>
      </c>
      <c r="AG622">
        <v>0.4</v>
      </c>
      <c r="AH622">
        <v>2</v>
      </c>
      <c r="AI622">
        <v>41876759</v>
      </c>
      <c r="AJ622">
        <v>622</v>
      </c>
      <c r="AK622">
        <v>0</v>
      </c>
      <c r="AL622">
        <v>0</v>
      </c>
      <c r="AM622">
        <v>0</v>
      </c>
      <c r="AN622">
        <v>0</v>
      </c>
      <c r="AO622">
        <v>0</v>
      </c>
      <c r="AP622">
        <v>0</v>
      </c>
      <c r="AQ622">
        <v>0</v>
      </c>
      <c r="AR622">
        <v>0</v>
      </c>
    </row>
    <row r="623" spans="1:44">
      <c r="A623">
        <f>ROW(Source!A374)</f>
        <v>374</v>
      </c>
      <c r="B623">
        <v>41876771</v>
      </c>
      <c r="C623">
        <v>41876757</v>
      </c>
      <c r="D623">
        <v>40987978</v>
      </c>
      <c r="E623">
        <v>1</v>
      </c>
      <c r="F623">
        <v>1</v>
      </c>
      <c r="G623">
        <v>1</v>
      </c>
      <c r="H623">
        <v>2</v>
      </c>
      <c r="I623" t="s">
        <v>691</v>
      </c>
      <c r="J623" t="s">
        <v>692</v>
      </c>
      <c r="K623" t="s">
        <v>693</v>
      </c>
      <c r="L623">
        <v>1368</v>
      </c>
      <c r="N623">
        <v>1011</v>
      </c>
      <c r="O623" t="s">
        <v>694</v>
      </c>
      <c r="P623" t="s">
        <v>694</v>
      </c>
      <c r="Q623">
        <v>1</v>
      </c>
      <c r="X623">
        <v>0.2</v>
      </c>
      <c r="Y623">
        <v>0</v>
      </c>
      <c r="Z623">
        <v>1442.85</v>
      </c>
      <c r="AA623">
        <v>407.16</v>
      </c>
      <c r="AB623">
        <v>0</v>
      </c>
      <c r="AC623">
        <v>0</v>
      </c>
      <c r="AD623">
        <v>1</v>
      </c>
      <c r="AE623">
        <v>0</v>
      </c>
      <c r="AF623" t="s">
        <v>6</v>
      </c>
      <c r="AG623">
        <v>0.2</v>
      </c>
      <c r="AH623">
        <v>2</v>
      </c>
      <c r="AI623">
        <v>41876760</v>
      </c>
      <c r="AJ623">
        <v>623</v>
      </c>
      <c r="AK623">
        <v>0</v>
      </c>
      <c r="AL623">
        <v>0</v>
      </c>
      <c r="AM623">
        <v>0</v>
      </c>
      <c r="AN623">
        <v>0</v>
      </c>
      <c r="AO623">
        <v>0</v>
      </c>
      <c r="AP623">
        <v>0</v>
      </c>
      <c r="AQ623">
        <v>0</v>
      </c>
      <c r="AR623">
        <v>0</v>
      </c>
    </row>
    <row r="624" spans="1:44">
      <c r="A624">
        <f>ROW(Source!A374)</f>
        <v>374</v>
      </c>
      <c r="B624">
        <v>41876772</v>
      </c>
      <c r="C624">
        <v>41876757</v>
      </c>
      <c r="D624">
        <v>40988121</v>
      </c>
      <c r="E624">
        <v>1</v>
      </c>
      <c r="F624">
        <v>1</v>
      </c>
      <c r="G624">
        <v>1</v>
      </c>
      <c r="H624">
        <v>2</v>
      </c>
      <c r="I624" t="s">
        <v>768</v>
      </c>
      <c r="J624" t="s">
        <v>769</v>
      </c>
      <c r="K624" t="s">
        <v>770</v>
      </c>
      <c r="L624">
        <v>1368</v>
      </c>
      <c r="N624">
        <v>1011</v>
      </c>
      <c r="O624" t="s">
        <v>694</v>
      </c>
      <c r="P624" t="s">
        <v>694</v>
      </c>
      <c r="Q624">
        <v>1</v>
      </c>
      <c r="X624">
        <v>3.34</v>
      </c>
      <c r="Y624">
        <v>0</v>
      </c>
      <c r="Z624">
        <v>1.75</v>
      </c>
      <c r="AA624">
        <v>0</v>
      </c>
      <c r="AB624">
        <v>0</v>
      </c>
      <c r="AC624">
        <v>0</v>
      </c>
      <c r="AD624">
        <v>1</v>
      </c>
      <c r="AE624">
        <v>0</v>
      </c>
      <c r="AF624" t="s">
        <v>6</v>
      </c>
      <c r="AG624">
        <v>3.34</v>
      </c>
      <c r="AH624">
        <v>2</v>
      </c>
      <c r="AI624">
        <v>41876761</v>
      </c>
      <c r="AJ624">
        <v>624</v>
      </c>
      <c r="AK624">
        <v>0</v>
      </c>
      <c r="AL624">
        <v>0</v>
      </c>
      <c r="AM624">
        <v>0</v>
      </c>
      <c r="AN624">
        <v>0</v>
      </c>
      <c r="AO624">
        <v>0</v>
      </c>
      <c r="AP624">
        <v>0</v>
      </c>
      <c r="AQ624">
        <v>0</v>
      </c>
      <c r="AR624">
        <v>0</v>
      </c>
    </row>
    <row r="625" spans="1:44">
      <c r="A625">
        <f>ROW(Source!A374)</f>
        <v>374</v>
      </c>
      <c r="B625">
        <v>41876773</v>
      </c>
      <c r="C625">
        <v>41876757</v>
      </c>
      <c r="D625">
        <v>40988171</v>
      </c>
      <c r="E625">
        <v>1</v>
      </c>
      <c r="F625">
        <v>1</v>
      </c>
      <c r="G625">
        <v>1</v>
      </c>
      <c r="H625">
        <v>2</v>
      </c>
      <c r="I625" t="s">
        <v>771</v>
      </c>
      <c r="J625" t="s">
        <v>772</v>
      </c>
      <c r="K625" t="s">
        <v>773</v>
      </c>
      <c r="L625">
        <v>1368</v>
      </c>
      <c r="N625">
        <v>1011</v>
      </c>
      <c r="O625" t="s">
        <v>694</v>
      </c>
      <c r="P625" t="s">
        <v>694</v>
      </c>
      <c r="Q625">
        <v>1</v>
      </c>
      <c r="X625">
        <v>3.34</v>
      </c>
      <c r="Y625">
        <v>0</v>
      </c>
      <c r="Z625">
        <v>8.84</v>
      </c>
      <c r="AA625">
        <v>0</v>
      </c>
      <c r="AB625">
        <v>0</v>
      </c>
      <c r="AC625">
        <v>0</v>
      </c>
      <c r="AD625">
        <v>1</v>
      </c>
      <c r="AE625">
        <v>0</v>
      </c>
      <c r="AF625" t="s">
        <v>6</v>
      </c>
      <c r="AG625">
        <v>3.34</v>
      </c>
      <c r="AH625">
        <v>2</v>
      </c>
      <c r="AI625">
        <v>41876762</v>
      </c>
      <c r="AJ625">
        <v>625</v>
      </c>
      <c r="AK625">
        <v>0</v>
      </c>
      <c r="AL625">
        <v>0</v>
      </c>
      <c r="AM625">
        <v>0</v>
      </c>
      <c r="AN625">
        <v>0</v>
      </c>
      <c r="AO625">
        <v>0</v>
      </c>
      <c r="AP625">
        <v>0</v>
      </c>
      <c r="AQ625">
        <v>0</v>
      </c>
      <c r="AR625">
        <v>0</v>
      </c>
    </row>
    <row r="626" spans="1:44">
      <c r="A626">
        <f>ROW(Source!A374)</f>
        <v>374</v>
      </c>
      <c r="B626">
        <v>41876774</v>
      </c>
      <c r="C626">
        <v>41876757</v>
      </c>
      <c r="D626">
        <v>40989217</v>
      </c>
      <c r="E626">
        <v>1</v>
      </c>
      <c r="F626">
        <v>1</v>
      </c>
      <c r="G626">
        <v>1</v>
      </c>
      <c r="H626">
        <v>2</v>
      </c>
      <c r="I626" t="s">
        <v>696</v>
      </c>
      <c r="J626" t="s">
        <v>697</v>
      </c>
      <c r="K626" t="s">
        <v>698</v>
      </c>
      <c r="L626">
        <v>1368</v>
      </c>
      <c r="N626">
        <v>1011</v>
      </c>
      <c r="O626" t="s">
        <v>694</v>
      </c>
      <c r="P626" t="s">
        <v>694</v>
      </c>
      <c r="Q626">
        <v>1</v>
      </c>
      <c r="X626">
        <v>0.2</v>
      </c>
      <c r="Y626">
        <v>0</v>
      </c>
      <c r="Z626">
        <v>557.94000000000005</v>
      </c>
      <c r="AA626">
        <v>303.11</v>
      </c>
      <c r="AB626">
        <v>0</v>
      </c>
      <c r="AC626">
        <v>0</v>
      </c>
      <c r="AD626">
        <v>1</v>
      </c>
      <c r="AE626">
        <v>0</v>
      </c>
      <c r="AF626" t="s">
        <v>6</v>
      </c>
      <c r="AG626">
        <v>0.2</v>
      </c>
      <c r="AH626">
        <v>2</v>
      </c>
      <c r="AI626">
        <v>41876763</v>
      </c>
      <c r="AJ626">
        <v>626</v>
      </c>
      <c r="AK626">
        <v>0</v>
      </c>
      <c r="AL626">
        <v>0</v>
      </c>
      <c r="AM626">
        <v>0</v>
      </c>
      <c r="AN626">
        <v>0</v>
      </c>
      <c r="AO626">
        <v>0</v>
      </c>
      <c r="AP626">
        <v>0</v>
      </c>
      <c r="AQ626">
        <v>0</v>
      </c>
      <c r="AR626">
        <v>0</v>
      </c>
    </row>
    <row r="627" spans="1:44">
      <c r="A627">
        <f>ROW(Source!A374)</f>
        <v>374</v>
      </c>
      <c r="B627">
        <v>41876775</v>
      </c>
      <c r="C627">
        <v>41876757</v>
      </c>
      <c r="D627">
        <v>40994286</v>
      </c>
      <c r="E627">
        <v>1</v>
      </c>
      <c r="F627">
        <v>1</v>
      </c>
      <c r="G627">
        <v>1</v>
      </c>
      <c r="H627">
        <v>3</v>
      </c>
      <c r="I627" t="s">
        <v>774</v>
      </c>
      <c r="J627" t="s">
        <v>775</v>
      </c>
      <c r="K627" t="s">
        <v>776</v>
      </c>
      <c r="L627">
        <v>1302</v>
      </c>
      <c r="N627">
        <v>1003</v>
      </c>
      <c r="O627" t="s">
        <v>777</v>
      </c>
      <c r="P627" t="s">
        <v>777</v>
      </c>
      <c r="Q627">
        <v>10</v>
      </c>
      <c r="X627">
        <v>0.245</v>
      </c>
      <c r="Y627">
        <v>37.71</v>
      </c>
      <c r="Z627">
        <v>0</v>
      </c>
      <c r="AA627">
        <v>0</v>
      </c>
      <c r="AB627">
        <v>0</v>
      </c>
      <c r="AC627">
        <v>0</v>
      </c>
      <c r="AD627">
        <v>1</v>
      </c>
      <c r="AE627">
        <v>0</v>
      </c>
      <c r="AF627" t="s">
        <v>6</v>
      </c>
      <c r="AG627">
        <v>0.245</v>
      </c>
      <c r="AH627">
        <v>2</v>
      </c>
      <c r="AI627">
        <v>41876764</v>
      </c>
      <c r="AJ627">
        <v>627</v>
      </c>
      <c r="AK627">
        <v>0</v>
      </c>
      <c r="AL627">
        <v>0</v>
      </c>
      <c r="AM627">
        <v>0</v>
      </c>
      <c r="AN627">
        <v>0</v>
      </c>
      <c r="AO627">
        <v>0</v>
      </c>
      <c r="AP627">
        <v>0</v>
      </c>
      <c r="AQ627">
        <v>0</v>
      </c>
      <c r="AR627">
        <v>0</v>
      </c>
    </row>
    <row r="628" spans="1:44">
      <c r="A628">
        <f>ROW(Source!A374)</f>
        <v>374</v>
      </c>
      <c r="B628">
        <v>41876776</v>
      </c>
      <c r="C628">
        <v>41876757</v>
      </c>
      <c r="D628">
        <v>40996884</v>
      </c>
      <c r="E628">
        <v>1</v>
      </c>
      <c r="F628">
        <v>1</v>
      </c>
      <c r="G628">
        <v>1</v>
      </c>
      <c r="H628">
        <v>3</v>
      </c>
      <c r="I628" t="s">
        <v>757</v>
      </c>
      <c r="J628" t="s">
        <v>758</v>
      </c>
      <c r="K628" t="s">
        <v>759</v>
      </c>
      <c r="L628">
        <v>1348</v>
      </c>
      <c r="N628">
        <v>1009</v>
      </c>
      <c r="O628" t="s">
        <v>324</v>
      </c>
      <c r="P628" t="s">
        <v>324</v>
      </c>
      <c r="Q628">
        <v>1000</v>
      </c>
      <c r="X628">
        <v>6.2E-4</v>
      </c>
      <c r="Y628">
        <v>99190.96</v>
      </c>
      <c r="Z628">
        <v>0</v>
      </c>
      <c r="AA628">
        <v>0</v>
      </c>
      <c r="AB628">
        <v>0</v>
      </c>
      <c r="AC628">
        <v>0</v>
      </c>
      <c r="AD628">
        <v>1</v>
      </c>
      <c r="AE628">
        <v>0</v>
      </c>
      <c r="AF628" t="s">
        <v>6</v>
      </c>
      <c r="AG628">
        <v>6.2E-4</v>
      </c>
      <c r="AH628">
        <v>2</v>
      </c>
      <c r="AI628">
        <v>41876765</v>
      </c>
      <c r="AJ628">
        <v>628</v>
      </c>
      <c r="AK628">
        <v>0</v>
      </c>
      <c r="AL628">
        <v>0</v>
      </c>
      <c r="AM628">
        <v>0</v>
      </c>
      <c r="AN628">
        <v>0</v>
      </c>
      <c r="AO628">
        <v>0</v>
      </c>
      <c r="AP628">
        <v>0</v>
      </c>
      <c r="AQ628">
        <v>0</v>
      </c>
      <c r="AR628">
        <v>0</v>
      </c>
    </row>
    <row r="629" spans="1:44">
      <c r="A629">
        <f>ROW(Source!A374)</f>
        <v>374</v>
      </c>
      <c r="B629">
        <v>41876777</v>
      </c>
      <c r="C629">
        <v>41876757</v>
      </c>
      <c r="D629">
        <v>41010390</v>
      </c>
      <c r="E629">
        <v>1</v>
      </c>
      <c r="F629">
        <v>1</v>
      </c>
      <c r="G629">
        <v>1</v>
      </c>
      <c r="H629">
        <v>3</v>
      </c>
      <c r="I629" t="s">
        <v>778</v>
      </c>
      <c r="J629" t="s">
        <v>779</v>
      </c>
      <c r="K629" t="s">
        <v>780</v>
      </c>
      <c r="L629">
        <v>1346</v>
      </c>
      <c r="N629">
        <v>1009</v>
      </c>
      <c r="O629" t="s">
        <v>703</v>
      </c>
      <c r="P629" t="s">
        <v>703</v>
      </c>
      <c r="Q629">
        <v>1</v>
      </c>
      <c r="X629">
        <v>0.25</v>
      </c>
      <c r="Y629">
        <v>931.11</v>
      </c>
      <c r="Z629">
        <v>0</v>
      </c>
      <c r="AA629">
        <v>0</v>
      </c>
      <c r="AB629">
        <v>0</v>
      </c>
      <c r="AC629">
        <v>0</v>
      </c>
      <c r="AD629">
        <v>1</v>
      </c>
      <c r="AE629">
        <v>0</v>
      </c>
      <c r="AF629" t="s">
        <v>6</v>
      </c>
      <c r="AG629">
        <v>0.25</v>
      </c>
      <c r="AH629">
        <v>2</v>
      </c>
      <c r="AI629">
        <v>41876766</v>
      </c>
      <c r="AJ629">
        <v>629</v>
      </c>
      <c r="AK629">
        <v>0</v>
      </c>
      <c r="AL629">
        <v>0</v>
      </c>
      <c r="AM629">
        <v>0</v>
      </c>
      <c r="AN629">
        <v>0</v>
      </c>
      <c r="AO629">
        <v>0</v>
      </c>
      <c r="AP629">
        <v>0</v>
      </c>
      <c r="AQ629">
        <v>0</v>
      </c>
      <c r="AR629">
        <v>0</v>
      </c>
    </row>
    <row r="630" spans="1:44">
      <c r="A630">
        <f>ROW(Source!A374)</f>
        <v>374</v>
      </c>
      <c r="B630">
        <v>41876778</v>
      </c>
      <c r="C630">
        <v>41876757</v>
      </c>
      <c r="D630">
        <v>41024923</v>
      </c>
      <c r="E630">
        <v>1</v>
      </c>
      <c r="F630">
        <v>1</v>
      </c>
      <c r="G630">
        <v>1</v>
      </c>
      <c r="H630">
        <v>3</v>
      </c>
      <c r="I630" t="s">
        <v>781</v>
      </c>
      <c r="J630" t="s">
        <v>782</v>
      </c>
      <c r="K630" t="s">
        <v>783</v>
      </c>
      <c r="L630">
        <v>1348</v>
      </c>
      <c r="N630">
        <v>1009</v>
      </c>
      <c r="O630" t="s">
        <v>324</v>
      </c>
      <c r="P630" t="s">
        <v>324</v>
      </c>
      <c r="Q630">
        <v>1000</v>
      </c>
      <c r="X630">
        <v>7.2000000000000005E-4</v>
      </c>
      <c r="Y630">
        <v>82698.14</v>
      </c>
      <c r="Z630">
        <v>0</v>
      </c>
      <c r="AA630">
        <v>0</v>
      </c>
      <c r="AB630">
        <v>0</v>
      </c>
      <c r="AC630">
        <v>0</v>
      </c>
      <c r="AD630">
        <v>1</v>
      </c>
      <c r="AE630">
        <v>0</v>
      </c>
      <c r="AF630" t="s">
        <v>6</v>
      </c>
      <c r="AG630">
        <v>7.2000000000000005E-4</v>
      </c>
      <c r="AH630">
        <v>2</v>
      </c>
      <c r="AI630">
        <v>41876767</v>
      </c>
      <c r="AJ630">
        <v>630</v>
      </c>
      <c r="AK630">
        <v>0</v>
      </c>
      <c r="AL630">
        <v>0</v>
      </c>
      <c r="AM630">
        <v>0</v>
      </c>
      <c r="AN630">
        <v>0</v>
      </c>
      <c r="AO630">
        <v>0</v>
      </c>
      <c r="AP630">
        <v>0</v>
      </c>
      <c r="AQ630">
        <v>0</v>
      </c>
      <c r="AR630">
        <v>0</v>
      </c>
    </row>
    <row r="631" spans="1:44">
      <c r="A631">
        <f>ROW(Source!A374)</f>
        <v>374</v>
      </c>
      <c r="B631">
        <v>41876779</v>
      </c>
      <c r="C631">
        <v>41876757</v>
      </c>
      <c r="D631">
        <v>40676108</v>
      </c>
      <c r="E631">
        <v>108</v>
      </c>
      <c r="F631">
        <v>1</v>
      </c>
      <c r="G631">
        <v>1</v>
      </c>
      <c r="H631">
        <v>3</v>
      </c>
      <c r="I631" t="s">
        <v>30</v>
      </c>
      <c r="J631" t="s">
        <v>6</v>
      </c>
      <c r="K631" t="s">
        <v>31</v>
      </c>
      <c r="L631">
        <v>3277935</v>
      </c>
      <c r="N631">
        <v>1013</v>
      </c>
      <c r="O631" t="s">
        <v>32</v>
      </c>
      <c r="P631" t="s">
        <v>32</v>
      </c>
      <c r="Q631">
        <v>1</v>
      </c>
      <c r="X631">
        <v>2</v>
      </c>
      <c r="Y631">
        <v>0</v>
      </c>
      <c r="Z631">
        <v>0</v>
      </c>
      <c r="AA631">
        <v>0</v>
      </c>
      <c r="AB631">
        <v>0</v>
      </c>
      <c r="AC631">
        <v>0</v>
      </c>
      <c r="AD631">
        <v>0</v>
      </c>
      <c r="AE631">
        <v>0</v>
      </c>
      <c r="AF631" t="s">
        <v>6</v>
      </c>
      <c r="AG631">
        <v>2</v>
      </c>
      <c r="AH631">
        <v>2</v>
      </c>
      <c r="AI631">
        <v>41876768</v>
      </c>
      <c r="AJ631">
        <v>631</v>
      </c>
      <c r="AK631">
        <v>0</v>
      </c>
      <c r="AL631">
        <v>0</v>
      </c>
      <c r="AM631">
        <v>0</v>
      </c>
      <c r="AN631">
        <v>0</v>
      </c>
      <c r="AO631">
        <v>0</v>
      </c>
      <c r="AP631">
        <v>0</v>
      </c>
      <c r="AQ631">
        <v>0</v>
      </c>
      <c r="AR631">
        <v>0</v>
      </c>
    </row>
    <row r="632" spans="1:44">
      <c r="A632">
        <f>ROW(Source!A376)</f>
        <v>376</v>
      </c>
      <c r="B632">
        <v>41876788</v>
      </c>
      <c r="C632">
        <v>41876781</v>
      </c>
      <c r="D632">
        <v>40669976</v>
      </c>
      <c r="E632">
        <v>108</v>
      </c>
      <c r="F632">
        <v>1</v>
      </c>
      <c r="G632">
        <v>1</v>
      </c>
      <c r="H632">
        <v>1</v>
      </c>
      <c r="I632" t="s">
        <v>686</v>
      </c>
      <c r="J632" t="s">
        <v>6</v>
      </c>
      <c r="K632" t="s">
        <v>687</v>
      </c>
      <c r="L632">
        <v>1191</v>
      </c>
      <c r="N632">
        <v>1013</v>
      </c>
      <c r="O632" t="s">
        <v>688</v>
      </c>
      <c r="P632" t="s">
        <v>688</v>
      </c>
      <c r="Q632">
        <v>1</v>
      </c>
      <c r="X632">
        <v>1.03</v>
      </c>
      <c r="Y632">
        <v>0</v>
      </c>
      <c r="Z632">
        <v>0</v>
      </c>
      <c r="AA632">
        <v>0</v>
      </c>
      <c r="AB632">
        <v>303.11</v>
      </c>
      <c r="AC632">
        <v>0</v>
      </c>
      <c r="AD632">
        <v>1</v>
      </c>
      <c r="AE632">
        <v>1</v>
      </c>
      <c r="AF632" t="s">
        <v>23</v>
      </c>
      <c r="AG632">
        <v>0.72099999999999997</v>
      </c>
      <c r="AH632">
        <v>2</v>
      </c>
      <c r="AI632">
        <v>41876782</v>
      </c>
      <c r="AJ632">
        <v>632</v>
      </c>
      <c r="AK632">
        <v>0</v>
      </c>
      <c r="AL632">
        <v>0</v>
      </c>
      <c r="AM632">
        <v>0</v>
      </c>
      <c r="AN632">
        <v>0</v>
      </c>
      <c r="AO632">
        <v>0</v>
      </c>
      <c r="AP632">
        <v>0</v>
      </c>
      <c r="AQ632">
        <v>0</v>
      </c>
      <c r="AR632">
        <v>0</v>
      </c>
    </row>
    <row r="633" spans="1:44">
      <c r="A633">
        <f>ROW(Source!A376)</f>
        <v>376</v>
      </c>
      <c r="B633">
        <v>41876789</v>
      </c>
      <c r="C633">
        <v>41876781</v>
      </c>
      <c r="D633">
        <v>40670210</v>
      </c>
      <c r="E633">
        <v>108</v>
      </c>
      <c r="F633">
        <v>1</v>
      </c>
      <c r="G633">
        <v>1</v>
      </c>
      <c r="H633">
        <v>1</v>
      </c>
      <c r="I633" t="s">
        <v>689</v>
      </c>
      <c r="J633" t="s">
        <v>6</v>
      </c>
      <c r="K633" t="s">
        <v>690</v>
      </c>
      <c r="L633">
        <v>1191</v>
      </c>
      <c r="N633">
        <v>1013</v>
      </c>
      <c r="O633" t="s">
        <v>688</v>
      </c>
      <c r="P633" t="s">
        <v>688</v>
      </c>
      <c r="Q633">
        <v>1</v>
      </c>
      <c r="X633">
        <v>0.06</v>
      </c>
      <c r="Y633">
        <v>0</v>
      </c>
      <c r="Z633">
        <v>0</v>
      </c>
      <c r="AA633">
        <v>0</v>
      </c>
      <c r="AB633">
        <v>0</v>
      </c>
      <c r="AC633">
        <v>0</v>
      </c>
      <c r="AD633">
        <v>1</v>
      </c>
      <c r="AE633">
        <v>2</v>
      </c>
      <c r="AF633" t="s">
        <v>23</v>
      </c>
      <c r="AG633">
        <v>4.1999999999999996E-2</v>
      </c>
      <c r="AH633">
        <v>2</v>
      </c>
      <c r="AI633">
        <v>41876783</v>
      </c>
      <c r="AJ633">
        <v>633</v>
      </c>
      <c r="AK633">
        <v>0</v>
      </c>
      <c r="AL633">
        <v>0</v>
      </c>
      <c r="AM633">
        <v>0</v>
      </c>
      <c r="AN633">
        <v>0</v>
      </c>
      <c r="AO633">
        <v>0</v>
      </c>
      <c r="AP633">
        <v>0</v>
      </c>
      <c r="AQ633">
        <v>0</v>
      </c>
      <c r="AR633">
        <v>0</v>
      </c>
    </row>
    <row r="634" spans="1:44">
      <c r="A634">
        <f>ROW(Source!A376)</f>
        <v>376</v>
      </c>
      <c r="B634">
        <v>41876790</v>
      </c>
      <c r="C634">
        <v>41876781</v>
      </c>
      <c r="D634">
        <v>40987978</v>
      </c>
      <c r="E634">
        <v>1</v>
      </c>
      <c r="F634">
        <v>1</v>
      </c>
      <c r="G634">
        <v>1</v>
      </c>
      <c r="H634">
        <v>2</v>
      </c>
      <c r="I634" t="s">
        <v>691</v>
      </c>
      <c r="J634" t="s">
        <v>692</v>
      </c>
      <c r="K634" t="s">
        <v>693</v>
      </c>
      <c r="L634">
        <v>1368</v>
      </c>
      <c r="N634">
        <v>1011</v>
      </c>
      <c r="O634" t="s">
        <v>694</v>
      </c>
      <c r="P634" t="s">
        <v>694</v>
      </c>
      <c r="Q634">
        <v>1</v>
      </c>
      <c r="X634">
        <v>0.03</v>
      </c>
      <c r="Y634">
        <v>0</v>
      </c>
      <c r="Z634">
        <v>1442.85</v>
      </c>
      <c r="AA634">
        <v>407.16</v>
      </c>
      <c r="AB634">
        <v>0</v>
      </c>
      <c r="AC634">
        <v>0</v>
      </c>
      <c r="AD634">
        <v>1</v>
      </c>
      <c r="AE634">
        <v>0</v>
      </c>
      <c r="AF634" t="s">
        <v>23</v>
      </c>
      <c r="AG634">
        <v>2.0999999999999998E-2</v>
      </c>
      <c r="AH634">
        <v>2</v>
      </c>
      <c r="AI634">
        <v>41876784</v>
      </c>
      <c r="AJ634">
        <v>634</v>
      </c>
      <c r="AK634">
        <v>0</v>
      </c>
      <c r="AL634">
        <v>0</v>
      </c>
      <c r="AM634">
        <v>0</v>
      </c>
      <c r="AN634">
        <v>0</v>
      </c>
      <c r="AO634">
        <v>0</v>
      </c>
      <c r="AP634">
        <v>0</v>
      </c>
      <c r="AQ634">
        <v>0</v>
      </c>
      <c r="AR634">
        <v>0</v>
      </c>
    </row>
    <row r="635" spans="1:44">
      <c r="A635">
        <f>ROW(Source!A376)</f>
        <v>376</v>
      </c>
      <c r="B635">
        <v>41876791</v>
      </c>
      <c r="C635">
        <v>41876781</v>
      </c>
      <c r="D635">
        <v>40989217</v>
      </c>
      <c r="E635">
        <v>1</v>
      </c>
      <c r="F635">
        <v>1</v>
      </c>
      <c r="G635">
        <v>1</v>
      </c>
      <c r="H635">
        <v>2</v>
      </c>
      <c r="I635" t="s">
        <v>696</v>
      </c>
      <c r="J635" t="s">
        <v>697</v>
      </c>
      <c r="K635" t="s">
        <v>698</v>
      </c>
      <c r="L635">
        <v>1368</v>
      </c>
      <c r="N635">
        <v>1011</v>
      </c>
      <c r="O635" t="s">
        <v>694</v>
      </c>
      <c r="P635" t="s">
        <v>694</v>
      </c>
      <c r="Q635">
        <v>1</v>
      </c>
      <c r="X635">
        <v>0.03</v>
      </c>
      <c r="Y635">
        <v>0</v>
      </c>
      <c r="Z635">
        <v>557.94000000000005</v>
      </c>
      <c r="AA635">
        <v>303.11</v>
      </c>
      <c r="AB635">
        <v>0</v>
      </c>
      <c r="AC635">
        <v>0</v>
      </c>
      <c r="AD635">
        <v>1</v>
      </c>
      <c r="AE635">
        <v>0</v>
      </c>
      <c r="AF635" t="s">
        <v>23</v>
      </c>
      <c r="AG635">
        <v>2.0999999999999998E-2</v>
      </c>
      <c r="AH635">
        <v>2</v>
      </c>
      <c r="AI635">
        <v>41876785</v>
      </c>
      <c r="AJ635">
        <v>635</v>
      </c>
      <c r="AK635">
        <v>0</v>
      </c>
      <c r="AL635">
        <v>0</v>
      </c>
      <c r="AM635">
        <v>0</v>
      </c>
      <c r="AN635">
        <v>0</v>
      </c>
      <c r="AO635">
        <v>0</v>
      </c>
      <c r="AP635">
        <v>0</v>
      </c>
      <c r="AQ635">
        <v>0</v>
      </c>
      <c r="AR635">
        <v>0</v>
      </c>
    </row>
    <row r="636" spans="1:44">
      <c r="A636">
        <f>ROW(Source!A376)</f>
        <v>376</v>
      </c>
      <c r="B636">
        <v>41876792</v>
      </c>
      <c r="C636">
        <v>41876781</v>
      </c>
      <c r="D636">
        <v>40996264</v>
      </c>
      <c r="E636">
        <v>1</v>
      </c>
      <c r="F636">
        <v>1</v>
      </c>
      <c r="G636">
        <v>1</v>
      </c>
      <c r="H636">
        <v>3</v>
      </c>
      <c r="I636" t="s">
        <v>700</v>
      </c>
      <c r="J636" t="s">
        <v>701</v>
      </c>
      <c r="K636" t="s">
        <v>702</v>
      </c>
      <c r="L636">
        <v>1346</v>
      </c>
      <c r="N636">
        <v>1009</v>
      </c>
      <c r="O636" t="s">
        <v>703</v>
      </c>
      <c r="P636" t="s">
        <v>703</v>
      </c>
      <c r="Q636">
        <v>1</v>
      </c>
      <c r="X636">
        <v>0.04</v>
      </c>
      <c r="Y636">
        <v>174.93</v>
      </c>
      <c r="Z636">
        <v>0</v>
      </c>
      <c r="AA636">
        <v>0</v>
      </c>
      <c r="AB636">
        <v>0</v>
      </c>
      <c r="AC636">
        <v>0</v>
      </c>
      <c r="AD636">
        <v>1</v>
      </c>
      <c r="AE636">
        <v>0</v>
      </c>
      <c r="AF636" t="s">
        <v>22</v>
      </c>
      <c r="AG636">
        <v>0</v>
      </c>
      <c r="AH636">
        <v>2</v>
      </c>
      <c r="AI636">
        <v>41876786</v>
      </c>
      <c r="AJ636">
        <v>636</v>
      </c>
      <c r="AK636">
        <v>0</v>
      </c>
      <c r="AL636">
        <v>0</v>
      </c>
      <c r="AM636">
        <v>0</v>
      </c>
      <c r="AN636">
        <v>0</v>
      </c>
      <c r="AO636">
        <v>0</v>
      </c>
      <c r="AP636">
        <v>0</v>
      </c>
      <c r="AQ636">
        <v>0</v>
      </c>
      <c r="AR636">
        <v>0</v>
      </c>
    </row>
    <row r="637" spans="1:44">
      <c r="A637">
        <f>ROW(Source!A376)</f>
        <v>376</v>
      </c>
      <c r="B637">
        <v>41876793</v>
      </c>
      <c r="C637">
        <v>41876781</v>
      </c>
      <c r="D637">
        <v>40676108</v>
      </c>
      <c r="E637">
        <v>108</v>
      </c>
      <c r="F637">
        <v>1</v>
      </c>
      <c r="G637">
        <v>1</v>
      </c>
      <c r="H637">
        <v>3</v>
      </c>
      <c r="I637" t="s">
        <v>30</v>
      </c>
      <c r="J637" t="s">
        <v>6</v>
      </c>
      <c r="K637" t="s">
        <v>31</v>
      </c>
      <c r="L637">
        <v>3277935</v>
      </c>
      <c r="N637">
        <v>1013</v>
      </c>
      <c r="O637" t="s">
        <v>32</v>
      </c>
      <c r="P637" t="s">
        <v>32</v>
      </c>
      <c r="Q637">
        <v>1</v>
      </c>
      <c r="X637">
        <v>2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0</v>
      </c>
      <c r="AE637">
        <v>0</v>
      </c>
      <c r="AF637" t="s">
        <v>22</v>
      </c>
      <c r="AG637">
        <v>0</v>
      </c>
      <c r="AH637">
        <v>2</v>
      </c>
      <c r="AI637">
        <v>41876787</v>
      </c>
      <c r="AJ637">
        <v>637</v>
      </c>
      <c r="AK637">
        <v>0</v>
      </c>
      <c r="AL637">
        <v>0</v>
      </c>
      <c r="AM637">
        <v>0</v>
      </c>
      <c r="AN637">
        <v>0</v>
      </c>
      <c r="AO637">
        <v>0</v>
      </c>
      <c r="AP637">
        <v>0</v>
      </c>
      <c r="AQ637">
        <v>0</v>
      </c>
      <c r="AR637">
        <v>0</v>
      </c>
    </row>
    <row r="638" spans="1:44">
      <c r="A638">
        <f>ROW(Source!A378)</f>
        <v>378</v>
      </c>
      <c r="B638">
        <v>41876802</v>
      </c>
      <c r="C638">
        <v>41876795</v>
      </c>
      <c r="D638">
        <v>40669976</v>
      </c>
      <c r="E638">
        <v>108</v>
      </c>
      <c r="F638">
        <v>1</v>
      </c>
      <c r="G638">
        <v>1</v>
      </c>
      <c r="H638">
        <v>1</v>
      </c>
      <c r="I638" t="s">
        <v>686</v>
      </c>
      <c r="J638" t="s">
        <v>6</v>
      </c>
      <c r="K638" t="s">
        <v>687</v>
      </c>
      <c r="L638">
        <v>1191</v>
      </c>
      <c r="N638">
        <v>1013</v>
      </c>
      <c r="O638" t="s">
        <v>688</v>
      </c>
      <c r="P638" t="s">
        <v>688</v>
      </c>
      <c r="Q638">
        <v>1</v>
      </c>
      <c r="X638">
        <v>1.03</v>
      </c>
      <c r="Y638">
        <v>0</v>
      </c>
      <c r="Z638">
        <v>0</v>
      </c>
      <c r="AA638">
        <v>0</v>
      </c>
      <c r="AB638">
        <v>303.11</v>
      </c>
      <c r="AC638">
        <v>0</v>
      </c>
      <c r="AD638">
        <v>1</v>
      </c>
      <c r="AE638">
        <v>1</v>
      </c>
      <c r="AF638" t="s">
        <v>6</v>
      </c>
      <c r="AG638">
        <v>1.03</v>
      </c>
      <c r="AH638">
        <v>2</v>
      </c>
      <c r="AI638">
        <v>41876796</v>
      </c>
      <c r="AJ638">
        <v>638</v>
      </c>
      <c r="AK638">
        <v>0</v>
      </c>
      <c r="AL638">
        <v>0</v>
      </c>
      <c r="AM638">
        <v>0</v>
      </c>
      <c r="AN638">
        <v>0</v>
      </c>
      <c r="AO638">
        <v>0</v>
      </c>
      <c r="AP638">
        <v>0</v>
      </c>
      <c r="AQ638">
        <v>0</v>
      </c>
      <c r="AR638">
        <v>0</v>
      </c>
    </row>
    <row r="639" spans="1:44">
      <c r="A639">
        <f>ROW(Source!A378)</f>
        <v>378</v>
      </c>
      <c r="B639">
        <v>41876803</v>
      </c>
      <c r="C639">
        <v>41876795</v>
      </c>
      <c r="D639">
        <v>40670210</v>
      </c>
      <c r="E639">
        <v>108</v>
      </c>
      <c r="F639">
        <v>1</v>
      </c>
      <c r="G639">
        <v>1</v>
      </c>
      <c r="H639">
        <v>1</v>
      </c>
      <c r="I639" t="s">
        <v>689</v>
      </c>
      <c r="J639" t="s">
        <v>6</v>
      </c>
      <c r="K639" t="s">
        <v>690</v>
      </c>
      <c r="L639">
        <v>1191</v>
      </c>
      <c r="N639">
        <v>1013</v>
      </c>
      <c r="O639" t="s">
        <v>688</v>
      </c>
      <c r="P639" t="s">
        <v>688</v>
      </c>
      <c r="Q639">
        <v>1</v>
      </c>
      <c r="X639">
        <v>0.06</v>
      </c>
      <c r="Y639">
        <v>0</v>
      </c>
      <c r="Z639">
        <v>0</v>
      </c>
      <c r="AA639">
        <v>0</v>
      </c>
      <c r="AB639">
        <v>0</v>
      </c>
      <c r="AC639">
        <v>0</v>
      </c>
      <c r="AD639">
        <v>1</v>
      </c>
      <c r="AE639">
        <v>2</v>
      </c>
      <c r="AF639" t="s">
        <v>6</v>
      </c>
      <c r="AG639">
        <v>0.06</v>
      </c>
      <c r="AH639">
        <v>2</v>
      </c>
      <c r="AI639">
        <v>41876797</v>
      </c>
      <c r="AJ639">
        <v>639</v>
      </c>
      <c r="AK639">
        <v>0</v>
      </c>
      <c r="AL639">
        <v>0</v>
      </c>
      <c r="AM639">
        <v>0</v>
      </c>
      <c r="AN639">
        <v>0</v>
      </c>
      <c r="AO639">
        <v>0</v>
      </c>
      <c r="AP639">
        <v>0</v>
      </c>
      <c r="AQ639">
        <v>0</v>
      </c>
      <c r="AR639">
        <v>0</v>
      </c>
    </row>
    <row r="640" spans="1:44">
      <c r="A640">
        <f>ROW(Source!A378)</f>
        <v>378</v>
      </c>
      <c r="B640">
        <v>41876804</v>
      </c>
      <c r="C640">
        <v>41876795</v>
      </c>
      <c r="D640">
        <v>40987978</v>
      </c>
      <c r="E640">
        <v>1</v>
      </c>
      <c r="F640">
        <v>1</v>
      </c>
      <c r="G640">
        <v>1</v>
      </c>
      <c r="H640">
        <v>2</v>
      </c>
      <c r="I640" t="s">
        <v>691</v>
      </c>
      <c r="J640" t="s">
        <v>692</v>
      </c>
      <c r="K640" t="s">
        <v>693</v>
      </c>
      <c r="L640">
        <v>1368</v>
      </c>
      <c r="N640">
        <v>1011</v>
      </c>
      <c r="O640" t="s">
        <v>694</v>
      </c>
      <c r="P640" t="s">
        <v>694</v>
      </c>
      <c r="Q640">
        <v>1</v>
      </c>
      <c r="X640">
        <v>0.03</v>
      </c>
      <c r="Y640">
        <v>0</v>
      </c>
      <c r="Z640">
        <v>1442.85</v>
      </c>
      <c r="AA640">
        <v>407.16</v>
      </c>
      <c r="AB640">
        <v>0</v>
      </c>
      <c r="AC640">
        <v>0</v>
      </c>
      <c r="AD640">
        <v>1</v>
      </c>
      <c r="AE640">
        <v>0</v>
      </c>
      <c r="AF640" t="s">
        <v>6</v>
      </c>
      <c r="AG640">
        <v>0.03</v>
      </c>
      <c r="AH640">
        <v>2</v>
      </c>
      <c r="AI640">
        <v>41876798</v>
      </c>
      <c r="AJ640">
        <v>640</v>
      </c>
      <c r="AK640">
        <v>0</v>
      </c>
      <c r="AL640">
        <v>0</v>
      </c>
      <c r="AM640">
        <v>0</v>
      </c>
      <c r="AN640">
        <v>0</v>
      </c>
      <c r="AO640">
        <v>0</v>
      </c>
      <c r="AP640">
        <v>0</v>
      </c>
      <c r="AQ640">
        <v>0</v>
      </c>
      <c r="AR640">
        <v>0</v>
      </c>
    </row>
    <row r="641" spans="1:44">
      <c r="A641">
        <f>ROW(Source!A378)</f>
        <v>378</v>
      </c>
      <c r="B641">
        <v>41876805</v>
      </c>
      <c r="C641">
        <v>41876795</v>
      </c>
      <c r="D641">
        <v>40989217</v>
      </c>
      <c r="E641">
        <v>1</v>
      </c>
      <c r="F641">
        <v>1</v>
      </c>
      <c r="G641">
        <v>1</v>
      </c>
      <c r="H641">
        <v>2</v>
      </c>
      <c r="I641" t="s">
        <v>696</v>
      </c>
      <c r="J641" t="s">
        <v>697</v>
      </c>
      <c r="K641" t="s">
        <v>698</v>
      </c>
      <c r="L641">
        <v>1368</v>
      </c>
      <c r="N641">
        <v>1011</v>
      </c>
      <c r="O641" t="s">
        <v>694</v>
      </c>
      <c r="P641" t="s">
        <v>694</v>
      </c>
      <c r="Q641">
        <v>1</v>
      </c>
      <c r="X641">
        <v>0.03</v>
      </c>
      <c r="Y641">
        <v>0</v>
      </c>
      <c r="Z641">
        <v>557.94000000000005</v>
      </c>
      <c r="AA641">
        <v>303.11</v>
      </c>
      <c r="AB641">
        <v>0</v>
      </c>
      <c r="AC641">
        <v>0</v>
      </c>
      <c r="AD641">
        <v>1</v>
      </c>
      <c r="AE641">
        <v>0</v>
      </c>
      <c r="AF641" t="s">
        <v>6</v>
      </c>
      <c r="AG641">
        <v>0.03</v>
      </c>
      <c r="AH641">
        <v>2</v>
      </c>
      <c r="AI641">
        <v>41876799</v>
      </c>
      <c r="AJ641">
        <v>641</v>
      </c>
      <c r="AK641">
        <v>0</v>
      </c>
      <c r="AL641">
        <v>0</v>
      </c>
      <c r="AM641">
        <v>0</v>
      </c>
      <c r="AN641">
        <v>0</v>
      </c>
      <c r="AO641">
        <v>0</v>
      </c>
      <c r="AP641">
        <v>0</v>
      </c>
      <c r="AQ641">
        <v>0</v>
      </c>
      <c r="AR641">
        <v>0</v>
      </c>
    </row>
    <row r="642" spans="1:44">
      <c r="A642">
        <f>ROW(Source!A378)</f>
        <v>378</v>
      </c>
      <c r="B642">
        <v>41876806</v>
      </c>
      <c r="C642">
        <v>41876795</v>
      </c>
      <c r="D642">
        <v>40996264</v>
      </c>
      <c r="E642">
        <v>1</v>
      </c>
      <c r="F642">
        <v>1</v>
      </c>
      <c r="G642">
        <v>1</v>
      </c>
      <c r="H642">
        <v>3</v>
      </c>
      <c r="I642" t="s">
        <v>700</v>
      </c>
      <c r="J642" t="s">
        <v>701</v>
      </c>
      <c r="K642" t="s">
        <v>702</v>
      </c>
      <c r="L642">
        <v>1346</v>
      </c>
      <c r="N642">
        <v>1009</v>
      </c>
      <c r="O642" t="s">
        <v>703</v>
      </c>
      <c r="P642" t="s">
        <v>703</v>
      </c>
      <c r="Q642">
        <v>1</v>
      </c>
      <c r="X642">
        <v>0.04</v>
      </c>
      <c r="Y642">
        <v>174.93</v>
      </c>
      <c r="Z642">
        <v>0</v>
      </c>
      <c r="AA642">
        <v>0</v>
      </c>
      <c r="AB642">
        <v>0</v>
      </c>
      <c r="AC642">
        <v>0</v>
      </c>
      <c r="AD642">
        <v>1</v>
      </c>
      <c r="AE642">
        <v>0</v>
      </c>
      <c r="AF642" t="s">
        <v>6</v>
      </c>
      <c r="AG642">
        <v>0.04</v>
      </c>
      <c r="AH642">
        <v>2</v>
      </c>
      <c r="AI642">
        <v>41876800</v>
      </c>
      <c r="AJ642">
        <v>642</v>
      </c>
      <c r="AK642">
        <v>0</v>
      </c>
      <c r="AL642">
        <v>0</v>
      </c>
      <c r="AM642">
        <v>0</v>
      </c>
      <c r="AN642">
        <v>0</v>
      </c>
      <c r="AO642">
        <v>0</v>
      </c>
      <c r="AP642">
        <v>0</v>
      </c>
      <c r="AQ642">
        <v>0</v>
      </c>
      <c r="AR642">
        <v>0</v>
      </c>
    </row>
    <row r="643" spans="1:44">
      <c r="A643">
        <f>ROW(Source!A378)</f>
        <v>378</v>
      </c>
      <c r="B643">
        <v>41876807</v>
      </c>
      <c r="C643">
        <v>41876795</v>
      </c>
      <c r="D643">
        <v>40676108</v>
      </c>
      <c r="E643">
        <v>108</v>
      </c>
      <c r="F643">
        <v>1</v>
      </c>
      <c r="G643">
        <v>1</v>
      </c>
      <c r="H643">
        <v>3</v>
      </c>
      <c r="I643" t="s">
        <v>30</v>
      </c>
      <c r="J643" t="s">
        <v>6</v>
      </c>
      <c r="K643" t="s">
        <v>31</v>
      </c>
      <c r="L643">
        <v>3277935</v>
      </c>
      <c r="N643">
        <v>1013</v>
      </c>
      <c r="O643" t="s">
        <v>32</v>
      </c>
      <c r="P643" t="s">
        <v>32</v>
      </c>
      <c r="Q643">
        <v>1</v>
      </c>
      <c r="X643">
        <v>2</v>
      </c>
      <c r="Y643">
        <v>0</v>
      </c>
      <c r="Z643">
        <v>0</v>
      </c>
      <c r="AA643">
        <v>0</v>
      </c>
      <c r="AB643">
        <v>0</v>
      </c>
      <c r="AC643">
        <v>0</v>
      </c>
      <c r="AD643">
        <v>0</v>
      </c>
      <c r="AE643">
        <v>0</v>
      </c>
      <c r="AF643" t="s">
        <v>6</v>
      </c>
      <c r="AG643">
        <v>2</v>
      </c>
      <c r="AH643">
        <v>2</v>
      </c>
      <c r="AI643">
        <v>41876801</v>
      </c>
      <c r="AJ643">
        <v>643</v>
      </c>
      <c r="AK643">
        <v>0</v>
      </c>
      <c r="AL643">
        <v>0</v>
      </c>
      <c r="AM643">
        <v>0</v>
      </c>
      <c r="AN643">
        <v>0</v>
      </c>
      <c r="AO643">
        <v>0</v>
      </c>
      <c r="AP643">
        <v>0</v>
      </c>
      <c r="AQ643">
        <v>0</v>
      </c>
      <c r="AR643">
        <v>0</v>
      </c>
    </row>
    <row r="644" spans="1:44">
      <c r="A644">
        <f>ROW(Source!A380)</f>
        <v>380</v>
      </c>
      <c r="B644">
        <v>41876819</v>
      </c>
      <c r="C644">
        <v>41876809</v>
      </c>
      <c r="D644">
        <v>40669968</v>
      </c>
      <c r="E644">
        <v>108</v>
      </c>
      <c r="F644">
        <v>1</v>
      </c>
      <c r="G644">
        <v>1</v>
      </c>
      <c r="H644">
        <v>1</v>
      </c>
      <c r="I644" t="s">
        <v>766</v>
      </c>
      <c r="J644" t="s">
        <v>6</v>
      </c>
      <c r="K644" t="s">
        <v>767</v>
      </c>
      <c r="L644">
        <v>1191</v>
      </c>
      <c r="N644">
        <v>1013</v>
      </c>
      <c r="O644" t="s">
        <v>688</v>
      </c>
      <c r="P644" t="s">
        <v>688</v>
      </c>
      <c r="Q644">
        <v>1</v>
      </c>
      <c r="X644">
        <v>0.92</v>
      </c>
      <c r="Y644">
        <v>0</v>
      </c>
      <c r="Z644">
        <v>0</v>
      </c>
      <c r="AA644">
        <v>0</v>
      </c>
      <c r="AB644">
        <v>296.32</v>
      </c>
      <c r="AC644">
        <v>0</v>
      </c>
      <c r="AD644">
        <v>1</v>
      </c>
      <c r="AE644">
        <v>1</v>
      </c>
      <c r="AF644" t="s">
        <v>23</v>
      </c>
      <c r="AG644">
        <v>0.64400000000000002</v>
      </c>
      <c r="AH644">
        <v>2</v>
      </c>
      <c r="AI644">
        <v>41876810</v>
      </c>
      <c r="AJ644">
        <v>644</v>
      </c>
      <c r="AK644">
        <v>0</v>
      </c>
      <c r="AL644">
        <v>0</v>
      </c>
      <c r="AM644">
        <v>0</v>
      </c>
      <c r="AN644">
        <v>0</v>
      </c>
      <c r="AO644">
        <v>0</v>
      </c>
      <c r="AP644">
        <v>0</v>
      </c>
      <c r="AQ644">
        <v>0</v>
      </c>
      <c r="AR644">
        <v>0</v>
      </c>
    </row>
    <row r="645" spans="1:44">
      <c r="A645">
        <f>ROW(Source!A380)</f>
        <v>380</v>
      </c>
      <c r="B645">
        <v>41876820</v>
      </c>
      <c r="C645">
        <v>41876809</v>
      </c>
      <c r="D645">
        <v>40670210</v>
      </c>
      <c r="E645">
        <v>108</v>
      </c>
      <c r="F645">
        <v>1</v>
      </c>
      <c r="G645">
        <v>1</v>
      </c>
      <c r="H645">
        <v>1</v>
      </c>
      <c r="I645" t="s">
        <v>689</v>
      </c>
      <c r="J645" t="s">
        <v>6</v>
      </c>
      <c r="K645" t="s">
        <v>690</v>
      </c>
      <c r="L645">
        <v>1191</v>
      </c>
      <c r="N645">
        <v>1013</v>
      </c>
      <c r="O645" t="s">
        <v>688</v>
      </c>
      <c r="P645" t="s">
        <v>688</v>
      </c>
      <c r="Q645">
        <v>1</v>
      </c>
      <c r="X645">
        <v>0.02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1</v>
      </c>
      <c r="AE645">
        <v>2</v>
      </c>
      <c r="AF645" t="s">
        <v>23</v>
      </c>
      <c r="AG645">
        <v>1.3999999999999999E-2</v>
      </c>
      <c r="AH645">
        <v>2</v>
      </c>
      <c r="AI645">
        <v>41876811</v>
      </c>
      <c r="AJ645">
        <v>645</v>
      </c>
      <c r="AK645">
        <v>0</v>
      </c>
      <c r="AL645">
        <v>0</v>
      </c>
      <c r="AM645">
        <v>0</v>
      </c>
      <c r="AN645">
        <v>0</v>
      </c>
      <c r="AO645">
        <v>0</v>
      </c>
      <c r="AP645">
        <v>0</v>
      </c>
      <c r="AQ645">
        <v>0</v>
      </c>
      <c r="AR645">
        <v>0</v>
      </c>
    </row>
    <row r="646" spans="1:44">
      <c r="A646">
        <f>ROW(Source!A380)</f>
        <v>380</v>
      </c>
      <c r="B646">
        <v>41876821</v>
      </c>
      <c r="C646">
        <v>41876809</v>
      </c>
      <c r="D646">
        <v>40987978</v>
      </c>
      <c r="E646">
        <v>1</v>
      </c>
      <c r="F646">
        <v>1</v>
      </c>
      <c r="G646">
        <v>1</v>
      </c>
      <c r="H646">
        <v>2</v>
      </c>
      <c r="I646" t="s">
        <v>691</v>
      </c>
      <c r="J646" t="s">
        <v>692</v>
      </c>
      <c r="K646" t="s">
        <v>693</v>
      </c>
      <c r="L646">
        <v>1368</v>
      </c>
      <c r="N646">
        <v>1011</v>
      </c>
      <c r="O646" t="s">
        <v>694</v>
      </c>
      <c r="P646" t="s">
        <v>694</v>
      </c>
      <c r="Q646">
        <v>1</v>
      </c>
      <c r="X646">
        <v>0.01</v>
      </c>
      <c r="Y646">
        <v>0</v>
      </c>
      <c r="Z646">
        <v>1442.85</v>
      </c>
      <c r="AA646">
        <v>407.16</v>
      </c>
      <c r="AB646">
        <v>0</v>
      </c>
      <c r="AC646">
        <v>0</v>
      </c>
      <c r="AD646">
        <v>1</v>
      </c>
      <c r="AE646">
        <v>0</v>
      </c>
      <c r="AF646" t="s">
        <v>23</v>
      </c>
      <c r="AG646">
        <v>6.9999999999999993E-3</v>
      </c>
      <c r="AH646">
        <v>2</v>
      </c>
      <c r="AI646">
        <v>41876812</v>
      </c>
      <c r="AJ646">
        <v>646</v>
      </c>
      <c r="AK646">
        <v>0</v>
      </c>
      <c r="AL646">
        <v>0</v>
      </c>
      <c r="AM646">
        <v>0</v>
      </c>
      <c r="AN646">
        <v>0</v>
      </c>
      <c r="AO646">
        <v>0</v>
      </c>
      <c r="AP646">
        <v>0</v>
      </c>
      <c r="AQ646">
        <v>0</v>
      </c>
      <c r="AR646">
        <v>0</v>
      </c>
    </row>
    <row r="647" spans="1:44">
      <c r="A647">
        <f>ROW(Source!A380)</f>
        <v>380</v>
      </c>
      <c r="B647">
        <v>41876822</v>
      </c>
      <c r="C647">
        <v>41876809</v>
      </c>
      <c r="D647">
        <v>40989217</v>
      </c>
      <c r="E647">
        <v>1</v>
      </c>
      <c r="F647">
        <v>1</v>
      </c>
      <c r="G647">
        <v>1</v>
      </c>
      <c r="H647">
        <v>2</v>
      </c>
      <c r="I647" t="s">
        <v>696</v>
      </c>
      <c r="J647" t="s">
        <v>697</v>
      </c>
      <c r="K647" t="s">
        <v>698</v>
      </c>
      <c r="L647">
        <v>1368</v>
      </c>
      <c r="N647">
        <v>1011</v>
      </c>
      <c r="O647" t="s">
        <v>694</v>
      </c>
      <c r="P647" t="s">
        <v>694</v>
      </c>
      <c r="Q647">
        <v>1</v>
      </c>
      <c r="X647">
        <v>0.01</v>
      </c>
      <c r="Y647">
        <v>0</v>
      </c>
      <c r="Z647">
        <v>557.94000000000005</v>
      </c>
      <c r="AA647">
        <v>303.11</v>
      </c>
      <c r="AB647">
        <v>0</v>
      </c>
      <c r="AC647">
        <v>0</v>
      </c>
      <c r="AD647">
        <v>1</v>
      </c>
      <c r="AE647">
        <v>0</v>
      </c>
      <c r="AF647" t="s">
        <v>23</v>
      </c>
      <c r="AG647">
        <v>6.9999999999999993E-3</v>
      </c>
      <c r="AH647">
        <v>2</v>
      </c>
      <c r="AI647">
        <v>41876813</v>
      </c>
      <c r="AJ647">
        <v>647</v>
      </c>
      <c r="AK647">
        <v>0</v>
      </c>
      <c r="AL647">
        <v>0</v>
      </c>
      <c r="AM647">
        <v>0</v>
      </c>
      <c r="AN647">
        <v>0</v>
      </c>
      <c r="AO647">
        <v>0</v>
      </c>
      <c r="AP647">
        <v>0</v>
      </c>
      <c r="AQ647">
        <v>0</v>
      </c>
      <c r="AR647">
        <v>0</v>
      </c>
    </row>
    <row r="648" spans="1:44">
      <c r="A648">
        <f>ROW(Source!A380)</f>
        <v>380</v>
      </c>
      <c r="B648">
        <v>41876823</v>
      </c>
      <c r="C648">
        <v>41876809</v>
      </c>
      <c r="D648">
        <v>40990926</v>
      </c>
      <c r="E648">
        <v>1</v>
      </c>
      <c r="F648">
        <v>1</v>
      </c>
      <c r="G648">
        <v>1</v>
      </c>
      <c r="H648">
        <v>3</v>
      </c>
      <c r="I648" t="s">
        <v>892</v>
      </c>
      <c r="J648" t="s">
        <v>893</v>
      </c>
      <c r="K648" t="s">
        <v>894</v>
      </c>
      <c r="L648">
        <v>1348</v>
      </c>
      <c r="N648">
        <v>1009</v>
      </c>
      <c r="O648" t="s">
        <v>324</v>
      </c>
      <c r="P648" t="s">
        <v>324</v>
      </c>
      <c r="Q648">
        <v>1000</v>
      </c>
      <c r="X648">
        <v>8.0000000000000004E-4</v>
      </c>
      <c r="Y648">
        <v>116448.72</v>
      </c>
      <c r="Z648">
        <v>0</v>
      </c>
      <c r="AA648">
        <v>0</v>
      </c>
      <c r="AB648">
        <v>0</v>
      </c>
      <c r="AC648">
        <v>0</v>
      </c>
      <c r="AD648">
        <v>1</v>
      </c>
      <c r="AE648">
        <v>0</v>
      </c>
      <c r="AF648" t="s">
        <v>22</v>
      </c>
      <c r="AG648">
        <v>0</v>
      </c>
      <c r="AH648">
        <v>2</v>
      </c>
      <c r="AI648">
        <v>41876814</v>
      </c>
      <c r="AJ648">
        <v>648</v>
      </c>
      <c r="AK648">
        <v>0</v>
      </c>
      <c r="AL648">
        <v>0</v>
      </c>
      <c r="AM648">
        <v>0</v>
      </c>
      <c r="AN648">
        <v>0</v>
      </c>
      <c r="AO648">
        <v>0</v>
      </c>
      <c r="AP648">
        <v>0</v>
      </c>
      <c r="AQ648">
        <v>0</v>
      </c>
      <c r="AR648">
        <v>0</v>
      </c>
    </row>
    <row r="649" spans="1:44">
      <c r="A649">
        <f>ROW(Source!A380)</f>
        <v>380</v>
      </c>
      <c r="B649">
        <v>41876824</v>
      </c>
      <c r="C649">
        <v>41876809</v>
      </c>
      <c r="D649">
        <v>40990948</v>
      </c>
      <c r="E649">
        <v>1</v>
      </c>
      <c r="F649">
        <v>1</v>
      </c>
      <c r="G649">
        <v>1</v>
      </c>
      <c r="H649">
        <v>3</v>
      </c>
      <c r="I649" t="s">
        <v>895</v>
      </c>
      <c r="J649" t="s">
        <v>896</v>
      </c>
      <c r="K649" t="s">
        <v>897</v>
      </c>
      <c r="L649">
        <v>1348</v>
      </c>
      <c r="N649">
        <v>1009</v>
      </c>
      <c r="O649" t="s">
        <v>324</v>
      </c>
      <c r="P649" t="s">
        <v>324</v>
      </c>
      <c r="Q649">
        <v>1000</v>
      </c>
      <c r="X649">
        <v>1.0000000000000001E-5</v>
      </c>
      <c r="Y649">
        <v>81827.199999999997</v>
      </c>
      <c r="Z649">
        <v>0</v>
      </c>
      <c r="AA649">
        <v>0</v>
      </c>
      <c r="AB649">
        <v>0</v>
      </c>
      <c r="AC649">
        <v>0</v>
      </c>
      <c r="AD649">
        <v>1</v>
      </c>
      <c r="AE649">
        <v>0</v>
      </c>
      <c r="AF649" t="s">
        <v>22</v>
      </c>
      <c r="AG649">
        <v>0</v>
      </c>
      <c r="AH649">
        <v>2</v>
      </c>
      <c r="AI649">
        <v>41876815</v>
      </c>
      <c r="AJ649">
        <v>649</v>
      </c>
      <c r="AK649">
        <v>0</v>
      </c>
      <c r="AL649">
        <v>0</v>
      </c>
      <c r="AM649">
        <v>0</v>
      </c>
      <c r="AN649">
        <v>0</v>
      </c>
      <c r="AO649">
        <v>0</v>
      </c>
      <c r="AP649">
        <v>0</v>
      </c>
      <c r="AQ649">
        <v>0</v>
      </c>
      <c r="AR649">
        <v>0</v>
      </c>
    </row>
    <row r="650" spans="1:44">
      <c r="A650">
        <f>ROW(Source!A380)</f>
        <v>380</v>
      </c>
      <c r="B650">
        <v>41876825</v>
      </c>
      <c r="C650">
        <v>41876809</v>
      </c>
      <c r="D650">
        <v>40991021</v>
      </c>
      <c r="E650">
        <v>1</v>
      </c>
      <c r="F650">
        <v>1</v>
      </c>
      <c r="G650">
        <v>1</v>
      </c>
      <c r="H650">
        <v>3</v>
      </c>
      <c r="I650" t="s">
        <v>898</v>
      </c>
      <c r="J650" t="s">
        <v>899</v>
      </c>
      <c r="K650" t="s">
        <v>900</v>
      </c>
      <c r="L650">
        <v>1346</v>
      </c>
      <c r="N650">
        <v>1009</v>
      </c>
      <c r="O650" t="s">
        <v>703</v>
      </c>
      <c r="P650" t="s">
        <v>703</v>
      </c>
      <c r="Q650">
        <v>1</v>
      </c>
      <c r="X650">
        <v>0.15</v>
      </c>
      <c r="Y650">
        <v>41.38</v>
      </c>
      <c r="Z650">
        <v>0</v>
      </c>
      <c r="AA650">
        <v>0</v>
      </c>
      <c r="AB650">
        <v>0</v>
      </c>
      <c r="AC650">
        <v>0</v>
      </c>
      <c r="AD650">
        <v>1</v>
      </c>
      <c r="AE650">
        <v>0</v>
      </c>
      <c r="AF650" t="s">
        <v>22</v>
      </c>
      <c r="AG650">
        <v>0</v>
      </c>
      <c r="AH650">
        <v>2</v>
      </c>
      <c r="AI650">
        <v>41876816</v>
      </c>
      <c r="AJ650">
        <v>650</v>
      </c>
      <c r="AK650">
        <v>0</v>
      </c>
      <c r="AL650">
        <v>0</v>
      </c>
      <c r="AM650">
        <v>0</v>
      </c>
      <c r="AN650">
        <v>0</v>
      </c>
      <c r="AO650">
        <v>0</v>
      </c>
      <c r="AP650">
        <v>0</v>
      </c>
      <c r="AQ650">
        <v>0</v>
      </c>
      <c r="AR650">
        <v>0</v>
      </c>
    </row>
    <row r="651" spans="1:44">
      <c r="A651">
        <f>ROW(Source!A380)</f>
        <v>380</v>
      </c>
      <c r="B651">
        <v>41876826</v>
      </c>
      <c r="C651">
        <v>41876809</v>
      </c>
      <c r="D651">
        <v>40994286</v>
      </c>
      <c r="E651">
        <v>1</v>
      </c>
      <c r="F651">
        <v>1</v>
      </c>
      <c r="G651">
        <v>1</v>
      </c>
      <c r="H651">
        <v>3</v>
      </c>
      <c r="I651" t="s">
        <v>774</v>
      </c>
      <c r="J651" t="s">
        <v>775</v>
      </c>
      <c r="K651" t="s">
        <v>776</v>
      </c>
      <c r="L651">
        <v>1302</v>
      </c>
      <c r="N651">
        <v>1003</v>
      </c>
      <c r="O651" t="s">
        <v>777</v>
      </c>
      <c r="P651" t="s">
        <v>777</v>
      </c>
      <c r="Q651">
        <v>10</v>
      </c>
      <c r="X651">
        <v>2.4E-2</v>
      </c>
      <c r="Y651">
        <v>37.71</v>
      </c>
      <c r="Z651">
        <v>0</v>
      </c>
      <c r="AA651">
        <v>0</v>
      </c>
      <c r="AB651">
        <v>0</v>
      </c>
      <c r="AC651">
        <v>0</v>
      </c>
      <c r="AD651">
        <v>1</v>
      </c>
      <c r="AE651">
        <v>0</v>
      </c>
      <c r="AF651" t="s">
        <v>22</v>
      </c>
      <c r="AG651">
        <v>0</v>
      </c>
      <c r="AH651">
        <v>2</v>
      </c>
      <c r="AI651">
        <v>41876817</v>
      </c>
      <c r="AJ651">
        <v>651</v>
      </c>
      <c r="AK651">
        <v>0</v>
      </c>
      <c r="AL651">
        <v>0</v>
      </c>
      <c r="AM651">
        <v>0</v>
      </c>
      <c r="AN651">
        <v>0</v>
      </c>
      <c r="AO651">
        <v>0</v>
      </c>
      <c r="AP651">
        <v>0</v>
      </c>
      <c r="AQ651">
        <v>0</v>
      </c>
      <c r="AR651">
        <v>0</v>
      </c>
    </row>
    <row r="652" spans="1:44">
      <c r="A652">
        <f>ROW(Source!A380)</f>
        <v>380</v>
      </c>
      <c r="B652">
        <v>41876827</v>
      </c>
      <c r="C652">
        <v>41876809</v>
      </c>
      <c r="D652">
        <v>40676108</v>
      </c>
      <c r="E652">
        <v>108</v>
      </c>
      <c r="F652">
        <v>1</v>
      </c>
      <c r="G652">
        <v>1</v>
      </c>
      <c r="H652">
        <v>3</v>
      </c>
      <c r="I652" t="s">
        <v>30</v>
      </c>
      <c r="J652" t="s">
        <v>6</v>
      </c>
      <c r="K652" t="s">
        <v>31</v>
      </c>
      <c r="L652">
        <v>3277935</v>
      </c>
      <c r="N652">
        <v>1013</v>
      </c>
      <c r="O652" t="s">
        <v>32</v>
      </c>
      <c r="P652" t="s">
        <v>32</v>
      </c>
      <c r="Q652">
        <v>1</v>
      </c>
      <c r="X652">
        <v>2</v>
      </c>
      <c r="Y652">
        <v>0</v>
      </c>
      <c r="Z652">
        <v>0</v>
      </c>
      <c r="AA652">
        <v>0</v>
      </c>
      <c r="AB652">
        <v>0</v>
      </c>
      <c r="AC652">
        <v>0</v>
      </c>
      <c r="AD652">
        <v>0</v>
      </c>
      <c r="AE652">
        <v>0</v>
      </c>
      <c r="AF652" t="s">
        <v>22</v>
      </c>
      <c r="AG652">
        <v>0</v>
      </c>
      <c r="AH652">
        <v>2</v>
      </c>
      <c r="AI652">
        <v>41876818</v>
      </c>
      <c r="AJ652">
        <v>652</v>
      </c>
      <c r="AK652">
        <v>0</v>
      </c>
      <c r="AL652">
        <v>0</v>
      </c>
      <c r="AM652">
        <v>0</v>
      </c>
      <c r="AN652">
        <v>0</v>
      </c>
      <c r="AO652">
        <v>0</v>
      </c>
      <c r="AP652">
        <v>0</v>
      </c>
      <c r="AQ652">
        <v>0</v>
      </c>
      <c r="AR652">
        <v>0</v>
      </c>
    </row>
    <row r="653" spans="1:44">
      <c r="A653">
        <f>ROW(Source!A382)</f>
        <v>382</v>
      </c>
      <c r="B653">
        <v>41876839</v>
      </c>
      <c r="C653">
        <v>41876829</v>
      </c>
      <c r="D653">
        <v>40669968</v>
      </c>
      <c r="E653">
        <v>108</v>
      </c>
      <c r="F653">
        <v>1</v>
      </c>
      <c r="G653">
        <v>1</v>
      </c>
      <c r="H653">
        <v>1</v>
      </c>
      <c r="I653" t="s">
        <v>766</v>
      </c>
      <c r="J653" t="s">
        <v>6</v>
      </c>
      <c r="K653" t="s">
        <v>767</v>
      </c>
      <c r="L653">
        <v>1191</v>
      </c>
      <c r="N653">
        <v>1013</v>
      </c>
      <c r="O653" t="s">
        <v>688</v>
      </c>
      <c r="P653" t="s">
        <v>688</v>
      </c>
      <c r="Q653">
        <v>1</v>
      </c>
      <c r="X653">
        <v>0.92</v>
      </c>
      <c r="Y653">
        <v>0</v>
      </c>
      <c r="Z653">
        <v>0</v>
      </c>
      <c r="AA653">
        <v>0</v>
      </c>
      <c r="AB653">
        <v>296.32</v>
      </c>
      <c r="AC653">
        <v>0</v>
      </c>
      <c r="AD653">
        <v>1</v>
      </c>
      <c r="AE653">
        <v>1</v>
      </c>
      <c r="AF653" t="s">
        <v>6</v>
      </c>
      <c r="AG653">
        <v>0.92</v>
      </c>
      <c r="AH653">
        <v>2</v>
      </c>
      <c r="AI653">
        <v>41876830</v>
      </c>
      <c r="AJ653">
        <v>653</v>
      </c>
      <c r="AK653">
        <v>0</v>
      </c>
      <c r="AL653">
        <v>0</v>
      </c>
      <c r="AM653">
        <v>0</v>
      </c>
      <c r="AN653">
        <v>0</v>
      </c>
      <c r="AO653">
        <v>0</v>
      </c>
      <c r="AP653">
        <v>0</v>
      </c>
      <c r="AQ653">
        <v>0</v>
      </c>
      <c r="AR653">
        <v>0</v>
      </c>
    </row>
    <row r="654" spans="1:44">
      <c r="A654">
        <f>ROW(Source!A382)</f>
        <v>382</v>
      </c>
      <c r="B654">
        <v>41876840</v>
      </c>
      <c r="C654">
        <v>41876829</v>
      </c>
      <c r="D654">
        <v>40670210</v>
      </c>
      <c r="E654">
        <v>108</v>
      </c>
      <c r="F654">
        <v>1</v>
      </c>
      <c r="G654">
        <v>1</v>
      </c>
      <c r="H654">
        <v>1</v>
      </c>
      <c r="I654" t="s">
        <v>689</v>
      </c>
      <c r="J654" t="s">
        <v>6</v>
      </c>
      <c r="K654" t="s">
        <v>690</v>
      </c>
      <c r="L654">
        <v>1191</v>
      </c>
      <c r="N654">
        <v>1013</v>
      </c>
      <c r="O654" t="s">
        <v>688</v>
      </c>
      <c r="P654" t="s">
        <v>688</v>
      </c>
      <c r="Q654">
        <v>1</v>
      </c>
      <c r="X654">
        <v>0.02</v>
      </c>
      <c r="Y654">
        <v>0</v>
      </c>
      <c r="Z654">
        <v>0</v>
      </c>
      <c r="AA654">
        <v>0</v>
      </c>
      <c r="AB654">
        <v>0</v>
      </c>
      <c r="AC654">
        <v>0</v>
      </c>
      <c r="AD654">
        <v>1</v>
      </c>
      <c r="AE654">
        <v>2</v>
      </c>
      <c r="AF654" t="s">
        <v>6</v>
      </c>
      <c r="AG654">
        <v>0.02</v>
      </c>
      <c r="AH654">
        <v>2</v>
      </c>
      <c r="AI654">
        <v>41876831</v>
      </c>
      <c r="AJ654">
        <v>654</v>
      </c>
      <c r="AK654">
        <v>0</v>
      </c>
      <c r="AL654">
        <v>0</v>
      </c>
      <c r="AM654">
        <v>0</v>
      </c>
      <c r="AN654">
        <v>0</v>
      </c>
      <c r="AO654">
        <v>0</v>
      </c>
      <c r="AP654">
        <v>0</v>
      </c>
      <c r="AQ654">
        <v>0</v>
      </c>
      <c r="AR654">
        <v>0</v>
      </c>
    </row>
    <row r="655" spans="1:44">
      <c r="A655">
        <f>ROW(Source!A382)</f>
        <v>382</v>
      </c>
      <c r="B655">
        <v>41876841</v>
      </c>
      <c r="C655">
        <v>41876829</v>
      </c>
      <c r="D655">
        <v>40987978</v>
      </c>
      <c r="E655">
        <v>1</v>
      </c>
      <c r="F655">
        <v>1</v>
      </c>
      <c r="G655">
        <v>1</v>
      </c>
      <c r="H655">
        <v>2</v>
      </c>
      <c r="I655" t="s">
        <v>691</v>
      </c>
      <c r="J655" t="s">
        <v>692</v>
      </c>
      <c r="K655" t="s">
        <v>693</v>
      </c>
      <c r="L655">
        <v>1368</v>
      </c>
      <c r="N655">
        <v>1011</v>
      </c>
      <c r="O655" t="s">
        <v>694</v>
      </c>
      <c r="P655" t="s">
        <v>694</v>
      </c>
      <c r="Q655">
        <v>1</v>
      </c>
      <c r="X655">
        <v>0.01</v>
      </c>
      <c r="Y655">
        <v>0</v>
      </c>
      <c r="Z655">
        <v>1442.85</v>
      </c>
      <c r="AA655">
        <v>407.16</v>
      </c>
      <c r="AB655">
        <v>0</v>
      </c>
      <c r="AC655">
        <v>0</v>
      </c>
      <c r="AD655">
        <v>1</v>
      </c>
      <c r="AE655">
        <v>0</v>
      </c>
      <c r="AF655" t="s">
        <v>6</v>
      </c>
      <c r="AG655">
        <v>0.01</v>
      </c>
      <c r="AH655">
        <v>2</v>
      </c>
      <c r="AI655">
        <v>41876832</v>
      </c>
      <c r="AJ655">
        <v>655</v>
      </c>
      <c r="AK655">
        <v>0</v>
      </c>
      <c r="AL655">
        <v>0</v>
      </c>
      <c r="AM655">
        <v>0</v>
      </c>
      <c r="AN655">
        <v>0</v>
      </c>
      <c r="AO655">
        <v>0</v>
      </c>
      <c r="AP655">
        <v>0</v>
      </c>
      <c r="AQ655">
        <v>0</v>
      </c>
      <c r="AR655">
        <v>0</v>
      </c>
    </row>
    <row r="656" spans="1:44">
      <c r="A656">
        <f>ROW(Source!A382)</f>
        <v>382</v>
      </c>
      <c r="B656">
        <v>41876842</v>
      </c>
      <c r="C656">
        <v>41876829</v>
      </c>
      <c r="D656">
        <v>40989217</v>
      </c>
      <c r="E656">
        <v>1</v>
      </c>
      <c r="F656">
        <v>1</v>
      </c>
      <c r="G656">
        <v>1</v>
      </c>
      <c r="H656">
        <v>2</v>
      </c>
      <c r="I656" t="s">
        <v>696</v>
      </c>
      <c r="J656" t="s">
        <v>697</v>
      </c>
      <c r="K656" t="s">
        <v>698</v>
      </c>
      <c r="L656">
        <v>1368</v>
      </c>
      <c r="N656">
        <v>1011</v>
      </c>
      <c r="O656" t="s">
        <v>694</v>
      </c>
      <c r="P656" t="s">
        <v>694</v>
      </c>
      <c r="Q656">
        <v>1</v>
      </c>
      <c r="X656">
        <v>0.01</v>
      </c>
      <c r="Y656">
        <v>0</v>
      </c>
      <c r="Z656">
        <v>557.94000000000005</v>
      </c>
      <c r="AA656">
        <v>303.11</v>
      </c>
      <c r="AB656">
        <v>0</v>
      </c>
      <c r="AC656">
        <v>0</v>
      </c>
      <c r="AD656">
        <v>1</v>
      </c>
      <c r="AE656">
        <v>0</v>
      </c>
      <c r="AF656" t="s">
        <v>6</v>
      </c>
      <c r="AG656">
        <v>0.01</v>
      </c>
      <c r="AH656">
        <v>2</v>
      </c>
      <c r="AI656">
        <v>41876833</v>
      </c>
      <c r="AJ656">
        <v>656</v>
      </c>
      <c r="AK656">
        <v>0</v>
      </c>
      <c r="AL656">
        <v>0</v>
      </c>
      <c r="AM656">
        <v>0</v>
      </c>
      <c r="AN656">
        <v>0</v>
      </c>
      <c r="AO656">
        <v>0</v>
      </c>
      <c r="AP656">
        <v>0</v>
      </c>
      <c r="AQ656">
        <v>0</v>
      </c>
      <c r="AR656">
        <v>0</v>
      </c>
    </row>
    <row r="657" spans="1:44">
      <c r="A657">
        <f>ROW(Source!A382)</f>
        <v>382</v>
      </c>
      <c r="B657">
        <v>41876843</v>
      </c>
      <c r="C657">
        <v>41876829</v>
      </c>
      <c r="D657">
        <v>40990926</v>
      </c>
      <c r="E657">
        <v>1</v>
      </c>
      <c r="F657">
        <v>1</v>
      </c>
      <c r="G657">
        <v>1</v>
      </c>
      <c r="H657">
        <v>3</v>
      </c>
      <c r="I657" t="s">
        <v>892</v>
      </c>
      <c r="J657" t="s">
        <v>893</v>
      </c>
      <c r="K657" t="s">
        <v>894</v>
      </c>
      <c r="L657">
        <v>1348</v>
      </c>
      <c r="N657">
        <v>1009</v>
      </c>
      <c r="O657" t="s">
        <v>324</v>
      </c>
      <c r="P657" t="s">
        <v>324</v>
      </c>
      <c r="Q657">
        <v>1000</v>
      </c>
      <c r="X657">
        <v>8.0000000000000004E-4</v>
      </c>
      <c r="Y657">
        <v>116448.72</v>
      </c>
      <c r="Z657">
        <v>0</v>
      </c>
      <c r="AA657">
        <v>0</v>
      </c>
      <c r="AB657">
        <v>0</v>
      </c>
      <c r="AC657">
        <v>0</v>
      </c>
      <c r="AD657">
        <v>1</v>
      </c>
      <c r="AE657">
        <v>0</v>
      </c>
      <c r="AF657" t="s">
        <v>6</v>
      </c>
      <c r="AG657">
        <v>8.0000000000000004E-4</v>
      </c>
      <c r="AH657">
        <v>2</v>
      </c>
      <c r="AI657">
        <v>41876834</v>
      </c>
      <c r="AJ657">
        <v>657</v>
      </c>
      <c r="AK657">
        <v>0</v>
      </c>
      <c r="AL657">
        <v>0</v>
      </c>
      <c r="AM657">
        <v>0</v>
      </c>
      <c r="AN657">
        <v>0</v>
      </c>
      <c r="AO657">
        <v>0</v>
      </c>
      <c r="AP657">
        <v>0</v>
      </c>
      <c r="AQ657">
        <v>0</v>
      </c>
      <c r="AR657">
        <v>0</v>
      </c>
    </row>
    <row r="658" spans="1:44">
      <c r="A658">
        <f>ROW(Source!A382)</f>
        <v>382</v>
      </c>
      <c r="B658">
        <v>41876844</v>
      </c>
      <c r="C658">
        <v>41876829</v>
      </c>
      <c r="D658">
        <v>40990948</v>
      </c>
      <c r="E658">
        <v>1</v>
      </c>
      <c r="F658">
        <v>1</v>
      </c>
      <c r="G658">
        <v>1</v>
      </c>
      <c r="H658">
        <v>3</v>
      </c>
      <c r="I658" t="s">
        <v>895</v>
      </c>
      <c r="J658" t="s">
        <v>896</v>
      </c>
      <c r="K658" t="s">
        <v>897</v>
      </c>
      <c r="L658">
        <v>1348</v>
      </c>
      <c r="N658">
        <v>1009</v>
      </c>
      <c r="O658" t="s">
        <v>324</v>
      </c>
      <c r="P658" t="s">
        <v>324</v>
      </c>
      <c r="Q658">
        <v>1000</v>
      </c>
      <c r="X658">
        <v>1.0000000000000001E-5</v>
      </c>
      <c r="Y658">
        <v>81827.199999999997</v>
      </c>
      <c r="Z658">
        <v>0</v>
      </c>
      <c r="AA658">
        <v>0</v>
      </c>
      <c r="AB658">
        <v>0</v>
      </c>
      <c r="AC658">
        <v>0</v>
      </c>
      <c r="AD658">
        <v>1</v>
      </c>
      <c r="AE658">
        <v>0</v>
      </c>
      <c r="AF658" t="s">
        <v>6</v>
      </c>
      <c r="AG658">
        <v>1.0000000000000001E-5</v>
      </c>
      <c r="AH658">
        <v>2</v>
      </c>
      <c r="AI658">
        <v>41876835</v>
      </c>
      <c r="AJ658">
        <v>658</v>
      </c>
      <c r="AK658">
        <v>0</v>
      </c>
      <c r="AL658">
        <v>0</v>
      </c>
      <c r="AM658">
        <v>0</v>
      </c>
      <c r="AN658">
        <v>0</v>
      </c>
      <c r="AO658">
        <v>0</v>
      </c>
      <c r="AP658">
        <v>0</v>
      </c>
      <c r="AQ658">
        <v>0</v>
      </c>
      <c r="AR658">
        <v>0</v>
      </c>
    </row>
    <row r="659" spans="1:44">
      <c r="A659">
        <f>ROW(Source!A382)</f>
        <v>382</v>
      </c>
      <c r="B659">
        <v>41876845</v>
      </c>
      <c r="C659">
        <v>41876829</v>
      </c>
      <c r="D659">
        <v>40991021</v>
      </c>
      <c r="E659">
        <v>1</v>
      </c>
      <c r="F659">
        <v>1</v>
      </c>
      <c r="G659">
        <v>1</v>
      </c>
      <c r="H659">
        <v>3</v>
      </c>
      <c r="I659" t="s">
        <v>898</v>
      </c>
      <c r="J659" t="s">
        <v>899</v>
      </c>
      <c r="K659" t="s">
        <v>900</v>
      </c>
      <c r="L659">
        <v>1346</v>
      </c>
      <c r="N659">
        <v>1009</v>
      </c>
      <c r="O659" t="s">
        <v>703</v>
      </c>
      <c r="P659" t="s">
        <v>703</v>
      </c>
      <c r="Q659">
        <v>1</v>
      </c>
      <c r="X659">
        <v>0.15</v>
      </c>
      <c r="Y659">
        <v>41.38</v>
      </c>
      <c r="Z659">
        <v>0</v>
      </c>
      <c r="AA659">
        <v>0</v>
      </c>
      <c r="AB659">
        <v>0</v>
      </c>
      <c r="AC659">
        <v>0</v>
      </c>
      <c r="AD659">
        <v>1</v>
      </c>
      <c r="AE659">
        <v>0</v>
      </c>
      <c r="AF659" t="s">
        <v>6</v>
      </c>
      <c r="AG659">
        <v>0.15</v>
      </c>
      <c r="AH659">
        <v>2</v>
      </c>
      <c r="AI659">
        <v>41876836</v>
      </c>
      <c r="AJ659">
        <v>659</v>
      </c>
      <c r="AK659">
        <v>0</v>
      </c>
      <c r="AL659">
        <v>0</v>
      </c>
      <c r="AM659">
        <v>0</v>
      </c>
      <c r="AN659">
        <v>0</v>
      </c>
      <c r="AO659">
        <v>0</v>
      </c>
      <c r="AP659">
        <v>0</v>
      </c>
      <c r="AQ659">
        <v>0</v>
      </c>
      <c r="AR659">
        <v>0</v>
      </c>
    </row>
    <row r="660" spans="1:44">
      <c r="A660">
        <f>ROW(Source!A382)</f>
        <v>382</v>
      </c>
      <c r="B660">
        <v>41876846</v>
      </c>
      <c r="C660">
        <v>41876829</v>
      </c>
      <c r="D660">
        <v>40994286</v>
      </c>
      <c r="E660">
        <v>1</v>
      </c>
      <c r="F660">
        <v>1</v>
      </c>
      <c r="G660">
        <v>1</v>
      </c>
      <c r="H660">
        <v>3</v>
      </c>
      <c r="I660" t="s">
        <v>774</v>
      </c>
      <c r="J660" t="s">
        <v>775</v>
      </c>
      <c r="K660" t="s">
        <v>776</v>
      </c>
      <c r="L660">
        <v>1302</v>
      </c>
      <c r="N660">
        <v>1003</v>
      </c>
      <c r="O660" t="s">
        <v>777</v>
      </c>
      <c r="P660" t="s">
        <v>777</v>
      </c>
      <c r="Q660">
        <v>10</v>
      </c>
      <c r="X660">
        <v>2.4E-2</v>
      </c>
      <c r="Y660">
        <v>37.71</v>
      </c>
      <c r="Z660">
        <v>0</v>
      </c>
      <c r="AA660">
        <v>0</v>
      </c>
      <c r="AB660">
        <v>0</v>
      </c>
      <c r="AC660">
        <v>0</v>
      </c>
      <c r="AD660">
        <v>1</v>
      </c>
      <c r="AE660">
        <v>0</v>
      </c>
      <c r="AF660" t="s">
        <v>6</v>
      </c>
      <c r="AG660">
        <v>2.4E-2</v>
      </c>
      <c r="AH660">
        <v>2</v>
      </c>
      <c r="AI660">
        <v>41876837</v>
      </c>
      <c r="AJ660">
        <v>660</v>
      </c>
      <c r="AK660">
        <v>0</v>
      </c>
      <c r="AL660">
        <v>0</v>
      </c>
      <c r="AM660">
        <v>0</v>
      </c>
      <c r="AN660">
        <v>0</v>
      </c>
      <c r="AO660">
        <v>0</v>
      </c>
      <c r="AP660">
        <v>0</v>
      </c>
      <c r="AQ660">
        <v>0</v>
      </c>
      <c r="AR660">
        <v>0</v>
      </c>
    </row>
    <row r="661" spans="1:44">
      <c r="A661">
        <f>ROW(Source!A382)</f>
        <v>382</v>
      </c>
      <c r="B661">
        <v>41876847</v>
      </c>
      <c r="C661">
        <v>41876829</v>
      </c>
      <c r="D661">
        <v>40676108</v>
      </c>
      <c r="E661">
        <v>108</v>
      </c>
      <c r="F661">
        <v>1</v>
      </c>
      <c r="G661">
        <v>1</v>
      </c>
      <c r="H661">
        <v>3</v>
      </c>
      <c r="I661" t="s">
        <v>30</v>
      </c>
      <c r="J661" t="s">
        <v>6</v>
      </c>
      <c r="K661" t="s">
        <v>31</v>
      </c>
      <c r="L661">
        <v>3277935</v>
      </c>
      <c r="N661">
        <v>1013</v>
      </c>
      <c r="O661" t="s">
        <v>32</v>
      </c>
      <c r="P661" t="s">
        <v>32</v>
      </c>
      <c r="Q661">
        <v>1</v>
      </c>
      <c r="X661">
        <v>2</v>
      </c>
      <c r="Y661">
        <v>0</v>
      </c>
      <c r="Z661">
        <v>0</v>
      </c>
      <c r="AA661">
        <v>0</v>
      </c>
      <c r="AB661">
        <v>0</v>
      </c>
      <c r="AC661">
        <v>0</v>
      </c>
      <c r="AD661">
        <v>0</v>
      </c>
      <c r="AE661">
        <v>0</v>
      </c>
      <c r="AF661" t="s">
        <v>6</v>
      </c>
      <c r="AG661">
        <v>2</v>
      </c>
      <c r="AH661">
        <v>2</v>
      </c>
      <c r="AI661">
        <v>41876838</v>
      </c>
      <c r="AJ661">
        <v>661</v>
      </c>
      <c r="AK661">
        <v>0</v>
      </c>
      <c r="AL661">
        <v>0</v>
      </c>
      <c r="AM661">
        <v>0</v>
      </c>
      <c r="AN661">
        <v>0</v>
      </c>
      <c r="AO661">
        <v>0</v>
      </c>
      <c r="AP661">
        <v>0</v>
      </c>
      <c r="AQ661">
        <v>0</v>
      </c>
      <c r="AR661">
        <v>0</v>
      </c>
    </row>
    <row r="662" spans="1:44">
      <c r="A662">
        <f>ROW(Source!A384)</f>
        <v>384</v>
      </c>
      <c r="B662">
        <v>41876856</v>
      </c>
      <c r="C662">
        <v>41876849</v>
      </c>
      <c r="D662">
        <v>40669968</v>
      </c>
      <c r="E662">
        <v>108</v>
      </c>
      <c r="F662">
        <v>1</v>
      </c>
      <c r="G662">
        <v>1</v>
      </c>
      <c r="H662">
        <v>1</v>
      </c>
      <c r="I662" t="s">
        <v>766</v>
      </c>
      <c r="J662" t="s">
        <v>6</v>
      </c>
      <c r="K662" t="s">
        <v>767</v>
      </c>
      <c r="L662">
        <v>1191</v>
      </c>
      <c r="N662">
        <v>1013</v>
      </c>
      <c r="O662" t="s">
        <v>688</v>
      </c>
      <c r="P662" t="s">
        <v>688</v>
      </c>
      <c r="Q662">
        <v>1</v>
      </c>
      <c r="X662">
        <v>0.3</v>
      </c>
      <c r="Y662">
        <v>0</v>
      </c>
      <c r="Z662">
        <v>0</v>
      </c>
      <c r="AA662">
        <v>0</v>
      </c>
      <c r="AB662">
        <v>296.32</v>
      </c>
      <c r="AC662">
        <v>0</v>
      </c>
      <c r="AD662">
        <v>1</v>
      </c>
      <c r="AE662">
        <v>1</v>
      </c>
      <c r="AF662" t="s">
        <v>23</v>
      </c>
      <c r="AG662">
        <v>0.21</v>
      </c>
      <c r="AH662">
        <v>2</v>
      </c>
      <c r="AI662">
        <v>41876850</v>
      </c>
      <c r="AJ662">
        <v>662</v>
      </c>
      <c r="AK662">
        <v>0</v>
      </c>
      <c r="AL662">
        <v>0</v>
      </c>
      <c r="AM662">
        <v>0</v>
      </c>
      <c r="AN662">
        <v>0</v>
      </c>
      <c r="AO662">
        <v>0</v>
      </c>
      <c r="AP662">
        <v>0</v>
      </c>
      <c r="AQ662">
        <v>0</v>
      </c>
      <c r="AR662">
        <v>0</v>
      </c>
    </row>
    <row r="663" spans="1:44">
      <c r="A663">
        <f>ROW(Source!A384)</f>
        <v>384</v>
      </c>
      <c r="B663">
        <v>41876857</v>
      </c>
      <c r="C663">
        <v>41876849</v>
      </c>
      <c r="D663">
        <v>40990948</v>
      </c>
      <c r="E663">
        <v>1</v>
      </c>
      <c r="F663">
        <v>1</v>
      </c>
      <c r="G663">
        <v>1</v>
      </c>
      <c r="H663">
        <v>3</v>
      </c>
      <c r="I663" t="s">
        <v>895</v>
      </c>
      <c r="J663" t="s">
        <v>896</v>
      </c>
      <c r="K663" t="s">
        <v>897</v>
      </c>
      <c r="L663">
        <v>1348</v>
      </c>
      <c r="N663">
        <v>1009</v>
      </c>
      <c r="O663" t="s">
        <v>324</v>
      </c>
      <c r="P663" t="s">
        <v>324</v>
      </c>
      <c r="Q663">
        <v>1000</v>
      </c>
      <c r="X663">
        <v>1.0000000000000001E-5</v>
      </c>
      <c r="Y663">
        <v>81827.199999999997</v>
      </c>
      <c r="Z663">
        <v>0</v>
      </c>
      <c r="AA663">
        <v>0</v>
      </c>
      <c r="AB663">
        <v>0</v>
      </c>
      <c r="AC663">
        <v>0</v>
      </c>
      <c r="AD663">
        <v>1</v>
      </c>
      <c r="AE663">
        <v>0</v>
      </c>
      <c r="AF663" t="s">
        <v>22</v>
      </c>
      <c r="AG663">
        <v>0</v>
      </c>
      <c r="AH663">
        <v>2</v>
      </c>
      <c r="AI663">
        <v>41876851</v>
      </c>
      <c r="AJ663">
        <v>663</v>
      </c>
      <c r="AK663">
        <v>0</v>
      </c>
      <c r="AL663">
        <v>0</v>
      </c>
      <c r="AM663">
        <v>0</v>
      </c>
      <c r="AN663">
        <v>0</v>
      </c>
      <c r="AO663">
        <v>0</v>
      </c>
      <c r="AP663">
        <v>0</v>
      </c>
      <c r="AQ663">
        <v>0</v>
      </c>
      <c r="AR663">
        <v>0</v>
      </c>
    </row>
    <row r="664" spans="1:44">
      <c r="A664">
        <f>ROW(Source!A384)</f>
        <v>384</v>
      </c>
      <c r="B664">
        <v>41876858</v>
      </c>
      <c r="C664">
        <v>41876849</v>
      </c>
      <c r="D664">
        <v>40994260</v>
      </c>
      <c r="E664">
        <v>1</v>
      </c>
      <c r="F664">
        <v>1</v>
      </c>
      <c r="G664">
        <v>1</v>
      </c>
      <c r="H664">
        <v>3</v>
      </c>
      <c r="I664" t="s">
        <v>747</v>
      </c>
      <c r="J664" t="s">
        <v>748</v>
      </c>
      <c r="K664" t="s">
        <v>749</v>
      </c>
      <c r="L664">
        <v>1301</v>
      </c>
      <c r="N664">
        <v>1003</v>
      </c>
      <c r="O664" t="s">
        <v>750</v>
      </c>
      <c r="P664" t="s">
        <v>750</v>
      </c>
      <c r="Q664">
        <v>1</v>
      </c>
      <c r="X664">
        <v>0.83</v>
      </c>
      <c r="Y664">
        <v>5.87</v>
      </c>
      <c r="Z664">
        <v>0</v>
      </c>
      <c r="AA664">
        <v>0</v>
      </c>
      <c r="AB664">
        <v>0</v>
      </c>
      <c r="AC664">
        <v>0</v>
      </c>
      <c r="AD664">
        <v>1</v>
      </c>
      <c r="AE664">
        <v>0</v>
      </c>
      <c r="AF664" t="s">
        <v>22</v>
      </c>
      <c r="AG664">
        <v>0</v>
      </c>
      <c r="AH664">
        <v>2</v>
      </c>
      <c r="AI664">
        <v>41876852</v>
      </c>
      <c r="AJ664">
        <v>664</v>
      </c>
      <c r="AK664">
        <v>0</v>
      </c>
      <c r="AL664">
        <v>0</v>
      </c>
      <c r="AM664">
        <v>0</v>
      </c>
      <c r="AN664">
        <v>0</v>
      </c>
      <c r="AO664">
        <v>0</v>
      </c>
      <c r="AP664">
        <v>0</v>
      </c>
      <c r="AQ664">
        <v>0</v>
      </c>
      <c r="AR664">
        <v>0</v>
      </c>
    </row>
    <row r="665" spans="1:44">
      <c r="A665">
        <f>ROW(Source!A384)</f>
        <v>384</v>
      </c>
      <c r="B665">
        <v>41876859</v>
      </c>
      <c r="C665">
        <v>41876849</v>
      </c>
      <c r="D665">
        <v>41010390</v>
      </c>
      <c r="E665">
        <v>1</v>
      </c>
      <c r="F665">
        <v>1</v>
      </c>
      <c r="G665">
        <v>1</v>
      </c>
      <c r="H665">
        <v>3</v>
      </c>
      <c r="I665" t="s">
        <v>778</v>
      </c>
      <c r="J665" t="s">
        <v>779</v>
      </c>
      <c r="K665" t="s">
        <v>780</v>
      </c>
      <c r="L665">
        <v>1346</v>
      </c>
      <c r="N665">
        <v>1009</v>
      </c>
      <c r="O665" t="s">
        <v>703</v>
      </c>
      <c r="P665" t="s">
        <v>703</v>
      </c>
      <c r="Q665">
        <v>1</v>
      </c>
      <c r="X665">
        <v>0.05</v>
      </c>
      <c r="Y665">
        <v>931.11</v>
      </c>
      <c r="Z665">
        <v>0</v>
      </c>
      <c r="AA665">
        <v>0</v>
      </c>
      <c r="AB665">
        <v>0</v>
      </c>
      <c r="AC665">
        <v>0</v>
      </c>
      <c r="AD665">
        <v>1</v>
      </c>
      <c r="AE665">
        <v>0</v>
      </c>
      <c r="AF665" t="s">
        <v>22</v>
      </c>
      <c r="AG665">
        <v>0</v>
      </c>
      <c r="AH665">
        <v>2</v>
      </c>
      <c r="AI665">
        <v>41876853</v>
      </c>
      <c r="AJ665">
        <v>665</v>
      </c>
      <c r="AK665">
        <v>0</v>
      </c>
      <c r="AL665">
        <v>0</v>
      </c>
      <c r="AM665">
        <v>0</v>
      </c>
      <c r="AN665">
        <v>0</v>
      </c>
      <c r="AO665">
        <v>0</v>
      </c>
      <c r="AP665">
        <v>0</v>
      </c>
      <c r="AQ665">
        <v>0</v>
      </c>
      <c r="AR665">
        <v>0</v>
      </c>
    </row>
    <row r="666" spans="1:44">
      <c r="A666">
        <f>ROW(Source!A384)</f>
        <v>384</v>
      </c>
      <c r="B666">
        <v>41876860</v>
      </c>
      <c r="C666">
        <v>41876849</v>
      </c>
      <c r="D666">
        <v>41036324</v>
      </c>
      <c r="E666">
        <v>1</v>
      </c>
      <c r="F666">
        <v>1</v>
      </c>
      <c r="G666">
        <v>1</v>
      </c>
      <c r="H666">
        <v>3</v>
      </c>
      <c r="I666" t="s">
        <v>901</v>
      </c>
      <c r="J666" t="s">
        <v>902</v>
      </c>
      <c r="K666" t="s">
        <v>903</v>
      </c>
      <c r="L666">
        <v>1346</v>
      </c>
      <c r="N666">
        <v>1009</v>
      </c>
      <c r="O666" t="s">
        <v>703</v>
      </c>
      <c r="P666" t="s">
        <v>703</v>
      </c>
      <c r="Q666">
        <v>1</v>
      </c>
      <c r="X666">
        <v>0.02</v>
      </c>
      <c r="Y666">
        <v>646.78</v>
      </c>
      <c r="Z666">
        <v>0</v>
      </c>
      <c r="AA666">
        <v>0</v>
      </c>
      <c r="AB666">
        <v>0</v>
      </c>
      <c r="AC666">
        <v>0</v>
      </c>
      <c r="AD666">
        <v>1</v>
      </c>
      <c r="AE666">
        <v>0</v>
      </c>
      <c r="AF666" t="s">
        <v>22</v>
      </c>
      <c r="AG666">
        <v>0</v>
      </c>
      <c r="AH666">
        <v>2</v>
      </c>
      <c r="AI666">
        <v>41876854</v>
      </c>
      <c r="AJ666">
        <v>666</v>
      </c>
      <c r="AK666">
        <v>0</v>
      </c>
      <c r="AL666">
        <v>0</v>
      </c>
      <c r="AM666">
        <v>0</v>
      </c>
      <c r="AN666">
        <v>0</v>
      </c>
      <c r="AO666">
        <v>0</v>
      </c>
      <c r="AP666">
        <v>0</v>
      </c>
      <c r="AQ666">
        <v>0</v>
      </c>
      <c r="AR666">
        <v>0</v>
      </c>
    </row>
    <row r="667" spans="1:44">
      <c r="A667">
        <f>ROW(Source!A384)</f>
        <v>384</v>
      </c>
      <c r="B667">
        <v>41876861</v>
      </c>
      <c r="C667">
        <v>41876849</v>
      </c>
      <c r="D667">
        <v>40676108</v>
      </c>
      <c r="E667">
        <v>108</v>
      </c>
      <c r="F667">
        <v>1</v>
      </c>
      <c r="G667">
        <v>1</v>
      </c>
      <c r="H667">
        <v>3</v>
      </c>
      <c r="I667" t="s">
        <v>30</v>
      </c>
      <c r="J667" t="s">
        <v>6</v>
      </c>
      <c r="K667" t="s">
        <v>31</v>
      </c>
      <c r="L667">
        <v>3277935</v>
      </c>
      <c r="N667">
        <v>1013</v>
      </c>
      <c r="O667" t="s">
        <v>32</v>
      </c>
      <c r="P667" t="s">
        <v>32</v>
      </c>
      <c r="Q667">
        <v>1</v>
      </c>
      <c r="X667">
        <v>2</v>
      </c>
      <c r="Y667">
        <v>0</v>
      </c>
      <c r="Z667">
        <v>0</v>
      </c>
      <c r="AA667">
        <v>0</v>
      </c>
      <c r="AB667">
        <v>0</v>
      </c>
      <c r="AC667">
        <v>0</v>
      </c>
      <c r="AD667">
        <v>0</v>
      </c>
      <c r="AE667">
        <v>0</v>
      </c>
      <c r="AF667" t="s">
        <v>22</v>
      </c>
      <c r="AG667">
        <v>0</v>
      </c>
      <c r="AH667">
        <v>2</v>
      </c>
      <c r="AI667">
        <v>41876855</v>
      </c>
      <c r="AJ667">
        <v>667</v>
      </c>
      <c r="AK667">
        <v>0</v>
      </c>
      <c r="AL667">
        <v>0</v>
      </c>
      <c r="AM667">
        <v>0</v>
      </c>
      <c r="AN667">
        <v>0</v>
      </c>
      <c r="AO667">
        <v>0</v>
      </c>
      <c r="AP667">
        <v>0</v>
      </c>
      <c r="AQ667">
        <v>0</v>
      </c>
      <c r="AR667">
        <v>0</v>
      </c>
    </row>
    <row r="668" spans="1:44">
      <c r="A668">
        <f>ROW(Source!A386)</f>
        <v>386</v>
      </c>
      <c r="B668">
        <v>41876870</v>
      </c>
      <c r="C668">
        <v>41876863</v>
      </c>
      <c r="D668">
        <v>40669968</v>
      </c>
      <c r="E668">
        <v>108</v>
      </c>
      <c r="F668">
        <v>1</v>
      </c>
      <c r="G668">
        <v>1</v>
      </c>
      <c r="H668">
        <v>1</v>
      </c>
      <c r="I668" t="s">
        <v>766</v>
      </c>
      <c r="J668" t="s">
        <v>6</v>
      </c>
      <c r="K668" t="s">
        <v>767</v>
      </c>
      <c r="L668">
        <v>1191</v>
      </c>
      <c r="N668">
        <v>1013</v>
      </c>
      <c r="O668" t="s">
        <v>688</v>
      </c>
      <c r="P668" t="s">
        <v>688</v>
      </c>
      <c r="Q668">
        <v>1</v>
      </c>
      <c r="X668">
        <v>0.3</v>
      </c>
      <c r="Y668">
        <v>0</v>
      </c>
      <c r="Z668">
        <v>0</v>
      </c>
      <c r="AA668">
        <v>0</v>
      </c>
      <c r="AB668">
        <v>296.32</v>
      </c>
      <c r="AC668">
        <v>0</v>
      </c>
      <c r="AD668">
        <v>1</v>
      </c>
      <c r="AE668">
        <v>1</v>
      </c>
      <c r="AF668" t="s">
        <v>6</v>
      </c>
      <c r="AG668">
        <v>0.3</v>
      </c>
      <c r="AH668">
        <v>2</v>
      </c>
      <c r="AI668">
        <v>41876864</v>
      </c>
      <c r="AJ668">
        <v>668</v>
      </c>
      <c r="AK668">
        <v>0</v>
      </c>
      <c r="AL668">
        <v>0</v>
      </c>
      <c r="AM668">
        <v>0</v>
      </c>
      <c r="AN668">
        <v>0</v>
      </c>
      <c r="AO668">
        <v>0</v>
      </c>
      <c r="AP668">
        <v>0</v>
      </c>
      <c r="AQ668">
        <v>0</v>
      </c>
      <c r="AR668">
        <v>0</v>
      </c>
    </row>
    <row r="669" spans="1:44">
      <c r="A669">
        <f>ROW(Source!A386)</f>
        <v>386</v>
      </c>
      <c r="B669">
        <v>41876871</v>
      </c>
      <c r="C669">
        <v>41876863</v>
      </c>
      <c r="D669">
        <v>40990948</v>
      </c>
      <c r="E669">
        <v>1</v>
      </c>
      <c r="F669">
        <v>1</v>
      </c>
      <c r="G669">
        <v>1</v>
      </c>
      <c r="H669">
        <v>3</v>
      </c>
      <c r="I669" t="s">
        <v>895</v>
      </c>
      <c r="J669" t="s">
        <v>896</v>
      </c>
      <c r="K669" t="s">
        <v>897</v>
      </c>
      <c r="L669">
        <v>1348</v>
      </c>
      <c r="N669">
        <v>1009</v>
      </c>
      <c r="O669" t="s">
        <v>324</v>
      </c>
      <c r="P669" t="s">
        <v>324</v>
      </c>
      <c r="Q669">
        <v>1000</v>
      </c>
      <c r="X669">
        <v>1.0000000000000001E-5</v>
      </c>
      <c r="Y669">
        <v>81827.199999999997</v>
      </c>
      <c r="Z669">
        <v>0</v>
      </c>
      <c r="AA669">
        <v>0</v>
      </c>
      <c r="AB669">
        <v>0</v>
      </c>
      <c r="AC669">
        <v>0</v>
      </c>
      <c r="AD669">
        <v>1</v>
      </c>
      <c r="AE669">
        <v>0</v>
      </c>
      <c r="AF669" t="s">
        <v>6</v>
      </c>
      <c r="AG669">
        <v>1.0000000000000001E-5</v>
      </c>
      <c r="AH669">
        <v>2</v>
      </c>
      <c r="AI669">
        <v>41876865</v>
      </c>
      <c r="AJ669">
        <v>669</v>
      </c>
      <c r="AK669">
        <v>0</v>
      </c>
      <c r="AL669">
        <v>0</v>
      </c>
      <c r="AM669">
        <v>0</v>
      </c>
      <c r="AN669">
        <v>0</v>
      </c>
      <c r="AO669">
        <v>0</v>
      </c>
      <c r="AP669">
        <v>0</v>
      </c>
      <c r="AQ669">
        <v>0</v>
      </c>
      <c r="AR669">
        <v>0</v>
      </c>
    </row>
    <row r="670" spans="1:44">
      <c r="A670">
        <f>ROW(Source!A386)</f>
        <v>386</v>
      </c>
      <c r="B670">
        <v>41876872</v>
      </c>
      <c r="C670">
        <v>41876863</v>
      </c>
      <c r="D670">
        <v>40994260</v>
      </c>
      <c r="E670">
        <v>1</v>
      </c>
      <c r="F670">
        <v>1</v>
      </c>
      <c r="G670">
        <v>1</v>
      </c>
      <c r="H670">
        <v>3</v>
      </c>
      <c r="I670" t="s">
        <v>747</v>
      </c>
      <c r="J670" t="s">
        <v>748</v>
      </c>
      <c r="K670" t="s">
        <v>749</v>
      </c>
      <c r="L670">
        <v>1301</v>
      </c>
      <c r="N670">
        <v>1003</v>
      </c>
      <c r="O670" t="s">
        <v>750</v>
      </c>
      <c r="P670" t="s">
        <v>750</v>
      </c>
      <c r="Q670">
        <v>1</v>
      </c>
      <c r="X670">
        <v>0.83</v>
      </c>
      <c r="Y670">
        <v>5.87</v>
      </c>
      <c r="Z670">
        <v>0</v>
      </c>
      <c r="AA670">
        <v>0</v>
      </c>
      <c r="AB670">
        <v>0</v>
      </c>
      <c r="AC670">
        <v>0</v>
      </c>
      <c r="AD670">
        <v>1</v>
      </c>
      <c r="AE670">
        <v>0</v>
      </c>
      <c r="AF670" t="s">
        <v>6</v>
      </c>
      <c r="AG670">
        <v>0.83</v>
      </c>
      <c r="AH670">
        <v>2</v>
      </c>
      <c r="AI670">
        <v>41876866</v>
      </c>
      <c r="AJ670">
        <v>670</v>
      </c>
      <c r="AK670">
        <v>0</v>
      </c>
      <c r="AL670">
        <v>0</v>
      </c>
      <c r="AM670">
        <v>0</v>
      </c>
      <c r="AN670">
        <v>0</v>
      </c>
      <c r="AO670">
        <v>0</v>
      </c>
      <c r="AP670">
        <v>0</v>
      </c>
      <c r="AQ670">
        <v>0</v>
      </c>
      <c r="AR670">
        <v>0</v>
      </c>
    </row>
    <row r="671" spans="1:44">
      <c r="A671">
        <f>ROW(Source!A386)</f>
        <v>386</v>
      </c>
      <c r="B671">
        <v>41876873</v>
      </c>
      <c r="C671">
        <v>41876863</v>
      </c>
      <c r="D671">
        <v>41010390</v>
      </c>
      <c r="E671">
        <v>1</v>
      </c>
      <c r="F671">
        <v>1</v>
      </c>
      <c r="G671">
        <v>1</v>
      </c>
      <c r="H671">
        <v>3</v>
      </c>
      <c r="I671" t="s">
        <v>778</v>
      </c>
      <c r="J671" t="s">
        <v>779</v>
      </c>
      <c r="K671" t="s">
        <v>780</v>
      </c>
      <c r="L671">
        <v>1346</v>
      </c>
      <c r="N671">
        <v>1009</v>
      </c>
      <c r="O671" t="s">
        <v>703</v>
      </c>
      <c r="P671" t="s">
        <v>703</v>
      </c>
      <c r="Q671">
        <v>1</v>
      </c>
      <c r="X671">
        <v>0.05</v>
      </c>
      <c r="Y671">
        <v>931.11</v>
      </c>
      <c r="Z671">
        <v>0</v>
      </c>
      <c r="AA671">
        <v>0</v>
      </c>
      <c r="AB671">
        <v>0</v>
      </c>
      <c r="AC671">
        <v>0</v>
      </c>
      <c r="AD671">
        <v>1</v>
      </c>
      <c r="AE671">
        <v>0</v>
      </c>
      <c r="AF671" t="s">
        <v>6</v>
      </c>
      <c r="AG671">
        <v>0.05</v>
      </c>
      <c r="AH671">
        <v>2</v>
      </c>
      <c r="AI671">
        <v>41876867</v>
      </c>
      <c r="AJ671">
        <v>671</v>
      </c>
      <c r="AK671">
        <v>0</v>
      </c>
      <c r="AL671">
        <v>0</v>
      </c>
      <c r="AM671">
        <v>0</v>
      </c>
      <c r="AN671">
        <v>0</v>
      </c>
      <c r="AO671">
        <v>0</v>
      </c>
      <c r="AP671">
        <v>0</v>
      </c>
      <c r="AQ671">
        <v>0</v>
      </c>
      <c r="AR671">
        <v>0</v>
      </c>
    </row>
    <row r="672" spans="1:44">
      <c r="A672">
        <f>ROW(Source!A386)</f>
        <v>386</v>
      </c>
      <c r="B672">
        <v>41876874</v>
      </c>
      <c r="C672">
        <v>41876863</v>
      </c>
      <c r="D672">
        <v>41036324</v>
      </c>
      <c r="E672">
        <v>1</v>
      </c>
      <c r="F672">
        <v>1</v>
      </c>
      <c r="G672">
        <v>1</v>
      </c>
      <c r="H672">
        <v>3</v>
      </c>
      <c r="I672" t="s">
        <v>901</v>
      </c>
      <c r="J672" t="s">
        <v>902</v>
      </c>
      <c r="K672" t="s">
        <v>903</v>
      </c>
      <c r="L672">
        <v>1346</v>
      </c>
      <c r="N672">
        <v>1009</v>
      </c>
      <c r="O672" t="s">
        <v>703</v>
      </c>
      <c r="P672" t="s">
        <v>703</v>
      </c>
      <c r="Q672">
        <v>1</v>
      </c>
      <c r="X672">
        <v>0.02</v>
      </c>
      <c r="Y672">
        <v>646.78</v>
      </c>
      <c r="Z672">
        <v>0</v>
      </c>
      <c r="AA672">
        <v>0</v>
      </c>
      <c r="AB672">
        <v>0</v>
      </c>
      <c r="AC672">
        <v>0</v>
      </c>
      <c r="AD672">
        <v>1</v>
      </c>
      <c r="AE672">
        <v>0</v>
      </c>
      <c r="AF672" t="s">
        <v>6</v>
      </c>
      <c r="AG672">
        <v>0.02</v>
      </c>
      <c r="AH672">
        <v>2</v>
      </c>
      <c r="AI672">
        <v>41876868</v>
      </c>
      <c r="AJ672">
        <v>672</v>
      </c>
      <c r="AK672">
        <v>0</v>
      </c>
      <c r="AL672">
        <v>0</v>
      </c>
      <c r="AM672">
        <v>0</v>
      </c>
      <c r="AN672">
        <v>0</v>
      </c>
      <c r="AO672">
        <v>0</v>
      </c>
      <c r="AP672">
        <v>0</v>
      </c>
      <c r="AQ672">
        <v>0</v>
      </c>
      <c r="AR672">
        <v>0</v>
      </c>
    </row>
    <row r="673" spans="1:44">
      <c r="A673">
        <f>ROW(Source!A386)</f>
        <v>386</v>
      </c>
      <c r="B673">
        <v>41876875</v>
      </c>
      <c r="C673">
        <v>41876863</v>
      </c>
      <c r="D673">
        <v>40676108</v>
      </c>
      <c r="E673">
        <v>108</v>
      </c>
      <c r="F673">
        <v>1</v>
      </c>
      <c r="G673">
        <v>1</v>
      </c>
      <c r="H673">
        <v>3</v>
      </c>
      <c r="I673" t="s">
        <v>30</v>
      </c>
      <c r="J673" t="s">
        <v>6</v>
      </c>
      <c r="K673" t="s">
        <v>31</v>
      </c>
      <c r="L673">
        <v>3277935</v>
      </c>
      <c r="N673">
        <v>1013</v>
      </c>
      <c r="O673" t="s">
        <v>32</v>
      </c>
      <c r="P673" t="s">
        <v>32</v>
      </c>
      <c r="Q673">
        <v>1</v>
      </c>
      <c r="X673">
        <v>2</v>
      </c>
      <c r="Y673">
        <v>0</v>
      </c>
      <c r="Z673">
        <v>0</v>
      </c>
      <c r="AA673">
        <v>0</v>
      </c>
      <c r="AB673">
        <v>0</v>
      </c>
      <c r="AC673">
        <v>0</v>
      </c>
      <c r="AD673">
        <v>0</v>
      </c>
      <c r="AE673">
        <v>0</v>
      </c>
      <c r="AF673" t="s">
        <v>6</v>
      </c>
      <c r="AG673">
        <v>2</v>
      </c>
      <c r="AH673">
        <v>2</v>
      </c>
      <c r="AI673">
        <v>41876869</v>
      </c>
      <c r="AJ673">
        <v>673</v>
      </c>
      <c r="AK673">
        <v>0</v>
      </c>
      <c r="AL673">
        <v>0</v>
      </c>
      <c r="AM673">
        <v>0</v>
      </c>
      <c r="AN673">
        <v>0</v>
      </c>
      <c r="AO673">
        <v>0</v>
      </c>
      <c r="AP673">
        <v>0</v>
      </c>
      <c r="AQ673">
        <v>0</v>
      </c>
      <c r="AR673">
        <v>0</v>
      </c>
    </row>
    <row r="674" spans="1:44">
      <c r="A674">
        <f>ROW(Source!A388)</f>
        <v>388</v>
      </c>
      <c r="B674">
        <v>41876891</v>
      </c>
      <c r="C674">
        <v>41876877</v>
      </c>
      <c r="D674">
        <v>40669982</v>
      </c>
      <c r="E674">
        <v>108</v>
      </c>
      <c r="F674">
        <v>1</v>
      </c>
      <c r="G674">
        <v>1</v>
      </c>
      <c r="H674">
        <v>1</v>
      </c>
      <c r="I674" t="s">
        <v>726</v>
      </c>
      <c r="J674" t="s">
        <v>6</v>
      </c>
      <c r="K674" t="s">
        <v>727</v>
      </c>
      <c r="L674">
        <v>1191</v>
      </c>
      <c r="N674">
        <v>1013</v>
      </c>
      <c r="O674" t="s">
        <v>688</v>
      </c>
      <c r="P674" t="s">
        <v>688</v>
      </c>
      <c r="Q674">
        <v>1</v>
      </c>
      <c r="X674">
        <v>15.45</v>
      </c>
      <c r="Y674">
        <v>0</v>
      </c>
      <c r="Z674">
        <v>0</v>
      </c>
      <c r="AA674">
        <v>0</v>
      </c>
      <c r="AB674">
        <v>312.16000000000003</v>
      </c>
      <c r="AC674">
        <v>0</v>
      </c>
      <c r="AD674">
        <v>1</v>
      </c>
      <c r="AE674">
        <v>1</v>
      </c>
      <c r="AF674" t="s">
        <v>23</v>
      </c>
      <c r="AG674">
        <v>10.815</v>
      </c>
      <c r="AH674">
        <v>2</v>
      </c>
      <c r="AI674">
        <v>41876878</v>
      </c>
      <c r="AJ674">
        <v>674</v>
      </c>
      <c r="AK674">
        <v>0</v>
      </c>
      <c r="AL674">
        <v>0</v>
      </c>
      <c r="AM674">
        <v>0</v>
      </c>
      <c r="AN674">
        <v>0</v>
      </c>
      <c r="AO674">
        <v>0</v>
      </c>
      <c r="AP674">
        <v>0</v>
      </c>
      <c r="AQ674">
        <v>0</v>
      </c>
      <c r="AR674">
        <v>0</v>
      </c>
    </row>
    <row r="675" spans="1:44">
      <c r="A675">
        <f>ROW(Source!A388)</f>
        <v>388</v>
      </c>
      <c r="B675">
        <v>41876892</v>
      </c>
      <c r="C675">
        <v>41876877</v>
      </c>
      <c r="D675">
        <v>40670210</v>
      </c>
      <c r="E675">
        <v>108</v>
      </c>
      <c r="F675">
        <v>1</v>
      </c>
      <c r="G675">
        <v>1</v>
      </c>
      <c r="H675">
        <v>1</v>
      </c>
      <c r="I675" t="s">
        <v>689</v>
      </c>
      <c r="J675" t="s">
        <v>6</v>
      </c>
      <c r="K675" t="s">
        <v>690</v>
      </c>
      <c r="L675">
        <v>1191</v>
      </c>
      <c r="N675">
        <v>1013</v>
      </c>
      <c r="O675" t="s">
        <v>688</v>
      </c>
      <c r="P675" t="s">
        <v>688</v>
      </c>
      <c r="Q675">
        <v>1</v>
      </c>
      <c r="X675">
        <v>0.02</v>
      </c>
      <c r="Y675">
        <v>0</v>
      </c>
      <c r="Z675">
        <v>0</v>
      </c>
      <c r="AA675">
        <v>0</v>
      </c>
      <c r="AB675">
        <v>0</v>
      </c>
      <c r="AC675">
        <v>0</v>
      </c>
      <c r="AD675">
        <v>1</v>
      </c>
      <c r="AE675">
        <v>2</v>
      </c>
      <c r="AF675" t="s">
        <v>23</v>
      </c>
      <c r="AG675">
        <v>1.3999999999999999E-2</v>
      </c>
      <c r="AH675">
        <v>2</v>
      </c>
      <c r="AI675">
        <v>41876879</v>
      </c>
      <c r="AJ675">
        <v>675</v>
      </c>
      <c r="AK675">
        <v>0</v>
      </c>
      <c r="AL675">
        <v>0</v>
      </c>
      <c r="AM675">
        <v>0</v>
      </c>
      <c r="AN675">
        <v>0</v>
      </c>
      <c r="AO675">
        <v>0</v>
      </c>
      <c r="AP675">
        <v>0</v>
      </c>
      <c r="AQ675">
        <v>0</v>
      </c>
      <c r="AR675">
        <v>0</v>
      </c>
    </row>
    <row r="676" spans="1:44">
      <c r="A676">
        <f>ROW(Source!A388)</f>
        <v>388</v>
      </c>
      <c r="B676">
        <v>41876893</v>
      </c>
      <c r="C676">
        <v>41876877</v>
      </c>
      <c r="D676">
        <v>40987978</v>
      </c>
      <c r="E676">
        <v>1</v>
      </c>
      <c r="F676">
        <v>1</v>
      </c>
      <c r="G676">
        <v>1</v>
      </c>
      <c r="H676">
        <v>2</v>
      </c>
      <c r="I676" t="s">
        <v>691</v>
      </c>
      <c r="J676" t="s">
        <v>692</v>
      </c>
      <c r="K676" t="s">
        <v>693</v>
      </c>
      <c r="L676">
        <v>1368</v>
      </c>
      <c r="N676">
        <v>1011</v>
      </c>
      <c r="O676" t="s">
        <v>694</v>
      </c>
      <c r="P676" t="s">
        <v>694</v>
      </c>
      <c r="Q676">
        <v>1</v>
      </c>
      <c r="X676">
        <v>0.01</v>
      </c>
      <c r="Y676">
        <v>0</v>
      </c>
      <c r="Z676">
        <v>1442.85</v>
      </c>
      <c r="AA676">
        <v>407.16</v>
      </c>
      <c r="AB676">
        <v>0</v>
      </c>
      <c r="AC676">
        <v>0</v>
      </c>
      <c r="AD676">
        <v>1</v>
      </c>
      <c r="AE676">
        <v>0</v>
      </c>
      <c r="AF676" t="s">
        <v>23</v>
      </c>
      <c r="AG676">
        <v>6.9999999999999993E-3</v>
      </c>
      <c r="AH676">
        <v>2</v>
      </c>
      <c r="AI676">
        <v>41876880</v>
      </c>
      <c r="AJ676">
        <v>676</v>
      </c>
      <c r="AK676">
        <v>0</v>
      </c>
      <c r="AL676">
        <v>0</v>
      </c>
      <c r="AM676">
        <v>0</v>
      </c>
      <c r="AN676">
        <v>0</v>
      </c>
      <c r="AO676">
        <v>0</v>
      </c>
      <c r="AP676">
        <v>0</v>
      </c>
      <c r="AQ676">
        <v>0</v>
      </c>
      <c r="AR676">
        <v>0</v>
      </c>
    </row>
    <row r="677" spans="1:44">
      <c r="A677">
        <f>ROW(Source!A388)</f>
        <v>388</v>
      </c>
      <c r="B677">
        <v>41876894</v>
      </c>
      <c r="C677">
        <v>41876877</v>
      </c>
      <c r="D677">
        <v>40989217</v>
      </c>
      <c r="E677">
        <v>1</v>
      </c>
      <c r="F677">
        <v>1</v>
      </c>
      <c r="G677">
        <v>1</v>
      </c>
      <c r="H677">
        <v>2</v>
      </c>
      <c r="I677" t="s">
        <v>696</v>
      </c>
      <c r="J677" t="s">
        <v>697</v>
      </c>
      <c r="K677" t="s">
        <v>698</v>
      </c>
      <c r="L677">
        <v>1368</v>
      </c>
      <c r="N677">
        <v>1011</v>
      </c>
      <c r="O677" t="s">
        <v>694</v>
      </c>
      <c r="P677" t="s">
        <v>694</v>
      </c>
      <c r="Q677">
        <v>1</v>
      </c>
      <c r="X677">
        <v>0.01</v>
      </c>
      <c r="Y677">
        <v>0</v>
      </c>
      <c r="Z677">
        <v>557.94000000000005</v>
      </c>
      <c r="AA677">
        <v>303.11</v>
      </c>
      <c r="AB677">
        <v>0</v>
      </c>
      <c r="AC677">
        <v>0</v>
      </c>
      <c r="AD677">
        <v>1</v>
      </c>
      <c r="AE677">
        <v>0</v>
      </c>
      <c r="AF677" t="s">
        <v>23</v>
      </c>
      <c r="AG677">
        <v>6.9999999999999993E-3</v>
      </c>
      <c r="AH677">
        <v>2</v>
      </c>
      <c r="AI677">
        <v>41876881</v>
      </c>
      <c r="AJ677">
        <v>677</v>
      </c>
      <c r="AK677">
        <v>0</v>
      </c>
      <c r="AL677">
        <v>0</v>
      </c>
      <c r="AM677">
        <v>0</v>
      </c>
      <c r="AN677">
        <v>0</v>
      </c>
      <c r="AO677">
        <v>0</v>
      </c>
      <c r="AP677">
        <v>0</v>
      </c>
      <c r="AQ677">
        <v>0</v>
      </c>
      <c r="AR677">
        <v>0</v>
      </c>
    </row>
    <row r="678" spans="1:44">
      <c r="A678">
        <f>ROW(Source!A388)</f>
        <v>388</v>
      </c>
      <c r="B678">
        <v>41876895</v>
      </c>
      <c r="C678">
        <v>41876877</v>
      </c>
      <c r="D678">
        <v>40990936</v>
      </c>
      <c r="E678">
        <v>1</v>
      </c>
      <c r="F678">
        <v>1</v>
      </c>
      <c r="G678">
        <v>1</v>
      </c>
      <c r="H678">
        <v>3</v>
      </c>
      <c r="I678" t="s">
        <v>904</v>
      </c>
      <c r="J678" t="s">
        <v>905</v>
      </c>
      <c r="K678" t="s">
        <v>906</v>
      </c>
      <c r="L678">
        <v>1346</v>
      </c>
      <c r="N678">
        <v>1009</v>
      </c>
      <c r="O678" t="s">
        <v>703</v>
      </c>
      <c r="P678" t="s">
        <v>703</v>
      </c>
      <c r="Q678">
        <v>1</v>
      </c>
      <c r="X678">
        <v>0.1</v>
      </c>
      <c r="Y678">
        <v>150.04</v>
      </c>
      <c r="Z678">
        <v>0</v>
      </c>
      <c r="AA678">
        <v>0</v>
      </c>
      <c r="AB678">
        <v>0</v>
      </c>
      <c r="AC678">
        <v>0</v>
      </c>
      <c r="AD678">
        <v>1</v>
      </c>
      <c r="AE678">
        <v>0</v>
      </c>
      <c r="AF678" t="s">
        <v>22</v>
      </c>
      <c r="AG678">
        <v>0</v>
      </c>
      <c r="AH678">
        <v>2</v>
      </c>
      <c r="AI678">
        <v>41876882</v>
      </c>
      <c r="AJ678">
        <v>678</v>
      </c>
      <c r="AK678">
        <v>0</v>
      </c>
      <c r="AL678">
        <v>0</v>
      </c>
      <c r="AM678">
        <v>0</v>
      </c>
      <c r="AN678">
        <v>0</v>
      </c>
      <c r="AO678">
        <v>0</v>
      </c>
      <c r="AP678">
        <v>0</v>
      </c>
      <c r="AQ678">
        <v>0</v>
      </c>
      <c r="AR678">
        <v>0</v>
      </c>
    </row>
    <row r="679" spans="1:44">
      <c r="A679">
        <f>ROW(Source!A388)</f>
        <v>388</v>
      </c>
      <c r="B679">
        <v>41876896</v>
      </c>
      <c r="C679">
        <v>41876877</v>
      </c>
      <c r="D679">
        <v>40993947</v>
      </c>
      <c r="E679">
        <v>1</v>
      </c>
      <c r="F679">
        <v>1</v>
      </c>
      <c r="G679">
        <v>1</v>
      </c>
      <c r="H679">
        <v>3</v>
      </c>
      <c r="I679" t="s">
        <v>907</v>
      </c>
      <c r="J679" t="s">
        <v>908</v>
      </c>
      <c r="K679" t="s">
        <v>909</v>
      </c>
      <c r="L679">
        <v>1346</v>
      </c>
      <c r="N679">
        <v>1009</v>
      </c>
      <c r="O679" t="s">
        <v>703</v>
      </c>
      <c r="P679" t="s">
        <v>703</v>
      </c>
      <c r="Q679">
        <v>1</v>
      </c>
      <c r="X679">
        <v>0.02</v>
      </c>
      <c r="Y679">
        <v>187.38</v>
      </c>
      <c r="Z679">
        <v>0</v>
      </c>
      <c r="AA679">
        <v>0</v>
      </c>
      <c r="AB679">
        <v>0</v>
      </c>
      <c r="AC679">
        <v>0</v>
      </c>
      <c r="AD679">
        <v>1</v>
      </c>
      <c r="AE679">
        <v>0</v>
      </c>
      <c r="AF679" t="s">
        <v>22</v>
      </c>
      <c r="AG679">
        <v>0</v>
      </c>
      <c r="AH679">
        <v>2</v>
      </c>
      <c r="AI679">
        <v>41876883</v>
      </c>
      <c r="AJ679">
        <v>679</v>
      </c>
      <c r="AK679">
        <v>0</v>
      </c>
      <c r="AL679">
        <v>0</v>
      </c>
      <c r="AM679">
        <v>0</v>
      </c>
      <c r="AN679">
        <v>0</v>
      </c>
      <c r="AO679">
        <v>0</v>
      </c>
      <c r="AP679">
        <v>0</v>
      </c>
      <c r="AQ679">
        <v>0</v>
      </c>
      <c r="AR679">
        <v>0</v>
      </c>
    </row>
    <row r="680" spans="1:44">
      <c r="A680">
        <f>ROW(Source!A388)</f>
        <v>388</v>
      </c>
      <c r="B680">
        <v>41876897</v>
      </c>
      <c r="C680">
        <v>41876877</v>
      </c>
      <c r="D680">
        <v>40994260</v>
      </c>
      <c r="E680">
        <v>1</v>
      </c>
      <c r="F680">
        <v>1</v>
      </c>
      <c r="G680">
        <v>1</v>
      </c>
      <c r="H680">
        <v>3</v>
      </c>
      <c r="I680" t="s">
        <v>747</v>
      </c>
      <c r="J680" t="s">
        <v>748</v>
      </c>
      <c r="K680" t="s">
        <v>749</v>
      </c>
      <c r="L680">
        <v>1301</v>
      </c>
      <c r="N680">
        <v>1003</v>
      </c>
      <c r="O680" t="s">
        <v>750</v>
      </c>
      <c r="P680" t="s">
        <v>750</v>
      </c>
      <c r="Q680">
        <v>1</v>
      </c>
      <c r="X680">
        <v>16.670000000000002</v>
      </c>
      <c r="Y680">
        <v>5.87</v>
      </c>
      <c r="Z680">
        <v>0</v>
      </c>
      <c r="AA680">
        <v>0</v>
      </c>
      <c r="AB680">
        <v>0</v>
      </c>
      <c r="AC680">
        <v>0</v>
      </c>
      <c r="AD680">
        <v>1</v>
      </c>
      <c r="AE680">
        <v>0</v>
      </c>
      <c r="AF680" t="s">
        <v>22</v>
      </c>
      <c r="AG680">
        <v>0</v>
      </c>
      <c r="AH680">
        <v>2</v>
      </c>
      <c r="AI680">
        <v>41876884</v>
      </c>
      <c r="AJ680">
        <v>680</v>
      </c>
      <c r="AK680">
        <v>0</v>
      </c>
      <c r="AL680">
        <v>0</v>
      </c>
      <c r="AM680">
        <v>0</v>
      </c>
      <c r="AN680">
        <v>0</v>
      </c>
      <c r="AO680">
        <v>0</v>
      </c>
      <c r="AP680">
        <v>0</v>
      </c>
      <c r="AQ680">
        <v>0</v>
      </c>
      <c r="AR680">
        <v>0</v>
      </c>
    </row>
    <row r="681" spans="1:44">
      <c r="A681">
        <f>ROW(Source!A388)</f>
        <v>388</v>
      </c>
      <c r="B681">
        <v>41876898</v>
      </c>
      <c r="C681">
        <v>41876877</v>
      </c>
      <c r="D681">
        <v>40994286</v>
      </c>
      <c r="E681">
        <v>1</v>
      </c>
      <c r="F681">
        <v>1</v>
      </c>
      <c r="G681">
        <v>1</v>
      </c>
      <c r="H681">
        <v>3</v>
      </c>
      <c r="I681" t="s">
        <v>774</v>
      </c>
      <c r="J681" t="s">
        <v>775</v>
      </c>
      <c r="K681" t="s">
        <v>776</v>
      </c>
      <c r="L681">
        <v>1302</v>
      </c>
      <c r="N681">
        <v>1003</v>
      </c>
      <c r="O681" t="s">
        <v>777</v>
      </c>
      <c r="P681" t="s">
        <v>777</v>
      </c>
      <c r="Q681">
        <v>10</v>
      </c>
      <c r="X681">
        <v>1</v>
      </c>
      <c r="Y681">
        <v>37.71</v>
      </c>
      <c r="Z681">
        <v>0</v>
      </c>
      <c r="AA681">
        <v>0</v>
      </c>
      <c r="AB681">
        <v>0</v>
      </c>
      <c r="AC681">
        <v>0</v>
      </c>
      <c r="AD681">
        <v>1</v>
      </c>
      <c r="AE681">
        <v>0</v>
      </c>
      <c r="AF681" t="s">
        <v>22</v>
      </c>
      <c r="AG681">
        <v>0</v>
      </c>
      <c r="AH681">
        <v>2</v>
      </c>
      <c r="AI681">
        <v>41876885</v>
      </c>
      <c r="AJ681">
        <v>681</v>
      </c>
      <c r="AK681">
        <v>0</v>
      </c>
      <c r="AL681">
        <v>0</v>
      </c>
      <c r="AM681">
        <v>0</v>
      </c>
      <c r="AN681">
        <v>0</v>
      </c>
      <c r="AO681">
        <v>0</v>
      </c>
      <c r="AP681">
        <v>0</v>
      </c>
      <c r="AQ681">
        <v>0</v>
      </c>
      <c r="AR681">
        <v>0</v>
      </c>
    </row>
    <row r="682" spans="1:44">
      <c r="A682">
        <f>ROW(Source!A388)</f>
        <v>388</v>
      </c>
      <c r="B682">
        <v>41876899</v>
      </c>
      <c r="C682">
        <v>41876877</v>
      </c>
      <c r="D682">
        <v>40998128</v>
      </c>
      <c r="E682">
        <v>1</v>
      </c>
      <c r="F682">
        <v>1</v>
      </c>
      <c r="G682">
        <v>1</v>
      </c>
      <c r="H682">
        <v>3</v>
      </c>
      <c r="I682" t="s">
        <v>910</v>
      </c>
      <c r="J682" t="s">
        <v>911</v>
      </c>
      <c r="K682" t="s">
        <v>912</v>
      </c>
      <c r="L682">
        <v>1346</v>
      </c>
      <c r="N682">
        <v>1009</v>
      </c>
      <c r="O682" t="s">
        <v>703</v>
      </c>
      <c r="P682" t="s">
        <v>703</v>
      </c>
      <c r="Q682">
        <v>1</v>
      </c>
      <c r="X682">
        <v>0.01</v>
      </c>
      <c r="Y682">
        <v>395.65</v>
      </c>
      <c r="Z682">
        <v>0</v>
      </c>
      <c r="AA682">
        <v>0</v>
      </c>
      <c r="AB682">
        <v>0</v>
      </c>
      <c r="AC682">
        <v>0</v>
      </c>
      <c r="AD682">
        <v>1</v>
      </c>
      <c r="AE682">
        <v>0</v>
      </c>
      <c r="AF682" t="s">
        <v>22</v>
      </c>
      <c r="AG682">
        <v>0</v>
      </c>
      <c r="AH682">
        <v>2</v>
      </c>
      <c r="AI682">
        <v>41876886</v>
      </c>
      <c r="AJ682">
        <v>682</v>
      </c>
      <c r="AK682">
        <v>0</v>
      </c>
      <c r="AL682">
        <v>0</v>
      </c>
      <c r="AM682">
        <v>0</v>
      </c>
      <c r="AN682">
        <v>0</v>
      </c>
      <c r="AO682">
        <v>0</v>
      </c>
      <c r="AP682">
        <v>0</v>
      </c>
      <c r="AQ682">
        <v>0</v>
      </c>
      <c r="AR682">
        <v>0</v>
      </c>
    </row>
    <row r="683" spans="1:44">
      <c r="A683">
        <f>ROW(Source!A388)</f>
        <v>388</v>
      </c>
      <c r="B683">
        <v>41876900</v>
      </c>
      <c r="C683">
        <v>41876877</v>
      </c>
      <c r="D683">
        <v>41010390</v>
      </c>
      <c r="E683">
        <v>1</v>
      </c>
      <c r="F683">
        <v>1</v>
      </c>
      <c r="G683">
        <v>1</v>
      </c>
      <c r="H683">
        <v>3</v>
      </c>
      <c r="I683" t="s">
        <v>778</v>
      </c>
      <c r="J683" t="s">
        <v>779</v>
      </c>
      <c r="K683" t="s">
        <v>780</v>
      </c>
      <c r="L683">
        <v>1346</v>
      </c>
      <c r="N683">
        <v>1009</v>
      </c>
      <c r="O683" t="s">
        <v>703</v>
      </c>
      <c r="P683" t="s">
        <v>703</v>
      </c>
      <c r="Q683">
        <v>1</v>
      </c>
      <c r="X683">
        <v>0.08</v>
      </c>
      <c r="Y683">
        <v>931.11</v>
      </c>
      <c r="Z683">
        <v>0</v>
      </c>
      <c r="AA683">
        <v>0</v>
      </c>
      <c r="AB683">
        <v>0</v>
      </c>
      <c r="AC683">
        <v>0</v>
      </c>
      <c r="AD683">
        <v>1</v>
      </c>
      <c r="AE683">
        <v>0</v>
      </c>
      <c r="AF683" t="s">
        <v>22</v>
      </c>
      <c r="AG683">
        <v>0</v>
      </c>
      <c r="AH683">
        <v>2</v>
      </c>
      <c r="AI683">
        <v>41876887</v>
      </c>
      <c r="AJ683">
        <v>683</v>
      </c>
      <c r="AK683">
        <v>0</v>
      </c>
      <c r="AL683">
        <v>0</v>
      </c>
      <c r="AM683">
        <v>0</v>
      </c>
      <c r="AN683">
        <v>0</v>
      </c>
      <c r="AO683">
        <v>0</v>
      </c>
      <c r="AP683">
        <v>0</v>
      </c>
      <c r="AQ683">
        <v>0</v>
      </c>
      <c r="AR683">
        <v>0</v>
      </c>
    </row>
    <row r="684" spans="1:44">
      <c r="A684">
        <f>ROW(Source!A388)</f>
        <v>388</v>
      </c>
      <c r="B684">
        <v>41876901</v>
      </c>
      <c r="C684">
        <v>41876877</v>
      </c>
      <c r="D684">
        <v>41024998</v>
      </c>
      <c r="E684">
        <v>1</v>
      </c>
      <c r="F684">
        <v>1</v>
      </c>
      <c r="G684">
        <v>1</v>
      </c>
      <c r="H684">
        <v>3</v>
      </c>
      <c r="I684" t="s">
        <v>913</v>
      </c>
      <c r="J684" t="s">
        <v>914</v>
      </c>
      <c r="K684" t="s">
        <v>915</v>
      </c>
      <c r="L684">
        <v>1348</v>
      </c>
      <c r="N684">
        <v>1009</v>
      </c>
      <c r="O684" t="s">
        <v>324</v>
      </c>
      <c r="P684" t="s">
        <v>324</v>
      </c>
      <c r="Q684">
        <v>1000</v>
      </c>
      <c r="X684">
        <v>1E-4</v>
      </c>
      <c r="Y684">
        <v>308849.7</v>
      </c>
      <c r="Z684">
        <v>0</v>
      </c>
      <c r="AA684">
        <v>0</v>
      </c>
      <c r="AB684">
        <v>0</v>
      </c>
      <c r="AC684">
        <v>0</v>
      </c>
      <c r="AD684">
        <v>1</v>
      </c>
      <c r="AE684">
        <v>0</v>
      </c>
      <c r="AF684" t="s">
        <v>22</v>
      </c>
      <c r="AG684">
        <v>0</v>
      </c>
      <c r="AH684">
        <v>2</v>
      </c>
      <c r="AI684">
        <v>41876888</v>
      </c>
      <c r="AJ684">
        <v>684</v>
      </c>
      <c r="AK684">
        <v>0</v>
      </c>
      <c r="AL684">
        <v>0</v>
      </c>
      <c r="AM684">
        <v>0</v>
      </c>
      <c r="AN684">
        <v>0</v>
      </c>
      <c r="AO684">
        <v>0</v>
      </c>
      <c r="AP684">
        <v>0</v>
      </c>
      <c r="AQ684">
        <v>0</v>
      </c>
      <c r="AR684">
        <v>0</v>
      </c>
    </row>
    <row r="685" spans="1:44">
      <c r="A685">
        <f>ROW(Source!A388)</f>
        <v>388</v>
      </c>
      <c r="B685">
        <v>41876902</v>
      </c>
      <c r="C685">
        <v>41876877</v>
      </c>
      <c r="D685">
        <v>41067474</v>
      </c>
      <c r="E685">
        <v>1</v>
      </c>
      <c r="F685">
        <v>1</v>
      </c>
      <c r="G685">
        <v>1</v>
      </c>
      <c r="H685">
        <v>3</v>
      </c>
      <c r="I685" t="s">
        <v>916</v>
      </c>
      <c r="J685" t="s">
        <v>917</v>
      </c>
      <c r="K685" t="s">
        <v>918</v>
      </c>
      <c r="L685">
        <v>1425</v>
      </c>
      <c r="N685">
        <v>1013</v>
      </c>
      <c r="O685" t="s">
        <v>94</v>
      </c>
      <c r="P685" t="s">
        <v>94</v>
      </c>
      <c r="Q685">
        <v>1</v>
      </c>
      <c r="X685">
        <v>1.02</v>
      </c>
      <c r="Y685">
        <v>655.9</v>
      </c>
      <c r="Z685">
        <v>0</v>
      </c>
      <c r="AA685">
        <v>0</v>
      </c>
      <c r="AB685">
        <v>0</v>
      </c>
      <c r="AC685">
        <v>0</v>
      </c>
      <c r="AD685">
        <v>1</v>
      </c>
      <c r="AE685">
        <v>0</v>
      </c>
      <c r="AF685" t="s">
        <v>22</v>
      </c>
      <c r="AG685">
        <v>0</v>
      </c>
      <c r="AH685">
        <v>2</v>
      </c>
      <c r="AI685">
        <v>41876889</v>
      </c>
      <c r="AJ685">
        <v>685</v>
      </c>
      <c r="AK685">
        <v>0</v>
      </c>
      <c r="AL685">
        <v>0</v>
      </c>
      <c r="AM685">
        <v>0</v>
      </c>
      <c r="AN685">
        <v>0</v>
      </c>
      <c r="AO685">
        <v>0</v>
      </c>
      <c r="AP685">
        <v>0</v>
      </c>
      <c r="AQ685">
        <v>0</v>
      </c>
      <c r="AR685">
        <v>0</v>
      </c>
    </row>
    <row r="686" spans="1:44">
      <c r="A686">
        <f>ROW(Source!A388)</f>
        <v>388</v>
      </c>
      <c r="B686">
        <v>41876903</v>
      </c>
      <c r="C686">
        <v>41876877</v>
      </c>
      <c r="D686">
        <v>40676108</v>
      </c>
      <c r="E686">
        <v>108</v>
      </c>
      <c r="F686">
        <v>1</v>
      </c>
      <c r="G686">
        <v>1</v>
      </c>
      <c r="H686">
        <v>3</v>
      </c>
      <c r="I686" t="s">
        <v>30</v>
      </c>
      <c r="J686" t="s">
        <v>6</v>
      </c>
      <c r="K686" t="s">
        <v>31</v>
      </c>
      <c r="L686">
        <v>3277935</v>
      </c>
      <c r="N686">
        <v>1013</v>
      </c>
      <c r="O686" t="s">
        <v>32</v>
      </c>
      <c r="P686" t="s">
        <v>32</v>
      </c>
      <c r="Q686">
        <v>1</v>
      </c>
      <c r="X686">
        <v>2</v>
      </c>
      <c r="Y686">
        <v>0</v>
      </c>
      <c r="Z686">
        <v>0</v>
      </c>
      <c r="AA686">
        <v>0</v>
      </c>
      <c r="AB686">
        <v>0</v>
      </c>
      <c r="AC686">
        <v>0</v>
      </c>
      <c r="AD686">
        <v>0</v>
      </c>
      <c r="AE686">
        <v>0</v>
      </c>
      <c r="AF686" t="s">
        <v>22</v>
      </c>
      <c r="AG686">
        <v>0</v>
      </c>
      <c r="AH686">
        <v>2</v>
      </c>
      <c r="AI686">
        <v>41876890</v>
      </c>
      <c r="AJ686">
        <v>686</v>
      </c>
      <c r="AK686">
        <v>0</v>
      </c>
      <c r="AL686">
        <v>0</v>
      </c>
      <c r="AM686">
        <v>0</v>
      </c>
      <c r="AN686">
        <v>0</v>
      </c>
      <c r="AO686">
        <v>0</v>
      </c>
      <c r="AP686">
        <v>0</v>
      </c>
      <c r="AQ686">
        <v>0</v>
      </c>
      <c r="AR686">
        <v>0</v>
      </c>
    </row>
    <row r="687" spans="1:44">
      <c r="A687">
        <f>ROW(Source!A390)</f>
        <v>390</v>
      </c>
      <c r="B687">
        <v>41876919</v>
      </c>
      <c r="C687">
        <v>41876905</v>
      </c>
      <c r="D687">
        <v>40669982</v>
      </c>
      <c r="E687">
        <v>108</v>
      </c>
      <c r="F687">
        <v>1</v>
      </c>
      <c r="G687">
        <v>1</v>
      </c>
      <c r="H687">
        <v>1</v>
      </c>
      <c r="I687" t="s">
        <v>726</v>
      </c>
      <c r="J687" t="s">
        <v>6</v>
      </c>
      <c r="K687" t="s">
        <v>727</v>
      </c>
      <c r="L687">
        <v>1191</v>
      </c>
      <c r="N687">
        <v>1013</v>
      </c>
      <c r="O687" t="s">
        <v>688</v>
      </c>
      <c r="P687" t="s">
        <v>688</v>
      </c>
      <c r="Q687">
        <v>1</v>
      </c>
      <c r="X687">
        <v>15.45</v>
      </c>
      <c r="Y687">
        <v>0</v>
      </c>
      <c r="Z687">
        <v>0</v>
      </c>
      <c r="AA687">
        <v>0</v>
      </c>
      <c r="AB687">
        <v>312.16000000000003</v>
      </c>
      <c r="AC687">
        <v>0</v>
      </c>
      <c r="AD687">
        <v>1</v>
      </c>
      <c r="AE687">
        <v>1</v>
      </c>
      <c r="AF687" t="s">
        <v>6</v>
      </c>
      <c r="AG687">
        <v>15.45</v>
      </c>
      <c r="AH687">
        <v>2</v>
      </c>
      <c r="AI687">
        <v>41876906</v>
      </c>
      <c r="AJ687">
        <v>687</v>
      </c>
      <c r="AK687">
        <v>0</v>
      </c>
      <c r="AL687">
        <v>0</v>
      </c>
      <c r="AM687">
        <v>0</v>
      </c>
      <c r="AN687">
        <v>0</v>
      </c>
      <c r="AO687">
        <v>0</v>
      </c>
      <c r="AP687">
        <v>0</v>
      </c>
      <c r="AQ687">
        <v>0</v>
      </c>
      <c r="AR687">
        <v>0</v>
      </c>
    </row>
    <row r="688" spans="1:44">
      <c r="A688">
        <f>ROW(Source!A390)</f>
        <v>390</v>
      </c>
      <c r="B688">
        <v>41876920</v>
      </c>
      <c r="C688">
        <v>41876905</v>
      </c>
      <c r="D688">
        <v>40670210</v>
      </c>
      <c r="E688">
        <v>108</v>
      </c>
      <c r="F688">
        <v>1</v>
      </c>
      <c r="G688">
        <v>1</v>
      </c>
      <c r="H688">
        <v>1</v>
      </c>
      <c r="I688" t="s">
        <v>689</v>
      </c>
      <c r="J688" t="s">
        <v>6</v>
      </c>
      <c r="K688" t="s">
        <v>690</v>
      </c>
      <c r="L688">
        <v>1191</v>
      </c>
      <c r="N688">
        <v>1013</v>
      </c>
      <c r="O688" t="s">
        <v>688</v>
      </c>
      <c r="P688" t="s">
        <v>688</v>
      </c>
      <c r="Q688">
        <v>1</v>
      </c>
      <c r="X688">
        <v>0.02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1</v>
      </c>
      <c r="AE688">
        <v>2</v>
      </c>
      <c r="AF688" t="s">
        <v>6</v>
      </c>
      <c r="AG688">
        <v>0.02</v>
      </c>
      <c r="AH688">
        <v>2</v>
      </c>
      <c r="AI688">
        <v>41876907</v>
      </c>
      <c r="AJ688">
        <v>688</v>
      </c>
      <c r="AK688">
        <v>0</v>
      </c>
      <c r="AL688">
        <v>0</v>
      </c>
      <c r="AM688">
        <v>0</v>
      </c>
      <c r="AN688">
        <v>0</v>
      </c>
      <c r="AO688">
        <v>0</v>
      </c>
      <c r="AP688">
        <v>0</v>
      </c>
      <c r="AQ688">
        <v>0</v>
      </c>
      <c r="AR688">
        <v>0</v>
      </c>
    </row>
    <row r="689" spans="1:44">
      <c r="A689">
        <f>ROW(Source!A390)</f>
        <v>390</v>
      </c>
      <c r="B689">
        <v>41876921</v>
      </c>
      <c r="C689">
        <v>41876905</v>
      </c>
      <c r="D689">
        <v>40987978</v>
      </c>
      <c r="E689">
        <v>1</v>
      </c>
      <c r="F689">
        <v>1</v>
      </c>
      <c r="G689">
        <v>1</v>
      </c>
      <c r="H689">
        <v>2</v>
      </c>
      <c r="I689" t="s">
        <v>691</v>
      </c>
      <c r="J689" t="s">
        <v>692</v>
      </c>
      <c r="K689" t="s">
        <v>693</v>
      </c>
      <c r="L689">
        <v>1368</v>
      </c>
      <c r="N689">
        <v>1011</v>
      </c>
      <c r="O689" t="s">
        <v>694</v>
      </c>
      <c r="P689" t="s">
        <v>694</v>
      </c>
      <c r="Q689">
        <v>1</v>
      </c>
      <c r="X689">
        <v>0.01</v>
      </c>
      <c r="Y689">
        <v>0</v>
      </c>
      <c r="Z689">
        <v>1442.85</v>
      </c>
      <c r="AA689">
        <v>407.16</v>
      </c>
      <c r="AB689">
        <v>0</v>
      </c>
      <c r="AC689">
        <v>0</v>
      </c>
      <c r="AD689">
        <v>1</v>
      </c>
      <c r="AE689">
        <v>0</v>
      </c>
      <c r="AF689" t="s">
        <v>6</v>
      </c>
      <c r="AG689">
        <v>0.01</v>
      </c>
      <c r="AH689">
        <v>2</v>
      </c>
      <c r="AI689">
        <v>41876908</v>
      </c>
      <c r="AJ689">
        <v>689</v>
      </c>
      <c r="AK689">
        <v>0</v>
      </c>
      <c r="AL689">
        <v>0</v>
      </c>
      <c r="AM689">
        <v>0</v>
      </c>
      <c r="AN689">
        <v>0</v>
      </c>
      <c r="AO689">
        <v>0</v>
      </c>
      <c r="AP689">
        <v>0</v>
      </c>
      <c r="AQ689">
        <v>0</v>
      </c>
      <c r="AR689">
        <v>0</v>
      </c>
    </row>
    <row r="690" spans="1:44">
      <c r="A690">
        <f>ROW(Source!A390)</f>
        <v>390</v>
      </c>
      <c r="B690">
        <v>41876922</v>
      </c>
      <c r="C690">
        <v>41876905</v>
      </c>
      <c r="D690">
        <v>40989217</v>
      </c>
      <c r="E690">
        <v>1</v>
      </c>
      <c r="F690">
        <v>1</v>
      </c>
      <c r="G690">
        <v>1</v>
      </c>
      <c r="H690">
        <v>2</v>
      </c>
      <c r="I690" t="s">
        <v>696</v>
      </c>
      <c r="J690" t="s">
        <v>697</v>
      </c>
      <c r="K690" t="s">
        <v>698</v>
      </c>
      <c r="L690">
        <v>1368</v>
      </c>
      <c r="N690">
        <v>1011</v>
      </c>
      <c r="O690" t="s">
        <v>694</v>
      </c>
      <c r="P690" t="s">
        <v>694</v>
      </c>
      <c r="Q690">
        <v>1</v>
      </c>
      <c r="X690">
        <v>0.01</v>
      </c>
      <c r="Y690">
        <v>0</v>
      </c>
      <c r="Z690">
        <v>557.94000000000005</v>
      </c>
      <c r="AA690">
        <v>303.11</v>
      </c>
      <c r="AB690">
        <v>0</v>
      </c>
      <c r="AC690">
        <v>0</v>
      </c>
      <c r="AD690">
        <v>1</v>
      </c>
      <c r="AE690">
        <v>0</v>
      </c>
      <c r="AF690" t="s">
        <v>6</v>
      </c>
      <c r="AG690">
        <v>0.01</v>
      </c>
      <c r="AH690">
        <v>2</v>
      </c>
      <c r="AI690">
        <v>41876909</v>
      </c>
      <c r="AJ690">
        <v>690</v>
      </c>
      <c r="AK690">
        <v>0</v>
      </c>
      <c r="AL690">
        <v>0</v>
      </c>
      <c r="AM690">
        <v>0</v>
      </c>
      <c r="AN690">
        <v>0</v>
      </c>
      <c r="AO690">
        <v>0</v>
      </c>
      <c r="AP690">
        <v>0</v>
      </c>
      <c r="AQ690">
        <v>0</v>
      </c>
      <c r="AR690">
        <v>0</v>
      </c>
    </row>
    <row r="691" spans="1:44">
      <c r="A691">
        <f>ROW(Source!A390)</f>
        <v>390</v>
      </c>
      <c r="B691">
        <v>41876923</v>
      </c>
      <c r="C691">
        <v>41876905</v>
      </c>
      <c r="D691">
        <v>40990936</v>
      </c>
      <c r="E691">
        <v>1</v>
      </c>
      <c r="F691">
        <v>1</v>
      </c>
      <c r="G691">
        <v>1</v>
      </c>
      <c r="H691">
        <v>3</v>
      </c>
      <c r="I691" t="s">
        <v>904</v>
      </c>
      <c r="J691" t="s">
        <v>905</v>
      </c>
      <c r="K691" t="s">
        <v>906</v>
      </c>
      <c r="L691">
        <v>1346</v>
      </c>
      <c r="N691">
        <v>1009</v>
      </c>
      <c r="O691" t="s">
        <v>703</v>
      </c>
      <c r="P691" t="s">
        <v>703</v>
      </c>
      <c r="Q691">
        <v>1</v>
      </c>
      <c r="X691">
        <v>0.1</v>
      </c>
      <c r="Y691">
        <v>150.04</v>
      </c>
      <c r="Z691">
        <v>0</v>
      </c>
      <c r="AA691">
        <v>0</v>
      </c>
      <c r="AB691">
        <v>0</v>
      </c>
      <c r="AC691">
        <v>0</v>
      </c>
      <c r="AD691">
        <v>1</v>
      </c>
      <c r="AE691">
        <v>0</v>
      </c>
      <c r="AF691" t="s">
        <v>6</v>
      </c>
      <c r="AG691">
        <v>0.1</v>
      </c>
      <c r="AH691">
        <v>2</v>
      </c>
      <c r="AI691">
        <v>41876910</v>
      </c>
      <c r="AJ691">
        <v>691</v>
      </c>
      <c r="AK691">
        <v>0</v>
      </c>
      <c r="AL691">
        <v>0</v>
      </c>
      <c r="AM691">
        <v>0</v>
      </c>
      <c r="AN691">
        <v>0</v>
      </c>
      <c r="AO691">
        <v>0</v>
      </c>
      <c r="AP691">
        <v>0</v>
      </c>
      <c r="AQ691">
        <v>0</v>
      </c>
      <c r="AR691">
        <v>0</v>
      </c>
    </row>
    <row r="692" spans="1:44">
      <c r="A692">
        <f>ROW(Source!A390)</f>
        <v>390</v>
      </c>
      <c r="B692">
        <v>41876924</v>
      </c>
      <c r="C692">
        <v>41876905</v>
      </c>
      <c r="D692">
        <v>40993947</v>
      </c>
      <c r="E692">
        <v>1</v>
      </c>
      <c r="F692">
        <v>1</v>
      </c>
      <c r="G692">
        <v>1</v>
      </c>
      <c r="H692">
        <v>3</v>
      </c>
      <c r="I692" t="s">
        <v>907</v>
      </c>
      <c r="J692" t="s">
        <v>908</v>
      </c>
      <c r="K692" t="s">
        <v>909</v>
      </c>
      <c r="L692">
        <v>1346</v>
      </c>
      <c r="N692">
        <v>1009</v>
      </c>
      <c r="O692" t="s">
        <v>703</v>
      </c>
      <c r="P692" t="s">
        <v>703</v>
      </c>
      <c r="Q692">
        <v>1</v>
      </c>
      <c r="X692">
        <v>0.02</v>
      </c>
      <c r="Y692">
        <v>187.38</v>
      </c>
      <c r="Z692">
        <v>0</v>
      </c>
      <c r="AA692">
        <v>0</v>
      </c>
      <c r="AB692">
        <v>0</v>
      </c>
      <c r="AC692">
        <v>0</v>
      </c>
      <c r="AD692">
        <v>1</v>
      </c>
      <c r="AE692">
        <v>0</v>
      </c>
      <c r="AF692" t="s">
        <v>6</v>
      </c>
      <c r="AG692">
        <v>0.02</v>
      </c>
      <c r="AH692">
        <v>2</v>
      </c>
      <c r="AI692">
        <v>41876911</v>
      </c>
      <c r="AJ692">
        <v>692</v>
      </c>
      <c r="AK692">
        <v>0</v>
      </c>
      <c r="AL692">
        <v>0</v>
      </c>
      <c r="AM692">
        <v>0</v>
      </c>
      <c r="AN692">
        <v>0</v>
      </c>
      <c r="AO692">
        <v>0</v>
      </c>
      <c r="AP692">
        <v>0</v>
      </c>
      <c r="AQ692">
        <v>0</v>
      </c>
      <c r="AR692">
        <v>0</v>
      </c>
    </row>
    <row r="693" spans="1:44">
      <c r="A693">
        <f>ROW(Source!A390)</f>
        <v>390</v>
      </c>
      <c r="B693">
        <v>41876925</v>
      </c>
      <c r="C693">
        <v>41876905</v>
      </c>
      <c r="D693">
        <v>40994260</v>
      </c>
      <c r="E693">
        <v>1</v>
      </c>
      <c r="F693">
        <v>1</v>
      </c>
      <c r="G693">
        <v>1</v>
      </c>
      <c r="H693">
        <v>3</v>
      </c>
      <c r="I693" t="s">
        <v>747</v>
      </c>
      <c r="J693" t="s">
        <v>748</v>
      </c>
      <c r="K693" t="s">
        <v>749</v>
      </c>
      <c r="L693">
        <v>1301</v>
      </c>
      <c r="N693">
        <v>1003</v>
      </c>
      <c r="O693" t="s">
        <v>750</v>
      </c>
      <c r="P693" t="s">
        <v>750</v>
      </c>
      <c r="Q693">
        <v>1</v>
      </c>
      <c r="X693">
        <v>16.670000000000002</v>
      </c>
      <c r="Y693">
        <v>5.87</v>
      </c>
      <c r="Z693">
        <v>0</v>
      </c>
      <c r="AA693">
        <v>0</v>
      </c>
      <c r="AB693">
        <v>0</v>
      </c>
      <c r="AC693">
        <v>0</v>
      </c>
      <c r="AD693">
        <v>1</v>
      </c>
      <c r="AE693">
        <v>0</v>
      </c>
      <c r="AF693" t="s">
        <v>6</v>
      </c>
      <c r="AG693">
        <v>16.670000000000002</v>
      </c>
      <c r="AH693">
        <v>2</v>
      </c>
      <c r="AI693">
        <v>41876912</v>
      </c>
      <c r="AJ693">
        <v>693</v>
      </c>
      <c r="AK693">
        <v>0</v>
      </c>
      <c r="AL693">
        <v>0</v>
      </c>
      <c r="AM693">
        <v>0</v>
      </c>
      <c r="AN693">
        <v>0</v>
      </c>
      <c r="AO693">
        <v>0</v>
      </c>
      <c r="AP693">
        <v>0</v>
      </c>
      <c r="AQ693">
        <v>0</v>
      </c>
      <c r="AR693">
        <v>0</v>
      </c>
    </row>
    <row r="694" spans="1:44">
      <c r="A694">
        <f>ROW(Source!A390)</f>
        <v>390</v>
      </c>
      <c r="B694">
        <v>41876926</v>
      </c>
      <c r="C694">
        <v>41876905</v>
      </c>
      <c r="D694">
        <v>40994286</v>
      </c>
      <c r="E694">
        <v>1</v>
      </c>
      <c r="F694">
        <v>1</v>
      </c>
      <c r="G694">
        <v>1</v>
      </c>
      <c r="H694">
        <v>3</v>
      </c>
      <c r="I694" t="s">
        <v>774</v>
      </c>
      <c r="J694" t="s">
        <v>775</v>
      </c>
      <c r="K694" t="s">
        <v>776</v>
      </c>
      <c r="L694">
        <v>1302</v>
      </c>
      <c r="N694">
        <v>1003</v>
      </c>
      <c r="O694" t="s">
        <v>777</v>
      </c>
      <c r="P694" t="s">
        <v>777</v>
      </c>
      <c r="Q694">
        <v>10</v>
      </c>
      <c r="X694">
        <v>1</v>
      </c>
      <c r="Y694">
        <v>37.71</v>
      </c>
      <c r="Z694">
        <v>0</v>
      </c>
      <c r="AA694">
        <v>0</v>
      </c>
      <c r="AB694">
        <v>0</v>
      </c>
      <c r="AC694">
        <v>0</v>
      </c>
      <c r="AD694">
        <v>1</v>
      </c>
      <c r="AE694">
        <v>0</v>
      </c>
      <c r="AF694" t="s">
        <v>6</v>
      </c>
      <c r="AG694">
        <v>1</v>
      </c>
      <c r="AH694">
        <v>2</v>
      </c>
      <c r="AI694">
        <v>41876913</v>
      </c>
      <c r="AJ694">
        <v>694</v>
      </c>
      <c r="AK694">
        <v>0</v>
      </c>
      <c r="AL694">
        <v>0</v>
      </c>
      <c r="AM694">
        <v>0</v>
      </c>
      <c r="AN694">
        <v>0</v>
      </c>
      <c r="AO694">
        <v>0</v>
      </c>
      <c r="AP694">
        <v>0</v>
      </c>
      <c r="AQ694">
        <v>0</v>
      </c>
      <c r="AR694">
        <v>0</v>
      </c>
    </row>
    <row r="695" spans="1:44">
      <c r="A695">
        <f>ROW(Source!A390)</f>
        <v>390</v>
      </c>
      <c r="B695">
        <v>41876927</v>
      </c>
      <c r="C695">
        <v>41876905</v>
      </c>
      <c r="D695">
        <v>40998128</v>
      </c>
      <c r="E695">
        <v>1</v>
      </c>
      <c r="F695">
        <v>1</v>
      </c>
      <c r="G695">
        <v>1</v>
      </c>
      <c r="H695">
        <v>3</v>
      </c>
      <c r="I695" t="s">
        <v>910</v>
      </c>
      <c r="J695" t="s">
        <v>911</v>
      </c>
      <c r="K695" t="s">
        <v>912</v>
      </c>
      <c r="L695">
        <v>1346</v>
      </c>
      <c r="N695">
        <v>1009</v>
      </c>
      <c r="O695" t="s">
        <v>703</v>
      </c>
      <c r="P695" t="s">
        <v>703</v>
      </c>
      <c r="Q695">
        <v>1</v>
      </c>
      <c r="X695">
        <v>0.01</v>
      </c>
      <c r="Y695">
        <v>395.65</v>
      </c>
      <c r="Z695">
        <v>0</v>
      </c>
      <c r="AA695">
        <v>0</v>
      </c>
      <c r="AB695">
        <v>0</v>
      </c>
      <c r="AC695">
        <v>0</v>
      </c>
      <c r="AD695">
        <v>1</v>
      </c>
      <c r="AE695">
        <v>0</v>
      </c>
      <c r="AF695" t="s">
        <v>6</v>
      </c>
      <c r="AG695">
        <v>0.01</v>
      </c>
      <c r="AH695">
        <v>2</v>
      </c>
      <c r="AI695">
        <v>41876914</v>
      </c>
      <c r="AJ695">
        <v>695</v>
      </c>
      <c r="AK695">
        <v>0</v>
      </c>
      <c r="AL695">
        <v>0</v>
      </c>
      <c r="AM695">
        <v>0</v>
      </c>
      <c r="AN695">
        <v>0</v>
      </c>
      <c r="AO695">
        <v>0</v>
      </c>
      <c r="AP695">
        <v>0</v>
      </c>
      <c r="AQ695">
        <v>0</v>
      </c>
      <c r="AR695">
        <v>0</v>
      </c>
    </row>
    <row r="696" spans="1:44">
      <c r="A696">
        <f>ROW(Source!A390)</f>
        <v>390</v>
      </c>
      <c r="B696">
        <v>41876928</v>
      </c>
      <c r="C696">
        <v>41876905</v>
      </c>
      <c r="D696">
        <v>41010390</v>
      </c>
      <c r="E696">
        <v>1</v>
      </c>
      <c r="F696">
        <v>1</v>
      </c>
      <c r="G696">
        <v>1</v>
      </c>
      <c r="H696">
        <v>3</v>
      </c>
      <c r="I696" t="s">
        <v>778</v>
      </c>
      <c r="J696" t="s">
        <v>779</v>
      </c>
      <c r="K696" t="s">
        <v>780</v>
      </c>
      <c r="L696">
        <v>1346</v>
      </c>
      <c r="N696">
        <v>1009</v>
      </c>
      <c r="O696" t="s">
        <v>703</v>
      </c>
      <c r="P696" t="s">
        <v>703</v>
      </c>
      <c r="Q696">
        <v>1</v>
      </c>
      <c r="X696">
        <v>0.08</v>
      </c>
      <c r="Y696">
        <v>931.11</v>
      </c>
      <c r="Z696">
        <v>0</v>
      </c>
      <c r="AA696">
        <v>0</v>
      </c>
      <c r="AB696">
        <v>0</v>
      </c>
      <c r="AC696">
        <v>0</v>
      </c>
      <c r="AD696">
        <v>1</v>
      </c>
      <c r="AE696">
        <v>0</v>
      </c>
      <c r="AF696" t="s">
        <v>6</v>
      </c>
      <c r="AG696">
        <v>0.08</v>
      </c>
      <c r="AH696">
        <v>2</v>
      </c>
      <c r="AI696">
        <v>41876915</v>
      </c>
      <c r="AJ696">
        <v>696</v>
      </c>
      <c r="AK696">
        <v>0</v>
      </c>
      <c r="AL696">
        <v>0</v>
      </c>
      <c r="AM696">
        <v>0</v>
      </c>
      <c r="AN696">
        <v>0</v>
      </c>
      <c r="AO696">
        <v>0</v>
      </c>
      <c r="AP696">
        <v>0</v>
      </c>
      <c r="AQ696">
        <v>0</v>
      </c>
      <c r="AR696">
        <v>0</v>
      </c>
    </row>
    <row r="697" spans="1:44">
      <c r="A697">
        <f>ROW(Source!A390)</f>
        <v>390</v>
      </c>
      <c r="B697">
        <v>41876929</v>
      </c>
      <c r="C697">
        <v>41876905</v>
      </c>
      <c r="D697">
        <v>41024998</v>
      </c>
      <c r="E697">
        <v>1</v>
      </c>
      <c r="F697">
        <v>1</v>
      </c>
      <c r="G697">
        <v>1</v>
      </c>
      <c r="H697">
        <v>3</v>
      </c>
      <c r="I697" t="s">
        <v>913</v>
      </c>
      <c r="J697" t="s">
        <v>914</v>
      </c>
      <c r="K697" t="s">
        <v>915</v>
      </c>
      <c r="L697">
        <v>1348</v>
      </c>
      <c r="N697">
        <v>1009</v>
      </c>
      <c r="O697" t="s">
        <v>324</v>
      </c>
      <c r="P697" t="s">
        <v>324</v>
      </c>
      <c r="Q697">
        <v>1000</v>
      </c>
      <c r="X697">
        <v>1E-4</v>
      </c>
      <c r="Y697">
        <v>308849.7</v>
      </c>
      <c r="Z697">
        <v>0</v>
      </c>
      <c r="AA697">
        <v>0</v>
      </c>
      <c r="AB697">
        <v>0</v>
      </c>
      <c r="AC697">
        <v>0</v>
      </c>
      <c r="AD697">
        <v>1</v>
      </c>
      <c r="AE697">
        <v>0</v>
      </c>
      <c r="AF697" t="s">
        <v>6</v>
      </c>
      <c r="AG697">
        <v>1E-4</v>
      </c>
      <c r="AH697">
        <v>2</v>
      </c>
      <c r="AI697">
        <v>41876916</v>
      </c>
      <c r="AJ697">
        <v>697</v>
      </c>
      <c r="AK697">
        <v>0</v>
      </c>
      <c r="AL697">
        <v>0</v>
      </c>
      <c r="AM697">
        <v>0</v>
      </c>
      <c r="AN697">
        <v>0</v>
      </c>
      <c r="AO697">
        <v>0</v>
      </c>
      <c r="AP697">
        <v>0</v>
      </c>
      <c r="AQ697">
        <v>0</v>
      </c>
      <c r="AR697">
        <v>0</v>
      </c>
    </row>
    <row r="698" spans="1:44">
      <c r="A698">
        <f>ROW(Source!A390)</f>
        <v>390</v>
      </c>
      <c r="B698">
        <v>41876930</v>
      </c>
      <c r="C698">
        <v>41876905</v>
      </c>
      <c r="D698">
        <v>41067474</v>
      </c>
      <c r="E698">
        <v>1</v>
      </c>
      <c r="F698">
        <v>1</v>
      </c>
      <c r="G698">
        <v>1</v>
      </c>
      <c r="H698">
        <v>3</v>
      </c>
      <c r="I698" t="s">
        <v>916</v>
      </c>
      <c r="J698" t="s">
        <v>917</v>
      </c>
      <c r="K698" t="s">
        <v>918</v>
      </c>
      <c r="L698">
        <v>1425</v>
      </c>
      <c r="N698">
        <v>1013</v>
      </c>
      <c r="O698" t="s">
        <v>94</v>
      </c>
      <c r="P698" t="s">
        <v>94</v>
      </c>
      <c r="Q698">
        <v>1</v>
      </c>
      <c r="X698">
        <v>1.02</v>
      </c>
      <c r="Y698">
        <v>655.9</v>
      </c>
      <c r="Z698">
        <v>0</v>
      </c>
      <c r="AA698">
        <v>0</v>
      </c>
      <c r="AB698">
        <v>0</v>
      </c>
      <c r="AC698">
        <v>0</v>
      </c>
      <c r="AD698">
        <v>1</v>
      </c>
      <c r="AE698">
        <v>0</v>
      </c>
      <c r="AF698" t="s">
        <v>6</v>
      </c>
      <c r="AG698">
        <v>1.02</v>
      </c>
      <c r="AH698">
        <v>2</v>
      </c>
      <c r="AI698">
        <v>41876917</v>
      </c>
      <c r="AJ698">
        <v>698</v>
      </c>
      <c r="AK698">
        <v>0</v>
      </c>
      <c r="AL698">
        <v>0</v>
      </c>
      <c r="AM698">
        <v>0</v>
      </c>
      <c r="AN698">
        <v>0</v>
      </c>
      <c r="AO698">
        <v>0</v>
      </c>
      <c r="AP698">
        <v>0</v>
      </c>
      <c r="AQ698">
        <v>0</v>
      </c>
      <c r="AR698">
        <v>0</v>
      </c>
    </row>
    <row r="699" spans="1:44">
      <c r="A699">
        <f>ROW(Source!A390)</f>
        <v>390</v>
      </c>
      <c r="B699">
        <v>41876931</v>
      </c>
      <c r="C699">
        <v>41876905</v>
      </c>
      <c r="D699">
        <v>40676108</v>
      </c>
      <c r="E699">
        <v>108</v>
      </c>
      <c r="F699">
        <v>1</v>
      </c>
      <c r="G699">
        <v>1</v>
      </c>
      <c r="H699">
        <v>3</v>
      </c>
      <c r="I699" t="s">
        <v>30</v>
      </c>
      <c r="J699" t="s">
        <v>6</v>
      </c>
      <c r="K699" t="s">
        <v>31</v>
      </c>
      <c r="L699">
        <v>3277935</v>
      </c>
      <c r="N699">
        <v>1013</v>
      </c>
      <c r="O699" t="s">
        <v>32</v>
      </c>
      <c r="P699" t="s">
        <v>32</v>
      </c>
      <c r="Q699">
        <v>1</v>
      </c>
      <c r="X699">
        <v>2</v>
      </c>
      <c r="Y699">
        <v>0</v>
      </c>
      <c r="Z699">
        <v>0</v>
      </c>
      <c r="AA699">
        <v>0</v>
      </c>
      <c r="AB699">
        <v>0</v>
      </c>
      <c r="AC699">
        <v>0</v>
      </c>
      <c r="AD699">
        <v>0</v>
      </c>
      <c r="AE699">
        <v>0</v>
      </c>
      <c r="AF699" t="s">
        <v>6</v>
      </c>
      <c r="AG699">
        <v>2</v>
      </c>
      <c r="AH699">
        <v>2</v>
      </c>
      <c r="AI699">
        <v>41876918</v>
      </c>
      <c r="AJ699">
        <v>699</v>
      </c>
      <c r="AK699">
        <v>0</v>
      </c>
      <c r="AL699">
        <v>0</v>
      </c>
      <c r="AM699">
        <v>0</v>
      </c>
      <c r="AN699">
        <v>0</v>
      </c>
      <c r="AO699">
        <v>0</v>
      </c>
      <c r="AP699">
        <v>0</v>
      </c>
      <c r="AQ699">
        <v>0</v>
      </c>
      <c r="AR699">
        <v>0</v>
      </c>
    </row>
    <row r="700" spans="1:44">
      <c r="A700">
        <f>ROW(Source!A439)</f>
        <v>439</v>
      </c>
      <c r="B700">
        <v>41876945</v>
      </c>
      <c r="C700">
        <v>41876933</v>
      </c>
      <c r="D700">
        <v>40669968</v>
      </c>
      <c r="E700">
        <v>108</v>
      </c>
      <c r="F700">
        <v>1</v>
      </c>
      <c r="G700">
        <v>1</v>
      </c>
      <c r="H700">
        <v>1</v>
      </c>
      <c r="I700" t="s">
        <v>766</v>
      </c>
      <c r="J700" t="s">
        <v>6</v>
      </c>
      <c r="K700" t="s">
        <v>767</v>
      </c>
      <c r="L700">
        <v>1191</v>
      </c>
      <c r="N700">
        <v>1013</v>
      </c>
      <c r="O700" t="s">
        <v>688</v>
      </c>
      <c r="P700" t="s">
        <v>688</v>
      </c>
      <c r="Q700">
        <v>1</v>
      </c>
      <c r="X700">
        <v>14.08</v>
      </c>
      <c r="Y700">
        <v>0</v>
      </c>
      <c r="Z700">
        <v>0</v>
      </c>
      <c r="AA700">
        <v>0</v>
      </c>
      <c r="AB700">
        <v>296.32</v>
      </c>
      <c r="AC700">
        <v>0</v>
      </c>
      <c r="AD700">
        <v>1</v>
      </c>
      <c r="AE700">
        <v>1</v>
      </c>
      <c r="AF700" t="s">
        <v>23</v>
      </c>
      <c r="AG700">
        <v>9.8559999999999999</v>
      </c>
      <c r="AH700">
        <v>2</v>
      </c>
      <c r="AI700">
        <v>41876934</v>
      </c>
      <c r="AJ700">
        <v>700</v>
      </c>
      <c r="AK700">
        <v>0</v>
      </c>
      <c r="AL700">
        <v>0</v>
      </c>
      <c r="AM700">
        <v>0</v>
      </c>
      <c r="AN700">
        <v>0</v>
      </c>
      <c r="AO700">
        <v>0</v>
      </c>
      <c r="AP700">
        <v>0</v>
      </c>
      <c r="AQ700">
        <v>0</v>
      </c>
      <c r="AR700">
        <v>0</v>
      </c>
    </row>
    <row r="701" spans="1:44">
      <c r="A701">
        <f>ROW(Source!A439)</f>
        <v>439</v>
      </c>
      <c r="B701">
        <v>41876946</v>
      </c>
      <c r="C701">
        <v>41876933</v>
      </c>
      <c r="D701">
        <v>40670210</v>
      </c>
      <c r="E701">
        <v>108</v>
      </c>
      <c r="F701">
        <v>1</v>
      </c>
      <c r="G701">
        <v>1</v>
      </c>
      <c r="H701">
        <v>1</v>
      </c>
      <c r="I701" t="s">
        <v>689</v>
      </c>
      <c r="J701" t="s">
        <v>6</v>
      </c>
      <c r="K701" t="s">
        <v>690</v>
      </c>
      <c r="L701">
        <v>1191</v>
      </c>
      <c r="N701">
        <v>1013</v>
      </c>
      <c r="O701" t="s">
        <v>688</v>
      </c>
      <c r="P701" t="s">
        <v>688</v>
      </c>
      <c r="Q701">
        <v>1</v>
      </c>
      <c r="X701">
        <v>0.4</v>
      </c>
      <c r="Y701">
        <v>0</v>
      </c>
      <c r="Z701">
        <v>0</v>
      </c>
      <c r="AA701">
        <v>0</v>
      </c>
      <c r="AB701">
        <v>0</v>
      </c>
      <c r="AC701">
        <v>0</v>
      </c>
      <c r="AD701">
        <v>1</v>
      </c>
      <c r="AE701">
        <v>2</v>
      </c>
      <c r="AF701" t="s">
        <v>23</v>
      </c>
      <c r="AG701">
        <v>0.27999999999999997</v>
      </c>
      <c r="AH701">
        <v>2</v>
      </c>
      <c r="AI701">
        <v>41876935</v>
      </c>
      <c r="AJ701">
        <v>701</v>
      </c>
      <c r="AK701">
        <v>0</v>
      </c>
      <c r="AL701">
        <v>0</v>
      </c>
      <c r="AM701">
        <v>0</v>
      </c>
      <c r="AN701">
        <v>0</v>
      </c>
      <c r="AO701">
        <v>0</v>
      </c>
      <c r="AP701">
        <v>0</v>
      </c>
      <c r="AQ701">
        <v>0</v>
      </c>
      <c r="AR701">
        <v>0</v>
      </c>
    </row>
    <row r="702" spans="1:44">
      <c r="A702">
        <f>ROW(Source!A439)</f>
        <v>439</v>
      </c>
      <c r="B702">
        <v>41876947</v>
      </c>
      <c r="C702">
        <v>41876933</v>
      </c>
      <c r="D702">
        <v>40987978</v>
      </c>
      <c r="E702">
        <v>1</v>
      </c>
      <c r="F702">
        <v>1</v>
      </c>
      <c r="G702">
        <v>1</v>
      </c>
      <c r="H702">
        <v>2</v>
      </c>
      <c r="I702" t="s">
        <v>691</v>
      </c>
      <c r="J702" t="s">
        <v>692</v>
      </c>
      <c r="K702" t="s">
        <v>693</v>
      </c>
      <c r="L702">
        <v>1368</v>
      </c>
      <c r="N702">
        <v>1011</v>
      </c>
      <c r="O702" t="s">
        <v>694</v>
      </c>
      <c r="P702" t="s">
        <v>694</v>
      </c>
      <c r="Q702">
        <v>1</v>
      </c>
      <c r="X702">
        <v>0.2</v>
      </c>
      <c r="Y702">
        <v>0</v>
      </c>
      <c r="Z702">
        <v>1442.85</v>
      </c>
      <c r="AA702">
        <v>407.16</v>
      </c>
      <c r="AB702">
        <v>0</v>
      </c>
      <c r="AC702">
        <v>0</v>
      </c>
      <c r="AD702">
        <v>1</v>
      </c>
      <c r="AE702">
        <v>0</v>
      </c>
      <c r="AF702" t="s">
        <v>23</v>
      </c>
      <c r="AG702">
        <v>0.13999999999999999</v>
      </c>
      <c r="AH702">
        <v>2</v>
      </c>
      <c r="AI702">
        <v>41876936</v>
      </c>
      <c r="AJ702">
        <v>702</v>
      </c>
      <c r="AK702">
        <v>0</v>
      </c>
      <c r="AL702">
        <v>0</v>
      </c>
      <c r="AM702">
        <v>0</v>
      </c>
      <c r="AN702">
        <v>0</v>
      </c>
      <c r="AO702">
        <v>0</v>
      </c>
      <c r="AP702">
        <v>0</v>
      </c>
      <c r="AQ702">
        <v>0</v>
      </c>
      <c r="AR702">
        <v>0</v>
      </c>
    </row>
    <row r="703" spans="1:44">
      <c r="A703">
        <f>ROW(Source!A439)</f>
        <v>439</v>
      </c>
      <c r="B703">
        <v>41876948</v>
      </c>
      <c r="C703">
        <v>41876933</v>
      </c>
      <c r="D703">
        <v>40988121</v>
      </c>
      <c r="E703">
        <v>1</v>
      </c>
      <c r="F703">
        <v>1</v>
      </c>
      <c r="G703">
        <v>1</v>
      </c>
      <c r="H703">
        <v>2</v>
      </c>
      <c r="I703" t="s">
        <v>768</v>
      </c>
      <c r="J703" t="s">
        <v>769</v>
      </c>
      <c r="K703" t="s">
        <v>770</v>
      </c>
      <c r="L703">
        <v>1368</v>
      </c>
      <c r="N703">
        <v>1011</v>
      </c>
      <c r="O703" t="s">
        <v>694</v>
      </c>
      <c r="P703" t="s">
        <v>694</v>
      </c>
      <c r="Q703">
        <v>1</v>
      </c>
      <c r="X703">
        <v>3.34</v>
      </c>
      <c r="Y703">
        <v>0</v>
      </c>
      <c r="Z703">
        <v>1.75</v>
      </c>
      <c r="AA703">
        <v>0</v>
      </c>
      <c r="AB703">
        <v>0</v>
      </c>
      <c r="AC703">
        <v>0</v>
      </c>
      <c r="AD703">
        <v>1</v>
      </c>
      <c r="AE703">
        <v>0</v>
      </c>
      <c r="AF703" t="s">
        <v>23</v>
      </c>
      <c r="AG703">
        <v>2.3379999999999996</v>
      </c>
      <c r="AH703">
        <v>2</v>
      </c>
      <c r="AI703">
        <v>41876937</v>
      </c>
      <c r="AJ703">
        <v>703</v>
      </c>
      <c r="AK703">
        <v>0</v>
      </c>
      <c r="AL703">
        <v>0</v>
      </c>
      <c r="AM703">
        <v>0</v>
      </c>
      <c r="AN703">
        <v>0</v>
      </c>
      <c r="AO703">
        <v>0</v>
      </c>
      <c r="AP703">
        <v>0</v>
      </c>
      <c r="AQ703">
        <v>0</v>
      </c>
      <c r="AR703">
        <v>0</v>
      </c>
    </row>
    <row r="704" spans="1:44">
      <c r="A704">
        <f>ROW(Source!A439)</f>
        <v>439</v>
      </c>
      <c r="B704">
        <v>41876949</v>
      </c>
      <c r="C704">
        <v>41876933</v>
      </c>
      <c r="D704">
        <v>40988171</v>
      </c>
      <c r="E704">
        <v>1</v>
      </c>
      <c r="F704">
        <v>1</v>
      </c>
      <c r="G704">
        <v>1</v>
      </c>
      <c r="H704">
        <v>2</v>
      </c>
      <c r="I704" t="s">
        <v>771</v>
      </c>
      <c r="J704" t="s">
        <v>772</v>
      </c>
      <c r="K704" t="s">
        <v>773</v>
      </c>
      <c r="L704">
        <v>1368</v>
      </c>
      <c r="N704">
        <v>1011</v>
      </c>
      <c r="O704" t="s">
        <v>694</v>
      </c>
      <c r="P704" t="s">
        <v>694</v>
      </c>
      <c r="Q704">
        <v>1</v>
      </c>
      <c r="X704">
        <v>3.34</v>
      </c>
      <c r="Y704">
        <v>0</v>
      </c>
      <c r="Z704">
        <v>8.84</v>
      </c>
      <c r="AA704">
        <v>0</v>
      </c>
      <c r="AB704">
        <v>0</v>
      </c>
      <c r="AC704">
        <v>0</v>
      </c>
      <c r="AD704">
        <v>1</v>
      </c>
      <c r="AE704">
        <v>0</v>
      </c>
      <c r="AF704" t="s">
        <v>23</v>
      </c>
      <c r="AG704">
        <v>2.3379999999999996</v>
      </c>
      <c r="AH704">
        <v>2</v>
      </c>
      <c r="AI704">
        <v>41876938</v>
      </c>
      <c r="AJ704">
        <v>704</v>
      </c>
      <c r="AK704">
        <v>0</v>
      </c>
      <c r="AL704">
        <v>0</v>
      </c>
      <c r="AM704">
        <v>0</v>
      </c>
      <c r="AN704">
        <v>0</v>
      </c>
      <c r="AO704">
        <v>0</v>
      </c>
      <c r="AP704">
        <v>0</v>
      </c>
      <c r="AQ704">
        <v>0</v>
      </c>
      <c r="AR704">
        <v>0</v>
      </c>
    </row>
    <row r="705" spans="1:44">
      <c r="A705">
        <f>ROW(Source!A439)</f>
        <v>439</v>
      </c>
      <c r="B705">
        <v>41876950</v>
      </c>
      <c r="C705">
        <v>41876933</v>
      </c>
      <c r="D705">
        <v>40989217</v>
      </c>
      <c r="E705">
        <v>1</v>
      </c>
      <c r="F705">
        <v>1</v>
      </c>
      <c r="G705">
        <v>1</v>
      </c>
      <c r="H705">
        <v>2</v>
      </c>
      <c r="I705" t="s">
        <v>696</v>
      </c>
      <c r="J705" t="s">
        <v>697</v>
      </c>
      <c r="K705" t="s">
        <v>698</v>
      </c>
      <c r="L705">
        <v>1368</v>
      </c>
      <c r="N705">
        <v>1011</v>
      </c>
      <c r="O705" t="s">
        <v>694</v>
      </c>
      <c r="P705" t="s">
        <v>694</v>
      </c>
      <c r="Q705">
        <v>1</v>
      </c>
      <c r="X705">
        <v>0.2</v>
      </c>
      <c r="Y705">
        <v>0</v>
      </c>
      <c r="Z705">
        <v>557.94000000000005</v>
      </c>
      <c r="AA705">
        <v>303.11</v>
      </c>
      <c r="AB705">
        <v>0</v>
      </c>
      <c r="AC705">
        <v>0</v>
      </c>
      <c r="AD705">
        <v>1</v>
      </c>
      <c r="AE705">
        <v>0</v>
      </c>
      <c r="AF705" t="s">
        <v>23</v>
      </c>
      <c r="AG705">
        <v>0.13999999999999999</v>
      </c>
      <c r="AH705">
        <v>2</v>
      </c>
      <c r="AI705">
        <v>41876939</v>
      </c>
      <c r="AJ705">
        <v>705</v>
      </c>
      <c r="AK705">
        <v>0</v>
      </c>
      <c r="AL705">
        <v>0</v>
      </c>
      <c r="AM705">
        <v>0</v>
      </c>
      <c r="AN705">
        <v>0</v>
      </c>
      <c r="AO705">
        <v>0</v>
      </c>
      <c r="AP705">
        <v>0</v>
      </c>
      <c r="AQ705">
        <v>0</v>
      </c>
      <c r="AR705">
        <v>0</v>
      </c>
    </row>
    <row r="706" spans="1:44">
      <c r="A706">
        <f>ROW(Source!A439)</f>
        <v>439</v>
      </c>
      <c r="B706">
        <v>41876951</v>
      </c>
      <c r="C706">
        <v>41876933</v>
      </c>
      <c r="D706">
        <v>40994286</v>
      </c>
      <c r="E706">
        <v>1</v>
      </c>
      <c r="F706">
        <v>1</v>
      </c>
      <c r="G706">
        <v>1</v>
      </c>
      <c r="H706">
        <v>3</v>
      </c>
      <c r="I706" t="s">
        <v>774</v>
      </c>
      <c r="J706" t="s">
        <v>775</v>
      </c>
      <c r="K706" t="s">
        <v>776</v>
      </c>
      <c r="L706">
        <v>1302</v>
      </c>
      <c r="N706">
        <v>1003</v>
      </c>
      <c r="O706" t="s">
        <v>777</v>
      </c>
      <c r="P706" t="s">
        <v>777</v>
      </c>
      <c r="Q706">
        <v>10</v>
      </c>
      <c r="X706">
        <v>0.245</v>
      </c>
      <c r="Y706">
        <v>37.71</v>
      </c>
      <c r="Z706">
        <v>0</v>
      </c>
      <c r="AA706">
        <v>0</v>
      </c>
      <c r="AB706">
        <v>0</v>
      </c>
      <c r="AC706">
        <v>0</v>
      </c>
      <c r="AD706">
        <v>1</v>
      </c>
      <c r="AE706">
        <v>0</v>
      </c>
      <c r="AF706" t="s">
        <v>22</v>
      </c>
      <c r="AG706">
        <v>0</v>
      </c>
      <c r="AH706">
        <v>2</v>
      </c>
      <c r="AI706">
        <v>41876940</v>
      </c>
      <c r="AJ706">
        <v>706</v>
      </c>
      <c r="AK706">
        <v>0</v>
      </c>
      <c r="AL706">
        <v>0</v>
      </c>
      <c r="AM706">
        <v>0</v>
      </c>
      <c r="AN706">
        <v>0</v>
      </c>
      <c r="AO706">
        <v>0</v>
      </c>
      <c r="AP706">
        <v>0</v>
      </c>
      <c r="AQ706">
        <v>0</v>
      </c>
      <c r="AR706">
        <v>0</v>
      </c>
    </row>
    <row r="707" spans="1:44">
      <c r="A707">
        <f>ROW(Source!A439)</f>
        <v>439</v>
      </c>
      <c r="B707">
        <v>41876952</v>
      </c>
      <c r="C707">
        <v>41876933</v>
      </c>
      <c r="D707">
        <v>40996884</v>
      </c>
      <c r="E707">
        <v>1</v>
      </c>
      <c r="F707">
        <v>1</v>
      </c>
      <c r="G707">
        <v>1</v>
      </c>
      <c r="H707">
        <v>3</v>
      </c>
      <c r="I707" t="s">
        <v>757</v>
      </c>
      <c r="J707" t="s">
        <v>758</v>
      </c>
      <c r="K707" t="s">
        <v>759</v>
      </c>
      <c r="L707">
        <v>1348</v>
      </c>
      <c r="N707">
        <v>1009</v>
      </c>
      <c r="O707" t="s">
        <v>324</v>
      </c>
      <c r="P707" t="s">
        <v>324</v>
      </c>
      <c r="Q707">
        <v>1000</v>
      </c>
      <c r="X707">
        <v>6.2E-4</v>
      </c>
      <c r="Y707">
        <v>99190.96</v>
      </c>
      <c r="Z707">
        <v>0</v>
      </c>
      <c r="AA707">
        <v>0</v>
      </c>
      <c r="AB707">
        <v>0</v>
      </c>
      <c r="AC707">
        <v>0</v>
      </c>
      <c r="AD707">
        <v>1</v>
      </c>
      <c r="AE707">
        <v>0</v>
      </c>
      <c r="AF707" t="s">
        <v>22</v>
      </c>
      <c r="AG707">
        <v>0</v>
      </c>
      <c r="AH707">
        <v>2</v>
      </c>
      <c r="AI707">
        <v>41876941</v>
      </c>
      <c r="AJ707">
        <v>707</v>
      </c>
      <c r="AK707">
        <v>0</v>
      </c>
      <c r="AL707">
        <v>0</v>
      </c>
      <c r="AM707">
        <v>0</v>
      </c>
      <c r="AN707">
        <v>0</v>
      </c>
      <c r="AO707">
        <v>0</v>
      </c>
      <c r="AP707">
        <v>0</v>
      </c>
      <c r="AQ707">
        <v>0</v>
      </c>
      <c r="AR707">
        <v>0</v>
      </c>
    </row>
    <row r="708" spans="1:44">
      <c r="A708">
        <f>ROW(Source!A439)</f>
        <v>439</v>
      </c>
      <c r="B708">
        <v>41876953</v>
      </c>
      <c r="C708">
        <v>41876933</v>
      </c>
      <c r="D708">
        <v>41010390</v>
      </c>
      <c r="E708">
        <v>1</v>
      </c>
      <c r="F708">
        <v>1</v>
      </c>
      <c r="G708">
        <v>1</v>
      </c>
      <c r="H708">
        <v>3</v>
      </c>
      <c r="I708" t="s">
        <v>778</v>
      </c>
      <c r="J708" t="s">
        <v>779</v>
      </c>
      <c r="K708" t="s">
        <v>780</v>
      </c>
      <c r="L708">
        <v>1346</v>
      </c>
      <c r="N708">
        <v>1009</v>
      </c>
      <c r="O708" t="s">
        <v>703</v>
      </c>
      <c r="P708" t="s">
        <v>703</v>
      </c>
      <c r="Q708">
        <v>1</v>
      </c>
      <c r="X708">
        <v>0.25</v>
      </c>
      <c r="Y708">
        <v>931.11</v>
      </c>
      <c r="Z708">
        <v>0</v>
      </c>
      <c r="AA708">
        <v>0</v>
      </c>
      <c r="AB708">
        <v>0</v>
      </c>
      <c r="AC708">
        <v>0</v>
      </c>
      <c r="AD708">
        <v>1</v>
      </c>
      <c r="AE708">
        <v>0</v>
      </c>
      <c r="AF708" t="s">
        <v>22</v>
      </c>
      <c r="AG708">
        <v>0</v>
      </c>
      <c r="AH708">
        <v>2</v>
      </c>
      <c r="AI708">
        <v>41876942</v>
      </c>
      <c r="AJ708">
        <v>708</v>
      </c>
      <c r="AK708">
        <v>0</v>
      </c>
      <c r="AL708">
        <v>0</v>
      </c>
      <c r="AM708">
        <v>0</v>
      </c>
      <c r="AN708">
        <v>0</v>
      </c>
      <c r="AO708">
        <v>0</v>
      </c>
      <c r="AP708">
        <v>0</v>
      </c>
      <c r="AQ708">
        <v>0</v>
      </c>
      <c r="AR708">
        <v>0</v>
      </c>
    </row>
    <row r="709" spans="1:44">
      <c r="A709">
        <f>ROW(Source!A439)</f>
        <v>439</v>
      </c>
      <c r="B709">
        <v>41876954</v>
      </c>
      <c r="C709">
        <v>41876933</v>
      </c>
      <c r="D709">
        <v>41024923</v>
      </c>
      <c r="E709">
        <v>1</v>
      </c>
      <c r="F709">
        <v>1</v>
      </c>
      <c r="G709">
        <v>1</v>
      </c>
      <c r="H709">
        <v>3</v>
      </c>
      <c r="I709" t="s">
        <v>781</v>
      </c>
      <c r="J709" t="s">
        <v>782</v>
      </c>
      <c r="K709" t="s">
        <v>783</v>
      </c>
      <c r="L709">
        <v>1348</v>
      </c>
      <c r="N709">
        <v>1009</v>
      </c>
      <c r="O709" t="s">
        <v>324</v>
      </c>
      <c r="P709" t="s">
        <v>324</v>
      </c>
      <c r="Q709">
        <v>1000</v>
      </c>
      <c r="X709">
        <v>7.2000000000000005E-4</v>
      </c>
      <c r="Y709">
        <v>82698.14</v>
      </c>
      <c r="Z709">
        <v>0</v>
      </c>
      <c r="AA709">
        <v>0</v>
      </c>
      <c r="AB709">
        <v>0</v>
      </c>
      <c r="AC709">
        <v>0</v>
      </c>
      <c r="AD709">
        <v>1</v>
      </c>
      <c r="AE709">
        <v>0</v>
      </c>
      <c r="AF709" t="s">
        <v>22</v>
      </c>
      <c r="AG709">
        <v>0</v>
      </c>
      <c r="AH709">
        <v>2</v>
      </c>
      <c r="AI709">
        <v>41876943</v>
      </c>
      <c r="AJ709">
        <v>709</v>
      </c>
      <c r="AK709">
        <v>0</v>
      </c>
      <c r="AL709">
        <v>0</v>
      </c>
      <c r="AM709">
        <v>0</v>
      </c>
      <c r="AN709">
        <v>0</v>
      </c>
      <c r="AO709">
        <v>0</v>
      </c>
      <c r="AP709">
        <v>0</v>
      </c>
      <c r="AQ709">
        <v>0</v>
      </c>
      <c r="AR709">
        <v>0</v>
      </c>
    </row>
    <row r="710" spans="1:44">
      <c r="A710">
        <f>ROW(Source!A439)</f>
        <v>439</v>
      </c>
      <c r="B710">
        <v>41876955</v>
      </c>
      <c r="C710">
        <v>41876933</v>
      </c>
      <c r="D710">
        <v>40676108</v>
      </c>
      <c r="E710">
        <v>108</v>
      </c>
      <c r="F710">
        <v>1</v>
      </c>
      <c r="G710">
        <v>1</v>
      </c>
      <c r="H710">
        <v>3</v>
      </c>
      <c r="I710" t="s">
        <v>30</v>
      </c>
      <c r="J710" t="s">
        <v>6</v>
      </c>
      <c r="K710" t="s">
        <v>31</v>
      </c>
      <c r="L710">
        <v>3277935</v>
      </c>
      <c r="N710">
        <v>1013</v>
      </c>
      <c r="O710" t="s">
        <v>32</v>
      </c>
      <c r="P710" t="s">
        <v>32</v>
      </c>
      <c r="Q710">
        <v>1</v>
      </c>
      <c r="X710">
        <v>2</v>
      </c>
      <c r="Y710">
        <v>0</v>
      </c>
      <c r="Z710">
        <v>0</v>
      </c>
      <c r="AA710">
        <v>0</v>
      </c>
      <c r="AB710">
        <v>0</v>
      </c>
      <c r="AC710">
        <v>0</v>
      </c>
      <c r="AD710">
        <v>0</v>
      </c>
      <c r="AE710">
        <v>0</v>
      </c>
      <c r="AF710" t="s">
        <v>22</v>
      </c>
      <c r="AG710">
        <v>0</v>
      </c>
      <c r="AH710">
        <v>2</v>
      </c>
      <c r="AI710">
        <v>41876944</v>
      </c>
      <c r="AJ710">
        <v>710</v>
      </c>
      <c r="AK710">
        <v>0</v>
      </c>
      <c r="AL710">
        <v>0</v>
      </c>
      <c r="AM710">
        <v>0</v>
      </c>
      <c r="AN710">
        <v>0</v>
      </c>
      <c r="AO710">
        <v>0</v>
      </c>
      <c r="AP710">
        <v>0</v>
      </c>
      <c r="AQ710">
        <v>0</v>
      </c>
      <c r="AR710">
        <v>0</v>
      </c>
    </row>
    <row r="711" spans="1:44">
      <c r="A711">
        <f>ROW(Source!A441)</f>
        <v>441</v>
      </c>
      <c r="B711">
        <v>41876969</v>
      </c>
      <c r="C711">
        <v>41876957</v>
      </c>
      <c r="D711">
        <v>40669968</v>
      </c>
      <c r="E711">
        <v>108</v>
      </c>
      <c r="F711">
        <v>1</v>
      </c>
      <c r="G711">
        <v>1</v>
      </c>
      <c r="H711">
        <v>1</v>
      </c>
      <c r="I711" t="s">
        <v>766</v>
      </c>
      <c r="J711" t="s">
        <v>6</v>
      </c>
      <c r="K711" t="s">
        <v>767</v>
      </c>
      <c r="L711">
        <v>1191</v>
      </c>
      <c r="N711">
        <v>1013</v>
      </c>
      <c r="O711" t="s">
        <v>688</v>
      </c>
      <c r="P711" t="s">
        <v>688</v>
      </c>
      <c r="Q711">
        <v>1</v>
      </c>
      <c r="X711">
        <v>14.08</v>
      </c>
      <c r="Y711">
        <v>0</v>
      </c>
      <c r="Z711">
        <v>0</v>
      </c>
      <c r="AA711">
        <v>0</v>
      </c>
      <c r="AB711">
        <v>296.32</v>
      </c>
      <c r="AC711">
        <v>0</v>
      </c>
      <c r="AD711">
        <v>1</v>
      </c>
      <c r="AE711">
        <v>1</v>
      </c>
      <c r="AF711" t="s">
        <v>6</v>
      </c>
      <c r="AG711">
        <v>14.08</v>
      </c>
      <c r="AH711">
        <v>2</v>
      </c>
      <c r="AI711">
        <v>41876958</v>
      </c>
      <c r="AJ711">
        <v>711</v>
      </c>
      <c r="AK711">
        <v>0</v>
      </c>
      <c r="AL711">
        <v>0</v>
      </c>
      <c r="AM711">
        <v>0</v>
      </c>
      <c r="AN711">
        <v>0</v>
      </c>
      <c r="AO711">
        <v>0</v>
      </c>
      <c r="AP711">
        <v>0</v>
      </c>
      <c r="AQ711">
        <v>0</v>
      </c>
      <c r="AR711">
        <v>0</v>
      </c>
    </row>
    <row r="712" spans="1:44">
      <c r="A712">
        <f>ROW(Source!A441)</f>
        <v>441</v>
      </c>
      <c r="B712">
        <v>41876970</v>
      </c>
      <c r="C712">
        <v>41876957</v>
      </c>
      <c r="D712">
        <v>40670210</v>
      </c>
      <c r="E712">
        <v>108</v>
      </c>
      <c r="F712">
        <v>1</v>
      </c>
      <c r="G712">
        <v>1</v>
      </c>
      <c r="H712">
        <v>1</v>
      </c>
      <c r="I712" t="s">
        <v>689</v>
      </c>
      <c r="J712" t="s">
        <v>6</v>
      </c>
      <c r="K712" t="s">
        <v>690</v>
      </c>
      <c r="L712">
        <v>1191</v>
      </c>
      <c r="N712">
        <v>1013</v>
      </c>
      <c r="O712" t="s">
        <v>688</v>
      </c>
      <c r="P712" t="s">
        <v>688</v>
      </c>
      <c r="Q712">
        <v>1</v>
      </c>
      <c r="X712">
        <v>0.4</v>
      </c>
      <c r="Y712">
        <v>0</v>
      </c>
      <c r="Z712">
        <v>0</v>
      </c>
      <c r="AA712">
        <v>0</v>
      </c>
      <c r="AB712">
        <v>0</v>
      </c>
      <c r="AC712">
        <v>0</v>
      </c>
      <c r="AD712">
        <v>1</v>
      </c>
      <c r="AE712">
        <v>2</v>
      </c>
      <c r="AF712" t="s">
        <v>6</v>
      </c>
      <c r="AG712">
        <v>0.4</v>
      </c>
      <c r="AH712">
        <v>2</v>
      </c>
      <c r="AI712">
        <v>41876959</v>
      </c>
      <c r="AJ712">
        <v>712</v>
      </c>
      <c r="AK712">
        <v>0</v>
      </c>
      <c r="AL712">
        <v>0</v>
      </c>
      <c r="AM712">
        <v>0</v>
      </c>
      <c r="AN712">
        <v>0</v>
      </c>
      <c r="AO712">
        <v>0</v>
      </c>
      <c r="AP712">
        <v>0</v>
      </c>
      <c r="AQ712">
        <v>0</v>
      </c>
      <c r="AR712">
        <v>0</v>
      </c>
    </row>
    <row r="713" spans="1:44">
      <c r="A713">
        <f>ROW(Source!A441)</f>
        <v>441</v>
      </c>
      <c r="B713">
        <v>41876971</v>
      </c>
      <c r="C713">
        <v>41876957</v>
      </c>
      <c r="D713">
        <v>40987978</v>
      </c>
      <c r="E713">
        <v>1</v>
      </c>
      <c r="F713">
        <v>1</v>
      </c>
      <c r="G713">
        <v>1</v>
      </c>
      <c r="H713">
        <v>2</v>
      </c>
      <c r="I713" t="s">
        <v>691</v>
      </c>
      <c r="J713" t="s">
        <v>692</v>
      </c>
      <c r="K713" t="s">
        <v>693</v>
      </c>
      <c r="L713">
        <v>1368</v>
      </c>
      <c r="N713">
        <v>1011</v>
      </c>
      <c r="O713" t="s">
        <v>694</v>
      </c>
      <c r="P713" t="s">
        <v>694</v>
      </c>
      <c r="Q713">
        <v>1</v>
      </c>
      <c r="X713">
        <v>0.2</v>
      </c>
      <c r="Y713">
        <v>0</v>
      </c>
      <c r="Z713">
        <v>1442.85</v>
      </c>
      <c r="AA713">
        <v>407.16</v>
      </c>
      <c r="AB713">
        <v>0</v>
      </c>
      <c r="AC713">
        <v>0</v>
      </c>
      <c r="AD713">
        <v>1</v>
      </c>
      <c r="AE713">
        <v>0</v>
      </c>
      <c r="AF713" t="s">
        <v>6</v>
      </c>
      <c r="AG713">
        <v>0.2</v>
      </c>
      <c r="AH713">
        <v>2</v>
      </c>
      <c r="AI713">
        <v>41876960</v>
      </c>
      <c r="AJ713">
        <v>713</v>
      </c>
      <c r="AK713">
        <v>0</v>
      </c>
      <c r="AL713">
        <v>0</v>
      </c>
      <c r="AM713">
        <v>0</v>
      </c>
      <c r="AN713">
        <v>0</v>
      </c>
      <c r="AO713">
        <v>0</v>
      </c>
      <c r="AP713">
        <v>0</v>
      </c>
      <c r="AQ713">
        <v>0</v>
      </c>
      <c r="AR713">
        <v>0</v>
      </c>
    </row>
    <row r="714" spans="1:44">
      <c r="A714">
        <f>ROW(Source!A441)</f>
        <v>441</v>
      </c>
      <c r="B714">
        <v>41876972</v>
      </c>
      <c r="C714">
        <v>41876957</v>
      </c>
      <c r="D714">
        <v>40988121</v>
      </c>
      <c r="E714">
        <v>1</v>
      </c>
      <c r="F714">
        <v>1</v>
      </c>
      <c r="G714">
        <v>1</v>
      </c>
      <c r="H714">
        <v>2</v>
      </c>
      <c r="I714" t="s">
        <v>768</v>
      </c>
      <c r="J714" t="s">
        <v>769</v>
      </c>
      <c r="K714" t="s">
        <v>770</v>
      </c>
      <c r="L714">
        <v>1368</v>
      </c>
      <c r="N714">
        <v>1011</v>
      </c>
      <c r="O714" t="s">
        <v>694</v>
      </c>
      <c r="P714" t="s">
        <v>694</v>
      </c>
      <c r="Q714">
        <v>1</v>
      </c>
      <c r="X714">
        <v>3.34</v>
      </c>
      <c r="Y714">
        <v>0</v>
      </c>
      <c r="Z714">
        <v>1.75</v>
      </c>
      <c r="AA714">
        <v>0</v>
      </c>
      <c r="AB714">
        <v>0</v>
      </c>
      <c r="AC714">
        <v>0</v>
      </c>
      <c r="AD714">
        <v>1</v>
      </c>
      <c r="AE714">
        <v>0</v>
      </c>
      <c r="AF714" t="s">
        <v>6</v>
      </c>
      <c r="AG714">
        <v>3.34</v>
      </c>
      <c r="AH714">
        <v>2</v>
      </c>
      <c r="AI714">
        <v>41876961</v>
      </c>
      <c r="AJ714">
        <v>714</v>
      </c>
      <c r="AK714">
        <v>0</v>
      </c>
      <c r="AL714">
        <v>0</v>
      </c>
      <c r="AM714">
        <v>0</v>
      </c>
      <c r="AN714">
        <v>0</v>
      </c>
      <c r="AO714">
        <v>0</v>
      </c>
      <c r="AP714">
        <v>0</v>
      </c>
      <c r="AQ714">
        <v>0</v>
      </c>
      <c r="AR714">
        <v>0</v>
      </c>
    </row>
    <row r="715" spans="1:44">
      <c r="A715">
        <f>ROW(Source!A441)</f>
        <v>441</v>
      </c>
      <c r="B715">
        <v>41876973</v>
      </c>
      <c r="C715">
        <v>41876957</v>
      </c>
      <c r="D715">
        <v>40988171</v>
      </c>
      <c r="E715">
        <v>1</v>
      </c>
      <c r="F715">
        <v>1</v>
      </c>
      <c r="G715">
        <v>1</v>
      </c>
      <c r="H715">
        <v>2</v>
      </c>
      <c r="I715" t="s">
        <v>771</v>
      </c>
      <c r="J715" t="s">
        <v>772</v>
      </c>
      <c r="K715" t="s">
        <v>773</v>
      </c>
      <c r="L715">
        <v>1368</v>
      </c>
      <c r="N715">
        <v>1011</v>
      </c>
      <c r="O715" t="s">
        <v>694</v>
      </c>
      <c r="P715" t="s">
        <v>694</v>
      </c>
      <c r="Q715">
        <v>1</v>
      </c>
      <c r="X715">
        <v>3.34</v>
      </c>
      <c r="Y715">
        <v>0</v>
      </c>
      <c r="Z715">
        <v>8.84</v>
      </c>
      <c r="AA715">
        <v>0</v>
      </c>
      <c r="AB715">
        <v>0</v>
      </c>
      <c r="AC715">
        <v>0</v>
      </c>
      <c r="AD715">
        <v>1</v>
      </c>
      <c r="AE715">
        <v>0</v>
      </c>
      <c r="AF715" t="s">
        <v>6</v>
      </c>
      <c r="AG715">
        <v>3.34</v>
      </c>
      <c r="AH715">
        <v>2</v>
      </c>
      <c r="AI715">
        <v>41876962</v>
      </c>
      <c r="AJ715">
        <v>715</v>
      </c>
      <c r="AK715">
        <v>0</v>
      </c>
      <c r="AL715">
        <v>0</v>
      </c>
      <c r="AM715">
        <v>0</v>
      </c>
      <c r="AN715">
        <v>0</v>
      </c>
      <c r="AO715">
        <v>0</v>
      </c>
      <c r="AP715">
        <v>0</v>
      </c>
      <c r="AQ715">
        <v>0</v>
      </c>
      <c r="AR715">
        <v>0</v>
      </c>
    </row>
    <row r="716" spans="1:44">
      <c r="A716">
        <f>ROW(Source!A441)</f>
        <v>441</v>
      </c>
      <c r="B716">
        <v>41876974</v>
      </c>
      <c r="C716">
        <v>41876957</v>
      </c>
      <c r="D716">
        <v>40989217</v>
      </c>
      <c r="E716">
        <v>1</v>
      </c>
      <c r="F716">
        <v>1</v>
      </c>
      <c r="G716">
        <v>1</v>
      </c>
      <c r="H716">
        <v>2</v>
      </c>
      <c r="I716" t="s">
        <v>696</v>
      </c>
      <c r="J716" t="s">
        <v>697</v>
      </c>
      <c r="K716" t="s">
        <v>698</v>
      </c>
      <c r="L716">
        <v>1368</v>
      </c>
      <c r="N716">
        <v>1011</v>
      </c>
      <c r="O716" t="s">
        <v>694</v>
      </c>
      <c r="P716" t="s">
        <v>694</v>
      </c>
      <c r="Q716">
        <v>1</v>
      </c>
      <c r="X716">
        <v>0.2</v>
      </c>
      <c r="Y716">
        <v>0</v>
      </c>
      <c r="Z716">
        <v>557.94000000000005</v>
      </c>
      <c r="AA716">
        <v>303.11</v>
      </c>
      <c r="AB716">
        <v>0</v>
      </c>
      <c r="AC716">
        <v>0</v>
      </c>
      <c r="AD716">
        <v>1</v>
      </c>
      <c r="AE716">
        <v>0</v>
      </c>
      <c r="AF716" t="s">
        <v>6</v>
      </c>
      <c r="AG716">
        <v>0.2</v>
      </c>
      <c r="AH716">
        <v>2</v>
      </c>
      <c r="AI716">
        <v>41876963</v>
      </c>
      <c r="AJ716">
        <v>716</v>
      </c>
      <c r="AK716">
        <v>0</v>
      </c>
      <c r="AL716">
        <v>0</v>
      </c>
      <c r="AM716">
        <v>0</v>
      </c>
      <c r="AN716">
        <v>0</v>
      </c>
      <c r="AO716">
        <v>0</v>
      </c>
      <c r="AP716">
        <v>0</v>
      </c>
      <c r="AQ716">
        <v>0</v>
      </c>
      <c r="AR716">
        <v>0</v>
      </c>
    </row>
    <row r="717" spans="1:44">
      <c r="A717">
        <f>ROW(Source!A441)</f>
        <v>441</v>
      </c>
      <c r="B717">
        <v>41876975</v>
      </c>
      <c r="C717">
        <v>41876957</v>
      </c>
      <c r="D717">
        <v>40994286</v>
      </c>
      <c r="E717">
        <v>1</v>
      </c>
      <c r="F717">
        <v>1</v>
      </c>
      <c r="G717">
        <v>1</v>
      </c>
      <c r="H717">
        <v>3</v>
      </c>
      <c r="I717" t="s">
        <v>774</v>
      </c>
      <c r="J717" t="s">
        <v>775</v>
      </c>
      <c r="K717" t="s">
        <v>776</v>
      </c>
      <c r="L717">
        <v>1302</v>
      </c>
      <c r="N717">
        <v>1003</v>
      </c>
      <c r="O717" t="s">
        <v>777</v>
      </c>
      <c r="P717" t="s">
        <v>777</v>
      </c>
      <c r="Q717">
        <v>10</v>
      </c>
      <c r="X717">
        <v>0.245</v>
      </c>
      <c r="Y717">
        <v>37.71</v>
      </c>
      <c r="Z717">
        <v>0</v>
      </c>
      <c r="AA717">
        <v>0</v>
      </c>
      <c r="AB717">
        <v>0</v>
      </c>
      <c r="AC717">
        <v>0</v>
      </c>
      <c r="AD717">
        <v>1</v>
      </c>
      <c r="AE717">
        <v>0</v>
      </c>
      <c r="AF717" t="s">
        <v>6</v>
      </c>
      <c r="AG717">
        <v>0.245</v>
      </c>
      <c r="AH717">
        <v>2</v>
      </c>
      <c r="AI717">
        <v>41876964</v>
      </c>
      <c r="AJ717">
        <v>717</v>
      </c>
      <c r="AK717">
        <v>0</v>
      </c>
      <c r="AL717">
        <v>0</v>
      </c>
      <c r="AM717">
        <v>0</v>
      </c>
      <c r="AN717">
        <v>0</v>
      </c>
      <c r="AO717">
        <v>0</v>
      </c>
      <c r="AP717">
        <v>0</v>
      </c>
      <c r="AQ717">
        <v>0</v>
      </c>
      <c r="AR717">
        <v>0</v>
      </c>
    </row>
    <row r="718" spans="1:44">
      <c r="A718">
        <f>ROW(Source!A441)</f>
        <v>441</v>
      </c>
      <c r="B718">
        <v>41876976</v>
      </c>
      <c r="C718">
        <v>41876957</v>
      </c>
      <c r="D718">
        <v>40996884</v>
      </c>
      <c r="E718">
        <v>1</v>
      </c>
      <c r="F718">
        <v>1</v>
      </c>
      <c r="G718">
        <v>1</v>
      </c>
      <c r="H718">
        <v>3</v>
      </c>
      <c r="I718" t="s">
        <v>757</v>
      </c>
      <c r="J718" t="s">
        <v>758</v>
      </c>
      <c r="K718" t="s">
        <v>759</v>
      </c>
      <c r="L718">
        <v>1348</v>
      </c>
      <c r="N718">
        <v>1009</v>
      </c>
      <c r="O718" t="s">
        <v>324</v>
      </c>
      <c r="P718" t="s">
        <v>324</v>
      </c>
      <c r="Q718">
        <v>1000</v>
      </c>
      <c r="X718">
        <v>6.2E-4</v>
      </c>
      <c r="Y718">
        <v>99190.96</v>
      </c>
      <c r="Z718">
        <v>0</v>
      </c>
      <c r="AA718">
        <v>0</v>
      </c>
      <c r="AB718">
        <v>0</v>
      </c>
      <c r="AC718">
        <v>0</v>
      </c>
      <c r="AD718">
        <v>1</v>
      </c>
      <c r="AE718">
        <v>0</v>
      </c>
      <c r="AF718" t="s">
        <v>6</v>
      </c>
      <c r="AG718">
        <v>6.2E-4</v>
      </c>
      <c r="AH718">
        <v>2</v>
      </c>
      <c r="AI718">
        <v>41876965</v>
      </c>
      <c r="AJ718">
        <v>718</v>
      </c>
      <c r="AK718">
        <v>0</v>
      </c>
      <c r="AL718">
        <v>0</v>
      </c>
      <c r="AM718">
        <v>0</v>
      </c>
      <c r="AN718">
        <v>0</v>
      </c>
      <c r="AO718">
        <v>0</v>
      </c>
      <c r="AP718">
        <v>0</v>
      </c>
      <c r="AQ718">
        <v>0</v>
      </c>
      <c r="AR718">
        <v>0</v>
      </c>
    </row>
    <row r="719" spans="1:44">
      <c r="A719">
        <f>ROW(Source!A441)</f>
        <v>441</v>
      </c>
      <c r="B719">
        <v>41876977</v>
      </c>
      <c r="C719">
        <v>41876957</v>
      </c>
      <c r="D719">
        <v>41010390</v>
      </c>
      <c r="E719">
        <v>1</v>
      </c>
      <c r="F719">
        <v>1</v>
      </c>
      <c r="G719">
        <v>1</v>
      </c>
      <c r="H719">
        <v>3</v>
      </c>
      <c r="I719" t="s">
        <v>778</v>
      </c>
      <c r="J719" t="s">
        <v>779</v>
      </c>
      <c r="K719" t="s">
        <v>780</v>
      </c>
      <c r="L719">
        <v>1346</v>
      </c>
      <c r="N719">
        <v>1009</v>
      </c>
      <c r="O719" t="s">
        <v>703</v>
      </c>
      <c r="P719" t="s">
        <v>703</v>
      </c>
      <c r="Q719">
        <v>1</v>
      </c>
      <c r="X719">
        <v>0.25</v>
      </c>
      <c r="Y719">
        <v>931.11</v>
      </c>
      <c r="Z719">
        <v>0</v>
      </c>
      <c r="AA719">
        <v>0</v>
      </c>
      <c r="AB719">
        <v>0</v>
      </c>
      <c r="AC719">
        <v>0</v>
      </c>
      <c r="AD719">
        <v>1</v>
      </c>
      <c r="AE719">
        <v>0</v>
      </c>
      <c r="AF719" t="s">
        <v>6</v>
      </c>
      <c r="AG719">
        <v>0.25</v>
      </c>
      <c r="AH719">
        <v>2</v>
      </c>
      <c r="AI719">
        <v>41876966</v>
      </c>
      <c r="AJ719">
        <v>719</v>
      </c>
      <c r="AK719">
        <v>0</v>
      </c>
      <c r="AL719">
        <v>0</v>
      </c>
      <c r="AM719">
        <v>0</v>
      </c>
      <c r="AN719">
        <v>0</v>
      </c>
      <c r="AO719">
        <v>0</v>
      </c>
      <c r="AP719">
        <v>0</v>
      </c>
      <c r="AQ719">
        <v>0</v>
      </c>
      <c r="AR719">
        <v>0</v>
      </c>
    </row>
    <row r="720" spans="1:44">
      <c r="A720">
        <f>ROW(Source!A441)</f>
        <v>441</v>
      </c>
      <c r="B720">
        <v>41876978</v>
      </c>
      <c r="C720">
        <v>41876957</v>
      </c>
      <c r="D720">
        <v>41024923</v>
      </c>
      <c r="E720">
        <v>1</v>
      </c>
      <c r="F720">
        <v>1</v>
      </c>
      <c r="G720">
        <v>1</v>
      </c>
      <c r="H720">
        <v>3</v>
      </c>
      <c r="I720" t="s">
        <v>781</v>
      </c>
      <c r="J720" t="s">
        <v>782</v>
      </c>
      <c r="K720" t="s">
        <v>783</v>
      </c>
      <c r="L720">
        <v>1348</v>
      </c>
      <c r="N720">
        <v>1009</v>
      </c>
      <c r="O720" t="s">
        <v>324</v>
      </c>
      <c r="P720" t="s">
        <v>324</v>
      </c>
      <c r="Q720">
        <v>1000</v>
      </c>
      <c r="X720">
        <v>7.2000000000000005E-4</v>
      </c>
      <c r="Y720">
        <v>82698.14</v>
      </c>
      <c r="Z720">
        <v>0</v>
      </c>
      <c r="AA720">
        <v>0</v>
      </c>
      <c r="AB720">
        <v>0</v>
      </c>
      <c r="AC720">
        <v>0</v>
      </c>
      <c r="AD720">
        <v>1</v>
      </c>
      <c r="AE720">
        <v>0</v>
      </c>
      <c r="AF720" t="s">
        <v>6</v>
      </c>
      <c r="AG720">
        <v>7.2000000000000005E-4</v>
      </c>
      <c r="AH720">
        <v>2</v>
      </c>
      <c r="AI720">
        <v>41876967</v>
      </c>
      <c r="AJ720">
        <v>720</v>
      </c>
      <c r="AK720">
        <v>0</v>
      </c>
      <c r="AL720">
        <v>0</v>
      </c>
      <c r="AM720">
        <v>0</v>
      </c>
      <c r="AN720">
        <v>0</v>
      </c>
      <c r="AO720">
        <v>0</v>
      </c>
      <c r="AP720">
        <v>0</v>
      </c>
      <c r="AQ720">
        <v>0</v>
      </c>
      <c r="AR720">
        <v>0</v>
      </c>
    </row>
    <row r="721" spans="1:44">
      <c r="A721">
        <f>ROW(Source!A441)</f>
        <v>441</v>
      </c>
      <c r="B721">
        <v>41876979</v>
      </c>
      <c r="C721">
        <v>41876957</v>
      </c>
      <c r="D721">
        <v>40676108</v>
      </c>
      <c r="E721">
        <v>108</v>
      </c>
      <c r="F721">
        <v>1</v>
      </c>
      <c r="G721">
        <v>1</v>
      </c>
      <c r="H721">
        <v>3</v>
      </c>
      <c r="I721" t="s">
        <v>30</v>
      </c>
      <c r="J721" t="s">
        <v>6</v>
      </c>
      <c r="K721" t="s">
        <v>31</v>
      </c>
      <c r="L721">
        <v>3277935</v>
      </c>
      <c r="N721">
        <v>1013</v>
      </c>
      <c r="O721" t="s">
        <v>32</v>
      </c>
      <c r="P721" t="s">
        <v>32</v>
      </c>
      <c r="Q721">
        <v>1</v>
      </c>
      <c r="X721">
        <v>2</v>
      </c>
      <c r="Y721">
        <v>0</v>
      </c>
      <c r="Z721">
        <v>0</v>
      </c>
      <c r="AA721">
        <v>0</v>
      </c>
      <c r="AB721">
        <v>0</v>
      </c>
      <c r="AC721">
        <v>0</v>
      </c>
      <c r="AD721">
        <v>0</v>
      </c>
      <c r="AE721">
        <v>0</v>
      </c>
      <c r="AF721" t="s">
        <v>6</v>
      </c>
      <c r="AG721">
        <v>2</v>
      </c>
      <c r="AH721">
        <v>2</v>
      </c>
      <c r="AI721">
        <v>41876968</v>
      </c>
      <c r="AJ721">
        <v>721</v>
      </c>
      <c r="AK721">
        <v>0</v>
      </c>
      <c r="AL721">
        <v>0</v>
      </c>
      <c r="AM721">
        <v>0</v>
      </c>
      <c r="AN721">
        <v>0</v>
      </c>
      <c r="AO721">
        <v>0</v>
      </c>
      <c r="AP721">
        <v>0</v>
      </c>
      <c r="AQ721">
        <v>0</v>
      </c>
      <c r="AR721">
        <v>0</v>
      </c>
    </row>
    <row r="722" spans="1:44">
      <c r="A722">
        <f>ROW(Source!A443)</f>
        <v>443</v>
      </c>
      <c r="B722">
        <v>41876988</v>
      </c>
      <c r="C722">
        <v>41876981</v>
      </c>
      <c r="D722">
        <v>40669968</v>
      </c>
      <c r="E722">
        <v>108</v>
      </c>
      <c r="F722">
        <v>1</v>
      </c>
      <c r="G722">
        <v>1</v>
      </c>
      <c r="H722">
        <v>1</v>
      </c>
      <c r="I722" t="s">
        <v>766</v>
      </c>
      <c r="J722" t="s">
        <v>6</v>
      </c>
      <c r="K722" t="s">
        <v>767</v>
      </c>
      <c r="L722">
        <v>1191</v>
      </c>
      <c r="N722">
        <v>1013</v>
      </c>
      <c r="O722" t="s">
        <v>688</v>
      </c>
      <c r="P722" t="s">
        <v>688</v>
      </c>
      <c r="Q722">
        <v>1</v>
      </c>
      <c r="X722">
        <v>0.21</v>
      </c>
      <c r="Y722">
        <v>0</v>
      </c>
      <c r="Z722">
        <v>0</v>
      </c>
      <c r="AA722">
        <v>0</v>
      </c>
      <c r="AB722">
        <v>296.32</v>
      </c>
      <c r="AC722">
        <v>0</v>
      </c>
      <c r="AD722">
        <v>1</v>
      </c>
      <c r="AE722">
        <v>1</v>
      </c>
      <c r="AF722" t="s">
        <v>23</v>
      </c>
      <c r="AG722">
        <v>0.14699999999999999</v>
      </c>
      <c r="AH722">
        <v>2</v>
      </c>
      <c r="AI722">
        <v>41876982</v>
      </c>
      <c r="AJ722">
        <v>722</v>
      </c>
      <c r="AK722">
        <v>0</v>
      </c>
      <c r="AL722">
        <v>0</v>
      </c>
      <c r="AM722">
        <v>0</v>
      </c>
      <c r="AN722">
        <v>0</v>
      </c>
      <c r="AO722">
        <v>0</v>
      </c>
      <c r="AP722">
        <v>0</v>
      </c>
      <c r="AQ722">
        <v>0</v>
      </c>
      <c r="AR722">
        <v>0</v>
      </c>
    </row>
    <row r="723" spans="1:44">
      <c r="A723">
        <f>ROW(Source!A443)</f>
        <v>443</v>
      </c>
      <c r="B723">
        <v>41876989</v>
      </c>
      <c r="C723">
        <v>41876981</v>
      </c>
      <c r="D723">
        <v>40990948</v>
      </c>
      <c r="E723">
        <v>1</v>
      </c>
      <c r="F723">
        <v>1</v>
      </c>
      <c r="G723">
        <v>1</v>
      </c>
      <c r="H723">
        <v>3</v>
      </c>
      <c r="I723" t="s">
        <v>895</v>
      </c>
      <c r="J723" t="s">
        <v>896</v>
      </c>
      <c r="K723" t="s">
        <v>897</v>
      </c>
      <c r="L723">
        <v>1348</v>
      </c>
      <c r="N723">
        <v>1009</v>
      </c>
      <c r="O723" t="s">
        <v>324</v>
      </c>
      <c r="P723" t="s">
        <v>324</v>
      </c>
      <c r="Q723">
        <v>1000</v>
      </c>
      <c r="X723">
        <v>1.0000000000000001E-5</v>
      </c>
      <c r="Y723">
        <v>81827.199999999997</v>
      </c>
      <c r="Z723">
        <v>0</v>
      </c>
      <c r="AA723">
        <v>0</v>
      </c>
      <c r="AB723">
        <v>0</v>
      </c>
      <c r="AC723">
        <v>0</v>
      </c>
      <c r="AD723">
        <v>1</v>
      </c>
      <c r="AE723">
        <v>0</v>
      </c>
      <c r="AF723" t="s">
        <v>22</v>
      </c>
      <c r="AG723">
        <v>0</v>
      </c>
      <c r="AH723">
        <v>2</v>
      </c>
      <c r="AI723">
        <v>41876983</v>
      </c>
      <c r="AJ723">
        <v>723</v>
      </c>
      <c r="AK723">
        <v>0</v>
      </c>
      <c r="AL723">
        <v>0</v>
      </c>
      <c r="AM723">
        <v>0</v>
      </c>
      <c r="AN723">
        <v>0</v>
      </c>
      <c r="AO723">
        <v>0</v>
      </c>
      <c r="AP723">
        <v>0</v>
      </c>
      <c r="AQ723">
        <v>0</v>
      </c>
      <c r="AR723">
        <v>0</v>
      </c>
    </row>
    <row r="724" spans="1:44">
      <c r="A724">
        <f>ROW(Source!A443)</f>
        <v>443</v>
      </c>
      <c r="B724">
        <v>41876990</v>
      </c>
      <c r="C724">
        <v>41876981</v>
      </c>
      <c r="D724">
        <v>40994260</v>
      </c>
      <c r="E724">
        <v>1</v>
      </c>
      <c r="F724">
        <v>1</v>
      </c>
      <c r="G724">
        <v>1</v>
      </c>
      <c r="H724">
        <v>3</v>
      </c>
      <c r="I724" t="s">
        <v>747</v>
      </c>
      <c r="J724" t="s">
        <v>748</v>
      </c>
      <c r="K724" t="s">
        <v>749</v>
      </c>
      <c r="L724">
        <v>1301</v>
      </c>
      <c r="N724">
        <v>1003</v>
      </c>
      <c r="O724" t="s">
        <v>750</v>
      </c>
      <c r="P724" t="s">
        <v>750</v>
      </c>
      <c r="Q724">
        <v>1</v>
      </c>
      <c r="X724">
        <v>0.83</v>
      </c>
      <c r="Y724">
        <v>5.87</v>
      </c>
      <c r="Z724">
        <v>0</v>
      </c>
      <c r="AA724">
        <v>0</v>
      </c>
      <c r="AB724">
        <v>0</v>
      </c>
      <c r="AC724">
        <v>0</v>
      </c>
      <c r="AD724">
        <v>1</v>
      </c>
      <c r="AE724">
        <v>0</v>
      </c>
      <c r="AF724" t="s">
        <v>22</v>
      </c>
      <c r="AG724">
        <v>0</v>
      </c>
      <c r="AH724">
        <v>2</v>
      </c>
      <c r="AI724">
        <v>41876984</v>
      </c>
      <c r="AJ724">
        <v>724</v>
      </c>
      <c r="AK724">
        <v>0</v>
      </c>
      <c r="AL724">
        <v>0</v>
      </c>
      <c r="AM724">
        <v>0</v>
      </c>
      <c r="AN724">
        <v>0</v>
      </c>
      <c r="AO724">
        <v>0</v>
      </c>
      <c r="AP724">
        <v>0</v>
      </c>
      <c r="AQ724">
        <v>0</v>
      </c>
      <c r="AR724">
        <v>0</v>
      </c>
    </row>
    <row r="725" spans="1:44">
      <c r="A725">
        <f>ROW(Source!A443)</f>
        <v>443</v>
      </c>
      <c r="B725">
        <v>41876991</v>
      </c>
      <c r="C725">
        <v>41876981</v>
      </c>
      <c r="D725">
        <v>41010390</v>
      </c>
      <c r="E725">
        <v>1</v>
      </c>
      <c r="F725">
        <v>1</v>
      </c>
      <c r="G725">
        <v>1</v>
      </c>
      <c r="H725">
        <v>3</v>
      </c>
      <c r="I725" t="s">
        <v>778</v>
      </c>
      <c r="J725" t="s">
        <v>779</v>
      </c>
      <c r="K725" t="s">
        <v>780</v>
      </c>
      <c r="L725">
        <v>1346</v>
      </c>
      <c r="N725">
        <v>1009</v>
      </c>
      <c r="O725" t="s">
        <v>703</v>
      </c>
      <c r="P725" t="s">
        <v>703</v>
      </c>
      <c r="Q725">
        <v>1</v>
      </c>
      <c r="X725">
        <v>0.05</v>
      </c>
      <c r="Y725">
        <v>931.11</v>
      </c>
      <c r="Z725">
        <v>0</v>
      </c>
      <c r="AA725">
        <v>0</v>
      </c>
      <c r="AB725">
        <v>0</v>
      </c>
      <c r="AC725">
        <v>0</v>
      </c>
      <c r="AD725">
        <v>1</v>
      </c>
      <c r="AE725">
        <v>0</v>
      </c>
      <c r="AF725" t="s">
        <v>22</v>
      </c>
      <c r="AG725">
        <v>0</v>
      </c>
      <c r="AH725">
        <v>2</v>
      </c>
      <c r="AI725">
        <v>41876985</v>
      </c>
      <c r="AJ725">
        <v>725</v>
      </c>
      <c r="AK725">
        <v>0</v>
      </c>
      <c r="AL725">
        <v>0</v>
      </c>
      <c r="AM725">
        <v>0</v>
      </c>
      <c r="AN725">
        <v>0</v>
      </c>
      <c r="AO725">
        <v>0</v>
      </c>
      <c r="AP725">
        <v>0</v>
      </c>
      <c r="AQ725">
        <v>0</v>
      </c>
      <c r="AR725">
        <v>0</v>
      </c>
    </row>
    <row r="726" spans="1:44">
      <c r="A726">
        <f>ROW(Source!A443)</f>
        <v>443</v>
      </c>
      <c r="B726">
        <v>41876992</v>
      </c>
      <c r="C726">
        <v>41876981</v>
      </c>
      <c r="D726">
        <v>41036324</v>
      </c>
      <c r="E726">
        <v>1</v>
      </c>
      <c r="F726">
        <v>1</v>
      </c>
      <c r="G726">
        <v>1</v>
      </c>
      <c r="H726">
        <v>3</v>
      </c>
      <c r="I726" t="s">
        <v>901</v>
      </c>
      <c r="J726" t="s">
        <v>902</v>
      </c>
      <c r="K726" t="s">
        <v>903</v>
      </c>
      <c r="L726">
        <v>1346</v>
      </c>
      <c r="N726">
        <v>1009</v>
      </c>
      <c r="O726" t="s">
        <v>703</v>
      </c>
      <c r="P726" t="s">
        <v>703</v>
      </c>
      <c r="Q726">
        <v>1</v>
      </c>
      <c r="X726">
        <v>0.02</v>
      </c>
      <c r="Y726">
        <v>646.78</v>
      </c>
      <c r="Z726">
        <v>0</v>
      </c>
      <c r="AA726">
        <v>0</v>
      </c>
      <c r="AB726">
        <v>0</v>
      </c>
      <c r="AC726">
        <v>0</v>
      </c>
      <c r="AD726">
        <v>1</v>
      </c>
      <c r="AE726">
        <v>0</v>
      </c>
      <c r="AF726" t="s">
        <v>22</v>
      </c>
      <c r="AG726">
        <v>0</v>
      </c>
      <c r="AH726">
        <v>2</v>
      </c>
      <c r="AI726">
        <v>41876986</v>
      </c>
      <c r="AJ726">
        <v>726</v>
      </c>
      <c r="AK726">
        <v>0</v>
      </c>
      <c r="AL726">
        <v>0</v>
      </c>
      <c r="AM726">
        <v>0</v>
      </c>
      <c r="AN726">
        <v>0</v>
      </c>
      <c r="AO726">
        <v>0</v>
      </c>
      <c r="AP726">
        <v>0</v>
      </c>
      <c r="AQ726">
        <v>0</v>
      </c>
      <c r="AR726">
        <v>0</v>
      </c>
    </row>
    <row r="727" spans="1:44">
      <c r="A727">
        <f>ROW(Source!A443)</f>
        <v>443</v>
      </c>
      <c r="B727">
        <v>41876993</v>
      </c>
      <c r="C727">
        <v>41876981</v>
      </c>
      <c r="D727">
        <v>40676108</v>
      </c>
      <c r="E727">
        <v>108</v>
      </c>
      <c r="F727">
        <v>1</v>
      </c>
      <c r="G727">
        <v>1</v>
      </c>
      <c r="H727">
        <v>3</v>
      </c>
      <c r="I727" t="s">
        <v>30</v>
      </c>
      <c r="J727" t="s">
        <v>6</v>
      </c>
      <c r="K727" t="s">
        <v>31</v>
      </c>
      <c r="L727">
        <v>3277935</v>
      </c>
      <c r="N727">
        <v>1013</v>
      </c>
      <c r="O727" t="s">
        <v>32</v>
      </c>
      <c r="P727" t="s">
        <v>32</v>
      </c>
      <c r="Q727">
        <v>1</v>
      </c>
      <c r="X727">
        <v>2</v>
      </c>
      <c r="Y727">
        <v>0</v>
      </c>
      <c r="Z727">
        <v>0</v>
      </c>
      <c r="AA727">
        <v>0</v>
      </c>
      <c r="AB727">
        <v>0</v>
      </c>
      <c r="AC727">
        <v>0</v>
      </c>
      <c r="AD727">
        <v>0</v>
      </c>
      <c r="AE727">
        <v>0</v>
      </c>
      <c r="AF727" t="s">
        <v>22</v>
      </c>
      <c r="AG727">
        <v>0</v>
      </c>
      <c r="AH727">
        <v>2</v>
      </c>
      <c r="AI727">
        <v>41876987</v>
      </c>
      <c r="AJ727">
        <v>727</v>
      </c>
      <c r="AK727">
        <v>0</v>
      </c>
      <c r="AL727">
        <v>0</v>
      </c>
      <c r="AM727">
        <v>0</v>
      </c>
      <c r="AN727">
        <v>0</v>
      </c>
      <c r="AO727">
        <v>0</v>
      </c>
      <c r="AP727">
        <v>0</v>
      </c>
      <c r="AQ727">
        <v>0</v>
      </c>
      <c r="AR727">
        <v>0</v>
      </c>
    </row>
    <row r="728" spans="1:44">
      <c r="A728">
        <f>ROW(Source!A445)</f>
        <v>445</v>
      </c>
      <c r="B728">
        <v>41877002</v>
      </c>
      <c r="C728">
        <v>41876995</v>
      </c>
      <c r="D728">
        <v>40669968</v>
      </c>
      <c r="E728">
        <v>108</v>
      </c>
      <c r="F728">
        <v>1</v>
      </c>
      <c r="G728">
        <v>1</v>
      </c>
      <c r="H728">
        <v>1</v>
      </c>
      <c r="I728" t="s">
        <v>766</v>
      </c>
      <c r="J728" t="s">
        <v>6</v>
      </c>
      <c r="K728" t="s">
        <v>767</v>
      </c>
      <c r="L728">
        <v>1191</v>
      </c>
      <c r="N728">
        <v>1013</v>
      </c>
      <c r="O728" t="s">
        <v>688</v>
      </c>
      <c r="P728" t="s">
        <v>688</v>
      </c>
      <c r="Q728">
        <v>1</v>
      </c>
      <c r="X728">
        <v>0.21</v>
      </c>
      <c r="Y728">
        <v>0</v>
      </c>
      <c r="Z728">
        <v>0</v>
      </c>
      <c r="AA728">
        <v>0</v>
      </c>
      <c r="AB728">
        <v>296.32</v>
      </c>
      <c r="AC728">
        <v>0</v>
      </c>
      <c r="AD728">
        <v>1</v>
      </c>
      <c r="AE728">
        <v>1</v>
      </c>
      <c r="AF728" t="s">
        <v>6</v>
      </c>
      <c r="AG728">
        <v>0.21</v>
      </c>
      <c r="AH728">
        <v>2</v>
      </c>
      <c r="AI728">
        <v>41876996</v>
      </c>
      <c r="AJ728">
        <v>728</v>
      </c>
      <c r="AK728">
        <v>0</v>
      </c>
      <c r="AL728">
        <v>0</v>
      </c>
      <c r="AM728">
        <v>0</v>
      </c>
      <c r="AN728">
        <v>0</v>
      </c>
      <c r="AO728">
        <v>0</v>
      </c>
      <c r="AP728">
        <v>0</v>
      </c>
      <c r="AQ728">
        <v>0</v>
      </c>
      <c r="AR728">
        <v>0</v>
      </c>
    </row>
    <row r="729" spans="1:44">
      <c r="A729">
        <f>ROW(Source!A445)</f>
        <v>445</v>
      </c>
      <c r="B729">
        <v>41877003</v>
      </c>
      <c r="C729">
        <v>41876995</v>
      </c>
      <c r="D729">
        <v>40990948</v>
      </c>
      <c r="E729">
        <v>1</v>
      </c>
      <c r="F729">
        <v>1</v>
      </c>
      <c r="G729">
        <v>1</v>
      </c>
      <c r="H729">
        <v>3</v>
      </c>
      <c r="I729" t="s">
        <v>895</v>
      </c>
      <c r="J729" t="s">
        <v>896</v>
      </c>
      <c r="K729" t="s">
        <v>897</v>
      </c>
      <c r="L729">
        <v>1348</v>
      </c>
      <c r="N729">
        <v>1009</v>
      </c>
      <c r="O729" t="s">
        <v>324</v>
      </c>
      <c r="P729" t="s">
        <v>324</v>
      </c>
      <c r="Q729">
        <v>1000</v>
      </c>
      <c r="X729">
        <v>1.0000000000000001E-5</v>
      </c>
      <c r="Y729">
        <v>81827.199999999997</v>
      </c>
      <c r="Z729">
        <v>0</v>
      </c>
      <c r="AA729">
        <v>0</v>
      </c>
      <c r="AB729">
        <v>0</v>
      </c>
      <c r="AC729">
        <v>0</v>
      </c>
      <c r="AD729">
        <v>1</v>
      </c>
      <c r="AE729">
        <v>0</v>
      </c>
      <c r="AF729" t="s">
        <v>6</v>
      </c>
      <c r="AG729">
        <v>1.0000000000000001E-5</v>
      </c>
      <c r="AH729">
        <v>2</v>
      </c>
      <c r="AI729">
        <v>41876997</v>
      </c>
      <c r="AJ729">
        <v>729</v>
      </c>
      <c r="AK729">
        <v>0</v>
      </c>
      <c r="AL729">
        <v>0</v>
      </c>
      <c r="AM729">
        <v>0</v>
      </c>
      <c r="AN729">
        <v>0</v>
      </c>
      <c r="AO729">
        <v>0</v>
      </c>
      <c r="AP729">
        <v>0</v>
      </c>
      <c r="AQ729">
        <v>0</v>
      </c>
      <c r="AR729">
        <v>0</v>
      </c>
    </row>
    <row r="730" spans="1:44">
      <c r="A730">
        <f>ROW(Source!A445)</f>
        <v>445</v>
      </c>
      <c r="B730">
        <v>41877004</v>
      </c>
      <c r="C730">
        <v>41876995</v>
      </c>
      <c r="D730">
        <v>40994260</v>
      </c>
      <c r="E730">
        <v>1</v>
      </c>
      <c r="F730">
        <v>1</v>
      </c>
      <c r="G730">
        <v>1</v>
      </c>
      <c r="H730">
        <v>3</v>
      </c>
      <c r="I730" t="s">
        <v>747</v>
      </c>
      <c r="J730" t="s">
        <v>748</v>
      </c>
      <c r="K730" t="s">
        <v>749</v>
      </c>
      <c r="L730">
        <v>1301</v>
      </c>
      <c r="N730">
        <v>1003</v>
      </c>
      <c r="O730" t="s">
        <v>750</v>
      </c>
      <c r="P730" t="s">
        <v>750</v>
      </c>
      <c r="Q730">
        <v>1</v>
      </c>
      <c r="X730">
        <v>0.83</v>
      </c>
      <c r="Y730">
        <v>5.87</v>
      </c>
      <c r="Z730">
        <v>0</v>
      </c>
      <c r="AA730">
        <v>0</v>
      </c>
      <c r="AB730">
        <v>0</v>
      </c>
      <c r="AC730">
        <v>0</v>
      </c>
      <c r="AD730">
        <v>1</v>
      </c>
      <c r="AE730">
        <v>0</v>
      </c>
      <c r="AF730" t="s">
        <v>6</v>
      </c>
      <c r="AG730">
        <v>0.83</v>
      </c>
      <c r="AH730">
        <v>2</v>
      </c>
      <c r="AI730">
        <v>41876998</v>
      </c>
      <c r="AJ730">
        <v>730</v>
      </c>
      <c r="AK730">
        <v>0</v>
      </c>
      <c r="AL730">
        <v>0</v>
      </c>
      <c r="AM730">
        <v>0</v>
      </c>
      <c r="AN730">
        <v>0</v>
      </c>
      <c r="AO730">
        <v>0</v>
      </c>
      <c r="AP730">
        <v>0</v>
      </c>
      <c r="AQ730">
        <v>0</v>
      </c>
      <c r="AR730">
        <v>0</v>
      </c>
    </row>
    <row r="731" spans="1:44">
      <c r="A731">
        <f>ROW(Source!A445)</f>
        <v>445</v>
      </c>
      <c r="B731">
        <v>41877005</v>
      </c>
      <c r="C731">
        <v>41876995</v>
      </c>
      <c r="D731">
        <v>41010390</v>
      </c>
      <c r="E731">
        <v>1</v>
      </c>
      <c r="F731">
        <v>1</v>
      </c>
      <c r="G731">
        <v>1</v>
      </c>
      <c r="H731">
        <v>3</v>
      </c>
      <c r="I731" t="s">
        <v>778</v>
      </c>
      <c r="J731" t="s">
        <v>779</v>
      </c>
      <c r="K731" t="s">
        <v>780</v>
      </c>
      <c r="L731">
        <v>1346</v>
      </c>
      <c r="N731">
        <v>1009</v>
      </c>
      <c r="O731" t="s">
        <v>703</v>
      </c>
      <c r="P731" t="s">
        <v>703</v>
      </c>
      <c r="Q731">
        <v>1</v>
      </c>
      <c r="X731">
        <v>0.05</v>
      </c>
      <c r="Y731">
        <v>931.11</v>
      </c>
      <c r="Z731">
        <v>0</v>
      </c>
      <c r="AA731">
        <v>0</v>
      </c>
      <c r="AB731">
        <v>0</v>
      </c>
      <c r="AC731">
        <v>0</v>
      </c>
      <c r="AD731">
        <v>1</v>
      </c>
      <c r="AE731">
        <v>0</v>
      </c>
      <c r="AF731" t="s">
        <v>6</v>
      </c>
      <c r="AG731">
        <v>0.05</v>
      </c>
      <c r="AH731">
        <v>2</v>
      </c>
      <c r="AI731">
        <v>41876999</v>
      </c>
      <c r="AJ731">
        <v>731</v>
      </c>
      <c r="AK731">
        <v>0</v>
      </c>
      <c r="AL731">
        <v>0</v>
      </c>
      <c r="AM731">
        <v>0</v>
      </c>
      <c r="AN731">
        <v>0</v>
      </c>
      <c r="AO731">
        <v>0</v>
      </c>
      <c r="AP731">
        <v>0</v>
      </c>
      <c r="AQ731">
        <v>0</v>
      </c>
      <c r="AR731">
        <v>0</v>
      </c>
    </row>
    <row r="732" spans="1:44">
      <c r="A732">
        <f>ROW(Source!A445)</f>
        <v>445</v>
      </c>
      <c r="B732">
        <v>41877006</v>
      </c>
      <c r="C732">
        <v>41876995</v>
      </c>
      <c r="D732">
        <v>41036324</v>
      </c>
      <c r="E732">
        <v>1</v>
      </c>
      <c r="F732">
        <v>1</v>
      </c>
      <c r="G732">
        <v>1</v>
      </c>
      <c r="H732">
        <v>3</v>
      </c>
      <c r="I732" t="s">
        <v>901</v>
      </c>
      <c r="J732" t="s">
        <v>902</v>
      </c>
      <c r="K732" t="s">
        <v>903</v>
      </c>
      <c r="L732">
        <v>1346</v>
      </c>
      <c r="N732">
        <v>1009</v>
      </c>
      <c r="O732" t="s">
        <v>703</v>
      </c>
      <c r="P732" t="s">
        <v>703</v>
      </c>
      <c r="Q732">
        <v>1</v>
      </c>
      <c r="X732">
        <v>0.02</v>
      </c>
      <c r="Y732">
        <v>646.78</v>
      </c>
      <c r="Z732">
        <v>0</v>
      </c>
      <c r="AA732">
        <v>0</v>
      </c>
      <c r="AB732">
        <v>0</v>
      </c>
      <c r="AC732">
        <v>0</v>
      </c>
      <c r="AD732">
        <v>1</v>
      </c>
      <c r="AE732">
        <v>0</v>
      </c>
      <c r="AF732" t="s">
        <v>6</v>
      </c>
      <c r="AG732">
        <v>0.02</v>
      </c>
      <c r="AH732">
        <v>2</v>
      </c>
      <c r="AI732">
        <v>41877000</v>
      </c>
      <c r="AJ732">
        <v>732</v>
      </c>
      <c r="AK732">
        <v>0</v>
      </c>
      <c r="AL732">
        <v>0</v>
      </c>
      <c r="AM732">
        <v>0</v>
      </c>
      <c r="AN732">
        <v>0</v>
      </c>
      <c r="AO732">
        <v>0</v>
      </c>
      <c r="AP732">
        <v>0</v>
      </c>
      <c r="AQ732">
        <v>0</v>
      </c>
      <c r="AR732">
        <v>0</v>
      </c>
    </row>
    <row r="733" spans="1:44">
      <c r="A733">
        <f>ROW(Source!A445)</f>
        <v>445</v>
      </c>
      <c r="B733">
        <v>41877007</v>
      </c>
      <c r="C733">
        <v>41876995</v>
      </c>
      <c r="D733">
        <v>40676108</v>
      </c>
      <c r="E733">
        <v>108</v>
      </c>
      <c r="F733">
        <v>1</v>
      </c>
      <c r="G733">
        <v>1</v>
      </c>
      <c r="H733">
        <v>3</v>
      </c>
      <c r="I733" t="s">
        <v>30</v>
      </c>
      <c r="J733" t="s">
        <v>6</v>
      </c>
      <c r="K733" t="s">
        <v>31</v>
      </c>
      <c r="L733">
        <v>3277935</v>
      </c>
      <c r="N733">
        <v>1013</v>
      </c>
      <c r="O733" t="s">
        <v>32</v>
      </c>
      <c r="P733" t="s">
        <v>32</v>
      </c>
      <c r="Q733">
        <v>1</v>
      </c>
      <c r="X733">
        <v>2</v>
      </c>
      <c r="Y733">
        <v>0</v>
      </c>
      <c r="Z733">
        <v>0</v>
      </c>
      <c r="AA733">
        <v>0</v>
      </c>
      <c r="AB733">
        <v>0</v>
      </c>
      <c r="AC733">
        <v>0</v>
      </c>
      <c r="AD733">
        <v>0</v>
      </c>
      <c r="AE733">
        <v>0</v>
      </c>
      <c r="AF733" t="s">
        <v>6</v>
      </c>
      <c r="AG733">
        <v>2</v>
      </c>
      <c r="AH733">
        <v>2</v>
      </c>
      <c r="AI733">
        <v>41877001</v>
      </c>
      <c r="AJ733">
        <v>733</v>
      </c>
      <c r="AK733">
        <v>0</v>
      </c>
      <c r="AL733">
        <v>0</v>
      </c>
      <c r="AM733">
        <v>0</v>
      </c>
      <c r="AN733">
        <v>0</v>
      </c>
      <c r="AO733">
        <v>0</v>
      </c>
      <c r="AP733">
        <v>0</v>
      </c>
      <c r="AQ733">
        <v>0</v>
      </c>
      <c r="AR733">
        <v>0</v>
      </c>
    </row>
    <row r="734" spans="1:44">
      <c r="A734">
        <f>ROW(Source!A447)</f>
        <v>447</v>
      </c>
      <c r="B734">
        <v>41877016</v>
      </c>
      <c r="C734">
        <v>41877009</v>
      </c>
      <c r="D734">
        <v>40669968</v>
      </c>
      <c r="E734">
        <v>108</v>
      </c>
      <c r="F734">
        <v>1</v>
      </c>
      <c r="G734">
        <v>1</v>
      </c>
      <c r="H734">
        <v>1</v>
      </c>
      <c r="I734" t="s">
        <v>766</v>
      </c>
      <c r="J734" t="s">
        <v>6</v>
      </c>
      <c r="K734" t="s">
        <v>767</v>
      </c>
      <c r="L734">
        <v>1191</v>
      </c>
      <c r="N734">
        <v>1013</v>
      </c>
      <c r="O734" t="s">
        <v>688</v>
      </c>
      <c r="P734" t="s">
        <v>688</v>
      </c>
      <c r="Q734">
        <v>1</v>
      </c>
      <c r="X734">
        <v>0.3</v>
      </c>
      <c r="Y734">
        <v>0</v>
      </c>
      <c r="Z734">
        <v>0</v>
      </c>
      <c r="AA734">
        <v>0</v>
      </c>
      <c r="AB734">
        <v>296.32</v>
      </c>
      <c r="AC734">
        <v>0</v>
      </c>
      <c r="AD734">
        <v>1</v>
      </c>
      <c r="AE734">
        <v>1</v>
      </c>
      <c r="AF734" t="s">
        <v>23</v>
      </c>
      <c r="AG734">
        <v>0.21</v>
      </c>
      <c r="AH734">
        <v>2</v>
      </c>
      <c r="AI734">
        <v>41877010</v>
      </c>
      <c r="AJ734">
        <v>734</v>
      </c>
      <c r="AK734">
        <v>0</v>
      </c>
      <c r="AL734">
        <v>0</v>
      </c>
      <c r="AM734">
        <v>0</v>
      </c>
      <c r="AN734">
        <v>0</v>
      </c>
      <c r="AO734">
        <v>0</v>
      </c>
      <c r="AP734">
        <v>0</v>
      </c>
      <c r="AQ734">
        <v>0</v>
      </c>
      <c r="AR734">
        <v>0</v>
      </c>
    </row>
    <row r="735" spans="1:44">
      <c r="A735">
        <f>ROW(Source!A447)</f>
        <v>447</v>
      </c>
      <c r="B735">
        <v>41877017</v>
      </c>
      <c r="C735">
        <v>41877009</v>
      </c>
      <c r="D735">
        <v>40990948</v>
      </c>
      <c r="E735">
        <v>1</v>
      </c>
      <c r="F735">
        <v>1</v>
      </c>
      <c r="G735">
        <v>1</v>
      </c>
      <c r="H735">
        <v>3</v>
      </c>
      <c r="I735" t="s">
        <v>895</v>
      </c>
      <c r="J735" t="s">
        <v>896</v>
      </c>
      <c r="K735" t="s">
        <v>897</v>
      </c>
      <c r="L735">
        <v>1348</v>
      </c>
      <c r="N735">
        <v>1009</v>
      </c>
      <c r="O735" t="s">
        <v>324</v>
      </c>
      <c r="P735" t="s">
        <v>324</v>
      </c>
      <c r="Q735">
        <v>1000</v>
      </c>
      <c r="X735">
        <v>1.0000000000000001E-5</v>
      </c>
      <c r="Y735">
        <v>81827.199999999997</v>
      </c>
      <c r="Z735">
        <v>0</v>
      </c>
      <c r="AA735">
        <v>0</v>
      </c>
      <c r="AB735">
        <v>0</v>
      </c>
      <c r="AC735">
        <v>0</v>
      </c>
      <c r="AD735">
        <v>1</v>
      </c>
      <c r="AE735">
        <v>0</v>
      </c>
      <c r="AF735" t="s">
        <v>22</v>
      </c>
      <c r="AG735">
        <v>0</v>
      </c>
      <c r="AH735">
        <v>2</v>
      </c>
      <c r="AI735">
        <v>41877011</v>
      </c>
      <c r="AJ735">
        <v>735</v>
      </c>
      <c r="AK735">
        <v>0</v>
      </c>
      <c r="AL735">
        <v>0</v>
      </c>
      <c r="AM735">
        <v>0</v>
      </c>
      <c r="AN735">
        <v>0</v>
      </c>
      <c r="AO735">
        <v>0</v>
      </c>
      <c r="AP735">
        <v>0</v>
      </c>
      <c r="AQ735">
        <v>0</v>
      </c>
      <c r="AR735">
        <v>0</v>
      </c>
    </row>
    <row r="736" spans="1:44">
      <c r="A736">
        <f>ROW(Source!A447)</f>
        <v>447</v>
      </c>
      <c r="B736">
        <v>41877018</v>
      </c>
      <c r="C736">
        <v>41877009</v>
      </c>
      <c r="D736">
        <v>40994260</v>
      </c>
      <c r="E736">
        <v>1</v>
      </c>
      <c r="F736">
        <v>1</v>
      </c>
      <c r="G736">
        <v>1</v>
      </c>
      <c r="H736">
        <v>3</v>
      </c>
      <c r="I736" t="s">
        <v>747</v>
      </c>
      <c r="J736" t="s">
        <v>748</v>
      </c>
      <c r="K736" t="s">
        <v>749</v>
      </c>
      <c r="L736">
        <v>1301</v>
      </c>
      <c r="N736">
        <v>1003</v>
      </c>
      <c r="O736" t="s">
        <v>750</v>
      </c>
      <c r="P736" t="s">
        <v>750</v>
      </c>
      <c r="Q736">
        <v>1</v>
      </c>
      <c r="X736">
        <v>0.83</v>
      </c>
      <c r="Y736">
        <v>5.87</v>
      </c>
      <c r="Z736">
        <v>0</v>
      </c>
      <c r="AA736">
        <v>0</v>
      </c>
      <c r="AB736">
        <v>0</v>
      </c>
      <c r="AC736">
        <v>0</v>
      </c>
      <c r="AD736">
        <v>1</v>
      </c>
      <c r="AE736">
        <v>0</v>
      </c>
      <c r="AF736" t="s">
        <v>22</v>
      </c>
      <c r="AG736">
        <v>0</v>
      </c>
      <c r="AH736">
        <v>2</v>
      </c>
      <c r="AI736">
        <v>41877012</v>
      </c>
      <c r="AJ736">
        <v>736</v>
      </c>
      <c r="AK736">
        <v>0</v>
      </c>
      <c r="AL736">
        <v>0</v>
      </c>
      <c r="AM736">
        <v>0</v>
      </c>
      <c r="AN736">
        <v>0</v>
      </c>
      <c r="AO736">
        <v>0</v>
      </c>
      <c r="AP736">
        <v>0</v>
      </c>
      <c r="AQ736">
        <v>0</v>
      </c>
      <c r="AR736">
        <v>0</v>
      </c>
    </row>
    <row r="737" spans="1:44">
      <c r="A737">
        <f>ROW(Source!A447)</f>
        <v>447</v>
      </c>
      <c r="B737">
        <v>41877019</v>
      </c>
      <c r="C737">
        <v>41877009</v>
      </c>
      <c r="D737">
        <v>41010390</v>
      </c>
      <c r="E737">
        <v>1</v>
      </c>
      <c r="F737">
        <v>1</v>
      </c>
      <c r="G737">
        <v>1</v>
      </c>
      <c r="H737">
        <v>3</v>
      </c>
      <c r="I737" t="s">
        <v>778</v>
      </c>
      <c r="J737" t="s">
        <v>779</v>
      </c>
      <c r="K737" t="s">
        <v>780</v>
      </c>
      <c r="L737">
        <v>1346</v>
      </c>
      <c r="N737">
        <v>1009</v>
      </c>
      <c r="O737" t="s">
        <v>703</v>
      </c>
      <c r="P737" t="s">
        <v>703</v>
      </c>
      <c r="Q737">
        <v>1</v>
      </c>
      <c r="X737">
        <v>0.05</v>
      </c>
      <c r="Y737">
        <v>931.11</v>
      </c>
      <c r="Z737">
        <v>0</v>
      </c>
      <c r="AA737">
        <v>0</v>
      </c>
      <c r="AB737">
        <v>0</v>
      </c>
      <c r="AC737">
        <v>0</v>
      </c>
      <c r="AD737">
        <v>1</v>
      </c>
      <c r="AE737">
        <v>0</v>
      </c>
      <c r="AF737" t="s">
        <v>22</v>
      </c>
      <c r="AG737">
        <v>0</v>
      </c>
      <c r="AH737">
        <v>2</v>
      </c>
      <c r="AI737">
        <v>41877013</v>
      </c>
      <c r="AJ737">
        <v>737</v>
      </c>
      <c r="AK737">
        <v>0</v>
      </c>
      <c r="AL737">
        <v>0</v>
      </c>
      <c r="AM737">
        <v>0</v>
      </c>
      <c r="AN737">
        <v>0</v>
      </c>
      <c r="AO737">
        <v>0</v>
      </c>
      <c r="AP737">
        <v>0</v>
      </c>
      <c r="AQ737">
        <v>0</v>
      </c>
      <c r="AR737">
        <v>0</v>
      </c>
    </row>
    <row r="738" spans="1:44">
      <c r="A738">
        <f>ROW(Source!A447)</f>
        <v>447</v>
      </c>
      <c r="B738">
        <v>41877020</v>
      </c>
      <c r="C738">
        <v>41877009</v>
      </c>
      <c r="D738">
        <v>41036324</v>
      </c>
      <c r="E738">
        <v>1</v>
      </c>
      <c r="F738">
        <v>1</v>
      </c>
      <c r="G738">
        <v>1</v>
      </c>
      <c r="H738">
        <v>3</v>
      </c>
      <c r="I738" t="s">
        <v>901</v>
      </c>
      <c r="J738" t="s">
        <v>902</v>
      </c>
      <c r="K738" t="s">
        <v>903</v>
      </c>
      <c r="L738">
        <v>1346</v>
      </c>
      <c r="N738">
        <v>1009</v>
      </c>
      <c r="O738" t="s">
        <v>703</v>
      </c>
      <c r="P738" t="s">
        <v>703</v>
      </c>
      <c r="Q738">
        <v>1</v>
      </c>
      <c r="X738">
        <v>0.02</v>
      </c>
      <c r="Y738">
        <v>646.78</v>
      </c>
      <c r="Z738">
        <v>0</v>
      </c>
      <c r="AA738">
        <v>0</v>
      </c>
      <c r="AB738">
        <v>0</v>
      </c>
      <c r="AC738">
        <v>0</v>
      </c>
      <c r="AD738">
        <v>1</v>
      </c>
      <c r="AE738">
        <v>0</v>
      </c>
      <c r="AF738" t="s">
        <v>22</v>
      </c>
      <c r="AG738">
        <v>0</v>
      </c>
      <c r="AH738">
        <v>2</v>
      </c>
      <c r="AI738">
        <v>41877014</v>
      </c>
      <c r="AJ738">
        <v>738</v>
      </c>
      <c r="AK738">
        <v>0</v>
      </c>
      <c r="AL738">
        <v>0</v>
      </c>
      <c r="AM738">
        <v>0</v>
      </c>
      <c r="AN738">
        <v>0</v>
      </c>
      <c r="AO738">
        <v>0</v>
      </c>
      <c r="AP738">
        <v>0</v>
      </c>
      <c r="AQ738">
        <v>0</v>
      </c>
      <c r="AR738">
        <v>0</v>
      </c>
    </row>
    <row r="739" spans="1:44">
      <c r="A739">
        <f>ROW(Source!A447)</f>
        <v>447</v>
      </c>
      <c r="B739">
        <v>41877021</v>
      </c>
      <c r="C739">
        <v>41877009</v>
      </c>
      <c r="D739">
        <v>40676108</v>
      </c>
      <c r="E739">
        <v>108</v>
      </c>
      <c r="F739">
        <v>1</v>
      </c>
      <c r="G739">
        <v>1</v>
      </c>
      <c r="H739">
        <v>3</v>
      </c>
      <c r="I739" t="s">
        <v>30</v>
      </c>
      <c r="J739" t="s">
        <v>6</v>
      </c>
      <c r="K739" t="s">
        <v>31</v>
      </c>
      <c r="L739">
        <v>3277935</v>
      </c>
      <c r="N739">
        <v>1013</v>
      </c>
      <c r="O739" t="s">
        <v>32</v>
      </c>
      <c r="P739" t="s">
        <v>32</v>
      </c>
      <c r="Q739">
        <v>1</v>
      </c>
      <c r="X739">
        <v>2</v>
      </c>
      <c r="Y739">
        <v>0</v>
      </c>
      <c r="Z739">
        <v>0</v>
      </c>
      <c r="AA739">
        <v>0</v>
      </c>
      <c r="AB739">
        <v>0</v>
      </c>
      <c r="AC739">
        <v>0</v>
      </c>
      <c r="AD739">
        <v>0</v>
      </c>
      <c r="AE739">
        <v>0</v>
      </c>
      <c r="AF739" t="s">
        <v>22</v>
      </c>
      <c r="AG739">
        <v>0</v>
      </c>
      <c r="AH739">
        <v>2</v>
      </c>
      <c r="AI739">
        <v>41877015</v>
      </c>
      <c r="AJ739">
        <v>739</v>
      </c>
      <c r="AK739">
        <v>0</v>
      </c>
      <c r="AL739">
        <v>0</v>
      </c>
      <c r="AM739">
        <v>0</v>
      </c>
      <c r="AN739">
        <v>0</v>
      </c>
      <c r="AO739">
        <v>0</v>
      </c>
      <c r="AP739">
        <v>0</v>
      </c>
      <c r="AQ739">
        <v>0</v>
      </c>
      <c r="AR739">
        <v>0</v>
      </c>
    </row>
    <row r="740" spans="1:44">
      <c r="A740">
        <f>ROW(Source!A449)</f>
        <v>449</v>
      </c>
      <c r="B740">
        <v>41877030</v>
      </c>
      <c r="C740">
        <v>41877023</v>
      </c>
      <c r="D740">
        <v>40669968</v>
      </c>
      <c r="E740">
        <v>108</v>
      </c>
      <c r="F740">
        <v>1</v>
      </c>
      <c r="G740">
        <v>1</v>
      </c>
      <c r="H740">
        <v>1</v>
      </c>
      <c r="I740" t="s">
        <v>766</v>
      </c>
      <c r="J740" t="s">
        <v>6</v>
      </c>
      <c r="K740" t="s">
        <v>767</v>
      </c>
      <c r="L740">
        <v>1191</v>
      </c>
      <c r="N740">
        <v>1013</v>
      </c>
      <c r="O740" t="s">
        <v>688</v>
      </c>
      <c r="P740" t="s">
        <v>688</v>
      </c>
      <c r="Q740">
        <v>1</v>
      </c>
      <c r="X740">
        <v>0.3</v>
      </c>
      <c r="Y740">
        <v>0</v>
      </c>
      <c r="Z740">
        <v>0</v>
      </c>
      <c r="AA740">
        <v>0</v>
      </c>
      <c r="AB740">
        <v>296.32</v>
      </c>
      <c r="AC740">
        <v>0</v>
      </c>
      <c r="AD740">
        <v>1</v>
      </c>
      <c r="AE740">
        <v>1</v>
      </c>
      <c r="AF740" t="s">
        <v>6</v>
      </c>
      <c r="AG740">
        <v>0.3</v>
      </c>
      <c r="AH740">
        <v>2</v>
      </c>
      <c r="AI740">
        <v>41877024</v>
      </c>
      <c r="AJ740">
        <v>740</v>
      </c>
      <c r="AK740">
        <v>0</v>
      </c>
      <c r="AL740">
        <v>0</v>
      </c>
      <c r="AM740">
        <v>0</v>
      </c>
      <c r="AN740">
        <v>0</v>
      </c>
      <c r="AO740">
        <v>0</v>
      </c>
      <c r="AP740">
        <v>0</v>
      </c>
      <c r="AQ740">
        <v>0</v>
      </c>
      <c r="AR740">
        <v>0</v>
      </c>
    </row>
    <row r="741" spans="1:44">
      <c r="A741">
        <f>ROW(Source!A449)</f>
        <v>449</v>
      </c>
      <c r="B741">
        <v>41877031</v>
      </c>
      <c r="C741">
        <v>41877023</v>
      </c>
      <c r="D741">
        <v>40990948</v>
      </c>
      <c r="E741">
        <v>1</v>
      </c>
      <c r="F741">
        <v>1</v>
      </c>
      <c r="G741">
        <v>1</v>
      </c>
      <c r="H741">
        <v>3</v>
      </c>
      <c r="I741" t="s">
        <v>895</v>
      </c>
      <c r="J741" t="s">
        <v>896</v>
      </c>
      <c r="K741" t="s">
        <v>897</v>
      </c>
      <c r="L741">
        <v>1348</v>
      </c>
      <c r="N741">
        <v>1009</v>
      </c>
      <c r="O741" t="s">
        <v>324</v>
      </c>
      <c r="P741" t="s">
        <v>324</v>
      </c>
      <c r="Q741">
        <v>1000</v>
      </c>
      <c r="X741">
        <v>1.0000000000000001E-5</v>
      </c>
      <c r="Y741">
        <v>81827.199999999997</v>
      </c>
      <c r="Z741">
        <v>0</v>
      </c>
      <c r="AA741">
        <v>0</v>
      </c>
      <c r="AB741">
        <v>0</v>
      </c>
      <c r="AC741">
        <v>0</v>
      </c>
      <c r="AD741">
        <v>1</v>
      </c>
      <c r="AE741">
        <v>0</v>
      </c>
      <c r="AF741" t="s">
        <v>6</v>
      </c>
      <c r="AG741">
        <v>1.0000000000000001E-5</v>
      </c>
      <c r="AH741">
        <v>2</v>
      </c>
      <c r="AI741">
        <v>41877025</v>
      </c>
      <c r="AJ741">
        <v>741</v>
      </c>
      <c r="AK741">
        <v>0</v>
      </c>
      <c r="AL741">
        <v>0</v>
      </c>
      <c r="AM741">
        <v>0</v>
      </c>
      <c r="AN741">
        <v>0</v>
      </c>
      <c r="AO741">
        <v>0</v>
      </c>
      <c r="AP741">
        <v>0</v>
      </c>
      <c r="AQ741">
        <v>0</v>
      </c>
      <c r="AR741">
        <v>0</v>
      </c>
    </row>
    <row r="742" spans="1:44">
      <c r="A742">
        <f>ROW(Source!A449)</f>
        <v>449</v>
      </c>
      <c r="B742">
        <v>41877032</v>
      </c>
      <c r="C742">
        <v>41877023</v>
      </c>
      <c r="D742">
        <v>40994260</v>
      </c>
      <c r="E742">
        <v>1</v>
      </c>
      <c r="F742">
        <v>1</v>
      </c>
      <c r="G742">
        <v>1</v>
      </c>
      <c r="H742">
        <v>3</v>
      </c>
      <c r="I742" t="s">
        <v>747</v>
      </c>
      <c r="J742" t="s">
        <v>748</v>
      </c>
      <c r="K742" t="s">
        <v>749</v>
      </c>
      <c r="L742">
        <v>1301</v>
      </c>
      <c r="N742">
        <v>1003</v>
      </c>
      <c r="O742" t="s">
        <v>750</v>
      </c>
      <c r="P742" t="s">
        <v>750</v>
      </c>
      <c r="Q742">
        <v>1</v>
      </c>
      <c r="X742">
        <v>0.83</v>
      </c>
      <c r="Y742">
        <v>5.87</v>
      </c>
      <c r="Z742">
        <v>0</v>
      </c>
      <c r="AA742">
        <v>0</v>
      </c>
      <c r="AB742">
        <v>0</v>
      </c>
      <c r="AC742">
        <v>0</v>
      </c>
      <c r="AD742">
        <v>1</v>
      </c>
      <c r="AE742">
        <v>0</v>
      </c>
      <c r="AF742" t="s">
        <v>6</v>
      </c>
      <c r="AG742">
        <v>0.83</v>
      </c>
      <c r="AH742">
        <v>2</v>
      </c>
      <c r="AI742">
        <v>41877026</v>
      </c>
      <c r="AJ742">
        <v>742</v>
      </c>
      <c r="AK742">
        <v>0</v>
      </c>
      <c r="AL742">
        <v>0</v>
      </c>
      <c r="AM742">
        <v>0</v>
      </c>
      <c r="AN742">
        <v>0</v>
      </c>
      <c r="AO742">
        <v>0</v>
      </c>
      <c r="AP742">
        <v>0</v>
      </c>
      <c r="AQ742">
        <v>0</v>
      </c>
      <c r="AR742">
        <v>0</v>
      </c>
    </row>
    <row r="743" spans="1:44">
      <c r="A743">
        <f>ROW(Source!A449)</f>
        <v>449</v>
      </c>
      <c r="B743">
        <v>41877033</v>
      </c>
      <c r="C743">
        <v>41877023</v>
      </c>
      <c r="D743">
        <v>41010390</v>
      </c>
      <c r="E743">
        <v>1</v>
      </c>
      <c r="F743">
        <v>1</v>
      </c>
      <c r="G743">
        <v>1</v>
      </c>
      <c r="H743">
        <v>3</v>
      </c>
      <c r="I743" t="s">
        <v>778</v>
      </c>
      <c r="J743" t="s">
        <v>779</v>
      </c>
      <c r="K743" t="s">
        <v>780</v>
      </c>
      <c r="L743">
        <v>1346</v>
      </c>
      <c r="N743">
        <v>1009</v>
      </c>
      <c r="O743" t="s">
        <v>703</v>
      </c>
      <c r="P743" t="s">
        <v>703</v>
      </c>
      <c r="Q743">
        <v>1</v>
      </c>
      <c r="X743">
        <v>0.05</v>
      </c>
      <c r="Y743">
        <v>931.11</v>
      </c>
      <c r="Z743">
        <v>0</v>
      </c>
      <c r="AA743">
        <v>0</v>
      </c>
      <c r="AB743">
        <v>0</v>
      </c>
      <c r="AC743">
        <v>0</v>
      </c>
      <c r="AD743">
        <v>1</v>
      </c>
      <c r="AE743">
        <v>0</v>
      </c>
      <c r="AF743" t="s">
        <v>6</v>
      </c>
      <c r="AG743">
        <v>0.05</v>
      </c>
      <c r="AH743">
        <v>2</v>
      </c>
      <c r="AI743">
        <v>41877027</v>
      </c>
      <c r="AJ743">
        <v>743</v>
      </c>
      <c r="AK743">
        <v>0</v>
      </c>
      <c r="AL743">
        <v>0</v>
      </c>
      <c r="AM743">
        <v>0</v>
      </c>
      <c r="AN743">
        <v>0</v>
      </c>
      <c r="AO743">
        <v>0</v>
      </c>
      <c r="AP743">
        <v>0</v>
      </c>
      <c r="AQ743">
        <v>0</v>
      </c>
      <c r="AR743">
        <v>0</v>
      </c>
    </row>
    <row r="744" spans="1:44">
      <c r="A744">
        <f>ROW(Source!A449)</f>
        <v>449</v>
      </c>
      <c r="B744">
        <v>41877034</v>
      </c>
      <c r="C744">
        <v>41877023</v>
      </c>
      <c r="D744">
        <v>41036324</v>
      </c>
      <c r="E744">
        <v>1</v>
      </c>
      <c r="F744">
        <v>1</v>
      </c>
      <c r="G744">
        <v>1</v>
      </c>
      <c r="H744">
        <v>3</v>
      </c>
      <c r="I744" t="s">
        <v>901</v>
      </c>
      <c r="J744" t="s">
        <v>902</v>
      </c>
      <c r="K744" t="s">
        <v>903</v>
      </c>
      <c r="L744">
        <v>1346</v>
      </c>
      <c r="N744">
        <v>1009</v>
      </c>
      <c r="O744" t="s">
        <v>703</v>
      </c>
      <c r="P744" t="s">
        <v>703</v>
      </c>
      <c r="Q744">
        <v>1</v>
      </c>
      <c r="X744">
        <v>0.02</v>
      </c>
      <c r="Y744">
        <v>646.78</v>
      </c>
      <c r="Z744">
        <v>0</v>
      </c>
      <c r="AA744">
        <v>0</v>
      </c>
      <c r="AB744">
        <v>0</v>
      </c>
      <c r="AC744">
        <v>0</v>
      </c>
      <c r="AD744">
        <v>1</v>
      </c>
      <c r="AE744">
        <v>0</v>
      </c>
      <c r="AF744" t="s">
        <v>6</v>
      </c>
      <c r="AG744">
        <v>0.02</v>
      </c>
      <c r="AH744">
        <v>2</v>
      </c>
      <c r="AI744">
        <v>41877028</v>
      </c>
      <c r="AJ744">
        <v>744</v>
      </c>
      <c r="AK744">
        <v>0</v>
      </c>
      <c r="AL744">
        <v>0</v>
      </c>
      <c r="AM744">
        <v>0</v>
      </c>
      <c r="AN744">
        <v>0</v>
      </c>
      <c r="AO744">
        <v>0</v>
      </c>
      <c r="AP744">
        <v>0</v>
      </c>
      <c r="AQ744">
        <v>0</v>
      </c>
      <c r="AR744">
        <v>0</v>
      </c>
    </row>
    <row r="745" spans="1:44">
      <c r="A745">
        <f>ROW(Source!A449)</f>
        <v>449</v>
      </c>
      <c r="B745">
        <v>41877035</v>
      </c>
      <c r="C745">
        <v>41877023</v>
      </c>
      <c r="D745">
        <v>40676108</v>
      </c>
      <c r="E745">
        <v>108</v>
      </c>
      <c r="F745">
        <v>1</v>
      </c>
      <c r="G745">
        <v>1</v>
      </c>
      <c r="H745">
        <v>3</v>
      </c>
      <c r="I745" t="s">
        <v>30</v>
      </c>
      <c r="J745" t="s">
        <v>6</v>
      </c>
      <c r="K745" t="s">
        <v>31</v>
      </c>
      <c r="L745">
        <v>3277935</v>
      </c>
      <c r="N745">
        <v>1013</v>
      </c>
      <c r="O745" t="s">
        <v>32</v>
      </c>
      <c r="P745" t="s">
        <v>32</v>
      </c>
      <c r="Q745">
        <v>1</v>
      </c>
      <c r="X745">
        <v>2</v>
      </c>
      <c r="Y745">
        <v>0</v>
      </c>
      <c r="Z745">
        <v>0</v>
      </c>
      <c r="AA745">
        <v>0</v>
      </c>
      <c r="AB745">
        <v>0</v>
      </c>
      <c r="AC745">
        <v>0</v>
      </c>
      <c r="AD745">
        <v>0</v>
      </c>
      <c r="AE745">
        <v>0</v>
      </c>
      <c r="AF745" t="s">
        <v>6</v>
      </c>
      <c r="AG745">
        <v>2</v>
      </c>
      <c r="AH745">
        <v>2</v>
      </c>
      <c r="AI745">
        <v>41877029</v>
      </c>
      <c r="AJ745">
        <v>745</v>
      </c>
      <c r="AK745">
        <v>0</v>
      </c>
      <c r="AL745">
        <v>0</v>
      </c>
      <c r="AM745">
        <v>0</v>
      </c>
      <c r="AN745">
        <v>0</v>
      </c>
      <c r="AO745">
        <v>0</v>
      </c>
      <c r="AP745">
        <v>0</v>
      </c>
      <c r="AQ745">
        <v>0</v>
      </c>
      <c r="AR745">
        <v>0</v>
      </c>
    </row>
    <row r="746" spans="1:44">
      <c r="A746">
        <f>ROW(Source!A498)</f>
        <v>498</v>
      </c>
      <c r="B746">
        <v>41889236</v>
      </c>
      <c r="C746">
        <v>41889235</v>
      </c>
      <c r="D746">
        <v>40670169</v>
      </c>
      <c r="E746">
        <v>108</v>
      </c>
      <c r="F746">
        <v>1</v>
      </c>
      <c r="G746">
        <v>1</v>
      </c>
      <c r="H746">
        <v>1</v>
      </c>
      <c r="I746" t="s">
        <v>919</v>
      </c>
      <c r="J746" t="s">
        <v>6</v>
      </c>
      <c r="K746" t="s">
        <v>920</v>
      </c>
      <c r="L746">
        <v>1369</v>
      </c>
      <c r="N746">
        <v>1013</v>
      </c>
      <c r="O746" t="s">
        <v>889</v>
      </c>
      <c r="P746" t="s">
        <v>889</v>
      </c>
      <c r="Q746">
        <v>1</v>
      </c>
      <c r="X746">
        <v>4.32</v>
      </c>
      <c r="Y746">
        <v>0</v>
      </c>
      <c r="Z746">
        <v>0</v>
      </c>
      <c r="AA746">
        <v>0</v>
      </c>
      <c r="AB746">
        <v>303.11</v>
      </c>
      <c r="AC746">
        <v>0</v>
      </c>
      <c r="AD746">
        <v>1</v>
      </c>
      <c r="AE746">
        <v>1</v>
      </c>
      <c r="AF746" t="s">
        <v>6</v>
      </c>
      <c r="AG746">
        <v>4.32</v>
      </c>
      <c r="AH746">
        <v>2</v>
      </c>
      <c r="AI746">
        <v>41889236</v>
      </c>
      <c r="AJ746">
        <v>746</v>
      </c>
      <c r="AK746">
        <v>0</v>
      </c>
      <c r="AL746">
        <v>0</v>
      </c>
      <c r="AM746">
        <v>0</v>
      </c>
      <c r="AN746">
        <v>0</v>
      </c>
      <c r="AO746">
        <v>0</v>
      </c>
      <c r="AP746">
        <v>0</v>
      </c>
      <c r="AQ746">
        <v>0</v>
      </c>
      <c r="AR746">
        <v>0</v>
      </c>
    </row>
    <row r="747" spans="1:44">
      <c r="A747">
        <f>ROW(Source!A498)</f>
        <v>498</v>
      </c>
      <c r="B747">
        <v>41889237</v>
      </c>
      <c r="C747">
        <v>41889235</v>
      </c>
      <c r="D747">
        <v>40670190</v>
      </c>
      <c r="E747">
        <v>108</v>
      </c>
      <c r="F747">
        <v>1</v>
      </c>
      <c r="G747">
        <v>1</v>
      </c>
      <c r="H747">
        <v>1</v>
      </c>
      <c r="I747" t="s">
        <v>921</v>
      </c>
      <c r="J747" t="s">
        <v>6</v>
      </c>
      <c r="K747" t="s">
        <v>922</v>
      </c>
      <c r="L747">
        <v>1369</v>
      </c>
      <c r="N747">
        <v>1013</v>
      </c>
      <c r="O747" t="s">
        <v>889</v>
      </c>
      <c r="P747" t="s">
        <v>889</v>
      </c>
      <c r="Q747">
        <v>1</v>
      </c>
      <c r="X747">
        <v>4.32</v>
      </c>
      <c r="Y747">
        <v>0</v>
      </c>
      <c r="Z747">
        <v>0</v>
      </c>
      <c r="AA747">
        <v>0</v>
      </c>
      <c r="AB747">
        <v>289.54000000000002</v>
      </c>
      <c r="AC747">
        <v>0</v>
      </c>
      <c r="AD747">
        <v>1</v>
      </c>
      <c r="AE747">
        <v>1</v>
      </c>
      <c r="AF747" t="s">
        <v>6</v>
      </c>
      <c r="AG747">
        <v>4.32</v>
      </c>
      <c r="AH747">
        <v>2</v>
      </c>
      <c r="AI747">
        <v>41889237</v>
      </c>
      <c r="AJ747">
        <v>747</v>
      </c>
      <c r="AK747">
        <v>0</v>
      </c>
      <c r="AL747">
        <v>0</v>
      </c>
      <c r="AM747">
        <v>0</v>
      </c>
      <c r="AN747">
        <v>0</v>
      </c>
      <c r="AO747">
        <v>0</v>
      </c>
      <c r="AP747">
        <v>0</v>
      </c>
      <c r="AQ747">
        <v>0</v>
      </c>
      <c r="AR747">
        <v>0</v>
      </c>
    </row>
    <row r="748" spans="1:44">
      <c r="A748">
        <f>ROW(Source!A498)</f>
        <v>498</v>
      </c>
      <c r="B748">
        <v>41889238</v>
      </c>
      <c r="C748">
        <v>41889235</v>
      </c>
      <c r="D748">
        <v>40670200</v>
      </c>
      <c r="E748">
        <v>108</v>
      </c>
      <c r="F748">
        <v>1</v>
      </c>
      <c r="G748">
        <v>1</v>
      </c>
      <c r="H748">
        <v>1</v>
      </c>
      <c r="I748" t="s">
        <v>890</v>
      </c>
      <c r="J748" t="s">
        <v>6</v>
      </c>
      <c r="K748" t="s">
        <v>891</v>
      </c>
      <c r="L748">
        <v>1369</v>
      </c>
      <c r="N748">
        <v>1013</v>
      </c>
      <c r="O748" t="s">
        <v>889</v>
      </c>
      <c r="P748" t="s">
        <v>889</v>
      </c>
      <c r="Q748">
        <v>1</v>
      </c>
      <c r="X748">
        <v>12.96</v>
      </c>
      <c r="Y748">
        <v>0</v>
      </c>
      <c r="Z748">
        <v>0</v>
      </c>
      <c r="AA748">
        <v>0</v>
      </c>
      <c r="AB748">
        <v>443.35</v>
      </c>
      <c r="AC748">
        <v>0</v>
      </c>
      <c r="AD748">
        <v>1</v>
      </c>
      <c r="AE748">
        <v>1</v>
      </c>
      <c r="AF748" t="s">
        <v>6</v>
      </c>
      <c r="AG748">
        <v>12.96</v>
      </c>
      <c r="AH748">
        <v>2</v>
      </c>
      <c r="AI748">
        <v>41889238</v>
      </c>
      <c r="AJ748">
        <v>748</v>
      </c>
      <c r="AK748">
        <v>0</v>
      </c>
      <c r="AL748">
        <v>0</v>
      </c>
      <c r="AM748">
        <v>0</v>
      </c>
      <c r="AN748">
        <v>0</v>
      </c>
      <c r="AO748">
        <v>0</v>
      </c>
      <c r="AP748">
        <v>0</v>
      </c>
      <c r="AQ748">
        <v>0</v>
      </c>
      <c r="AR748">
        <v>0</v>
      </c>
    </row>
    <row r="749" spans="1:44">
      <c r="A749">
        <f>ROW(Source!A499)</f>
        <v>499</v>
      </c>
      <c r="B749">
        <v>41889240</v>
      </c>
      <c r="C749">
        <v>41889239</v>
      </c>
      <c r="D749">
        <v>40670190</v>
      </c>
      <c r="E749">
        <v>108</v>
      </c>
      <c r="F749">
        <v>1</v>
      </c>
      <c r="G749">
        <v>1</v>
      </c>
      <c r="H749">
        <v>1</v>
      </c>
      <c r="I749" t="s">
        <v>921</v>
      </c>
      <c r="J749" t="s">
        <v>6</v>
      </c>
      <c r="K749" t="s">
        <v>922</v>
      </c>
      <c r="L749">
        <v>1369</v>
      </c>
      <c r="N749">
        <v>1013</v>
      </c>
      <c r="O749" t="s">
        <v>889</v>
      </c>
      <c r="P749" t="s">
        <v>889</v>
      </c>
      <c r="Q749">
        <v>1</v>
      </c>
      <c r="X749">
        <v>5.4</v>
      </c>
      <c r="Y749">
        <v>0</v>
      </c>
      <c r="Z749">
        <v>0</v>
      </c>
      <c r="AA749">
        <v>0</v>
      </c>
      <c r="AB749">
        <v>289.54000000000002</v>
      </c>
      <c r="AC749">
        <v>0</v>
      </c>
      <c r="AD749">
        <v>1</v>
      </c>
      <c r="AE749">
        <v>1</v>
      </c>
      <c r="AF749" t="s">
        <v>6</v>
      </c>
      <c r="AG749">
        <v>5.4</v>
      </c>
      <c r="AH749">
        <v>2</v>
      </c>
      <c r="AI749">
        <v>41889240</v>
      </c>
      <c r="AJ749">
        <v>749</v>
      </c>
      <c r="AK749">
        <v>0</v>
      </c>
      <c r="AL749">
        <v>0</v>
      </c>
      <c r="AM749">
        <v>0</v>
      </c>
      <c r="AN749">
        <v>0</v>
      </c>
      <c r="AO749">
        <v>0</v>
      </c>
      <c r="AP749">
        <v>0</v>
      </c>
      <c r="AQ749">
        <v>0</v>
      </c>
      <c r="AR749">
        <v>0</v>
      </c>
    </row>
    <row r="750" spans="1:44">
      <c r="A750">
        <f>ROW(Source!A499)</f>
        <v>499</v>
      </c>
      <c r="B750">
        <v>41889241</v>
      </c>
      <c r="C750">
        <v>41889239</v>
      </c>
      <c r="D750">
        <v>40670204</v>
      </c>
      <c r="E750">
        <v>108</v>
      </c>
      <c r="F750">
        <v>1</v>
      </c>
      <c r="G750">
        <v>1</v>
      </c>
      <c r="H750">
        <v>1</v>
      </c>
      <c r="I750" t="s">
        <v>923</v>
      </c>
      <c r="J750" t="s">
        <v>6</v>
      </c>
      <c r="K750" t="s">
        <v>924</v>
      </c>
      <c r="L750">
        <v>1369</v>
      </c>
      <c r="N750">
        <v>1013</v>
      </c>
      <c r="O750" t="s">
        <v>889</v>
      </c>
      <c r="P750" t="s">
        <v>889</v>
      </c>
      <c r="Q750">
        <v>1</v>
      </c>
      <c r="X750">
        <v>12.6</v>
      </c>
      <c r="Y750">
        <v>0</v>
      </c>
      <c r="Z750">
        <v>0</v>
      </c>
      <c r="AA750">
        <v>0</v>
      </c>
      <c r="AB750">
        <v>398.11</v>
      </c>
      <c r="AC750">
        <v>0</v>
      </c>
      <c r="AD750">
        <v>1</v>
      </c>
      <c r="AE750">
        <v>1</v>
      </c>
      <c r="AF750" t="s">
        <v>6</v>
      </c>
      <c r="AG750">
        <v>12.6</v>
      </c>
      <c r="AH750">
        <v>2</v>
      </c>
      <c r="AI750">
        <v>41889241</v>
      </c>
      <c r="AJ750">
        <v>750</v>
      </c>
      <c r="AK750">
        <v>0</v>
      </c>
      <c r="AL750">
        <v>0</v>
      </c>
      <c r="AM750">
        <v>0</v>
      </c>
      <c r="AN750">
        <v>0</v>
      </c>
      <c r="AO750">
        <v>0</v>
      </c>
      <c r="AP750">
        <v>0</v>
      </c>
      <c r="AQ750">
        <v>0</v>
      </c>
      <c r="AR750">
        <v>0</v>
      </c>
    </row>
    <row r="751" spans="1:44">
      <c r="A751">
        <f>ROW(Source!A500)</f>
        <v>500</v>
      </c>
      <c r="B751">
        <v>41889243</v>
      </c>
      <c r="C751">
        <v>41889242</v>
      </c>
      <c r="D751">
        <v>40670190</v>
      </c>
      <c r="E751">
        <v>108</v>
      </c>
      <c r="F751">
        <v>1</v>
      </c>
      <c r="G751">
        <v>1</v>
      </c>
      <c r="H751">
        <v>1</v>
      </c>
      <c r="I751" t="s">
        <v>921</v>
      </c>
      <c r="J751" t="s">
        <v>6</v>
      </c>
      <c r="K751" t="s">
        <v>922</v>
      </c>
      <c r="L751">
        <v>1369</v>
      </c>
      <c r="N751">
        <v>1013</v>
      </c>
      <c r="O751" t="s">
        <v>889</v>
      </c>
      <c r="P751" t="s">
        <v>889</v>
      </c>
      <c r="Q751">
        <v>1</v>
      </c>
      <c r="X751">
        <v>2.7</v>
      </c>
      <c r="Y751">
        <v>0</v>
      </c>
      <c r="Z751">
        <v>0</v>
      </c>
      <c r="AA751">
        <v>0</v>
      </c>
      <c r="AB751">
        <v>289.54000000000002</v>
      </c>
      <c r="AC751">
        <v>0</v>
      </c>
      <c r="AD751">
        <v>1</v>
      </c>
      <c r="AE751">
        <v>1</v>
      </c>
      <c r="AF751" t="s">
        <v>6</v>
      </c>
      <c r="AG751">
        <v>2.7</v>
      </c>
      <c r="AH751">
        <v>2</v>
      </c>
      <c r="AI751">
        <v>41889243</v>
      </c>
      <c r="AJ751">
        <v>751</v>
      </c>
      <c r="AK751">
        <v>0</v>
      </c>
      <c r="AL751">
        <v>0</v>
      </c>
      <c r="AM751">
        <v>0</v>
      </c>
      <c r="AN751">
        <v>0</v>
      </c>
      <c r="AO751">
        <v>0</v>
      </c>
      <c r="AP751">
        <v>0</v>
      </c>
      <c r="AQ751">
        <v>0</v>
      </c>
      <c r="AR751">
        <v>0</v>
      </c>
    </row>
    <row r="752" spans="1:44">
      <c r="A752">
        <f>ROW(Source!A500)</f>
        <v>500</v>
      </c>
      <c r="B752">
        <v>41889244</v>
      </c>
      <c r="C752">
        <v>41889242</v>
      </c>
      <c r="D752">
        <v>40670204</v>
      </c>
      <c r="E752">
        <v>108</v>
      </c>
      <c r="F752">
        <v>1</v>
      </c>
      <c r="G752">
        <v>1</v>
      </c>
      <c r="H752">
        <v>1</v>
      </c>
      <c r="I752" t="s">
        <v>923</v>
      </c>
      <c r="J752" t="s">
        <v>6</v>
      </c>
      <c r="K752" t="s">
        <v>924</v>
      </c>
      <c r="L752">
        <v>1369</v>
      </c>
      <c r="N752">
        <v>1013</v>
      </c>
      <c r="O752" t="s">
        <v>889</v>
      </c>
      <c r="P752" t="s">
        <v>889</v>
      </c>
      <c r="Q752">
        <v>1</v>
      </c>
      <c r="X752">
        <v>6.3</v>
      </c>
      <c r="Y752">
        <v>0</v>
      </c>
      <c r="Z752">
        <v>0</v>
      </c>
      <c r="AA752">
        <v>0</v>
      </c>
      <c r="AB752">
        <v>398.11</v>
      </c>
      <c r="AC752">
        <v>0</v>
      </c>
      <c r="AD752">
        <v>1</v>
      </c>
      <c r="AE752">
        <v>1</v>
      </c>
      <c r="AF752" t="s">
        <v>6</v>
      </c>
      <c r="AG752">
        <v>6.3</v>
      </c>
      <c r="AH752">
        <v>2</v>
      </c>
      <c r="AI752">
        <v>41889244</v>
      </c>
      <c r="AJ752">
        <v>752</v>
      </c>
      <c r="AK752">
        <v>0</v>
      </c>
      <c r="AL752">
        <v>0</v>
      </c>
      <c r="AM752">
        <v>0</v>
      </c>
      <c r="AN752">
        <v>0</v>
      </c>
      <c r="AO752">
        <v>0</v>
      </c>
      <c r="AP752">
        <v>0</v>
      </c>
      <c r="AQ752">
        <v>0</v>
      </c>
      <c r="AR752">
        <v>0</v>
      </c>
    </row>
    <row r="753" spans="1:44">
      <c r="A753">
        <f>ROW(Source!A501)</f>
        <v>501</v>
      </c>
      <c r="B753">
        <v>41889246</v>
      </c>
      <c r="C753">
        <v>41889245</v>
      </c>
      <c r="D753">
        <v>40670169</v>
      </c>
      <c r="E753">
        <v>108</v>
      </c>
      <c r="F753">
        <v>1</v>
      </c>
      <c r="G753">
        <v>1</v>
      </c>
      <c r="H753">
        <v>1</v>
      </c>
      <c r="I753" t="s">
        <v>919</v>
      </c>
      <c r="J753" t="s">
        <v>6</v>
      </c>
      <c r="K753" t="s">
        <v>920</v>
      </c>
      <c r="L753">
        <v>1369</v>
      </c>
      <c r="N753">
        <v>1013</v>
      </c>
      <c r="O753" t="s">
        <v>889</v>
      </c>
      <c r="P753" t="s">
        <v>889</v>
      </c>
      <c r="Q753">
        <v>1</v>
      </c>
      <c r="X753">
        <v>1.62</v>
      </c>
      <c r="Y753">
        <v>0</v>
      </c>
      <c r="Z753">
        <v>0</v>
      </c>
      <c r="AA753">
        <v>0</v>
      </c>
      <c r="AB753">
        <v>303.11</v>
      </c>
      <c r="AC753">
        <v>0</v>
      </c>
      <c r="AD753">
        <v>1</v>
      </c>
      <c r="AE753">
        <v>1</v>
      </c>
      <c r="AF753" t="s">
        <v>6</v>
      </c>
      <c r="AG753">
        <v>1.62</v>
      </c>
      <c r="AH753">
        <v>2</v>
      </c>
      <c r="AI753">
        <v>41889246</v>
      </c>
      <c r="AJ753">
        <v>753</v>
      </c>
      <c r="AK753">
        <v>0</v>
      </c>
      <c r="AL753">
        <v>0</v>
      </c>
      <c r="AM753">
        <v>0</v>
      </c>
      <c r="AN753">
        <v>0</v>
      </c>
      <c r="AO753">
        <v>0</v>
      </c>
      <c r="AP753">
        <v>0</v>
      </c>
      <c r="AQ753">
        <v>0</v>
      </c>
      <c r="AR753">
        <v>0</v>
      </c>
    </row>
    <row r="754" spans="1:44">
      <c r="A754">
        <f>ROW(Source!A501)</f>
        <v>501</v>
      </c>
      <c r="B754">
        <v>41889247</v>
      </c>
      <c r="C754">
        <v>41889245</v>
      </c>
      <c r="D754">
        <v>40670190</v>
      </c>
      <c r="E754">
        <v>108</v>
      </c>
      <c r="F754">
        <v>1</v>
      </c>
      <c r="G754">
        <v>1</v>
      </c>
      <c r="H754">
        <v>1</v>
      </c>
      <c r="I754" t="s">
        <v>921</v>
      </c>
      <c r="J754" t="s">
        <v>6</v>
      </c>
      <c r="K754" t="s">
        <v>922</v>
      </c>
      <c r="L754">
        <v>1369</v>
      </c>
      <c r="N754">
        <v>1013</v>
      </c>
      <c r="O754" t="s">
        <v>889</v>
      </c>
      <c r="P754" t="s">
        <v>889</v>
      </c>
      <c r="Q754">
        <v>1</v>
      </c>
      <c r="X754">
        <v>1.62</v>
      </c>
      <c r="Y754">
        <v>0</v>
      </c>
      <c r="Z754">
        <v>0</v>
      </c>
      <c r="AA754">
        <v>0</v>
      </c>
      <c r="AB754">
        <v>289.54000000000002</v>
      </c>
      <c r="AC754">
        <v>0</v>
      </c>
      <c r="AD754">
        <v>1</v>
      </c>
      <c r="AE754">
        <v>1</v>
      </c>
      <c r="AF754" t="s">
        <v>6</v>
      </c>
      <c r="AG754">
        <v>1.62</v>
      </c>
      <c r="AH754">
        <v>2</v>
      </c>
      <c r="AI754">
        <v>41889247</v>
      </c>
      <c r="AJ754">
        <v>754</v>
      </c>
      <c r="AK754">
        <v>0</v>
      </c>
      <c r="AL754">
        <v>0</v>
      </c>
      <c r="AM754">
        <v>0</v>
      </c>
      <c r="AN754">
        <v>0</v>
      </c>
      <c r="AO754">
        <v>0</v>
      </c>
      <c r="AP754">
        <v>0</v>
      </c>
      <c r="AQ754">
        <v>0</v>
      </c>
      <c r="AR754">
        <v>0</v>
      </c>
    </row>
    <row r="755" spans="1:44">
      <c r="A755">
        <f>ROW(Source!A501)</f>
        <v>501</v>
      </c>
      <c r="B755">
        <v>41889248</v>
      </c>
      <c r="C755">
        <v>41889245</v>
      </c>
      <c r="D755">
        <v>40670200</v>
      </c>
      <c r="E755">
        <v>108</v>
      </c>
      <c r="F755">
        <v>1</v>
      </c>
      <c r="G755">
        <v>1</v>
      </c>
      <c r="H755">
        <v>1</v>
      </c>
      <c r="I755" t="s">
        <v>890</v>
      </c>
      <c r="J755" t="s">
        <v>6</v>
      </c>
      <c r="K755" t="s">
        <v>891</v>
      </c>
      <c r="L755">
        <v>1369</v>
      </c>
      <c r="N755">
        <v>1013</v>
      </c>
      <c r="O755" t="s">
        <v>889</v>
      </c>
      <c r="P755" t="s">
        <v>889</v>
      </c>
      <c r="Q755">
        <v>1</v>
      </c>
      <c r="X755">
        <v>4.8600000000000003</v>
      </c>
      <c r="Y755">
        <v>0</v>
      </c>
      <c r="Z755">
        <v>0</v>
      </c>
      <c r="AA755">
        <v>0</v>
      </c>
      <c r="AB755">
        <v>443.35</v>
      </c>
      <c r="AC755">
        <v>0</v>
      </c>
      <c r="AD755">
        <v>1</v>
      </c>
      <c r="AE755">
        <v>1</v>
      </c>
      <c r="AF755" t="s">
        <v>6</v>
      </c>
      <c r="AG755">
        <v>4.8600000000000003</v>
      </c>
      <c r="AH755">
        <v>2</v>
      </c>
      <c r="AI755">
        <v>41889248</v>
      </c>
      <c r="AJ755">
        <v>755</v>
      </c>
      <c r="AK755">
        <v>0</v>
      </c>
      <c r="AL755">
        <v>0</v>
      </c>
      <c r="AM755">
        <v>0</v>
      </c>
      <c r="AN755">
        <v>0</v>
      </c>
      <c r="AO755">
        <v>0</v>
      </c>
      <c r="AP755">
        <v>0</v>
      </c>
      <c r="AQ755">
        <v>0</v>
      </c>
      <c r="AR755">
        <v>0</v>
      </c>
    </row>
    <row r="756" spans="1:44">
      <c r="A756">
        <f>ROW(Source!A502)</f>
        <v>502</v>
      </c>
      <c r="B756">
        <v>41889250</v>
      </c>
      <c r="C756">
        <v>41889249</v>
      </c>
      <c r="D756">
        <v>40670190</v>
      </c>
      <c r="E756">
        <v>108</v>
      </c>
      <c r="F756">
        <v>1</v>
      </c>
      <c r="G756">
        <v>1</v>
      </c>
      <c r="H756">
        <v>1</v>
      </c>
      <c r="I756" t="s">
        <v>921</v>
      </c>
      <c r="J756" t="s">
        <v>6</v>
      </c>
      <c r="K756" t="s">
        <v>922</v>
      </c>
      <c r="L756">
        <v>1369</v>
      </c>
      <c r="N756">
        <v>1013</v>
      </c>
      <c r="O756" t="s">
        <v>889</v>
      </c>
      <c r="P756" t="s">
        <v>889</v>
      </c>
      <c r="Q756">
        <v>1</v>
      </c>
      <c r="X756">
        <v>1.08</v>
      </c>
      <c r="Y756">
        <v>0</v>
      </c>
      <c r="Z756">
        <v>0</v>
      </c>
      <c r="AA756">
        <v>0</v>
      </c>
      <c r="AB756">
        <v>289.54000000000002</v>
      </c>
      <c r="AC756">
        <v>0</v>
      </c>
      <c r="AD756">
        <v>1</v>
      </c>
      <c r="AE756">
        <v>1</v>
      </c>
      <c r="AF756" t="s">
        <v>6</v>
      </c>
      <c r="AG756">
        <v>1.08</v>
      </c>
      <c r="AH756">
        <v>2</v>
      </c>
      <c r="AI756">
        <v>41889250</v>
      </c>
      <c r="AJ756">
        <v>756</v>
      </c>
      <c r="AK756">
        <v>0</v>
      </c>
      <c r="AL756">
        <v>0</v>
      </c>
      <c r="AM756">
        <v>0</v>
      </c>
      <c r="AN756">
        <v>0</v>
      </c>
      <c r="AO756">
        <v>0</v>
      </c>
      <c r="AP756">
        <v>0</v>
      </c>
      <c r="AQ756">
        <v>0</v>
      </c>
      <c r="AR756">
        <v>0</v>
      </c>
    </row>
    <row r="757" spans="1:44">
      <c r="A757">
        <f>ROW(Source!A502)</f>
        <v>502</v>
      </c>
      <c r="B757">
        <v>41889251</v>
      </c>
      <c r="C757">
        <v>41889249</v>
      </c>
      <c r="D757">
        <v>40670200</v>
      </c>
      <c r="E757">
        <v>108</v>
      </c>
      <c r="F757">
        <v>1</v>
      </c>
      <c r="G757">
        <v>1</v>
      </c>
      <c r="H757">
        <v>1</v>
      </c>
      <c r="I757" t="s">
        <v>890</v>
      </c>
      <c r="J757" t="s">
        <v>6</v>
      </c>
      <c r="K757" t="s">
        <v>891</v>
      </c>
      <c r="L757">
        <v>1369</v>
      </c>
      <c r="N757">
        <v>1013</v>
      </c>
      <c r="O757" t="s">
        <v>889</v>
      </c>
      <c r="P757" t="s">
        <v>889</v>
      </c>
      <c r="Q757">
        <v>1</v>
      </c>
      <c r="X757">
        <v>1.62</v>
      </c>
      <c r="Y757">
        <v>0</v>
      </c>
      <c r="Z757">
        <v>0</v>
      </c>
      <c r="AA757">
        <v>0</v>
      </c>
      <c r="AB757">
        <v>443.35</v>
      </c>
      <c r="AC757">
        <v>0</v>
      </c>
      <c r="AD757">
        <v>1</v>
      </c>
      <c r="AE757">
        <v>1</v>
      </c>
      <c r="AF757" t="s">
        <v>6</v>
      </c>
      <c r="AG757">
        <v>1.62</v>
      </c>
      <c r="AH757">
        <v>2</v>
      </c>
      <c r="AI757">
        <v>41889251</v>
      </c>
      <c r="AJ757">
        <v>757</v>
      </c>
      <c r="AK757">
        <v>0</v>
      </c>
      <c r="AL757">
        <v>0</v>
      </c>
      <c r="AM757">
        <v>0</v>
      </c>
      <c r="AN757">
        <v>0</v>
      </c>
      <c r="AO757">
        <v>0</v>
      </c>
      <c r="AP757">
        <v>0</v>
      </c>
      <c r="AQ757">
        <v>0</v>
      </c>
      <c r="AR757">
        <v>0</v>
      </c>
    </row>
    <row r="758" spans="1:44">
      <c r="A758">
        <f>ROW(Source!A503)</f>
        <v>503</v>
      </c>
      <c r="B758">
        <v>41889253</v>
      </c>
      <c r="C758">
        <v>41889252</v>
      </c>
      <c r="D758">
        <v>40670169</v>
      </c>
      <c r="E758">
        <v>108</v>
      </c>
      <c r="F758">
        <v>1</v>
      </c>
      <c r="G758">
        <v>1</v>
      </c>
      <c r="H758">
        <v>1</v>
      </c>
      <c r="I758" t="s">
        <v>919</v>
      </c>
      <c r="J758" t="s">
        <v>6</v>
      </c>
      <c r="K758" t="s">
        <v>920</v>
      </c>
      <c r="L758">
        <v>1369</v>
      </c>
      <c r="N758">
        <v>1013</v>
      </c>
      <c r="O758" t="s">
        <v>889</v>
      </c>
      <c r="P758" t="s">
        <v>889</v>
      </c>
      <c r="Q758">
        <v>1</v>
      </c>
      <c r="X758">
        <v>1.08</v>
      </c>
      <c r="Y758">
        <v>0</v>
      </c>
      <c r="Z758">
        <v>0</v>
      </c>
      <c r="AA758">
        <v>0</v>
      </c>
      <c r="AB758">
        <v>303.11</v>
      </c>
      <c r="AC758">
        <v>0</v>
      </c>
      <c r="AD758">
        <v>1</v>
      </c>
      <c r="AE758">
        <v>1</v>
      </c>
      <c r="AF758" t="s">
        <v>6</v>
      </c>
      <c r="AG758">
        <v>1.08</v>
      </c>
      <c r="AH758">
        <v>2</v>
      </c>
      <c r="AI758">
        <v>41889253</v>
      </c>
      <c r="AJ758">
        <v>758</v>
      </c>
      <c r="AK758">
        <v>0</v>
      </c>
      <c r="AL758">
        <v>0</v>
      </c>
      <c r="AM758">
        <v>0</v>
      </c>
      <c r="AN758">
        <v>0</v>
      </c>
      <c r="AO758">
        <v>0</v>
      </c>
      <c r="AP758">
        <v>0</v>
      </c>
      <c r="AQ758">
        <v>0</v>
      </c>
      <c r="AR758">
        <v>0</v>
      </c>
    </row>
    <row r="759" spans="1:44">
      <c r="A759">
        <f>ROW(Source!A503)</f>
        <v>503</v>
      </c>
      <c r="B759">
        <v>41889254</v>
      </c>
      <c r="C759">
        <v>41889252</v>
      </c>
      <c r="D759">
        <v>40670190</v>
      </c>
      <c r="E759">
        <v>108</v>
      </c>
      <c r="F759">
        <v>1</v>
      </c>
      <c r="G759">
        <v>1</v>
      </c>
      <c r="H759">
        <v>1</v>
      </c>
      <c r="I759" t="s">
        <v>921</v>
      </c>
      <c r="J759" t="s">
        <v>6</v>
      </c>
      <c r="K759" t="s">
        <v>922</v>
      </c>
      <c r="L759">
        <v>1369</v>
      </c>
      <c r="N759">
        <v>1013</v>
      </c>
      <c r="O759" t="s">
        <v>889</v>
      </c>
      <c r="P759" t="s">
        <v>889</v>
      </c>
      <c r="Q759">
        <v>1</v>
      </c>
      <c r="X759">
        <v>1.08</v>
      </c>
      <c r="Y759">
        <v>0</v>
      </c>
      <c r="Z759">
        <v>0</v>
      </c>
      <c r="AA759">
        <v>0</v>
      </c>
      <c r="AB759">
        <v>289.54000000000002</v>
      </c>
      <c r="AC759">
        <v>0</v>
      </c>
      <c r="AD759">
        <v>1</v>
      </c>
      <c r="AE759">
        <v>1</v>
      </c>
      <c r="AF759" t="s">
        <v>6</v>
      </c>
      <c r="AG759">
        <v>1.08</v>
      </c>
      <c r="AH759">
        <v>2</v>
      </c>
      <c r="AI759">
        <v>41889254</v>
      </c>
      <c r="AJ759">
        <v>759</v>
      </c>
      <c r="AK759">
        <v>0</v>
      </c>
      <c r="AL759">
        <v>0</v>
      </c>
      <c r="AM759">
        <v>0</v>
      </c>
      <c r="AN759">
        <v>0</v>
      </c>
      <c r="AO759">
        <v>0</v>
      </c>
      <c r="AP759">
        <v>0</v>
      </c>
      <c r="AQ759">
        <v>0</v>
      </c>
      <c r="AR759">
        <v>0</v>
      </c>
    </row>
    <row r="760" spans="1:44">
      <c r="A760">
        <f>ROW(Source!A503)</f>
        <v>503</v>
      </c>
      <c r="B760">
        <v>41889255</v>
      </c>
      <c r="C760">
        <v>41889252</v>
      </c>
      <c r="D760">
        <v>40670200</v>
      </c>
      <c r="E760">
        <v>108</v>
      </c>
      <c r="F760">
        <v>1</v>
      </c>
      <c r="G760">
        <v>1</v>
      </c>
      <c r="H760">
        <v>1</v>
      </c>
      <c r="I760" t="s">
        <v>890</v>
      </c>
      <c r="J760" t="s">
        <v>6</v>
      </c>
      <c r="K760" t="s">
        <v>891</v>
      </c>
      <c r="L760">
        <v>1369</v>
      </c>
      <c r="N760">
        <v>1013</v>
      </c>
      <c r="O760" t="s">
        <v>889</v>
      </c>
      <c r="P760" t="s">
        <v>889</v>
      </c>
      <c r="Q760">
        <v>1</v>
      </c>
      <c r="X760">
        <v>3.24</v>
      </c>
      <c r="Y760">
        <v>0</v>
      </c>
      <c r="Z760">
        <v>0</v>
      </c>
      <c r="AA760">
        <v>0</v>
      </c>
      <c r="AB760">
        <v>443.35</v>
      </c>
      <c r="AC760">
        <v>0</v>
      </c>
      <c r="AD760">
        <v>1</v>
      </c>
      <c r="AE760">
        <v>1</v>
      </c>
      <c r="AF760" t="s">
        <v>6</v>
      </c>
      <c r="AG760">
        <v>3.24</v>
      </c>
      <c r="AH760">
        <v>2</v>
      </c>
      <c r="AI760">
        <v>41889255</v>
      </c>
      <c r="AJ760">
        <v>760</v>
      </c>
      <c r="AK760">
        <v>0</v>
      </c>
      <c r="AL760">
        <v>0</v>
      </c>
      <c r="AM760">
        <v>0</v>
      </c>
      <c r="AN760">
        <v>0</v>
      </c>
      <c r="AO760">
        <v>0</v>
      </c>
      <c r="AP760">
        <v>0</v>
      </c>
      <c r="AQ760">
        <v>0</v>
      </c>
      <c r="AR760">
        <v>0</v>
      </c>
    </row>
    <row r="761" spans="1:44">
      <c r="A761">
        <f>ROW(Source!A504)</f>
        <v>504</v>
      </c>
      <c r="B761">
        <v>41889257</v>
      </c>
      <c r="C761">
        <v>41889256</v>
      </c>
      <c r="D761">
        <v>40670190</v>
      </c>
      <c r="E761">
        <v>108</v>
      </c>
      <c r="F761">
        <v>1</v>
      </c>
      <c r="G761">
        <v>1</v>
      </c>
      <c r="H761">
        <v>1</v>
      </c>
      <c r="I761" t="s">
        <v>921</v>
      </c>
      <c r="J761" t="s">
        <v>6</v>
      </c>
      <c r="K761" t="s">
        <v>922</v>
      </c>
      <c r="L761">
        <v>1369</v>
      </c>
      <c r="N761">
        <v>1013</v>
      </c>
      <c r="O761" t="s">
        <v>889</v>
      </c>
      <c r="P761" t="s">
        <v>889</v>
      </c>
      <c r="Q761">
        <v>1</v>
      </c>
      <c r="X761">
        <v>1.08</v>
      </c>
      <c r="Y761">
        <v>0</v>
      </c>
      <c r="Z761">
        <v>0</v>
      </c>
      <c r="AA761">
        <v>0</v>
      </c>
      <c r="AB761">
        <v>289.54000000000002</v>
      </c>
      <c r="AC761">
        <v>0</v>
      </c>
      <c r="AD761">
        <v>1</v>
      </c>
      <c r="AE761">
        <v>1</v>
      </c>
      <c r="AF761" t="s">
        <v>6</v>
      </c>
      <c r="AG761">
        <v>1.08</v>
      </c>
      <c r="AH761">
        <v>2</v>
      </c>
      <c r="AI761">
        <v>41889257</v>
      </c>
      <c r="AJ761">
        <v>761</v>
      </c>
      <c r="AK761">
        <v>0</v>
      </c>
      <c r="AL761">
        <v>0</v>
      </c>
      <c r="AM761">
        <v>0</v>
      </c>
      <c r="AN761">
        <v>0</v>
      </c>
      <c r="AO761">
        <v>0</v>
      </c>
      <c r="AP761">
        <v>0</v>
      </c>
      <c r="AQ761">
        <v>0</v>
      </c>
      <c r="AR761">
        <v>0</v>
      </c>
    </row>
    <row r="762" spans="1:44">
      <c r="A762">
        <f>ROW(Source!A504)</f>
        <v>504</v>
      </c>
      <c r="B762">
        <v>41889258</v>
      </c>
      <c r="C762">
        <v>41889256</v>
      </c>
      <c r="D762">
        <v>40670200</v>
      </c>
      <c r="E762">
        <v>108</v>
      </c>
      <c r="F762">
        <v>1</v>
      </c>
      <c r="G762">
        <v>1</v>
      </c>
      <c r="H762">
        <v>1</v>
      </c>
      <c r="I762" t="s">
        <v>890</v>
      </c>
      <c r="J762" t="s">
        <v>6</v>
      </c>
      <c r="K762" t="s">
        <v>891</v>
      </c>
      <c r="L762">
        <v>1369</v>
      </c>
      <c r="N762">
        <v>1013</v>
      </c>
      <c r="O762" t="s">
        <v>889</v>
      </c>
      <c r="P762" t="s">
        <v>889</v>
      </c>
      <c r="Q762">
        <v>1</v>
      </c>
      <c r="X762">
        <v>1.62</v>
      </c>
      <c r="Y762">
        <v>0</v>
      </c>
      <c r="Z762">
        <v>0</v>
      </c>
      <c r="AA762">
        <v>0</v>
      </c>
      <c r="AB762">
        <v>443.35</v>
      </c>
      <c r="AC762">
        <v>0</v>
      </c>
      <c r="AD762">
        <v>1</v>
      </c>
      <c r="AE762">
        <v>1</v>
      </c>
      <c r="AF762" t="s">
        <v>6</v>
      </c>
      <c r="AG762">
        <v>1.62</v>
      </c>
      <c r="AH762">
        <v>2</v>
      </c>
      <c r="AI762">
        <v>41889258</v>
      </c>
      <c r="AJ762">
        <v>762</v>
      </c>
      <c r="AK762">
        <v>0</v>
      </c>
      <c r="AL762">
        <v>0</v>
      </c>
      <c r="AM762">
        <v>0</v>
      </c>
      <c r="AN762">
        <v>0</v>
      </c>
      <c r="AO762">
        <v>0</v>
      </c>
      <c r="AP762">
        <v>0</v>
      </c>
      <c r="AQ762">
        <v>0</v>
      </c>
      <c r="AR762">
        <v>0</v>
      </c>
    </row>
    <row r="763" spans="1:44">
      <c r="A763">
        <f>ROW(Source!A505)</f>
        <v>505</v>
      </c>
      <c r="B763">
        <v>41889260</v>
      </c>
      <c r="C763">
        <v>41889259</v>
      </c>
      <c r="D763">
        <v>40670175</v>
      </c>
      <c r="E763">
        <v>108</v>
      </c>
      <c r="F763">
        <v>1</v>
      </c>
      <c r="G763">
        <v>1</v>
      </c>
      <c r="H763">
        <v>1</v>
      </c>
      <c r="I763" t="s">
        <v>925</v>
      </c>
      <c r="J763" t="s">
        <v>6</v>
      </c>
      <c r="K763" t="s">
        <v>926</v>
      </c>
      <c r="L763">
        <v>1369</v>
      </c>
      <c r="N763">
        <v>1013</v>
      </c>
      <c r="O763" t="s">
        <v>889</v>
      </c>
      <c r="P763" t="s">
        <v>889</v>
      </c>
      <c r="Q763">
        <v>1</v>
      </c>
      <c r="X763">
        <v>0.9</v>
      </c>
      <c r="Y763">
        <v>0</v>
      </c>
      <c r="Z763">
        <v>0</v>
      </c>
      <c r="AA763">
        <v>0</v>
      </c>
      <c r="AB763">
        <v>407.16</v>
      </c>
      <c r="AC763">
        <v>0</v>
      </c>
      <c r="AD763">
        <v>1</v>
      </c>
      <c r="AE763">
        <v>1</v>
      </c>
      <c r="AF763" t="s">
        <v>6</v>
      </c>
      <c r="AG763">
        <v>0.9</v>
      </c>
      <c r="AH763">
        <v>2</v>
      </c>
      <c r="AI763">
        <v>41889260</v>
      </c>
      <c r="AJ763">
        <v>763</v>
      </c>
      <c r="AK763">
        <v>0</v>
      </c>
      <c r="AL763">
        <v>0</v>
      </c>
      <c r="AM763">
        <v>0</v>
      </c>
      <c r="AN763">
        <v>0</v>
      </c>
      <c r="AO763">
        <v>0</v>
      </c>
      <c r="AP763">
        <v>0</v>
      </c>
      <c r="AQ763">
        <v>0</v>
      </c>
      <c r="AR763">
        <v>0</v>
      </c>
    </row>
    <row r="764" spans="1:44">
      <c r="A764">
        <f>ROW(Source!A505)</f>
        <v>505</v>
      </c>
      <c r="B764">
        <v>41889261</v>
      </c>
      <c r="C764">
        <v>41889259</v>
      </c>
      <c r="D764">
        <v>40670204</v>
      </c>
      <c r="E764">
        <v>108</v>
      </c>
      <c r="F764">
        <v>1</v>
      </c>
      <c r="G764">
        <v>1</v>
      </c>
      <c r="H764">
        <v>1</v>
      </c>
      <c r="I764" t="s">
        <v>923</v>
      </c>
      <c r="J764" t="s">
        <v>6</v>
      </c>
      <c r="K764" t="s">
        <v>924</v>
      </c>
      <c r="L764">
        <v>1369</v>
      </c>
      <c r="N764">
        <v>1013</v>
      </c>
      <c r="O764" t="s">
        <v>889</v>
      </c>
      <c r="P764" t="s">
        <v>889</v>
      </c>
      <c r="Q764">
        <v>1</v>
      </c>
      <c r="X764">
        <v>0.9</v>
      </c>
      <c r="Y764">
        <v>0</v>
      </c>
      <c r="Z764">
        <v>0</v>
      </c>
      <c r="AA764">
        <v>0</v>
      </c>
      <c r="AB764">
        <v>398.11</v>
      </c>
      <c r="AC764">
        <v>0</v>
      </c>
      <c r="AD764">
        <v>1</v>
      </c>
      <c r="AE764">
        <v>1</v>
      </c>
      <c r="AF764" t="s">
        <v>6</v>
      </c>
      <c r="AG764">
        <v>0.9</v>
      </c>
      <c r="AH764">
        <v>2</v>
      </c>
      <c r="AI764">
        <v>41889261</v>
      </c>
      <c r="AJ764">
        <v>764</v>
      </c>
      <c r="AK764">
        <v>0</v>
      </c>
      <c r="AL764">
        <v>0</v>
      </c>
      <c r="AM764">
        <v>0</v>
      </c>
      <c r="AN764">
        <v>0</v>
      </c>
      <c r="AO764">
        <v>0</v>
      </c>
      <c r="AP764">
        <v>0</v>
      </c>
      <c r="AQ764">
        <v>0</v>
      </c>
      <c r="AR764">
        <v>0</v>
      </c>
    </row>
    <row r="765" spans="1:44">
      <c r="A765">
        <f>ROW(Source!A506)</f>
        <v>506</v>
      </c>
      <c r="B765">
        <v>41889263</v>
      </c>
      <c r="C765">
        <v>41889262</v>
      </c>
      <c r="D765">
        <v>40670190</v>
      </c>
      <c r="E765">
        <v>108</v>
      </c>
      <c r="F765">
        <v>1</v>
      </c>
      <c r="G765">
        <v>1</v>
      </c>
      <c r="H765">
        <v>1</v>
      </c>
      <c r="I765" t="s">
        <v>921</v>
      </c>
      <c r="J765" t="s">
        <v>6</v>
      </c>
      <c r="K765" t="s">
        <v>922</v>
      </c>
      <c r="L765">
        <v>1369</v>
      </c>
      <c r="N765">
        <v>1013</v>
      </c>
      <c r="O765" t="s">
        <v>889</v>
      </c>
      <c r="P765" t="s">
        <v>889</v>
      </c>
      <c r="Q765">
        <v>1</v>
      </c>
      <c r="X765">
        <v>1.8</v>
      </c>
      <c r="Y765">
        <v>0</v>
      </c>
      <c r="Z765">
        <v>0</v>
      </c>
      <c r="AA765">
        <v>0</v>
      </c>
      <c r="AB765">
        <v>289.54000000000002</v>
      </c>
      <c r="AC765">
        <v>0</v>
      </c>
      <c r="AD765">
        <v>1</v>
      </c>
      <c r="AE765">
        <v>1</v>
      </c>
      <c r="AF765" t="s">
        <v>6</v>
      </c>
      <c r="AG765">
        <v>1.8</v>
      </c>
      <c r="AH765">
        <v>2</v>
      </c>
      <c r="AI765">
        <v>41889263</v>
      </c>
      <c r="AJ765">
        <v>765</v>
      </c>
      <c r="AK765">
        <v>0</v>
      </c>
      <c r="AL765">
        <v>0</v>
      </c>
      <c r="AM765">
        <v>0</v>
      </c>
      <c r="AN765">
        <v>0</v>
      </c>
      <c r="AO765">
        <v>0</v>
      </c>
      <c r="AP765">
        <v>0</v>
      </c>
      <c r="AQ765">
        <v>0</v>
      </c>
      <c r="AR765">
        <v>0</v>
      </c>
    </row>
    <row r="766" spans="1:44">
      <c r="A766">
        <f>ROW(Source!A506)</f>
        <v>506</v>
      </c>
      <c r="B766">
        <v>41889264</v>
      </c>
      <c r="C766">
        <v>41889262</v>
      </c>
      <c r="D766">
        <v>40670200</v>
      </c>
      <c r="E766">
        <v>108</v>
      </c>
      <c r="F766">
        <v>1</v>
      </c>
      <c r="G766">
        <v>1</v>
      </c>
      <c r="H766">
        <v>1</v>
      </c>
      <c r="I766" t="s">
        <v>890</v>
      </c>
      <c r="J766" t="s">
        <v>6</v>
      </c>
      <c r="K766" t="s">
        <v>891</v>
      </c>
      <c r="L766">
        <v>1369</v>
      </c>
      <c r="N766">
        <v>1013</v>
      </c>
      <c r="O766" t="s">
        <v>889</v>
      </c>
      <c r="P766" t="s">
        <v>889</v>
      </c>
      <c r="Q766">
        <v>1</v>
      </c>
      <c r="X766">
        <v>2.7</v>
      </c>
      <c r="Y766">
        <v>0</v>
      </c>
      <c r="Z766">
        <v>0</v>
      </c>
      <c r="AA766">
        <v>0</v>
      </c>
      <c r="AB766">
        <v>443.35</v>
      </c>
      <c r="AC766">
        <v>0</v>
      </c>
      <c r="AD766">
        <v>1</v>
      </c>
      <c r="AE766">
        <v>1</v>
      </c>
      <c r="AF766" t="s">
        <v>6</v>
      </c>
      <c r="AG766">
        <v>2.7</v>
      </c>
      <c r="AH766">
        <v>2</v>
      </c>
      <c r="AI766">
        <v>41889264</v>
      </c>
      <c r="AJ766">
        <v>766</v>
      </c>
      <c r="AK766">
        <v>0</v>
      </c>
      <c r="AL766">
        <v>0</v>
      </c>
      <c r="AM766">
        <v>0</v>
      </c>
      <c r="AN766">
        <v>0</v>
      </c>
      <c r="AO766">
        <v>0</v>
      </c>
      <c r="AP766">
        <v>0</v>
      </c>
      <c r="AQ766">
        <v>0</v>
      </c>
      <c r="AR766">
        <v>0</v>
      </c>
    </row>
    <row r="767" spans="1:44">
      <c r="A767">
        <f>ROW(Source!A507)</f>
        <v>507</v>
      </c>
      <c r="B767">
        <v>41889266</v>
      </c>
      <c r="C767">
        <v>41889265</v>
      </c>
      <c r="D767">
        <v>40670172</v>
      </c>
      <c r="E767">
        <v>108</v>
      </c>
      <c r="F767">
        <v>1</v>
      </c>
      <c r="G767">
        <v>1</v>
      </c>
      <c r="H767">
        <v>1</v>
      </c>
      <c r="I767" t="s">
        <v>927</v>
      </c>
      <c r="J767" t="s">
        <v>6</v>
      </c>
      <c r="K767" t="s">
        <v>928</v>
      </c>
      <c r="L767">
        <v>1369</v>
      </c>
      <c r="N767">
        <v>1013</v>
      </c>
      <c r="O767" t="s">
        <v>889</v>
      </c>
      <c r="P767" t="s">
        <v>889</v>
      </c>
      <c r="Q767">
        <v>1</v>
      </c>
      <c r="X767">
        <v>0.97</v>
      </c>
      <c r="Y767">
        <v>0</v>
      </c>
      <c r="Z767">
        <v>0</v>
      </c>
      <c r="AA767">
        <v>0</v>
      </c>
      <c r="AB767">
        <v>348.35</v>
      </c>
      <c r="AC767">
        <v>0</v>
      </c>
      <c r="AD767">
        <v>1</v>
      </c>
      <c r="AE767">
        <v>1</v>
      </c>
      <c r="AF767" t="s">
        <v>6</v>
      </c>
      <c r="AG767">
        <v>0.97</v>
      </c>
      <c r="AH767">
        <v>2</v>
      </c>
      <c r="AI767">
        <v>41889266</v>
      </c>
      <c r="AJ767">
        <v>767</v>
      </c>
      <c r="AK767">
        <v>0</v>
      </c>
      <c r="AL767">
        <v>0</v>
      </c>
      <c r="AM767">
        <v>0</v>
      </c>
      <c r="AN767">
        <v>0</v>
      </c>
      <c r="AO767">
        <v>0</v>
      </c>
      <c r="AP767">
        <v>0</v>
      </c>
      <c r="AQ767">
        <v>0</v>
      </c>
      <c r="AR767">
        <v>0</v>
      </c>
    </row>
    <row r="768" spans="1:44">
      <c r="A768">
        <f>ROW(Source!A507)</f>
        <v>507</v>
      </c>
      <c r="B768">
        <v>41889267</v>
      </c>
      <c r="C768">
        <v>41889265</v>
      </c>
      <c r="D768">
        <v>40670200</v>
      </c>
      <c r="E768">
        <v>108</v>
      </c>
      <c r="F768">
        <v>1</v>
      </c>
      <c r="G768">
        <v>1</v>
      </c>
      <c r="H768">
        <v>1</v>
      </c>
      <c r="I768" t="s">
        <v>890</v>
      </c>
      <c r="J768" t="s">
        <v>6</v>
      </c>
      <c r="K768" t="s">
        <v>891</v>
      </c>
      <c r="L768">
        <v>1369</v>
      </c>
      <c r="N768">
        <v>1013</v>
      </c>
      <c r="O768" t="s">
        <v>889</v>
      </c>
      <c r="P768" t="s">
        <v>889</v>
      </c>
      <c r="Q768">
        <v>1</v>
      </c>
      <c r="X768">
        <v>1.46</v>
      </c>
      <c r="Y768">
        <v>0</v>
      </c>
      <c r="Z768">
        <v>0</v>
      </c>
      <c r="AA768">
        <v>0</v>
      </c>
      <c r="AB768">
        <v>443.35</v>
      </c>
      <c r="AC768">
        <v>0</v>
      </c>
      <c r="AD768">
        <v>1</v>
      </c>
      <c r="AE768">
        <v>1</v>
      </c>
      <c r="AF768" t="s">
        <v>6</v>
      </c>
      <c r="AG768">
        <v>1.46</v>
      </c>
      <c r="AH768">
        <v>2</v>
      </c>
      <c r="AI768">
        <v>41889267</v>
      </c>
      <c r="AJ768">
        <v>768</v>
      </c>
      <c r="AK768">
        <v>0</v>
      </c>
      <c r="AL768">
        <v>0</v>
      </c>
      <c r="AM768">
        <v>0</v>
      </c>
      <c r="AN768">
        <v>0</v>
      </c>
      <c r="AO768">
        <v>0</v>
      </c>
      <c r="AP768">
        <v>0</v>
      </c>
      <c r="AQ768">
        <v>0</v>
      </c>
      <c r="AR768">
        <v>0</v>
      </c>
    </row>
    <row r="769" spans="1:44">
      <c r="A769">
        <f>ROW(Source!A508)</f>
        <v>508</v>
      </c>
      <c r="B769">
        <v>41889269</v>
      </c>
      <c r="C769">
        <v>41889268</v>
      </c>
      <c r="D769">
        <v>40670172</v>
      </c>
      <c r="E769">
        <v>108</v>
      </c>
      <c r="F769">
        <v>1</v>
      </c>
      <c r="G769">
        <v>1</v>
      </c>
      <c r="H769">
        <v>1</v>
      </c>
      <c r="I769" t="s">
        <v>927</v>
      </c>
      <c r="J769" t="s">
        <v>6</v>
      </c>
      <c r="K769" t="s">
        <v>928</v>
      </c>
      <c r="L769">
        <v>1369</v>
      </c>
      <c r="N769">
        <v>1013</v>
      </c>
      <c r="O769" t="s">
        <v>889</v>
      </c>
      <c r="P769" t="s">
        <v>889</v>
      </c>
      <c r="Q769">
        <v>1</v>
      </c>
      <c r="X769">
        <v>0.65</v>
      </c>
      <c r="Y769">
        <v>0</v>
      </c>
      <c r="Z769">
        <v>0</v>
      </c>
      <c r="AA769">
        <v>0</v>
      </c>
      <c r="AB769">
        <v>348.35</v>
      </c>
      <c r="AC769">
        <v>0</v>
      </c>
      <c r="AD769">
        <v>1</v>
      </c>
      <c r="AE769">
        <v>1</v>
      </c>
      <c r="AF769" t="s">
        <v>6</v>
      </c>
      <c r="AG769">
        <v>0.65</v>
      </c>
      <c r="AH769">
        <v>2</v>
      </c>
      <c r="AI769">
        <v>41889269</v>
      </c>
      <c r="AJ769">
        <v>769</v>
      </c>
      <c r="AK769">
        <v>0</v>
      </c>
      <c r="AL769">
        <v>0</v>
      </c>
      <c r="AM769">
        <v>0</v>
      </c>
      <c r="AN769">
        <v>0</v>
      </c>
      <c r="AO769">
        <v>0</v>
      </c>
      <c r="AP769">
        <v>0</v>
      </c>
      <c r="AQ769">
        <v>0</v>
      </c>
      <c r="AR769">
        <v>0</v>
      </c>
    </row>
    <row r="770" spans="1:44">
      <c r="A770">
        <f>ROW(Source!A508)</f>
        <v>508</v>
      </c>
      <c r="B770">
        <v>41889270</v>
      </c>
      <c r="C770">
        <v>41889268</v>
      </c>
      <c r="D770">
        <v>40670200</v>
      </c>
      <c r="E770">
        <v>108</v>
      </c>
      <c r="F770">
        <v>1</v>
      </c>
      <c r="G770">
        <v>1</v>
      </c>
      <c r="H770">
        <v>1</v>
      </c>
      <c r="I770" t="s">
        <v>890</v>
      </c>
      <c r="J770" t="s">
        <v>6</v>
      </c>
      <c r="K770" t="s">
        <v>891</v>
      </c>
      <c r="L770">
        <v>1369</v>
      </c>
      <c r="N770">
        <v>1013</v>
      </c>
      <c r="O770" t="s">
        <v>889</v>
      </c>
      <c r="P770" t="s">
        <v>889</v>
      </c>
      <c r="Q770">
        <v>1</v>
      </c>
      <c r="X770">
        <v>0.97</v>
      </c>
      <c r="Y770">
        <v>0</v>
      </c>
      <c r="Z770">
        <v>0</v>
      </c>
      <c r="AA770">
        <v>0</v>
      </c>
      <c r="AB770">
        <v>443.35</v>
      </c>
      <c r="AC770">
        <v>0</v>
      </c>
      <c r="AD770">
        <v>1</v>
      </c>
      <c r="AE770">
        <v>1</v>
      </c>
      <c r="AF770" t="s">
        <v>6</v>
      </c>
      <c r="AG770">
        <v>0.97</v>
      </c>
      <c r="AH770">
        <v>2</v>
      </c>
      <c r="AI770">
        <v>41889270</v>
      </c>
      <c r="AJ770">
        <v>770</v>
      </c>
      <c r="AK770">
        <v>0</v>
      </c>
      <c r="AL770">
        <v>0</v>
      </c>
      <c r="AM770">
        <v>0</v>
      </c>
      <c r="AN770">
        <v>0</v>
      </c>
      <c r="AO770">
        <v>0</v>
      </c>
      <c r="AP770">
        <v>0</v>
      </c>
      <c r="AQ770">
        <v>0</v>
      </c>
      <c r="AR770">
        <v>0</v>
      </c>
    </row>
    <row r="771" spans="1:44">
      <c r="A771">
        <f>ROW(Source!A509)</f>
        <v>509</v>
      </c>
      <c r="B771">
        <v>41889272</v>
      </c>
      <c r="C771">
        <v>41889271</v>
      </c>
      <c r="D771">
        <v>40670190</v>
      </c>
      <c r="E771">
        <v>108</v>
      </c>
      <c r="F771">
        <v>1</v>
      </c>
      <c r="G771">
        <v>1</v>
      </c>
      <c r="H771">
        <v>1</v>
      </c>
      <c r="I771" t="s">
        <v>921</v>
      </c>
      <c r="J771" t="s">
        <v>6</v>
      </c>
      <c r="K771" t="s">
        <v>922</v>
      </c>
      <c r="L771">
        <v>1369</v>
      </c>
      <c r="N771">
        <v>1013</v>
      </c>
      <c r="O771" t="s">
        <v>889</v>
      </c>
      <c r="P771" t="s">
        <v>889</v>
      </c>
      <c r="Q771">
        <v>1</v>
      </c>
      <c r="X771">
        <v>5.6</v>
      </c>
      <c r="Y771">
        <v>0</v>
      </c>
      <c r="Z771">
        <v>0</v>
      </c>
      <c r="AA771">
        <v>0</v>
      </c>
      <c r="AB771">
        <v>289.54000000000002</v>
      </c>
      <c r="AC771">
        <v>0</v>
      </c>
      <c r="AD771">
        <v>1</v>
      </c>
      <c r="AE771">
        <v>1</v>
      </c>
      <c r="AF771" t="s">
        <v>6</v>
      </c>
      <c r="AG771">
        <v>5.6</v>
      </c>
      <c r="AH771">
        <v>2</v>
      </c>
      <c r="AI771">
        <v>41889272</v>
      </c>
      <c r="AJ771">
        <v>771</v>
      </c>
      <c r="AK771">
        <v>0</v>
      </c>
      <c r="AL771">
        <v>0</v>
      </c>
      <c r="AM771">
        <v>0</v>
      </c>
      <c r="AN771">
        <v>0</v>
      </c>
      <c r="AO771">
        <v>0</v>
      </c>
      <c r="AP771">
        <v>0</v>
      </c>
      <c r="AQ771">
        <v>0</v>
      </c>
      <c r="AR771">
        <v>0</v>
      </c>
    </row>
    <row r="772" spans="1:44">
      <c r="A772">
        <f>ROW(Source!A509)</f>
        <v>509</v>
      </c>
      <c r="B772">
        <v>41889273</v>
      </c>
      <c r="C772">
        <v>41889271</v>
      </c>
      <c r="D772">
        <v>40670200</v>
      </c>
      <c r="E772">
        <v>108</v>
      </c>
      <c r="F772">
        <v>1</v>
      </c>
      <c r="G772">
        <v>1</v>
      </c>
      <c r="H772">
        <v>1</v>
      </c>
      <c r="I772" t="s">
        <v>890</v>
      </c>
      <c r="J772" t="s">
        <v>6</v>
      </c>
      <c r="K772" t="s">
        <v>891</v>
      </c>
      <c r="L772">
        <v>1369</v>
      </c>
      <c r="N772">
        <v>1013</v>
      </c>
      <c r="O772" t="s">
        <v>889</v>
      </c>
      <c r="P772" t="s">
        <v>889</v>
      </c>
      <c r="Q772">
        <v>1</v>
      </c>
      <c r="X772">
        <v>8.4</v>
      </c>
      <c r="Y772">
        <v>0</v>
      </c>
      <c r="Z772">
        <v>0</v>
      </c>
      <c r="AA772">
        <v>0</v>
      </c>
      <c r="AB772">
        <v>443.35</v>
      </c>
      <c r="AC772">
        <v>0</v>
      </c>
      <c r="AD772">
        <v>1</v>
      </c>
      <c r="AE772">
        <v>1</v>
      </c>
      <c r="AF772" t="s">
        <v>6</v>
      </c>
      <c r="AG772">
        <v>8.4</v>
      </c>
      <c r="AH772">
        <v>2</v>
      </c>
      <c r="AI772">
        <v>41889273</v>
      </c>
      <c r="AJ772">
        <v>772</v>
      </c>
      <c r="AK772">
        <v>0</v>
      </c>
      <c r="AL772">
        <v>0</v>
      </c>
      <c r="AM772">
        <v>0</v>
      </c>
      <c r="AN772">
        <v>0</v>
      </c>
      <c r="AO772">
        <v>0</v>
      </c>
      <c r="AP772">
        <v>0</v>
      </c>
      <c r="AQ772">
        <v>0</v>
      </c>
      <c r="AR772">
        <v>0</v>
      </c>
    </row>
    <row r="773" spans="1:44">
      <c r="A773">
        <f>ROW(Source!A510)</f>
        <v>510</v>
      </c>
      <c r="B773">
        <v>41889275</v>
      </c>
      <c r="C773">
        <v>41889274</v>
      </c>
      <c r="D773">
        <v>40670172</v>
      </c>
      <c r="E773">
        <v>108</v>
      </c>
      <c r="F773">
        <v>1</v>
      </c>
      <c r="G773">
        <v>1</v>
      </c>
      <c r="H773">
        <v>1</v>
      </c>
      <c r="I773" t="s">
        <v>927</v>
      </c>
      <c r="J773" t="s">
        <v>6</v>
      </c>
      <c r="K773" t="s">
        <v>928</v>
      </c>
      <c r="L773">
        <v>1369</v>
      </c>
      <c r="N773">
        <v>1013</v>
      </c>
      <c r="O773" t="s">
        <v>889</v>
      </c>
      <c r="P773" t="s">
        <v>889</v>
      </c>
      <c r="Q773">
        <v>1</v>
      </c>
      <c r="X773">
        <v>0.97</v>
      </c>
      <c r="Y773">
        <v>0</v>
      </c>
      <c r="Z773">
        <v>0</v>
      </c>
      <c r="AA773">
        <v>0</v>
      </c>
      <c r="AB773">
        <v>348.35</v>
      </c>
      <c r="AC773">
        <v>0</v>
      </c>
      <c r="AD773">
        <v>1</v>
      </c>
      <c r="AE773">
        <v>1</v>
      </c>
      <c r="AF773" t="s">
        <v>6</v>
      </c>
      <c r="AG773">
        <v>0.97</v>
      </c>
      <c r="AH773">
        <v>2</v>
      </c>
      <c r="AI773">
        <v>41889275</v>
      </c>
      <c r="AJ773">
        <v>773</v>
      </c>
      <c r="AK773">
        <v>0</v>
      </c>
      <c r="AL773">
        <v>0</v>
      </c>
      <c r="AM773">
        <v>0</v>
      </c>
      <c r="AN773">
        <v>0</v>
      </c>
      <c r="AO773">
        <v>0</v>
      </c>
      <c r="AP773">
        <v>0</v>
      </c>
      <c r="AQ773">
        <v>0</v>
      </c>
      <c r="AR773">
        <v>0</v>
      </c>
    </row>
    <row r="774" spans="1:44">
      <c r="A774">
        <f>ROW(Source!A510)</f>
        <v>510</v>
      </c>
      <c r="B774">
        <v>41889276</v>
      </c>
      <c r="C774">
        <v>41889274</v>
      </c>
      <c r="D774">
        <v>40670200</v>
      </c>
      <c r="E774">
        <v>108</v>
      </c>
      <c r="F774">
        <v>1</v>
      </c>
      <c r="G774">
        <v>1</v>
      </c>
      <c r="H774">
        <v>1</v>
      </c>
      <c r="I774" t="s">
        <v>890</v>
      </c>
      <c r="J774" t="s">
        <v>6</v>
      </c>
      <c r="K774" t="s">
        <v>891</v>
      </c>
      <c r="L774">
        <v>1369</v>
      </c>
      <c r="N774">
        <v>1013</v>
      </c>
      <c r="O774" t="s">
        <v>889</v>
      </c>
      <c r="P774" t="s">
        <v>889</v>
      </c>
      <c r="Q774">
        <v>1</v>
      </c>
      <c r="X774">
        <v>1.46</v>
      </c>
      <c r="Y774">
        <v>0</v>
      </c>
      <c r="Z774">
        <v>0</v>
      </c>
      <c r="AA774">
        <v>0</v>
      </c>
      <c r="AB774">
        <v>443.35</v>
      </c>
      <c r="AC774">
        <v>0</v>
      </c>
      <c r="AD774">
        <v>1</v>
      </c>
      <c r="AE774">
        <v>1</v>
      </c>
      <c r="AF774" t="s">
        <v>6</v>
      </c>
      <c r="AG774">
        <v>1.46</v>
      </c>
      <c r="AH774">
        <v>2</v>
      </c>
      <c r="AI774">
        <v>41889276</v>
      </c>
      <c r="AJ774">
        <v>774</v>
      </c>
      <c r="AK774">
        <v>0</v>
      </c>
      <c r="AL774">
        <v>0</v>
      </c>
      <c r="AM774">
        <v>0</v>
      </c>
      <c r="AN774">
        <v>0</v>
      </c>
      <c r="AO774">
        <v>0</v>
      </c>
      <c r="AP774">
        <v>0</v>
      </c>
      <c r="AQ774">
        <v>0</v>
      </c>
      <c r="AR774">
        <v>0</v>
      </c>
    </row>
    <row r="775" spans="1:44">
      <c r="A775">
        <f>ROW(Source!A511)</f>
        <v>511</v>
      </c>
      <c r="B775">
        <v>41889278</v>
      </c>
      <c r="C775">
        <v>41889277</v>
      </c>
      <c r="D775">
        <v>40670172</v>
      </c>
      <c r="E775">
        <v>108</v>
      </c>
      <c r="F775">
        <v>1</v>
      </c>
      <c r="G775">
        <v>1</v>
      </c>
      <c r="H775">
        <v>1</v>
      </c>
      <c r="I775" t="s">
        <v>927</v>
      </c>
      <c r="J775" t="s">
        <v>6</v>
      </c>
      <c r="K775" t="s">
        <v>928</v>
      </c>
      <c r="L775">
        <v>1369</v>
      </c>
      <c r="N775">
        <v>1013</v>
      </c>
      <c r="O775" t="s">
        <v>889</v>
      </c>
      <c r="P775" t="s">
        <v>889</v>
      </c>
      <c r="Q775">
        <v>1</v>
      </c>
      <c r="X775">
        <v>0.65</v>
      </c>
      <c r="Y775">
        <v>0</v>
      </c>
      <c r="Z775">
        <v>0</v>
      </c>
      <c r="AA775">
        <v>0</v>
      </c>
      <c r="AB775">
        <v>348.35</v>
      </c>
      <c r="AC775">
        <v>0</v>
      </c>
      <c r="AD775">
        <v>1</v>
      </c>
      <c r="AE775">
        <v>1</v>
      </c>
      <c r="AF775" t="s">
        <v>6</v>
      </c>
      <c r="AG775">
        <v>0.65</v>
      </c>
      <c r="AH775">
        <v>2</v>
      </c>
      <c r="AI775">
        <v>41889278</v>
      </c>
      <c r="AJ775">
        <v>775</v>
      </c>
      <c r="AK775">
        <v>0</v>
      </c>
      <c r="AL775">
        <v>0</v>
      </c>
      <c r="AM775">
        <v>0</v>
      </c>
      <c r="AN775">
        <v>0</v>
      </c>
      <c r="AO775">
        <v>0</v>
      </c>
      <c r="AP775">
        <v>0</v>
      </c>
      <c r="AQ775">
        <v>0</v>
      </c>
      <c r="AR775">
        <v>0</v>
      </c>
    </row>
    <row r="776" spans="1:44">
      <c r="A776">
        <f>ROW(Source!A511)</f>
        <v>511</v>
      </c>
      <c r="B776">
        <v>41889279</v>
      </c>
      <c r="C776">
        <v>41889277</v>
      </c>
      <c r="D776">
        <v>40670200</v>
      </c>
      <c r="E776">
        <v>108</v>
      </c>
      <c r="F776">
        <v>1</v>
      </c>
      <c r="G776">
        <v>1</v>
      </c>
      <c r="H776">
        <v>1</v>
      </c>
      <c r="I776" t="s">
        <v>890</v>
      </c>
      <c r="J776" t="s">
        <v>6</v>
      </c>
      <c r="K776" t="s">
        <v>891</v>
      </c>
      <c r="L776">
        <v>1369</v>
      </c>
      <c r="N776">
        <v>1013</v>
      </c>
      <c r="O776" t="s">
        <v>889</v>
      </c>
      <c r="P776" t="s">
        <v>889</v>
      </c>
      <c r="Q776">
        <v>1</v>
      </c>
      <c r="X776">
        <v>0.97</v>
      </c>
      <c r="Y776">
        <v>0</v>
      </c>
      <c r="Z776">
        <v>0</v>
      </c>
      <c r="AA776">
        <v>0</v>
      </c>
      <c r="AB776">
        <v>443.35</v>
      </c>
      <c r="AC776">
        <v>0</v>
      </c>
      <c r="AD776">
        <v>1</v>
      </c>
      <c r="AE776">
        <v>1</v>
      </c>
      <c r="AF776" t="s">
        <v>6</v>
      </c>
      <c r="AG776">
        <v>0.97</v>
      </c>
      <c r="AH776">
        <v>2</v>
      </c>
      <c r="AI776">
        <v>41889279</v>
      </c>
      <c r="AJ776">
        <v>776</v>
      </c>
      <c r="AK776">
        <v>0</v>
      </c>
      <c r="AL776">
        <v>0</v>
      </c>
      <c r="AM776">
        <v>0</v>
      </c>
      <c r="AN776">
        <v>0</v>
      </c>
      <c r="AO776">
        <v>0</v>
      </c>
      <c r="AP776">
        <v>0</v>
      </c>
      <c r="AQ776">
        <v>0</v>
      </c>
      <c r="AR776">
        <v>0</v>
      </c>
    </row>
    <row r="777" spans="1:44">
      <c r="A777">
        <f>ROW(Source!A512)</f>
        <v>512</v>
      </c>
      <c r="B777">
        <v>41889281</v>
      </c>
      <c r="C777">
        <v>41889280</v>
      </c>
      <c r="D777">
        <v>40670190</v>
      </c>
      <c r="E777">
        <v>108</v>
      </c>
      <c r="F777">
        <v>1</v>
      </c>
      <c r="G777">
        <v>1</v>
      </c>
      <c r="H777">
        <v>1</v>
      </c>
      <c r="I777" t="s">
        <v>921</v>
      </c>
      <c r="J777" t="s">
        <v>6</v>
      </c>
      <c r="K777" t="s">
        <v>922</v>
      </c>
      <c r="L777">
        <v>1369</v>
      </c>
      <c r="N777">
        <v>1013</v>
      </c>
      <c r="O777" t="s">
        <v>889</v>
      </c>
      <c r="P777" t="s">
        <v>889</v>
      </c>
      <c r="Q777">
        <v>1</v>
      </c>
      <c r="X777">
        <v>0.72</v>
      </c>
      <c r="Y777">
        <v>0</v>
      </c>
      <c r="Z777">
        <v>0</v>
      </c>
      <c r="AA777">
        <v>0</v>
      </c>
      <c r="AB777">
        <v>289.54000000000002</v>
      </c>
      <c r="AC777">
        <v>0</v>
      </c>
      <c r="AD777">
        <v>1</v>
      </c>
      <c r="AE777">
        <v>1</v>
      </c>
      <c r="AF777" t="s">
        <v>6</v>
      </c>
      <c r="AG777">
        <v>0.72</v>
      </c>
      <c r="AH777">
        <v>2</v>
      </c>
      <c r="AI777">
        <v>41889281</v>
      </c>
      <c r="AJ777">
        <v>777</v>
      </c>
      <c r="AK777">
        <v>0</v>
      </c>
      <c r="AL777">
        <v>0</v>
      </c>
      <c r="AM777">
        <v>0</v>
      </c>
      <c r="AN777">
        <v>0</v>
      </c>
      <c r="AO777">
        <v>0</v>
      </c>
      <c r="AP777">
        <v>0</v>
      </c>
      <c r="AQ777">
        <v>0</v>
      </c>
      <c r="AR777">
        <v>0</v>
      </c>
    </row>
    <row r="778" spans="1:44">
      <c r="A778">
        <f>ROW(Source!A512)</f>
        <v>512</v>
      </c>
      <c r="B778">
        <v>41889282</v>
      </c>
      <c r="C778">
        <v>41889280</v>
      </c>
      <c r="D778">
        <v>40670200</v>
      </c>
      <c r="E778">
        <v>108</v>
      </c>
      <c r="F778">
        <v>1</v>
      </c>
      <c r="G778">
        <v>1</v>
      </c>
      <c r="H778">
        <v>1</v>
      </c>
      <c r="I778" t="s">
        <v>890</v>
      </c>
      <c r="J778" t="s">
        <v>6</v>
      </c>
      <c r="K778" t="s">
        <v>891</v>
      </c>
      <c r="L778">
        <v>1369</v>
      </c>
      <c r="N778">
        <v>1013</v>
      </c>
      <c r="O778" t="s">
        <v>889</v>
      </c>
      <c r="P778" t="s">
        <v>889</v>
      </c>
      <c r="Q778">
        <v>1</v>
      </c>
      <c r="X778">
        <v>1.08</v>
      </c>
      <c r="Y778">
        <v>0</v>
      </c>
      <c r="Z778">
        <v>0</v>
      </c>
      <c r="AA778">
        <v>0</v>
      </c>
      <c r="AB778">
        <v>443.35</v>
      </c>
      <c r="AC778">
        <v>0</v>
      </c>
      <c r="AD778">
        <v>1</v>
      </c>
      <c r="AE778">
        <v>1</v>
      </c>
      <c r="AF778" t="s">
        <v>6</v>
      </c>
      <c r="AG778">
        <v>1.08</v>
      </c>
      <c r="AH778">
        <v>2</v>
      </c>
      <c r="AI778">
        <v>41889282</v>
      </c>
      <c r="AJ778">
        <v>778</v>
      </c>
      <c r="AK778">
        <v>0</v>
      </c>
      <c r="AL778">
        <v>0</v>
      </c>
      <c r="AM778">
        <v>0</v>
      </c>
      <c r="AN778">
        <v>0</v>
      </c>
      <c r="AO778">
        <v>0</v>
      </c>
      <c r="AP778">
        <v>0</v>
      </c>
      <c r="AQ778">
        <v>0</v>
      </c>
      <c r="AR778">
        <v>0</v>
      </c>
    </row>
    <row r="779" spans="1:44">
      <c r="A779">
        <f>ROW(Source!A513)</f>
        <v>513</v>
      </c>
      <c r="B779">
        <v>41889284</v>
      </c>
      <c r="C779">
        <v>41889283</v>
      </c>
      <c r="D779">
        <v>40670190</v>
      </c>
      <c r="E779">
        <v>108</v>
      </c>
      <c r="F779">
        <v>1</v>
      </c>
      <c r="G779">
        <v>1</v>
      </c>
      <c r="H779">
        <v>1</v>
      </c>
      <c r="I779" t="s">
        <v>921</v>
      </c>
      <c r="J779" t="s">
        <v>6</v>
      </c>
      <c r="K779" t="s">
        <v>922</v>
      </c>
      <c r="L779">
        <v>1369</v>
      </c>
      <c r="N779">
        <v>1013</v>
      </c>
      <c r="O779" t="s">
        <v>889</v>
      </c>
      <c r="P779" t="s">
        <v>889</v>
      </c>
      <c r="Q779">
        <v>1</v>
      </c>
      <c r="X779">
        <v>9</v>
      </c>
      <c r="Y779">
        <v>0</v>
      </c>
      <c r="Z779">
        <v>0</v>
      </c>
      <c r="AA779">
        <v>0</v>
      </c>
      <c r="AB779">
        <v>289.54000000000002</v>
      </c>
      <c r="AC779">
        <v>0</v>
      </c>
      <c r="AD779">
        <v>1</v>
      </c>
      <c r="AE779">
        <v>1</v>
      </c>
      <c r="AF779" t="s">
        <v>6</v>
      </c>
      <c r="AG779">
        <v>9</v>
      </c>
      <c r="AH779">
        <v>2</v>
      </c>
      <c r="AI779">
        <v>41889284</v>
      </c>
      <c r="AJ779">
        <v>779</v>
      </c>
      <c r="AK779">
        <v>0</v>
      </c>
      <c r="AL779">
        <v>0</v>
      </c>
      <c r="AM779">
        <v>0</v>
      </c>
      <c r="AN779">
        <v>0</v>
      </c>
      <c r="AO779">
        <v>0</v>
      </c>
      <c r="AP779">
        <v>0</v>
      </c>
      <c r="AQ779">
        <v>0</v>
      </c>
      <c r="AR779">
        <v>0</v>
      </c>
    </row>
    <row r="780" spans="1:44">
      <c r="A780">
        <f>ROW(Source!A513)</f>
        <v>513</v>
      </c>
      <c r="B780">
        <v>41889285</v>
      </c>
      <c r="C780">
        <v>41889283</v>
      </c>
      <c r="D780">
        <v>40670200</v>
      </c>
      <c r="E780">
        <v>108</v>
      </c>
      <c r="F780">
        <v>1</v>
      </c>
      <c r="G780">
        <v>1</v>
      </c>
      <c r="H780">
        <v>1</v>
      </c>
      <c r="I780" t="s">
        <v>890</v>
      </c>
      <c r="J780" t="s">
        <v>6</v>
      </c>
      <c r="K780" t="s">
        <v>891</v>
      </c>
      <c r="L780">
        <v>1369</v>
      </c>
      <c r="N780">
        <v>1013</v>
      </c>
      <c r="O780" t="s">
        <v>889</v>
      </c>
      <c r="P780" t="s">
        <v>889</v>
      </c>
      <c r="Q780">
        <v>1</v>
      </c>
      <c r="X780">
        <v>13.5</v>
      </c>
      <c r="Y780">
        <v>0</v>
      </c>
      <c r="Z780">
        <v>0</v>
      </c>
      <c r="AA780">
        <v>0</v>
      </c>
      <c r="AB780">
        <v>443.35</v>
      </c>
      <c r="AC780">
        <v>0</v>
      </c>
      <c r="AD780">
        <v>1</v>
      </c>
      <c r="AE780">
        <v>1</v>
      </c>
      <c r="AF780" t="s">
        <v>6</v>
      </c>
      <c r="AG780">
        <v>13.5</v>
      </c>
      <c r="AH780">
        <v>2</v>
      </c>
      <c r="AI780">
        <v>41889285</v>
      </c>
      <c r="AJ780">
        <v>780</v>
      </c>
      <c r="AK780">
        <v>0</v>
      </c>
      <c r="AL780">
        <v>0</v>
      </c>
      <c r="AM780">
        <v>0</v>
      </c>
      <c r="AN780">
        <v>0</v>
      </c>
      <c r="AO780">
        <v>0</v>
      </c>
      <c r="AP780">
        <v>0</v>
      </c>
      <c r="AQ780">
        <v>0</v>
      </c>
      <c r="AR780">
        <v>0</v>
      </c>
    </row>
    <row r="781" spans="1:44">
      <c r="A781">
        <f>ROW(Source!A514)</f>
        <v>514</v>
      </c>
      <c r="B781">
        <v>41889287</v>
      </c>
      <c r="C781">
        <v>41889286</v>
      </c>
      <c r="D781">
        <v>40670169</v>
      </c>
      <c r="E781">
        <v>108</v>
      </c>
      <c r="F781">
        <v>1</v>
      </c>
      <c r="G781">
        <v>1</v>
      </c>
      <c r="H781">
        <v>1</v>
      </c>
      <c r="I781" t="s">
        <v>919</v>
      </c>
      <c r="J781" t="s">
        <v>6</v>
      </c>
      <c r="K781" t="s">
        <v>920</v>
      </c>
      <c r="L781">
        <v>1369</v>
      </c>
      <c r="N781">
        <v>1013</v>
      </c>
      <c r="O781" t="s">
        <v>889</v>
      </c>
      <c r="P781" t="s">
        <v>889</v>
      </c>
      <c r="Q781">
        <v>1</v>
      </c>
      <c r="X781">
        <v>2.92</v>
      </c>
      <c r="Y781">
        <v>0</v>
      </c>
      <c r="Z781">
        <v>0</v>
      </c>
      <c r="AA781">
        <v>0</v>
      </c>
      <c r="AB781">
        <v>303.11</v>
      </c>
      <c r="AC781">
        <v>0</v>
      </c>
      <c r="AD781">
        <v>1</v>
      </c>
      <c r="AE781">
        <v>1</v>
      </c>
      <c r="AF781" t="s">
        <v>6</v>
      </c>
      <c r="AG781">
        <v>2.92</v>
      </c>
      <c r="AH781">
        <v>2</v>
      </c>
      <c r="AI781">
        <v>41889287</v>
      </c>
      <c r="AJ781">
        <v>781</v>
      </c>
      <c r="AK781">
        <v>0</v>
      </c>
      <c r="AL781">
        <v>0</v>
      </c>
      <c r="AM781">
        <v>0</v>
      </c>
      <c r="AN781">
        <v>0</v>
      </c>
      <c r="AO781">
        <v>0</v>
      </c>
      <c r="AP781">
        <v>0</v>
      </c>
      <c r="AQ781">
        <v>0</v>
      </c>
      <c r="AR781">
        <v>0</v>
      </c>
    </row>
    <row r="782" spans="1:44">
      <c r="A782">
        <f>ROW(Source!A514)</f>
        <v>514</v>
      </c>
      <c r="B782">
        <v>41889288</v>
      </c>
      <c r="C782">
        <v>41889286</v>
      </c>
      <c r="D782">
        <v>40670204</v>
      </c>
      <c r="E782">
        <v>108</v>
      </c>
      <c r="F782">
        <v>1</v>
      </c>
      <c r="G782">
        <v>1</v>
      </c>
      <c r="H782">
        <v>1</v>
      </c>
      <c r="I782" t="s">
        <v>923</v>
      </c>
      <c r="J782" t="s">
        <v>6</v>
      </c>
      <c r="K782" t="s">
        <v>924</v>
      </c>
      <c r="L782">
        <v>1369</v>
      </c>
      <c r="N782">
        <v>1013</v>
      </c>
      <c r="O782" t="s">
        <v>889</v>
      </c>
      <c r="P782" t="s">
        <v>889</v>
      </c>
      <c r="Q782">
        <v>1</v>
      </c>
      <c r="X782">
        <v>4.37</v>
      </c>
      <c r="Y782">
        <v>0</v>
      </c>
      <c r="Z782">
        <v>0</v>
      </c>
      <c r="AA782">
        <v>0</v>
      </c>
      <c r="AB782">
        <v>398.11</v>
      </c>
      <c r="AC782">
        <v>0</v>
      </c>
      <c r="AD782">
        <v>1</v>
      </c>
      <c r="AE782">
        <v>1</v>
      </c>
      <c r="AF782" t="s">
        <v>6</v>
      </c>
      <c r="AG782">
        <v>4.37</v>
      </c>
      <c r="AH782">
        <v>2</v>
      </c>
      <c r="AI782">
        <v>41889288</v>
      </c>
      <c r="AJ782">
        <v>782</v>
      </c>
      <c r="AK782">
        <v>0</v>
      </c>
      <c r="AL782">
        <v>0</v>
      </c>
      <c r="AM782">
        <v>0</v>
      </c>
      <c r="AN782">
        <v>0</v>
      </c>
      <c r="AO782">
        <v>0</v>
      </c>
      <c r="AP782">
        <v>0</v>
      </c>
      <c r="AQ782">
        <v>0</v>
      </c>
      <c r="AR782">
        <v>0</v>
      </c>
    </row>
    <row r="783" spans="1:44">
      <c r="A783">
        <f>ROW(Source!A515)</f>
        <v>515</v>
      </c>
      <c r="B783">
        <v>41889290</v>
      </c>
      <c r="C783">
        <v>41889289</v>
      </c>
      <c r="D783">
        <v>40670190</v>
      </c>
      <c r="E783">
        <v>108</v>
      </c>
      <c r="F783">
        <v>1</v>
      </c>
      <c r="G783">
        <v>1</v>
      </c>
      <c r="H783">
        <v>1</v>
      </c>
      <c r="I783" t="s">
        <v>921</v>
      </c>
      <c r="J783" t="s">
        <v>6</v>
      </c>
      <c r="K783" t="s">
        <v>922</v>
      </c>
      <c r="L783">
        <v>1369</v>
      </c>
      <c r="N783">
        <v>1013</v>
      </c>
      <c r="O783" t="s">
        <v>889</v>
      </c>
      <c r="P783" t="s">
        <v>889</v>
      </c>
      <c r="Q783">
        <v>1</v>
      </c>
      <c r="X783">
        <v>2.52</v>
      </c>
      <c r="Y783">
        <v>0</v>
      </c>
      <c r="Z783">
        <v>0</v>
      </c>
      <c r="AA783">
        <v>0</v>
      </c>
      <c r="AB783">
        <v>289.54000000000002</v>
      </c>
      <c r="AC783">
        <v>0</v>
      </c>
      <c r="AD783">
        <v>1</v>
      </c>
      <c r="AE783">
        <v>1</v>
      </c>
      <c r="AF783" t="s">
        <v>6</v>
      </c>
      <c r="AG783">
        <v>2.52</v>
      </c>
      <c r="AH783">
        <v>2</v>
      </c>
      <c r="AI783">
        <v>41889290</v>
      </c>
      <c r="AJ783">
        <v>783</v>
      </c>
      <c r="AK783">
        <v>0</v>
      </c>
      <c r="AL783">
        <v>0</v>
      </c>
      <c r="AM783">
        <v>0</v>
      </c>
      <c r="AN783">
        <v>0</v>
      </c>
      <c r="AO783">
        <v>0</v>
      </c>
      <c r="AP783">
        <v>0</v>
      </c>
      <c r="AQ783">
        <v>0</v>
      </c>
      <c r="AR783">
        <v>0</v>
      </c>
    </row>
    <row r="784" spans="1:44">
      <c r="A784">
        <f>ROW(Source!A515)</f>
        <v>515</v>
      </c>
      <c r="B784">
        <v>41889291</v>
      </c>
      <c r="C784">
        <v>41889289</v>
      </c>
      <c r="D784">
        <v>40670197</v>
      </c>
      <c r="E784">
        <v>108</v>
      </c>
      <c r="F784">
        <v>1</v>
      </c>
      <c r="G784">
        <v>1</v>
      </c>
      <c r="H784">
        <v>1</v>
      </c>
      <c r="I784" t="s">
        <v>887</v>
      </c>
      <c r="J784" t="s">
        <v>6</v>
      </c>
      <c r="K784" t="s">
        <v>888</v>
      </c>
      <c r="L784">
        <v>1369</v>
      </c>
      <c r="N784">
        <v>1013</v>
      </c>
      <c r="O784" t="s">
        <v>889</v>
      </c>
      <c r="P784" t="s">
        <v>889</v>
      </c>
      <c r="Q784">
        <v>1</v>
      </c>
      <c r="X784">
        <v>3.78</v>
      </c>
      <c r="Y784">
        <v>0</v>
      </c>
      <c r="Z784">
        <v>0</v>
      </c>
      <c r="AA784">
        <v>0</v>
      </c>
      <c r="AB784">
        <v>486.33</v>
      </c>
      <c r="AC784">
        <v>0</v>
      </c>
      <c r="AD784">
        <v>1</v>
      </c>
      <c r="AE784">
        <v>1</v>
      </c>
      <c r="AF784" t="s">
        <v>6</v>
      </c>
      <c r="AG784">
        <v>3.78</v>
      </c>
      <c r="AH784">
        <v>2</v>
      </c>
      <c r="AI784">
        <v>41889291</v>
      </c>
      <c r="AJ784">
        <v>784</v>
      </c>
      <c r="AK784">
        <v>0</v>
      </c>
      <c r="AL784">
        <v>0</v>
      </c>
      <c r="AM784">
        <v>0</v>
      </c>
      <c r="AN784">
        <v>0</v>
      </c>
      <c r="AO784">
        <v>0</v>
      </c>
      <c r="AP784">
        <v>0</v>
      </c>
      <c r="AQ784">
        <v>0</v>
      </c>
      <c r="AR784">
        <v>0</v>
      </c>
    </row>
    <row r="785" spans="1:44">
      <c r="A785">
        <f>ROW(Source!A516)</f>
        <v>516</v>
      </c>
      <c r="B785">
        <v>41889293</v>
      </c>
      <c r="C785">
        <v>41889292</v>
      </c>
      <c r="D785">
        <v>40670172</v>
      </c>
      <c r="E785">
        <v>108</v>
      </c>
      <c r="F785">
        <v>1</v>
      </c>
      <c r="G785">
        <v>1</v>
      </c>
      <c r="H785">
        <v>1</v>
      </c>
      <c r="I785" t="s">
        <v>927</v>
      </c>
      <c r="J785" t="s">
        <v>6</v>
      </c>
      <c r="K785" t="s">
        <v>928</v>
      </c>
      <c r="L785">
        <v>1369</v>
      </c>
      <c r="N785">
        <v>1013</v>
      </c>
      <c r="O785" t="s">
        <v>889</v>
      </c>
      <c r="P785" t="s">
        <v>889</v>
      </c>
      <c r="Q785">
        <v>1</v>
      </c>
      <c r="X785">
        <v>0.97</v>
      </c>
      <c r="Y785">
        <v>0</v>
      </c>
      <c r="Z785">
        <v>0</v>
      </c>
      <c r="AA785">
        <v>0</v>
      </c>
      <c r="AB785">
        <v>348.35</v>
      </c>
      <c r="AC785">
        <v>0</v>
      </c>
      <c r="AD785">
        <v>1</v>
      </c>
      <c r="AE785">
        <v>1</v>
      </c>
      <c r="AF785" t="s">
        <v>6</v>
      </c>
      <c r="AG785">
        <v>0.97</v>
      </c>
      <c r="AH785">
        <v>2</v>
      </c>
      <c r="AI785">
        <v>41889293</v>
      </c>
      <c r="AJ785">
        <v>785</v>
      </c>
      <c r="AK785">
        <v>0</v>
      </c>
      <c r="AL785">
        <v>0</v>
      </c>
      <c r="AM785">
        <v>0</v>
      </c>
      <c r="AN785">
        <v>0</v>
      </c>
      <c r="AO785">
        <v>0</v>
      </c>
      <c r="AP785">
        <v>0</v>
      </c>
      <c r="AQ785">
        <v>0</v>
      </c>
      <c r="AR785">
        <v>0</v>
      </c>
    </row>
    <row r="786" spans="1:44">
      <c r="A786">
        <f>ROW(Source!A516)</f>
        <v>516</v>
      </c>
      <c r="B786">
        <v>41889294</v>
      </c>
      <c r="C786">
        <v>41889292</v>
      </c>
      <c r="D786">
        <v>40670200</v>
      </c>
      <c r="E786">
        <v>108</v>
      </c>
      <c r="F786">
        <v>1</v>
      </c>
      <c r="G786">
        <v>1</v>
      </c>
      <c r="H786">
        <v>1</v>
      </c>
      <c r="I786" t="s">
        <v>890</v>
      </c>
      <c r="J786" t="s">
        <v>6</v>
      </c>
      <c r="K786" t="s">
        <v>891</v>
      </c>
      <c r="L786">
        <v>1369</v>
      </c>
      <c r="N786">
        <v>1013</v>
      </c>
      <c r="O786" t="s">
        <v>889</v>
      </c>
      <c r="P786" t="s">
        <v>889</v>
      </c>
      <c r="Q786">
        <v>1</v>
      </c>
      <c r="X786">
        <v>1.46</v>
      </c>
      <c r="Y786">
        <v>0</v>
      </c>
      <c r="Z786">
        <v>0</v>
      </c>
      <c r="AA786">
        <v>0</v>
      </c>
      <c r="AB786">
        <v>443.35</v>
      </c>
      <c r="AC786">
        <v>0</v>
      </c>
      <c r="AD786">
        <v>1</v>
      </c>
      <c r="AE786">
        <v>1</v>
      </c>
      <c r="AF786" t="s">
        <v>6</v>
      </c>
      <c r="AG786">
        <v>1.46</v>
      </c>
      <c r="AH786">
        <v>2</v>
      </c>
      <c r="AI786">
        <v>41889294</v>
      </c>
      <c r="AJ786">
        <v>786</v>
      </c>
      <c r="AK786">
        <v>0</v>
      </c>
      <c r="AL786">
        <v>0</v>
      </c>
      <c r="AM786">
        <v>0</v>
      </c>
      <c r="AN786">
        <v>0</v>
      </c>
      <c r="AO786">
        <v>0</v>
      </c>
      <c r="AP786">
        <v>0</v>
      </c>
      <c r="AQ786">
        <v>0</v>
      </c>
      <c r="AR786">
        <v>0</v>
      </c>
    </row>
    <row r="787" spans="1:44">
      <c r="A787">
        <f>ROW(Source!A517)</f>
        <v>517</v>
      </c>
      <c r="B787">
        <v>41889296</v>
      </c>
      <c r="C787">
        <v>41889295</v>
      </c>
      <c r="D787">
        <v>40670169</v>
      </c>
      <c r="E787">
        <v>108</v>
      </c>
      <c r="F787">
        <v>1</v>
      </c>
      <c r="G787">
        <v>1</v>
      </c>
      <c r="H787">
        <v>1</v>
      </c>
      <c r="I787" t="s">
        <v>919</v>
      </c>
      <c r="J787" t="s">
        <v>6</v>
      </c>
      <c r="K787" t="s">
        <v>920</v>
      </c>
      <c r="L787">
        <v>1369</v>
      </c>
      <c r="N787">
        <v>1013</v>
      </c>
      <c r="O787" t="s">
        <v>889</v>
      </c>
      <c r="P787" t="s">
        <v>889</v>
      </c>
      <c r="Q787">
        <v>1</v>
      </c>
      <c r="X787">
        <v>1.94</v>
      </c>
      <c r="Y787">
        <v>0</v>
      </c>
      <c r="Z787">
        <v>0</v>
      </c>
      <c r="AA787">
        <v>0</v>
      </c>
      <c r="AB787">
        <v>303.11</v>
      </c>
      <c r="AC787">
        <v>0</v>
      </c>
      <c r="AD787">
        <v>1</v>
      </c>
      <c r="AE787">
        <v>1</v>
      </c>
      <c r="AF787" t="s">
        <v>6</v>
      </c>
      <c r="AG787">
        <v>1.94</v>
      </c>
      <c r="AH787">
        <v>2</v>
      </c>
      <c r="AI787">
        <v>41889296</v>
      </c>
      <c r="AJ787">
        <v>787</v>
      </c>
      <c r="AK787">
        <v>0</v>
      </c>
      <c r="AL787">
        <v>0</v>
      </c>
      <c r="AM787">
        <v>0</v>
      </c>
      <c r="AN787">
        <v>0</v>
      </c>
      <c r="AO787">
        <v>0</v>
      </c>
      <c r="AP787">
        <v>0</v>
      </c>
      <c r="AQ787">
        <v>0</v>
      </c>
      <c r="AR787">
        <v>0</v>
      </c>
    </row>
    <row r="788" spans="1:44">
      <c r="A788">
        <f>ROW(Source!A517)</f>
        <v>517</v>
      </c>
      <c r="B788">
        <v>41889297</v>
      </c>
      <c r="C788">
        <v>41889295</v>
      </c>
      <c r="D788">
        <v>40670204</v>
      </c>
      <c r="E788">
        <v>108</v>
      </c>
      <c r="F788">
        <v>1</v>
      </c>
      <c r="G788">
        <v>1</v>
      </c>
      <c r="H788">
        <v>1</v>
      </c>
      <c r="I788" t="s">
        <v>923</v>
      </c>
      <c r="J788" t="s">
        <v>6</v>
      </c>
      <c r="K788" t="s">
        <v>924</v>
      </c>
      <c r="L788">
        <v>1369</v>
      </c>
      <c r="N788">
        <v>1013</v>
      </c>
      <c r="O788" t="s">
        <v>889</v>
      </c>
      <c r="P788" t="s">
        <v>889</v>
      </c>
      <c r="Q788">
        <v>1</v>
      </c>
      <c r="X788">
        <v>2.92</v>
      </c>
      <c r="Y788">
        <v>0</v>
      </c>
      <c r="Z788">
        <v>0</v>
      </c>
      <c r="AA788">
        <v>0</v>
      </c>
      <c r="AB788">
        <v>398.11</v>
      </c>
      <c r="AC788">
        <v>0</v>
      </c>
      <c r="AD788">
        <v>1</v>
      </c>
      <c r="AE788">
        <v>1</v>
      </c>
      <c r="AF788" t="s">
        <v>6</v>
      </c>
      <c r="AG788">
        <v>2.92</v>
      </c>
      <c r="AH788">
        <v>2</v>
      </c>
      <c r="AI788">
        <v>41889297</v>
      </c>
      <c r="AJ788">
        <v>788</v>
      </c>
      <c r="AK788">
        <v>0</v>
      </c>
      <c r="AL788">
        <v>0</v>
      </c>
      <c r="AM788">
        <v>0</v>
      </c>
      <c r="AN788">
        <v>0</v>
      </c>
      <c r="AO788">
        <v>0</v>
      </c>
      <c r="AP788">
        <v>0</v>
      </c>
      <c r="AQ788">
        <v>0</v>
      </c>
      <c r="AR788">
        <v>0</v>
      </c>
    </row>
    <row r="789" spans="1:44">
      <c r="A789">
        <f>ROW(Source!A518)</f>
        <v>518</v>
      </c>
      <c r="B789">
        <v>41889299</v>
      </c>
      <c r="C789">
        <v>41889298</v>
      </c>
      <c r="D789">
        <v>40670169</v>
      </c>
      <c r="E789">
        <v>108</v>
      </c>
      <c r="F789">
        <v>1</v>
      </c>
      <c r="G789">
        <v>1</v>
      </c>
      <c r="H789">
        <v>1</v>
      </c>
      <c r="I789" t="s">
        <v>919</v>
      </c>
      <c r="J789" t="s">
        <v>6</v>
      </c>
      <c r="K789" t="s">
        <v>920</v>
      </c>
      <c r="L789">
        <v>1369</v>
      </c>
      <c r="N789">
        <v>1013</v>
      </c>
      <c r="O789" t="s">
        <v>889</v>
      </c>
      <c r="P789" t="s">
        <v>889</v>
      </c>
      <c r="Q789">
        <v>1</v>
      </c>
      <c r="X789">
        <v>0.97</v>
      </c>
      <c r="Y789">
        <v>0</v>
      </c>
      <c r="Z789">
        <v>0</v>
      </c>
      <c r="AA789">
        <v>0</v>
      </c>
      <c r="AB789">
        <v>303.11</v>
      </c>
      <c r="AC789">
        <v>0</v>
      </c>
      <c r="AD789">
        <v>1</v>
      </c>
      <c r="AE789">
        <v>1</v>
      </c>
      <c r="AF789" t="s">
        <v>6</v>
      </c>
      <c r="AG789">
        <v>0.97</v>
      </c>
      <c r="AH789">
        <v>2</v>
      </c>
      <c r="AI789">
        <v>41889299</v>
      </c>
      <c r="AJ789">
        <v>789</v>
      </c>
      <c r="AK789">
        <v>0</v>
      </c>
      <c r="AL789">
        <v>0</v>
      </c>
      <c r="AM789">
        <v>0</v>
      </c>
      <c r="AN789">
        <v>0</v>
      </c>
      <c r="AO789">
        <v>0</v>
      </c>
      <c r="AP789">
        <v>0</v>
      </c>
      <c r="AQ789">
        <v>0</v>
      </c>
      <c r="AR789">
        <v>0</v>
      </c>
    </row>
    <row r="790" spans="1:44">
      <c r="A790">
        <f>ROW(Source!A518)</f>
        <v>518</v>
      </c>
      <c r="B790">
        <v>41889300</v>
      </c>
      <c r="C790">
        <v>41889298</v>
      </c>
      <c r="D790">
        <v>40670204</v>
      </c>
      <c r="E790">
        <v>108</v>
      </c>
      <c r="F790">
        <v>1</v>
      </c>
      <c r="G790">
        <v>1</v>
      </c>
      <c r="H790">
        <v>1</v>
      </c>
      <c r="I790" t="s">
        <v>923</v>
      </c>
      <c r="J790" t="s">
        <v>6</v>
      </c>
      <c r="K790" t="s">
        <v>924</v>
      </c>
      <c r="L790">
        <v>1369</v>
      </c>
      <c r="N790">
        <v>1013</v>
      </c>
      <c r="O790" t="s">
        <v>889</v>
      </c>
      <c r="P790" t="s">
        <v>889</v>
      </c>
      <c r="Q790">
        <v>1</v>
      </c>
      <c r="X790">
        <v>1.46</v>
      </c>
      <c r="Y790">
        <v>0</v>
      </c>
      <c r="Z790">
        <v>0</v>
      </c>
      <c r="AA790">
        <v>0</v>
      </c>
      <c r="AB790">
        <v>398.11</v>
      </c>
      <c r="AC790">
        <v>0</v>
      </c>
      <c r="AD790">
        <v>1</v>
      </c>
      <c r="AE790">
        <v>1</v>
      </c>
      <c r="AF790" t="s">
        <v>6</v>
      </c>
      <c r="AG790">
        <v>1.46</v>
      </c>
      <c r="AH790">
        <v>2</v>
      </c>
      <c r="AI790">
        <v>41889300</v>
      </c>
      <c r="AJ790">
        <v>790</v>
      </c>
      <c r="AK790">
        <v>0</v>
      </c>
      <c r="AL790">
        <v>0</v>
      </c>
      <c r="AM790">
        <v>0</v>
      </c>
      <c r="AN790">
        <v>0</v>
      </c>
      <c r="AO790">
        <v>0</v>
      </c>
      <c r="AP790">
        <v>0</v>
      </c>
      <c r="AQ790">
        <v>0</v>
      </c>
      <c r="AR790">
        <v>0</v>
      </c>
    </row>
    <row r="791" spans="1:44">
      <c r="A791">
        <f>ROW(Source!A519)</f>
        <v>519</v>
      </c>
      <c r="B791">
        <v>41889302</v>
      </c>
      <c r="C791">
        <v>41889301</v>
      </c>
      <c r="D791">
        <v>40670175</v>
      </c>
      <c r="E791">
        <v>108</v>
      </c>
      <c r="F791">
        <v>1</v>
      </c>
      <c r="G791">
        <v>1</v>
      </c>
      <c r="H791">
        <v>1</v>
      </c>
      <c r="I791" t="s">
        <v>925</v>
      </c>
      <c r="J791" t="s">
        <v>6</v>
      </c>
      <c r="K791" t="s">
        <v>926</v>
      </c>
      <c r="L791">
        <v>1369</v>
      </c>
      <c r="N791">
        <v>1013</v>
      </c>
      <c r="O791" t="s">
        <v>889</v>
      </c>
      <c r="P791" t="s">
        <v>889</v>
      </c>
      <c r="Q791">
        <v>1</v>
      </c>
      <c r="X791">
        <v>0.16</v>
      </c>
      <c r="Y791">
        <v>0</v>
      </c>
      <c r="Z791">
        <v>0</v>
      </c>
      <c r="AA791">
        <v>0</v>
      </c>
      <c r="AB791">
        <v>407.16</v>
      </c>
      <c r="AC791">
        <v>0</v>
      </c>
      <c r="AD791">
        <v>1</v>
      </c>
      <c r="AE791">
        <v>1</v>
      </c>
      <c r="AF791" t="s">
        <v>6</v>
      </c>
      <c r="AG791">
        <v>0.16</v>
      </c>
      <c r="AH791">
        <v>2</v>
      </c>
      <c r="AI791">
        <v>41889302</v>
      </c>
      <c r="AJ791">
        <v>791</v>
      </c>
      <c r="AK791">
        <v>0</v>
      </c>
      <c r="AL791">
        <v>0</v>
      </c>
      <c r="AM791">
        <v>0</v>
      </c>
      <c r="AN791">
        <v>0</v>
      </c>
      <c r="AO791">
        <v>0</v>
      </c>
      <c r="AP791">
        <v>0</v>
      </c>
      <c r="AQ791">
        <v>0</v>
      </c>
      <c r="AR791">
        <v>0</v>
      </c>
    </row>
    <row r="792" spans="1:44">
      <c r="A792">
        <f>ROW(Source!A519)</f>
        <v>519</v>
      </c>
      <c r="B792">
        <v>41889303</v>
      </c>
      <c r="C792">
        <v>41889301</v>
      </c>
      <c r="D792">
        <v>40670204</v>
      </c>
      <c r="E792">
        <v>108</v>
      </c>
      <c r="F792">
        <v>1</v>
      </c>
      <c r="G792">
        <v>1</v>
      </c>
      <c r="H792">
        <v>1</v>
      </c>
      <c r="I792" t="s">
        <v>923</v>
      </c>
      <c r="J792" t="s">
        <v>6</v>
      </c>
      <c r="K792" t="s">
        <v>924</v>
      </c>
      <c r="L792">
        <v>1369</v>
      </c>
      <c r="N792">
        <v>1013</v>
      </c>
      <c r="O792" t="s">
        <v>889</v>
      </c>
      <c r="P792" t="s">
        <v>889</v>
      </c>
      <c r="Q792">
        <v>1</v>
      </c>
      <c r="X792">
        <v>0.16</v>
      </c>
      <c r="Y792">
        <v>0</v>
      </c>
      <c r="Z792">
        <v>0</v>
      </c>
      <c r="AA792">
        <v>0</v>
      </c>
      <c r="AB792">
        <v>398.11</v>
      </c>
      <c r="AC792">
        <v>0</v>
      </c>
      <c r="AD792">
        <v>1</v>
      </c>
      <c r="AE792">
        <v>1</v>
      </c>
      <c r="AF792" t="s">
        <v>6</v>
      </c>
      <c r="AG792">
        <v>0.16</v>
      </c>
      <c r="AH792">
        <v>2</v>
      </c>
      <c r="AI792">
        <v>41889303</v>
      </c>
      <c r="AJ792">
        <v>792</v>
      </c>
      <c r="AK792">
        <v>0</v>
      </c>
      <c r="AL792">
        <v>0</v>
      </c>
      <c r="AM792">
        <v>0</v>
      </c>
      <c r="AN792">
        <v>0</v>
      </c>
      <c r="AO792">
        <v>0</v>
      </c>
      <c r="AP792">
        <v>0</v>
      </c>
      <c r="AQ792">
        <v>0</v>
      </c>
      <c r="AR792">
        <v>0</v>
      </c>
    </row>
    <row r="793" spans="1:44">
      <c r="A793">
        <f>ROW(Source!A520)</f>
        <v>520</v>
      </c>
      <c r="B793">
        <v>41889305</v>
      </c>
      <c r="C793">
        <v>41889304</v>
      </c>
      <c r="D793">
        <v>40670169</v>
      </c>
      <c r="E793">
        <v>108</v>
      </c>
      <c r="F793">
        <v>1</v>
      </c>
      <c r="G793">
        <v>1</v>
      </c>
      <c r="H793">
        <v>1</v>
      </c>
      <c r="I793" t="s">
        <v>919</v>
      </c>
      <c r="J793" t="s">
        <v>6</v>
      </c>
      <c r="K793" t="s">
        <v>920</v>
      </c>
      <c r="L793">
        <v>1369</v>
      </c>
      <c r="N793">
        <v>1013</v>
      </c>
      <c r="O793" t="s">
        <v>889</v>
      </c>
      <c r="P793" t="s">
        <v>889</v>
      </c>
      <c r="Q793">
        <v>1</v>
      </c>
      <c r="X793">
        <v>0.97</v>
      </c>
      <c r="Y793">
        <v>0</v>
      </c>
      <c r="Z793">
        <v>0</v>
      </c>
      <c r="AA793">
        <v>0</v>
      </c>
      <c r="AB793">
        <v>303.11</v>
      </c>
      <c r="AC793">
        <v>0</v>
      </c>
      <c r="AD793">
        <v>1</v>
      </c>
      <c r="AE793">
        <v>1</v>
      </c>
      <c r="AF793" t="s">
        <v>6</v>
      </c>
      <c r="AG793">
        <v>0.97</v>
      </c>
      <c r="AH793">
        <v>2</v>
      </c>
      <c r="AI793">
        <v>41889305</v>
      </c>
      <c r="AJ793">
        <v>793</v>
      </c>
      <c r="AK793">
        <v>0</v>
      </c>
      <c r="AL793">
        <v>0</v>
      </c>
      <c r="AM793">
        <v>0</v>
      </c>
      <c r="AN793">
        <v>0</v>
      </c>
      <c r="AO793">
        <v>0</v>
      </c>
      <c r="AP793">
        <v>0</v>
      </c>
      <c r="AQ793">
        <v>0</v>
      </c>
      <c r="AR793">
        <v>0</v>
      </c>
    </row>
    <row r="794" spans="1:44">
      <c r="A794">
        <f>ROW(Source!A520)</f>
        <v>520</v>
      </c>
      <c r="B794">
        <v>41889306</v>
      </c>
      <c r="C794">
        <v>41889304</v>
      </c>
      <c r="D794">
        <v>40670200</v>
      </c>
      <c r="E794">
        <v>108</v>
      </c>
      <c r="F794">
        <v>1</v>
      </c>
      <c r="G794">
        <v>1</v>
      </c>
      <c r="H794">
        <v>1</v>
      </c>
      <c r="I794" t="s">
        <v>890</v>
      </c>
      <c r="J794" t="s">
        <v>6</v>
      </c>
      <c r="K794" t="s">
        <v>891</v>
      </c>
      <c r="L794">
        <v>1369</v>
      </c>
      <c r="N794">
        <v>1013</v>
      </c>
      <c r="O794" t="s">
        <v>889</v>
      </c>
      <c r="P794" t="s">
        <v>889</v>
      </c>
      <c r="Q794">
        <v>1</v>
      </c>
      <c r="X794">
        <v>1.46</v>
      </c>
      <c r="Y794">
        <v>0</v>
      </c>
      <c r="Z794">
        <v>0</v>
      </c>
      <c r="AA794">
        <v>0</v>
      </c>
      <c r="AB794">
        <v>443.35</v>
      </c>
      <c r="AC794">
        <v>0</v>
      </c>
      <c r="AD794">
        <v>1</v>
      </c>
      <c r="AE794">
        <v>1</v>
      </c>
      <c r="AF794" t="s">
        <v>6</v>
      </c>
      <c r="AG794">
        <v>1.46</v>
      </c>
      <c r="AH794">
        <v>2</v>
      </c>
      <c r="AI794">
        <v>41889306</v>
      </c>
      <c r="AJ794">
        <v>794</v>
      </c>
      <c r="AK794">
        <v>0</v>
      </c>
      <c r="AL794">
        <v>0</v>
      </c>
      <c r="AM794">
        <v>0</v>
      </c>
      <c r="AN794">
        <v>0</v>
      </c>
      <c r="AO794">
        <v>0</v>
      </c>
      <c r="AP794">
        <v>0</v>
      </c>
      <c r="AQ794">
        <v>0</v>
      </c>
      <c r="AR794">
        <v>0</v>
      </c>
    </row>
    <row r="795" spans="1:44">
      <c r="A795">
        <f>ROW(Source!A521)</f>
        <v>521</v>
      </c>
      <c r="B795">
        <v>41889308</v>
      </c>
      <c r="C795">
        <v>41889307</v>
      </c>
      <c r="D795">
        <v>40670169</v>
      </c>
      <c r="E795">
        <v>108</v>
      </c>
      <c r="F795">
        <v>1</v>
      </c>
      <c r="G795">
        <v>1</v>
      </c>
      <c r="H795">
        <v>1</v>
      </c>
      <c r="I795" t="s">
        <v>919</v>
      </c>
      <c r="J795" t="s">
        <v>6</v>
      </c>
      <c r="K795" t="s">
        <v>920</v>
      </c>
      <c r="L795">
        <v>1369</v>
      </c>
      <c r="N795">
        <v>1013</v>
      </c>
      <c r="O795" t="s">
        <v>889</v>
      </c>
      <c r="P795" t="s">
        <v>889</v>
      </c>
      <c r="Q795">
        <v>1</v>
      </c>
      <c r="X795">
        <v>2.2999999999999998</v>
      </c>
      <c r="Y795">
        <v>0</v>
      </c>
      <c r="Z795">
        <v>0</v>
      </c>
      <c r="AA795">
        <v>0</v>
      </c>
      <c r="AB795">
        <v>303.11</v>
      </c>
      <c r="AC795">
        <v>0</v>
      </c>
      <c r="AD795">
        <v>1</v>
      </c>
      <c r="AE795">
        <v>1</v>
      </c>
      <c r="AF795" t="s">
        <v>6</v>
      </c>
      <c r="AG795">
        <v>2.2999999999999998</v>
      </c>
      <c r="AH795">
        <v>2</v>
      </c>
      <c r="AI795">
        <v>41889308</v>
      </c>
      <c r="AJ795">
        <v>795</v>
      </c>
      <c r="AK795">
        <v>0</v>
      </c>
      <c r="AL795">
        <v>0</v>
      </c>
      <c r="AM795">
        <v>0</v>
      </c>
      <c r="AN795">
        <v>0</v>
      </c>
      <c r="AO795">
        <v>0</v>
      </c>
      <c r="AP795">
        <v>0</v>
      </c>
      <c r="AQ795">
        <v>0</v>
      </c>
      <c r="AR795">
        <v>0</v>
      </c>
    </row>
    <row r="796" spans="1:44">
      <c r="A796">
        <f>ROW(Source!A521)</f>
        <v>521</v>
      </c>
      <c r="B796">
        <v>41889309</v>
      </c>
      <c r="C796">
        <v>41889307</v>
      </c>
      <c r="D796">
        <v>40670204</v>
      </c>
      <c r="E796">
        <v>108</v>
      </c>
      <c r="F796">
        <v>1</v>
      </c>
      <c r="G796">
        <v>1</v>
      </c>
      <c r="H796">
        <v>1</v>
      </c>
      <c r="I796" t="s">
        <v>923</v>
      </c>
      <c r="J796" t="s">
        <v>6</v>
      </c>
      <c r="K796" t="s">
        <v>924</v>
      </c>
      <c r="L796">
        <v>1369</v>
      </c>
      <c r="N796">
        <v>1013</v>
      </c>
      <c r="O796" t="s">
        <v>889</v>
      </c>
      <c r="P796" t="s">
        <v>889</v>
      </c>
      <c r="Q796">
        <v>1</v>
      </c>
      <c r="X796">
        <v>3.46</v>
      </c>
      <c r="Y796">
        <v>0</v>
      </c>
      <c r="Z796">
        <v>0</v>
      </c>
      <c r="AA796">
        <v>0</v>
      </c>
      <c r="AB796">
        <v>398.11</v>
      </c>
      <c r="AC796">
        <v>0</v>
      </c>
      <c r="AD796">
        <v>1</v>
      </c>
      <c r="AE796">
        <v>1</v>
      </c>
      <c r="AF796" t="s">
        <v>6</v>
      </c>
      <c r="AG796">
        <v>3.46</v>
      </c>
      <c r="AH796">
        <v>2</v>
      </c>
      <c r="AI796">
        <v>41889309</v>
      </c>
      <c r="AJ796">
        <v>796</v>
      </c>
      <c r="AK796">
        <v>0</v>
      </c>
      <c r="AL796">
        <v>0</v>
      </c>
      <c r="AM796">
        <v>0</v>
      </c>
      <c r="AN796">
        <v>0</v>
      </c>
      <c r="AO796">
        <v>0</v>
      </c>
      <c r="AP796">
        <v>0</v>
      </c>
      <c r="AQ796">
        <v>0</v>
      </c>
      <c r="AR796">
        <v>0</v>
      </c>
    </row>
    <row r="797" spans="1:44">
      <c r="A797">
        <f>ROW(Source!A522)</f>
        <v>522</v>
      </c>
      <c r="B797">
        <v>41889311</v>
      </c>
      <c r="C797">
        <v>41889310</v>
      </c>
      <c r="D797">
        <v>40670169</v>
      </c>
      <c r="E797">
        <v>108</v>
      </c>
      <c r="F797">
        <v>1</v>
      </c>
      <c r="G797">
        <v>1</v>
      </c>
      <c r="H797">
        <v>1</v>
      </c>
      <c r="I797" t="s">
        <v>919</v>
      </c>
      <c r="J797" t="s">
        <v>6</v>
      </c>
      <c r="K797" t="s">
        <v>920</v>
      </c>
      <c r="L797">
        <v>1369</v>
      </c>
      <c r="N797">
        <v>1013</v>
      </c>
      <c r="O797" t="s">
        <v>889</v>
      </c>
      <c r="P797" t="s">
        <v>889</v>
      </c>
      <c r="Q797">
        <v>1</v>
      </c>
      <c r="X797">
        <v>4.68</v>
      </c>
      <c r="Y797">
        <v>0</v>
      </c>
      <c r="Z797">
        <v>0</v>
      </c>
      <c r="AA797">
        <v>0</v>
      </c>
      <c r="AB797">
        <v>303.11</v>
      </c>
      <c r="AC797">
        <v>0</v>
      </c>
      <c r="AD797">
        <v>1</v>
      </c>
      <c r="AE797">
        <v>1</v>
      </c>
      <c r="AF797" t="s">
        <v>6</v>
      </c>
      <c r="AG797">
        <v>4.68</v>
      </c>
      <c r="AH797">
        <v>2</v>
      </c>
      <c r="AI797">
        <v>41889311</v>
      </c>
      <c r="AJ797">
        <v>797</v>
      </c>
      <c r="AK797">
        <v>0</v>
      </c>
      <c r="AL797">
        <v>0</v>
      </c>
      <c r="AM797">
        <v>0</v>
      </c>
      <c r="AN797">
        <v>0</v>
      </c>
      <c r="AO797">
        <v>0</v>
      </c>
      <c r="AP797">
        <v>0</v>
      </c>
      <c r="AQ797">
        <v>0</v>
      </c>
      <c r="AR797">
        <v>0</v>
      </c>
    </row>
    <row r="798" spans="1:44">
      <c r="A798">
        <f>ROW(Source!A522)</f>
        <v>522</v>
      </c>
      <c r="B798">
        <v>41889312</v>
      </c>
      <c r="C798">
        <v>41889310</v>
      </c>
      <c r="D798">
        <v>40670190</v>
      </c>
      <c r="E798">
        <v>108</v>
      </c>
      <c r="F798">
        <v>1</v>
      </c>
      <c r="G798">
        <v>1</v>
      </c>
      <c r="H798">
        <v>1</v>
      </c>
      <c r="I798" t="s">
        <v>921</v>
      </c>
      <c r="J798" t="s">
        <v>6</v>
      </c>
      <c r="K798" t="s">
        <v>922</v>
      </c>
      <c r="L798">
        <v>1369</v>
      </c>
      <c r="N798">
        <v>1013</v>
      </c>
      <c r="O798" t="s">
        <v>889</v>
      </c>
      <c r="P798" t="s">
        <v>889</v>
      </c>
      <c r="Q798">
        <v>1</v>
      </c>
      <c r="X798">
        <v>4.68</v>
      </c>
      <c r="Y798">
        <v>0</v>
      </c>
      <c r="Z798">
        <v>0</v>
      </c>
      <c r="AA798">
        <v>0</v>
      </c>
      <c r="AB798">
        <v>289.54000000000002</v>
      </c>
      <c r="AC798">
        <v>0</v>
      </c>
      <c r="AD798">
        <v>1</v>
      </c>
      <c r="AE798">
        <v>1</v>
      </c>
      <c r="AF798" t="s">
        <v>6</v>
      </c>
      <c r="AG798">
        <v>4.68</v>
      </c>
      <c r="AH798">
        <v>2</v>
      </c>
      <c r="AI798">
        <v>41889312</v>
      </c>
      <c r="AJ798">
        <v>798</v>
      </c>
      <c r="AK798">
        <v>0</v>
      </c>
      <c r="AL798">
        <v>0</v>
      </c>
      <c r="AM798">
        <v>0</v>
      </c>
      <c r="AN798">
        <v>0</v>
      </c>
      <c r="AO798">
        <v>0</v>
      </c>
      <c r="AP798">
        <v>0</v>
      </c>
      <c r="AQ798">
        <v>0</v>
      </c>
      <c r="AR798">
        <v>0</v>
      </c>
    </row>
    <row r="799" spans="1:44">
      <c r="A799">
        <f>ROW(Source!A523)</f>
        <v>523</v>
      </c>
      <c r="B799">
        <v>41889314</v>
      </c>
      <c r="C799">
        <v>41889313</v>
      </c>
      <c r="D799">
        <v>40670190</v>
      </c>
      <c r="E799">
        <v>108</v>
      </c>
      <c r="F799">
        <v>1</v>
      </c>
      <c r="G799">
        <v>1</v>
      </c>
      <c r="H799">
        <v>1</v>
      </c>
      <c r="I799" t="s">
        <v>921</v>
      </c>
      <c r="J799" t="s">
        <v>6</v>
      </c>
      <c r="K799" t="s">
        <v>922</v>
      </c>
      <c r="L799">
        <v>1369</v>
      </c>
      <c r="N799">
        <v>1013</v>
      </c>
      <c r="O799" t="s">
        <v>889</v>
      </c>
      <c r="P799" t="s">
        <v>889</v>
      </c>
      <c r="Q799">
        <v>1</v>
      </c>
      <c r="X799">
        <v>8.86</v>
      </c>
      <c r="Y799">
        <v>0</v>
      </c>
      <c r="Z799">
        <v>0</v>
      </c>
      <c r="AA799">
        <v>0</v>
      </c>
      <c r="AB799">
        <v>289.54000000000002</v>
      </c>
      <c r="AC799">
        <v>0</v>
      </c>
      <c r="AD799">
        <v>1</v>
      </c>
      <c r="AE799">
        <v>1</v>
      </c>
      <c r="AF799" t="s">
        <v>6</v>
      </c>
      <c r="AG799">
        <v>8.86</v>
      </c>
      <c r="AH799">
        <v>2</v>
      </c>
      <c r="AI799">
        <v>41889314</v>
      </c>
      <c r="AJ799">
        <v>799</v>
      </c>
      <c r="AK799">
        <v>0</v>
      </c>
      <c r="AL799">
        <v>0</v>
      </c>
      <c r="AM799">
        <v>0</v>
      </c>
      <c r="AN799">
        <v>0</v>
      </c>
      <c r="AO799">
        <v>0</v>
      </c>
      <c r="AP799">
        <v>0</v>
      </c>
      <c r="AQ799">
        <v>0</v>
      </c>
      <c r="AR799">
        <v>0</v>
      </c>
    </row>
    <row r="800" spans="1:44">
      <c r="A800">
        <f>ROW(Source!A523)</f>
        <v>523</v>
      </c>
      <c r="B800">
        <v>41889315</v>
      </c>
      <c r="C800">
        <v>41889313</v>
      </c>
      <c r="D800">
        <v>40670200</v>
      </c>
      <c r="E800">
        <v>108</v>
      </c>
      <c r="F800">
        <v>1</v>
      </c>
      <c r="G800">
        <v>1</v>
      </c>
      <c r="H800">
        <v>1</v>
      </c>
      <c r="I800" t="s">
        <v>890</v>
      </c>
      <c r="J800" t="s">
        <v>6</v>
      </c>
      <c r="K800" t="s">
        <v>891</v>
      </c>
      <c r="L800">
        <v>1369</v>
      </c>
      <c r="N800">
        <v>1013</v>
      </c>
      <c r="O800" t="s">
        <v>889</v>
      </c>
      <c r="P800" t="s">
        <v>889</v>
      </c>
      <c r="Q800">
        <v>1</v>
      </c>
      <c r="X800">
        <v>20.66</v>
      </c>
      <c r="Y800">
        <v>0</v>
      </c>
      <c r="Z800">
        <v>0</v>
      </c>
      <c r="AA800">
        <v>0</v>
      </c>
      <c r="AB800">
        <v>443.35</v>
      </c>
      <c r="AC800">
        <v>0</v>
      </c>
      <c r="AD800">
        <v>1</v>
      </c>
      <c r="AE800">
        <v>1</v>
      </c>
      <c r="AF800" t="s">
        <v>6</v>
      </c>
      <c r="AG800">
        <v>20.66</v>
      </c>
      <c r="AH800">
        <v>2</v>
      </c>
      <c r="AI800">
        <v>41889315</v>
      </c>
      <c r="AJ800">
        <v>800</v>
      </c>
      <c r="AK800">
        <v>0</v>
      </c>
      <c r="AL800">
        <v>0</v>
      </c>
      <c r="AM800">
        <v>0</v>
      </c>
      <c r="AN800">
        <v>0</v>
      </c>
      <c r="AO800">
        <v>0</v>
      </c>
      <c r="AP800">
        <v>0</v>
      </c>
      <c r="AQ800">
        <v>0</v>
      </c>
      <c r="AR800">
        <v>0</v>
      </c>
    </row>
    <row r="801" spans="1:44">
      <c r="A801">
        <f>ROW(Source!A524)</f>
        <v>524</v>
      </c>
      <c r="B801">
        <v>41889317</v>
      </c>
      <c r="C801">
        <v>41889316</v>
      </c>
      <c r="D801">
        <v>40670190</v>
      </c>
      <c r="E801">
        <v>108</v>
      </c>
      <c r="F801">
        <v>1</v>
      </c>
      <c r="G801">
        <v>1</v>
      </c>
      <c r="H801">
        <v>1</v>
      </c>
      <c r="I801" t="s">
        <v>921</v>
      </c>
      <c r="J801" t="s">
        <v>6</v>
      </c>
      <c r="K801" t="s">
        <v>922</v>
      </c>
      <c r="L801">
        <v>1369</v>
      </c>
      <c r="N801">
        <v>1013</v>
      </c>
      <c r="O801" t="s">
        <v>889</v>
      </c>
      <c r="P801" t="s">
        <v>889</v>
      </c>
      <c r="Q801">
        <v>1</v>
      </c>
      <c r="X801">
        <v>3.24</v>
      </c>
      <c r="Y801">
        <v>0</v>
      </c>
      <c r="Z801">
        <v>0</v>
      </c>
      <c r="AA801">
        <v>0</v>
      </c>
      <c r="AB801">
        <v>289.54000000000002</v>
      </c>
      <c r="AC801">
        <v>0</v>
      </c>
      <c r="AD801">
        <v>1</v>
      </c>
      <c r="AE801">
        <v>1</v>
      </c>
      <c r="AF801" t="s">
        <v>6</v>
      </c>
      <c r="AG801">
        <v>3.24</v>
      </c>
      <c r="AH801">
        <v>2</v>
      </c>
      <c r="AI801">
        <v>41889317</v>
      </c>
      <c r="AJ801">
        <v>801</v>
      </c>
      <c r="AK801">
        <v>0</v>
      </c>
      <c r="AL801">
        <v>0</v>
      </c>
      <c r="AM801">
        <v>0</v>
      </c>
      <c r="AN801">
        <v>0</v>
      </c>
      <c r="AO801">
        <v>0</v>
      </c>
      <c r="AP801">
        <v>0</v>
      </c>
      <c r="AQ801">
        <v>0</v>
      </c>
      <c r="AR801">
        <v>0</v>
      </c>
    </row>
    <row r="802" spans="1:44">
      <c r="A802">
        <f>ROW(Source!A524)</f>
        <v>524</v>
      </c>
      <c r="B802">
        <v>41889318</v>
      </c>
      <c r="C802">
        <v>41889316</v>
      </c>
      <c r="D802">
        <v>40670200</v>
      </c>
      <c r="E802">
        <v>108</v>
      </c>
      <c r="F802">
        <v>1</v>
      </c>
      <c r="G802">
        <v>1</v>
      </c>
      <c r="H802">
        <v>1</v>
      </c>
      <c r="I802" t="s">
        <v>890</v>
      </c>
      <c r="J802" t="s">
        <v>6</v>
      </c>
      <c r="K802" t="s">
        <v>891</v>
      </c>
      <c r="L802">
        <v>1369</v>
      </c>
      <c r="N802">
        <v>1013</v>
      </c>
      <c r="O802" t="s">
        <v>889</v>
      </c>
      <c r="P802" t="s">
        <v>889</v>
      </c>
      <c r="Q802">
        <v>1</v>
      </c>
      <c r="X802">
        <v>7.56</v>
      </c>
      <c r="Y802">
        <v>0</v>
      </c>
      <c r="Z802">
        <v>0</v>
      </c>
      <c r="AA802">
        <v>0</v>
      </c>
      <c r="AB802">
        <v>443.35</v>
      </c>
      <c r="AC802">
        <v>0</v>
      </c>
      <c r="AD802">
        <v>1</v>
      </c>
      <c r="AE802">
        <v>1</v>
      </c>
      <c r="AF802" t="s">
        <v>6</v>
      </c>
      <c r="AG802">
        <v>7.56</v>
      </c>
      <c r="AH802">
        <v>2</v>
      </c>
      <c r="AI802">
        <v>41889318</v>
      </c>
      <c r="AJ802">
        <v>802</v>
      </c>
      <c r="AK802">
        <v>0</v>
      </c>
      <c r="AL802">
        <v>0</v>
      </c>
      <c r="AM802">
        <v>0</v>
      </c>
      <c r="AN802">
        <v>0</v>
      </c>
      <c r="AO802">
        <v>0</v>
      </c>
      <c r="AP802">
        <v>0</v>
      </c>
      <c r="AQ802">
        <v>0</v>
      </c>
      <c r="AR802">
        <v>0</v>
      </c>
    </row>
    <row r="803" spans="1:44">
      <c r="A803">
        <f>ROW(Source!A525)</f>
        <v>525</v>
      </c>
      <c r="B803">
        <v>41889320</v>
      </c>
      <c r="C803">
        <v>41889319</v>
      </c>
      <c r="D803">
        <v>40670190</v>
      </c>
      <c r="E803">
        <v>108</v>
      </c>
      <c r="F803">
        <v>1</v>
      </c>
      <c r="G803">
        <v>1</v>
      </c>
      <c r="H803">
        <v>1</v>
      </c>
      <c r="I803" t="s">
        <v>921</v>
      </c>
      <c r="J803" t="s">
        <v>6</v>
      </c>
      <c r="K803" t="s">
        <v>922</v>
      </c>
      <c r="L803">
        <v>1369</v>
      </c>
      <c r="N803">
        <v>1013</v>
      </c>
      <c r="O803" t="s">
        <v>889</v>
      </c>
      <c r="P803" t="s">
        <v>889</v>
      </c>
      <c r="Q803">
        <v>1</v>
      </c>
      <c r="X803">
        <v>4.54</v>
      </c>
      <c r="Y803">
        <v>0</v>
      </c>
      <c r="Z803">
        <v>0</v>
      </c>
      <c r="AA803">
        <v>0</v>
      </c>
      <c r="AB803">
        <v>289.54000000000002</v>
      </c>
      <c r="AC803">
        <v>0</v>
      </c>
      <c r="AD803">
        <v>1</v>
      </c>
      <c r="AE803">
        <v>1</v>
      </c>
      <c r="AF803" t="s">
        <v>6</v>
      </c>
      <c r="AG803">
        <v>4.54</v>
      </c>
      <c r="AH803">
        <v>2</v>
      </c>
      <c r="AI803">
        <v>41889320</v>
      </c>
      <c r="AJ803">
        <v>803</v>
      </c>
      <c r="AK803">
        <v>0</v>
      </c>
      <c r="AL803">
        <v>0</v>
      </c>
      <c r="AM803">
        <v>0</v>
      </c>
      <c r="AN803">
        <v>0</v>
      </c>
      <c r="AO803">
        <v>0</v>
      </c>
      <c r="AP803">
        <v>0</v>
      </c>
      <c r="AQ803">
        <v>0</v>
      </c>
      <c r="AR803">
        <v>0</v>
      </c>
    </row>
    <row r="804" spans="1:44">
      <c r="A804">
        <f>ROW(Source!A525)</f>
        <v>525</v>
      </c>
      <c r="B804">
        <v>41889321</v>
      </c>
      <c r="C804">
        <v>41889319</v>
      </c>
      <c r="D804">
        <v>40670200</v>
      </c>
      <c r="E804">
        <v>108</v>
      </c>
      <c r="F804">
        <v>1</v>
      </c>
      <c r="G804">
        <v>1</v>
      </c>
      <c r="H804">
        <v>1</v>
      </c>
      <c r="I804" t="s">
        <v>890</v>
      </c>
      <c r="J804" t="s">
        <v>6</v>
      </c>
      <c r="K804" t="s">
        <v>891</v>
      </c>
      <c r="L804">
        <v>1369</v>
      </c>
      <c r="N804">
        <v>1013</v>
      </c>
      <c r="O804" t="s">
        <v>889</v>
      </c>
      <c r="P804" t="s">
        <v>889</v>
      </c>
      <c r="Q804">
        <v>1</v>
      </c>
      <c r="X804">
        <v>10.58</v>
      </c>
      <c r="Y804">
        <v>0</v>
      </c>
      <c r="Z804">
        <v>0</v>
      </c>
      <c r="AA804">
        <v>0</v>
      </c>
      <c r="AB804">
        <v>443.35</v>
      </c>
      <c r="AC804">
        <v>0</v>
      </c>
      <c r="AD804">
        <v>1</v>
      </c>
      <c r="AE804">
        <v>1</v>
      </c>
      <c r="AF804" t="s">
        <v>6</v>
      </c>
      <c r="AG804">
        <v>10.58</v>
      </c>
      <c r="AH804">
        <v>2</v>
      </c>
      <c r="AI804">
        <v>41889321</v>
      </c>
      <c r="AJ804">
        <v>804</v>
      </c>
      <c r="AK804">
        <v>0</v>
      </c>
      <c r="AL804">
        <v>0</v>
      </c>
      <c r="AM804">
        <v>0</v>
      </c>
      <c r="AN804">
        <v>0</v>
      </c>
      <c r="AO804">
        <v>0</v>
      </c>
      <c r="AP804">
        <v>0</v>
      </c>
      <c r="AQ804">
        <v>0</v>
      </c>
      <c r="AR804">
        <v>0</v>
      </c>
    </row>
    <row r="805" spans="1:44">
      <c r="A805">
        <f>ROW(Source!A526)</f>
        <v>526</v>
      </c>
      <c r="B805">
        <v>41889323</v>
      </c>
      <c r="C805">
        <v>41889322</v>
      </c>
      <c r="D805">
        <v>40670204</v>
      </c>
      <c r="E805">
        <v>108</v>
      </c>
      <c r="F805">
        <v>1</v>
      </c>
      <c r="G805">
        <v>1</v>
      </c>
      <c r="H805">
        <v>1</v>
      </c>
      <c r="I805" t="s">
        <v>923</v>
      </c>
      <c r="J805" t="s">
        <v>6</v>
      </c>
      <c r="K805" t="s">
        <v>924</v>
      </c>
      <c r="L805">
        <v>1369</v>
      </c>
      <c r="N805">
        <v>1013</v>
      </c>
      <c r="O805" t="s">
        <v>889</v>
      </c>
      <c r="P805" t="s">
        <v>889</v>
      </c>
      <c r="Q805">
        <v>1</v>
      </c>
      <c r="X805">
        <v>15.12</v>
      </c>
      <c r="Y805">
        <v>0</v>
      </c>
      <c r="Z805">
        <v>0</v>
      </c>
      <c r="AA805">
        <v>0</v>
      </c>
      <c r="AB805">
        <v>398.11</v>
      </c>
      <c r="AC805">
        <v>0</v>
      </c>
      <c r="AD805">
        <v>1</v>
      </c>
      <c r="AE805">
        <v>1</v>
      </c>
      <c r="AF805" t="s">
        <v>6</v>
      </c>
      <c r="AG805">
        <v>15.12</v>
      </c>
      <c r="AH805">
        <v>2</v>
      </c>
      <c r="AI805">
        <v>41889323</v>
      </c>
      <c r="AJ805">
        <v>805</v>
      </c>
      <c r="AK805">
        <v>0</v>
      </c>
      <c r="AL805">
        <v>0</v>
      </c>
      <c r="AM805">
        <v>0</v>
      </c>
      <c r="AN805">
        <v>0</v>
      </c>
      <c r="AO805">
        <v>0</v>
      </c>
      <c r="AP805">
        <v>0</v>
      </c>
      <c r="AQ805">
        <v>0</v>
      </c>
      <c r="AR805">
        <v>0</v>
      </c>
    </row>
    <row r="806" spans="1:44">
      <c r="A806">
        <f>ROW(Source!A527)</f>
        <v>527</v>
      </c>
      <c r="B806">
        <v>41889325</v>
      </c>
      <c r="C806">
        <v>41889324</v>
      </c>
      <c r="D806">
        <v>40670200</v>
      </c>
      <c r="E806">
        <v>108</v>
      </c>
      <c r="F806">
        <v>1</v>
      </c>
      <c r="G806">
        <v>1</v>
      </c>
      <c r="H806">
        <v>1</v>
      </c>
      <c r="I806" t="s">
        <v>890</v>
      </c>
      <c r="J806" t="s">
        <v>6</v>
      </c>
      <c r="K806" t="s">
        <v>891</v>
      </c>
      <c r="L806">
        <v>1369</v>
      </c>
      <c r="N806">
        <v>1013</v>
      </c>
      <c r="O806" t="s">
        <v>889</v>
      </c>
      <c r="P806" t="s">
        <v>889</v>
      </c>
      <c r="Q806">
        <v>1</v>
      </c>
      <c r="X806">
        <v>45.36</v>
      </c>
      <c r="Y806">
        <v>0</v>
      </c>
      <c r="Z806">
        <v>0</v>
      </c>
      <c r="AA806">
        <v>0</v>
      </c>
      <c r="AB806">
        <v>443.35</v>
      </c>
      <c r="AC806">
        <v>0</v>
      </c>
      <c r="AD806">
        <v>1</v>
      </c>
      <c r="AE806">
        <v>1</v>
      </c>
      <c r="AF806" t="s">
        <v>6</v>
      </c>
      <c r="AG806">
        <v>45.36</v>
      </c>
      <c r="AH806">
        <v>2</v>
      </c>
      <c r="AI806">
        <v>41889325</v>
      </c>
      <c r="AJ806">
        <v>806</v>
      </c>
      <c r="AK806">
        <v>0</v>
      </c>
      <c r="AL806">
        <v>0</v>
      </c>
      <c r="AM806">
        <v>0</v>
      </c>
      <c r="AN806">
        <v>0</v>
      </c>
      <c r="AO806">
        <v>0</v>
      </c>
      <c r="AP806">
        <v>0</v>
      </c>
      <c r="AQ806">
        <v>0</v>
      </c>
      <c r="AR806">
        <v>0</v>
      </c>
    </row>
    <row r="807" spans="1:44">
      <c r="A807">
        <f>ROW(Source!A528)</f>
        <v>528</v>
      </c>
      <c r="B807">
        <v>41889327</v>
      </c>
      <c r="C807">
        <v>41889326</v>
      </c>
      <c r="D807">
        <v>40670204</v>
      </c>
      <c r="E807">
        <v>108</v>
      </c>
      <c r="F807">
        <v>1</v>
      </c>
      <c r="G807">
        <v>1</v>
      </c>
      <c r="H807">
        <v>1</v>
      </c>
      <c r="I807" t="s">
        <v>923</v>
      </c>
      <c r="J807" t="s">
        <v>6</v>
      </c>
      <c r="K807" t="s">
        <v>924</v>
      </c>
      <c r="L807">
        <v>1369</v>
      </c>
      <c r="N807">
        <v>1013</v>
      </c>
      <c r="O807" t="s">
        <v>889</v>
      </c>
      <c r="P807" t="s">
        <v>889</v>
      </c>
      <c r="Q807">
        <v>1</v>
      </c>
      <c r="X807">
        <v>203.76</v>
      </c>
      <c r="Y807">
        <v>0</v>
      </c>
      <c r="Z807">
        <v>0</v>
      </c>
      <c r="AA807">
        <v>0</v>
      </c>
      <c r="AB807">
        <v>398.11</v>
      </c>
      <c r="AC807">
        <v>0</v>
      </c>
      <c r="AD807">
        <v>1</v>
      </c>
      <c r="AE807">
        <v>1</v>
      </c>
      <c r="AF807" t="s">
        <v>6</v>
      </c>
      <c r="AG807">
        <v>203.76</v>
      </c>
      <c r="AH807">
        <v>2</v>
      </c>
      <c r="AI807">
        <v>41889327</v>
      </c>
      <c r="AJ807">
        <v>807</v>
      </c>
      <c r="AK807">
        <v>0</v>
      </c>
      <c r="AL807">
        <v>0</v>
      </c>
      <c r="AM807">
        <v>0</v>
      </c>
      <c r="AN807">
        <v>0</v>
      </c>
      <c r="AO807">
        <v>0</v>
      </c>
      <c r="AP807">
        <v>0</v>
      </c>
      <c r="AQ807">
        <v>0</v>
      </c>
      <c r="AR807">
        <v>0</v>
      </c>
    </row>
    <row r="808" spans="1:44">
      <c r="A808">
        <f>ROW(Source!A529)</f>
        <v>529</v>
      </c>
      <c r="B808">
        <v>41889329</v>
      </c>
      <c r="C808">
        <v>41889328</v>
      </c>
      <c r="D808">
        <v>40670175</v>
      </c>
      <c r="E808">
        <v>108</v>
      </c>
      <c r="F808">
        <v>1</v>
      </c>
      <c r="G808">
        <v>1</v>
      </c>
      <c r="H808">
        <v>1</v>
      </c>
      <c r="I808" t="s">
        <v>925</v>
      </c>
      <c r="J808" t="s">
        <v>6</v>
      </c>
      <c r="K808" t="s">
        <v>926</v>
      </c>
      <c r="L808">
        <v>1369</v>
      </c>
      <c r="N808">
        <v>1013</v>
      </c>
      <c r="O808" t="s">
        <v>889</v>
      </c>
      <c r="P808" t="s">
        <v>889</v>
      </c>
      <c r="Q808">
        <v>1</v>
      </c>
      <c r="X808">
        <v>6.48</v>
      </c>
      <c r="Y808">
        <v>0</v>
      </c>
      <c r="Z808">
        <v>0</v>
      </c>
      <c r="AA808">
        <v>0</v>
      </c>
      <c r="AB808">
        <v>407.16</v>
      </c>
      <c r="AC808">
        <v>0</v>
      </c>
      <c r="AD808">
        <v>1</v>
      </c>
      <c r="AE808">
        <v>1</v>
      </c>
      <c r="AF808" t="s">
        <v>6</v>
      </c>
      <c r="AG808">
        <v>6.48</v>
      </c>
      <c r="AH808">
        <v>2</v>
      </c>
      <c r="AI808">
        <v>41889329</v>
      </c>
      <c r="AJ808">
        <v>808</v>
      </c>
      <c r="AK808">
        <v>0</v>
      </c>
      <c r="AL808">
        <v>0</v>
      </c>
      <c r="AM808">
        <v>0</v>
      </c>
      <c r="AN808">
        <v>0</v>
      </c>
      <c r="AO808">
        <v>0</v>
      </c>
      <c r="AP808">
        <v>0</v>
      </c>
      <c r="AQ808">
        <v>0</v>
      </c>
      <c r="AR808">
        <v>0</v>
      </c>
    </row>
    <row r="809" spans="1:44">
      <c r="A809">
        <f>ROW(Source!A529)</f>
        <v>529</v>
      </c>
      <c r="B809">
        <v>41889330</v>
      </c>
      <c r="C809">
        <v>41889328</v>
      </c>
      <c r="D809">
        <v>40670204</v>
      </c>
      <c r="E809">
        <v>108</v>
      </c>
      <c r="F809">
        <v>1</v>
      </c>
      <c r="G809">
        <v>1</v>
      </c>
      <c r="H809">
        <v>1</v>
      </c>
      <c r="I809" t="s">
        <v>923</v>
      </c>
      <c r="J809" t="s">
        <v>6</v>
      </c>
      <c r="K809" t="s">
        <v>924</v>
      </c>
      <c r="L809">
        <v>1369</v>
      </c>
      <c r="N809">
        <v>1013</v>
      </c>
      <c r="O809" t="s">
        <v>889</v>
      </c>
      <c r="P809" t="s">
        <v>889</v>
      </c>
      <c r="Q809">
        <v>1</v>
      </c>
      <c r="X809">
        <v>6.48</v>
      </c>
      <c r="Y809">
        <v>0</v>
      </c>
      <c r="Z809">
        <v>0</v>
      </c>
      <c r="AA809">
        <v>0</v>
      </c>
      <c r="AB809">
        <v>398.11</v>
      </c>
      <c r="AC809">
        <v>0</v>
      </c>
      <c r="AD809">
        <v>1</v>
      </c>
      <c r="AE809">
        <v>1</v>
      </c>
      <c r="AF809" t="s">
        <v>6</v>
      </c>
      <c r="AG809">
        <v>6.48</v>
      </c>
      <c r="AH809">
        <v>2</v>
      </c>
      <c r="AI809">
        <v>41889330</v>
      </c>
      <c r="AJ809">
        <v>809</v>
      </c>
      <c r="AK809">
        <v>0</v>
      </c>
      <c r="AL809">
        <v>0</v>
      </c>
      <c r="AM809">
        <v>0</v>
      </c>
      <c r="AN809">
        <v>0</v>
      </c>
      <c r="AO809">
        <v>0</v>
      </c>
      <c r="AP809">
        <v>0</v>
      </c>
      <c r="AQ809">
        <v>0</v>
      </c>
      <c r="AR809">
        <v>0</v>
      </c>
    </row>
    <row r="810" spans="1:44">
      <c r="A810">
        <f>ROW(Source!A530)</f>
        <v>530</v>
      </c>
      <c r="B810">
        <v>41889332</v>
      </c>
      <c r="C810">
        <v>41889331</v>
      </c>
      <c r="D810">
        <v>40670175</v>
      </c>
      <c r="E810">
        <v>108</v>
      </c>
      <c r="F810">
        <v>1</v>
      </c>
      <c r="G810">
        <v>1</v>
      </c>
      <c r="H810">
        <v>1</v>
      </c>
      <c r="I810" t="s">
        <v>925</v>
      </c>
      <c r="J810" t="s">
        <v>6</v>
      </c>
      <c r="K810" t="s">
        <v>926</v>
      </c>
      <c r="L810">
        <v>1369</v>
      </c>
      <c r="N810">
        <v>1013</v>
      </c>
      <c r="O810" t="s">
        <v>889</v>
      </c>
      <c r="P810" t="s">
        <v>889</v>
      </c>
      <c r="Q810">
        <v>1</v>
      </c>
      <c r="X810">
        <v>0.5</v>
      </c>
      <c r="Y810">
        <v>0</v>
      </c>
      <c r="Z810">
        <v>0</v>
      </c>
      <c r="AA810">
        <v>0</v>
      </c>
      <c r="AB810">
        <v>407.16</v>
      </c>
      <c r="AC810">
        <v>0</v>
      </c>
      <c r="AD810">
        <v>1</v>
      </c>
      <c r="AE810">
        <v>1</v>
      </c>
      <c r="AF810" t="s">
        <v>6</v>
      </c>
      <c r="AG810">
        <v>0.5</v>
      </c>
      <c r="AH810">
        <v>2</v>
      </c>
      <c r="AI810">
        <v>41889332</v>
      </c>
      <c r="AJ810">
        <v>810</v>
      </c>
      <c r="AK810">
        <v>0</v>
      </c>
      <c r="AL810">
        <v>0</v>
      </c>
      <c r="AM810">
        <v>0</v>
      </c>
      <c r="AN810">
        <v>0</v>
      </c>
      <c r="AO810">
        <v>0</v>
      </c>
      <c r="AP810">
        <v>0</v>
      </c>
      <c r="AQ810">
        <v>0</v>
      </c>
      <c r="AR810">
        <v>0</v>
      </c>
    </row>
    <row r="811" spans="1:44">
      <c r="A811">
        <f>ROW(Source!A530)</f>
        <v>530</v>
      </c>
      <c r="B811">
        <v>41889333</v>
      </c>
      <c r="C811">
        <v>41889331</v>
      </c>
      <c r="D811">
        <v>40670204</v>
      </c>
      <c r="E811">
        <v>108</v>
      </c>
      <c r="F811">
        <v>1</v>
      </c>
      <c r="G811">
        <v>1</v>
      </c>
      <c r="H811">
        <v>1</v>
      </c>
      <c r="I811" t="s">
        <v>923</v>
      </c>
      <c r="J811" t="s">
        <v>6</v>
      </c>
      <c r="K811" t="s">
        <v>924</v>
      </c>
      <c r="L811">
        <v>1369</v>
      </c>
      <c r="N811">
        <v>1013</v>
      </c>
      <c r="O811" t="s">
        <v>889</v>
      </c>
      <c r="P811" t="s">
        <v>889</v>
      </c>
      <c r="Q811">
        <v>1</v>
      </c>
      <c r="X811">
        <v>0.5</v>
      </c>
      <c r="Y811">
        <v>0</v>
      </c>
      <c r="Z811">
        <v>0</v>
      </c>
      <c r="AA811">
        <v>0</v>
      </c>
      <c r="AB811">
        <v>398.11</v>
      </c>
      <c r="AC811">
        <v>0</v>
      </c>
      <c r="AD811">
        <v>1</v>
      </c>
      <c r="AE811">
        <v>1</v>
      </c>
      <c r="AF811" t="s">
        <v>6</v>
      </c>
      <c r="AG811">
        <v>0.5</v>
      </c>
      <c r="AH811">
        <v>2</v>
      </c>
      <c r="AI811">
        <v>41889333</v>
      </c>
      <c r="AJ811">
        <v>811</v>
      </c>
      <c r="AK811">
        <v>0</v>
      </c>
      <c r="AL811">
        <v>0</v>
      </c>
      <c r="AM811">
        <v>0</v>
      </c>
      <c r="AN811">
        <v>0</v>
      </c>
      <c r="AO811">
        <v>0</v>
      </c>
      <c r="AP811">
        <v>0</v>
      </c>
      <c r="AQ811">
        <v>0</v>
      </c>
      <c r="AR811">
        <v>0</v>
      </c>
    </row>
    <row r="812" spans="1:44">
      <c r="A812">
        <f>ROW(Source!A531)</f>
        <v>531</v>
      </c>
      <c r="B812">
        <v>41889335</v>
      </c>
      <c r="C812">
        <v>41889334</v>
      </c>
      <c r="D812">
        <v>40670175</v>
      </c>
      <c r="E812">
        <v>108</v>
      </c>
      <c r="F812">
        <v>1</v>
      </c>
      <c r="G812">
        <v>1</v>
      </c>
      <c r="H812">
        <v>1</v>
      </c>
      <c r="I812" t="s">
        <v>925</v>
      </c>
      <c r="J812" t="s">
        <v>6</v>
      </c>
      <c r="K812" t="s">
        <v>926</v>
      </c>
      <c r="L812">
        <v>1369</v>
      </c>
      <c r="N812">
        <v>1013</v>
      </c>
      <c r="O812" t="s">
        <v>889</v>
      </c>
      <c r="P812" t="s">
        <v>889</v>
      </c>
      <c r="Q812">
        <v>1</v>
      </c>
      <c r="X812">
        <v>0.81</v>
      </c>
      <c r="Y812">
        <v>0</v>
      </c>
      <c r="Z812">
        <v>0</v>
      </c>
      <c r="AA812">
        <v>0</v>
      </c>
      <c r="AB812">
        <v>407.16</v>
      </c>
      <c r="AC812">
        <v>0</v>
      </c>
      <c r="AD812">
        <v>1</v>
      </c>
      <c r="AE812">
        <v>1</v>
      </c>
      <c r="AF812" t="s">
        <v>6</v>
      </c>
      <c r="AG812">
        <v>0.81</v>
      </c>
      <c r="AH812">
        <v>2</v>
      </c>
      <c r="AI812">
        <v>41889335</v>
      </c>
      <c r="AJ812">
        <v>812</v>
      </c>
      <c r="AK812">
        <v>0</v>
      </c>
      <c r="AL812">
        <v>0</v>
      </c>
      <c r="AM812">
        <v>0</v>
      </c>
      <c r="AN812">
        <v>0</v>
      </c>
      <c r="AO812">
        <v>0</v>
      </c>
      <c r="AP812">
        <v>0</v>
      </c>
      <c r="AQ812">
        <v>0</v>
      </c>
      <c r="AR812">
        <v>0</v>
      </c>
    </row>
    <row r="813" spans="1:44">
      <c r="A813">
        <f>ROW(Source!A531)</f>
        <v>531</v>
      </c>
      <c r="B813">
        <v>41889336</v>
      </c>
      <c r="C813">
        <v>41889334</v>
      </c>
      <c r="D813">
        <v>40670204</v>
      </c>
      <c r="E813">
        <v>108</v>
      </c>
      <c r="F813">
        <v>1</v>
      </c>
      <c r="G813">
        <v>1</v>
      </c>
      <c r="H813">
        <v>1</v>
      </c>
      <c r="I813" t="s">
        <v>923</v>
      </c>
      <c r="J813" t="s">
        <v>6</v>
      </c>
      <c r="K813" t="s">
        <v>924</v>
      </c>
      <c r="L813">
        <v>1369</v>
      </c>
      <c r="N813">
        <v>1013</v>
      </c>
      <c r="O813" t="s">
        <v>889</v>
      </c>
      <c r="P813" t="s">
        <v>889</v>
      </c>
      <c r="Q813">
        <v>1</v>
      </c>
      <c r="X813">
        <v>0.81</v>
      </c>
      <c r="Y813">
        <v>0</v>
      </c>
      <c r="Z813">
        <v>0</v>
      </c>
      <c r="AA813">
        <v>0</v>
      </c>
      <c r="AB813">
        <v>398.11</v>
      </c>
      <c r="AC813">
        <v>0</v>
      </c>
      <c r="AD813">
        <v>1</v>
      </c>
      <c r="AE813">
        <v>1</v>
      </c>
      <c r="AF813" t="s">
        <v>6</v>
      </c>
      <c r="AG813">
        <v>0.81</v>
      </c>
      <c r="AH813">
        <v>2</v>
      </c>
      <c r="AI813">
        <v>41889336</v>
      </c>
      <c r="AJ813">
        <v>813</v>
      </c>
      <c r="AK813">
        <v>0</v>
      </c>
      <c r="AL813">
        <v>0</v>
      </c>
      <c r="AM813">
        <v>0</v>
      </c>
      <c r="AN813">
        <v>0</v>
      </c>
      <c r="AO813">
        <v>0</v>
      </c>
      <c r="AP813">
        <v>0</v>
      </c>
      <c r="AQ813">
        <v>0</v>
      </c>
      <c r="AR813">
        <v>0</v>
      </c>
    </row>
    <row r="814" spans="1:44">
      <c r="A814">
        <f>ROW(Source!A532)</f>
        <v>532</v>
      </c>
      <c r="B814">
        <v>41889338</v>
      </c>
      <c r="C814">
        <v>41889337</v>
      </c>
      <c r="D814">
        <v>40670188</v>
      </c>
      <c r="E814">
        <v>108</v>
      </c>
      <c r="F814">
        <v>1</v>
      </c>
      <c r="G814">
        <v>1</v>
      </c>
      <c r="H814">
        <v>1</v>
      </c>
      <c r="I814" t="s">
        <v>929</v>
      </c>
      <c r="J814" t="s">
        <v>6</v>
      </c>
      <c r="K814" t="s">
        <v>930</v>
      </c>
      <c r="L814">
        <v>1369</v>
      </c>
      <c r="N814">
        <v>1013</v>
      </c>
      <c r="O814" t="s">
        <v>889</v>
      </c>
      <c r="P814" t="s">
        <v>889</v>
      </c>
      <c r="Q814">
        <v>1</v>
      </c>
      <c r="X814">
        <v>9.4</v>
      </c>
      <c r="Y814">
        <v>0</v>
      </c>
      <c r="Z814">
        <v>0</v>
      </c>
      <c r="AA814">
        <v>0</v>
      </c>
      <c r="AB814">
        <v>321.2</v>
      </c>
      <c r="AC814">
        <v>0</v>
      </c>
      <c r="AD814">
        <v>1</v>
      </c>
      <c r="AE814">
        <v>1</v>
      </c>
      <c r="AF814" t="s">
        <v>6</v>
      </c>
      <c r="AG814">
        <v>9.4</v>
      </c>
      <c r="AH814">
        <v>2</v>
      </c>
      <c r="AI814">
        <v>41889338</v>
      </c>
      <c r="AJ814">
        <v>814</v>
      </c>
      <c r="AK814">
        <v>0</v>
      </c>
      <c r="AL814">
        <v>0</v>
      </c>
      <c r="AM814">
        <v>0</v>
      </c>
      <c r="AN814">
        <v>0</v>
      </c>
      <c r="AO814">
        <v>0</v>
      </c>
      <c r="AP814">
        <v>0</v>
      </c>
      <c r="AQ814">
        <v>0</v>
      </c>
      <c r="AR814">
        <v>0</v>
      </c>
    </row>
    <row r="815" spans="1:44">
      <c r="A815">
        <f>ROW(Source!A532)</f>
        <v>532</v>
      </c>
      <c r="B815">
        <v>41889339</v>
      </c>
      <c r="C815">
        <v>41889337</v>
      </c>
      <c r="D815">
        <v>40670204</v>
      </c>
      <c r="E815">
        <v>108</v>
      </c>
      <c r="F815">
        <v>1</v>
      </c>
      <c r="G815">
        <v>1</v>
      </c>
      <c r="H815">
        <v>1</v>
      </c>
      <c r="I815" t="s">
        <v>923</v>
      </c>
      <c r="J815" t="s">
        <v>6</v>
      </c>
      <c r="K815" t="s">
        <v>924</v>
      </c>
      <c r="L815">
        <v>1369</v>
      </c>
      <c r="N815">
        <v>1013</v>
      </c>
      <c r="O815" t="s">
        <v>889</v>
      </c>
      <c r="P815" t="s">
        <v>889</v>
      </c>
      <c r="Q815">
        <v>1</v>
      </c>
      <c r="X815">
        <v>14.09</v>
      </c>
      <c r="Y815">
        <v>0</v>
      </c>
      <c r="Z815">
        <v>0</v>
      </c>
      <c r="AA815">
        <v>0</v>
      </c>
      <c r="AB815">
        <v>398.11</v>
      </c>
      <c r="AC815">
        <v>0</v>
      </c>
      <c r="AD815">
        <v>1</v>
      </c>
      <c r="AE815">
        <v>1</v>
      </c>
      <c r="AF815" t="s">
        <v>6</v>
      </c>
      <c r="AG815">
        <v>14.09</v>
      </c>
      <c r="AH815">
        <v>2</v>
      </c>
      <c r="AI815">
        <v>41889339</v>
      </c>
      <c r="AJ815">
        <v>815</v>
      </c>
      <c r="AK815">
        <v>0</v>
      </c>
      <c r="AL815">
        <v>0</v>
      </c>
      <c r="AM815">
        <v>0</v>
      </c>
      <c r="AN815">
        <v>0</v>
      </c>
      <c r="AO815">
        <v>0</v>
      </c>
      <c r="AP815">
        <v>0</v>
      </c>
      <c r="AQ815">
        <v>0</v>
      </c>
      <c r="AR815">
        <v>0</v>
      </c>
    </row>
    <row r="816" spans="1:44">
      <c r="A816">
        <f>ROW(Source!A533)</f>
        <v>533</v>
      </c>
      <c r="B816">
        <v>41889341</v>
      </c>
      <c r="C816">
        <v>41889340</v>
      </c>
      <c r="D816">
        <v>40670197</v>
      </c>
      <c r="E816">
        <v>108</v>
      </c>
      <c r="F816">
        <v>1</v>
      </c>
      <c r="G816">
        <v>1</v>
      </c>
      <c r="H816">
        <v>1</v>
      </c>
      <c r="I816" t="s">
        <v>887</v>
      </c>
      <c r="J816" t="s">
        <v>6</v>
      </c>
      <c r="K816" t="s">
        <v>888</v>
      </c>
      <c r="L816">
        <v>1369</v>
      </c>
      <c r="N816">
        <v>1013</v>
      </c>
      <c r="O816" t="s">
        <v>889</v>
      </c>
      <c r="P816" t="s">
        <v>889</v>
      </c>
      <c r="Q816">
        <v>1</v>
      </c>
      <c r="X816">
        <v>142.4</v>
      </c>
      <c r="Y816">
        <v>0</v>
      </c>
      <c r="Z816">
        <v>0</v>
      </c>
      <c r="AA816">
        <v>0</v>
      </c>
      <c r="AB816">
        <v>486.33</v>
      </c>
      <c r="AC816">
        <v>0</v>
      </c>
      <c r="AD816">
        <v>1</v>
      </c>
      <c r="AE816">
        <v>1</v>
      </c>
      <c r="AF816" t="s">
        <v>6</v>
      </c>
      <c r="AG816">
        <v>142.4</v>
      </c>
      <c r="AH816">
        <v>2</v>
      </c>
      <c r="AI816">
        <v>41889341</v>
      </c>
      <c r="AJ816">
        <v>816</v>
      </c>
      <c r="AK816">
        <v>0</v>
      </c>
      <c r="AL816">
        <v>0</v>
      </c>
      <c r="AM816">
        <v>0</v>
      </c>
      <c r="AN816">
        <v>0</v>
      </c>
      <c r="AO816">
        <v>0</v>
      </c>
      <c r="AP816">
        <v>0</v>
      </c>
      <c r="AQ816">
        <v>0</v>
      </c>
      <c r="AR816">
        <v>0</v>
      </c>
    </row>
    <row r="817" spans="1:44">
      <c r="A817">
        <f>ROW(Source!A533)</f>
        <v>533</v>
      </c>
      <c r="B817">
        <v>41889342</v>
      </c>
      <c r="C817">
        <v>41889340</v>
      </c>
      <c r="D817">
        <v>40670204</v>
      </c>
      <c r="E817">
        <v>108</v>
      </c>
      <c r="F817">
        <v>1</v>
      </c>
      <c r="G817">
        <v>1</v>
      </c>
      <c r="H817">
        <v>1</v>
      </c>
      <c r="I817" t="s">
        <v>923</v>
      </c>
      <c r="J817" t="s">
        <v>6</v>
      </c>
      <c r="K817" t="s">
        <v>924</v>
      </c>
      <c r="L817">
        <v>1369</v>
      </c>
      <c r="N817">
        <v>1013</v>
      </c>
      <c r="O817" t="s">
        <v>889</v>
      </c>
      <c r="P817" t="s">
        <v>889</v>
      </c>
      <c r="Q817">
        <v>1</v>
      </c>
      <c r="X817">
        <v>94.93</v>
      </c>
      <c r="Y817">
        <v>0</v>
      </c>
      <c r="Z817">
        <v>0</v>
      </c>
      <c r="AA817">
        <v>0</v>
      </c>
      <c r="AB817">
        <v>398.11</v>
      </c>
      <c r="AC817">
        <v>0</v>
      </c>
      <c r="AD817">
        <v>1</v>
      </c>
      <c r="AE817">
        <v>1</v>
      </c>
      <c r="AF817" t="s">
        <v>6</v>
      </c>
      <c r="AG817">
        <v>94.93</v>
      </c>
      <c r="AH817">
        <v>2</v>
      </c>
      <c r="AI817">
        <v>41889342</v>
      </c>
      <c r="AJ817">
        <v>817</v>
      </c>
      <c r="AK817">
        <v>0</v>
      </c>
      <c r="AL817">
        <v>0</v>
      </c>
      <c r="AM817">
        <v>0</v>
      </c>
      <c r="AN817">
        <v>0</v>
      </c>
      <c r="AO817">
        <v>0</v>
      </c>
      <c r="AP817">
        <v>0</v>
      </c>
      <c r="AQ817">
        <v>0</v>
      </c>
      <c r="AR817">
        <v>0</v>
      </c>
    </row>
    <row r="818" spans="1:44">
      <c r="A818">
        <f>ROW(Source!A534)</f>
        <v>534</v>
      </c>
      <c r="B818">
        <v>41889344</v>
      </c>
      <c r="C818">
        <v>41889343</v>
      </c>
      <c r="D818">
        <v>40670197</v>
      </c>
      <c r="E818">
        <v>108</v>
      </c>
      <c r="F818">
        <v>1</v>
      </c>
      <c r="G818">
        <v>1</v>
      </c>
      <c r="H818">
        <v>1</v>
      </c>
      <c r="I818" t="s">
        <v>887</v>
      </c>
      <c r="J818" t="s">
        <v>6</v>
      </c>
      <c r="K818" t="s">
        <v>888</v>
      </c>
      <c r="L818">
        <v>1369</v>
      </c>
      <c r="N818">
        <v>1013</v>
      </c>
      <c r="O818" t="s">
        <v>889</v>
      </c>
      <c r="P818" t="s">
        <v>889</v>
      </c>
      <c r="Q818">
        <v>1</v>
      </c>
      <c r="X818">
        <v>1.62</v>
      </c>
      <c r="Y818">
        <v>0</v>
      </c>
      <c r="Z818">
        <v>0</v>
      </c>
      <c r="AA818">
        <v>0</v>
      </c>
      <c r="AB818">
        <v>486.33</v>
      </c>
      <c r="AC818">
        <v>0</v>
      </c>
      <c r="AD818">
        <v>1</v>
      </c>
      <c r="AE818">
        <v>1</v>
      </c>
      <c r="AF818" t="s">
        <v>6</v>
      </c>
      <c r="AG818">
        <v>1.62</v>
      </c>
      <c r="AH818">
        <v>2</v>
      </c>
      <c r="AI818">
        <v>41889344</v>
      </c>
      <c r="AJ818">
        <v>818</v>
      </c>
      <c r="AK818">
        <v>0</v>
      </c>
      <c r="AL818">
        <v>0</v>
      </c>
      <c r="AM818">
        <v>0</v>
      </c>
      <c r="AN818">
        <v>0</v>
      </c>
      <c r="AO818">
        <v>0</v>
      </c>
      <c r="AP818">
        <v>0</v>
      </c>
      <c r="AQ818">
        <v>0</v>
      </c>
      <c r="AR818">
        <v>0</v>
      </c>
    </row>
    <row r="819" spans="1:44">
      <c r="A819">
        <f>ROW(Source!A534)</f>
        <v>534</v>
      </c>
      <c r="B819">
        <v>41889345</v>
      </c>
      <c r="C819">
        <v>41889343</v>
      </c>
      <c r="D819">
        <v>40670200</v>
      </c>
      <c r="E819">
        <v>108</v>
      </c>
      <c r="F819">
        <v>1</v>
      </c>
      <c r="G819">
        <v>1</v>
      </c>
      <c r="H819">
        <v>1</v>
      </c>
      <c r="I819" t="s">
        <v>890</v>
      </c>
      <c r="J819" t="s">
        <v>6</v>
      </c>
      <c r="K819" t="s">
        <v>891</v>
      </c>
      <c r="L819">
        <v>1369</v>
      </c>
      <c r="N819">
        <v>1013</v>
      </c>
      <c r="O819" t="s">
        <v>889</v>
      </c>
      <c r="P819" t="s">
        <v>889</v>
      </c>
      <c r="Q819">
        <v>1</v>
      </c>
      <c r="X819">
        <v>4.05</v>
      </c>
      <c r="Y819">
        <v>0</v>
      </c>
      <c r="Z819">
        <v>0</v>
      </c>
      <c r="AA819">
        <v>0</v>
      </c>
      <c r="AB819">
        <v>443.35</v>
      </c>
      <c r="AC819">
        <v>0</v>
      </c>
      <c r="AD819">
        <v>1</v>
      </c>
      <c r="AE819">
        <v>1</v>
      </c>
      <c r="AF819" t="s">
        <v>6</v>
      </c>
      <c r="AG819">
        <v>4.05</v>
      </c>
      <c r="AH819">
        <v>2</v>
      </c>
      <c r="AI819">
        <v>41889345</v>
      </c>
      <c r="AJ819">
        <v>819</v>
      </c>
      <c r="AK819">
        <v>0</v>
      </c>
      <c r="AL819">
        <v>0</v>
      </c>
      <c r="AM819">
        <v>0</v>
      </c>
      <c r="AN819">
        <v>0</v>
      </c>
      <c r="AO819">
        <v>0</v>
      </c>
      <c r="AP819">
        <v>0</v>
      </c>
      <c r="AQ819">
        <v>0</v>
      </c>
      <c r="AR819">
        <v>0</v>
      </c>
    </row>
    <row r="820" spans="1:44">
      <c r="A820">
        <f>ROW(Source!A534)</f>
        <v>534</v>
      </c>
      <c r="B820">
        <v>41889346</v>
      </c>
      <c r="C820">
        <v>41889343</v>
      </c>
      <c r="D820">
        <v>40670204</v>
      </c>
      <c r="E820">
        <v>108</v>
      </c>
      <c r="F820">
        <v>1</v>
      </c>
      <c r="G820">
        <v>1</v>
      </c>
      <c r="H820">
        <v>1</v>
      </c>
      <c r="I820" t="s">
        <v>923</v>
      </c>
      <c r="J820" t="s">
        <v>6</v>
      </c>
      <c r="K820" t="s">
        <v>924</v>
      </c>
      <c r="L820">
        <v>1369</v>
      </c>
      <c r="N820">
        <v>1013</v>
      </c>
      <c r="O820" t="s">
        <v>889</v>
      </c>
      <c r="P820" t="s">
        <v>889</v>
      </c>
      <c r="Q820">
        <v>1</v>
      </c>
      <c r="X820">
        <v>0.81</v>
      </c>
      <c r="Y820">
        <v>0</v>
      </c>
      <c r="Z820">
        <v>0</v>
      </c>
      <c r="AA820">
        <v>0</v>
      </c>
      <c r="AB820">
        <v>398.11</v>
      </c>
      <c r="AC820">
        <v>0</v>
      </c>
      <c r="AD820">
        <v>1</v>
      </c>
      <c r="AE820">
        <v>1</v>
      </c>
      <c r="AF820" t="s">
        <v>6</v>
      </c>
      <c r="AG820">
        <v>0.81</v>
      </c>
      <c r="AH820">
        <v>2</v>
      </c>
      <c r="AI820">
        <v>41889346</v>
      </c>
      <c r="AJ820">
        <v>820</v>
      </c>
      <c r="AK820">
        <v>0</v>
      </c>
      <c r="AL820">
        <v>0</v>
      </c>
      <c r="AM820">
        <v>0</v>
      </c>
      <c r="AN820">
        <v>0</v>
      </c>
      <c r="AO820">
        <v>0</v>
      </c>
      <c r="AP820">
        <v>0</v>
      </c>
      <c r="AQ820">
        <v>0</v>
      </c>
      <c r="AR820">
        <v>0</v>
      </c>
    </row>
    <row r="821" spans="1:44">
      <c r="A821">
        <f>ROW(Source!A534)</f>
        <v>534</v>
      </c>
      <c r="B821">
        <v>41889347</v>
      </c>
      <c r="C821">
        <v>41889343</v>
      </c>
      <c r="D821">
        <v>40670206</v>
      </c>
      <c r="E821">
        <v>108</v>
      </c>
      <c r="F821">
        <v>1</v>
      </c>
      <c r="G821">
        <v>1</v>
      </c>
      <c r="H821">
        <v>1</v>
      </c>
      <c r="I821" t="s">
        <v>931</v>
      </c>
      <c r="J821" t="s">
        <v>6</v>
      </c>
      <c r="K821" t="s">
        <v>932</v>
      </c>
      <c r="L821">
        <v>1369</v>
      </c>
      <c r="N821">
        <v>1013</v>
      </c>
      <c r="O821" t="s">
        <v>889</v>
      </c>
      <c r="P821" t="s">
        <v>889</v>
      </c>
      <c r="Q821">
        <v>1</v>
      </c>
      <c r="X821">
        <v>1.62</v>
      </c>
      <c r="Y821">
        <v>0</v>
      </c>
      <c r="Z821">
        <v>0</v>
      </c>
      <c r="AA821">
        <v>0</v>
      </c>
      <c r="AB821">
        <v>531.57000000000005</v>
      </c>
      <c r="AC821">
        <v>0</v>
      </c>
      <c r="AD821">
        <v>1</v>
      </c>
      <c r="AE821">
        <v>1</v>
      </c>
      <c r="AF821" t="s">
        <v>6</v>
      </c>
      <c r="AG821">
        <v>1.62</v>
      </c>
      <c r="AH821">
        <v>2</v>
      </c>
      <c r="AI821">
        <v>41889347</v>
      </c>
      <c r="AJ821">
        <v>821</v>
      </c>
      <c r="AK821">
        <v>0</v>
      </c>
      <c r="AL821">
        <v>0</v>
      </c>
      <c r="AM821">
        <v>0</v>
      </c>
      <c r="AN821">
        <v>0</v>
      </c>
      <c r="AO821">
        <v>0</v>
      </c>
      <c r="AP821">
        <v>0</v>
      </c>
      <c r="AQ821">
        <v>0</v>
      </c>
      <c r="AR821">
        <v>0</v>
      </c>
    </row>
    <row r="822" spans="1:44">
      <c r="A822">
        <f>ROW(Source!A535)</f>
        <v>535</v>
      </c>
      <c r="B822">
        <v>41889349</v>
      </c>
      <c r="C822">
        <v>41889348</v>
      </c>
      <c r="D822">
        <v>40670197</v>
      </c>
      <c r="E822">
        <v>108</v>
      </c>
      <c r="F822">
        <v>1</v>
      </c>
      <c r="G822">
        <v>1</v>
      </c>
      <c r="H822">
        <v>1</v>
      </c>
      <c r="I822" t="s">
        <v>887</v>
      </c>
      <c r="J822" t="s">
        <v>6</v>
      </c>
      <c r="K822" t="s">
        <v>888</v>
      </c>
      <c r="L822">
        <v>1369</v>
      </c>
      <c r="N822">
        <v>1013</v>
      </c>
      <c r="O822" t="s">
        <v>889</v>
      </c>
      <c r="P822" t="s">
        <v>889</v>
      </c>
      <c r="Q822">
        <v>1</v>
      </c>
      <c r="X822">
        <v>1.62</v>
      </c>
      <c r="Y822">
        <v>0</v>
      </c>
      <c r="Z822">
        <v>0</v>
      </c>
      <c r="AA822">
        <v>0</v>
      </c>
      <c r="AB822">
        <v>486.33</v>
      </c>
      <c r="AC822">
        <v>0</v>
      </c>
      <c r="AD822">
        <v>1</v>
      </c>
      <c r="AE822">
        <v>1</v>
      </c>
      <c r="AF822" t="s">
        <v>6</v>
      </c>
      <c r="AG822">
        <v>1.62</v>
      </c>
      <c r="AH822">
        <v>2</v>
      </c>
      <c r="AI822">
        <v>41889349</v>
      </c>
      <c r="AJ822">
        <v>822</v>
      </c>
      <c r="AK822">
        <v>0</v>
      </c>
      <c r="AL822">
        <v>0</v>
      </c>
      <c r="AM822">
        <v>0</v>
      </c>
      <c r="AN822">
        <v>0</v>
      </c>
      <c r="AO822">
        <v>0</v>
      </c>
      <c r="AP822">
        <v>0</v>
      </c>
      <c r="AQ822">
        <v>0</v>
      </c>
      <c r="AR822">
        <v>0</v>
      </c>
    </row>
    <row r="823" spans="1:44">
      <c r="A823">
        <f>ROW(Source!A535)</f>
        <v>535</v>
      </c>
      <c r="B823">
        <v>41889350</v>
      </c>
      <c r="C823">
        <v>41889348</v>
      </c>
      <c r="D823">
        <v>40670200</v>
      </c>
      <c r="E823">
        <v>108</v>
      </c>
      <c r="F823">
        <v>1</v>
      </c>
      <c r="G823">
        <v>1</v>
      </c>
      <c r="H823">
        <v>1</v>
      </c>
      <c r="I823" t="s">
        <v>890</v>
      </c>
      <c r="J823" t="s">
        <v>6</v>
      </c>
      <c r="K823" t="s">
        <v>891</v>
      </c>
      <c r="L823">
        <v>1369</v>
      </c>
      <c r="N823">
        <v>1013</v>
      </c>
      <c r="O823" t="s">
        <v>889</v>
      </c>
      <c r="P823" t="s">
        <v>889</v>
      </c>
      <c r="Q823">
        <v>1</v>
      </c>
      <c r="X823">
        <v>4.05</v>
      </c>
      <c r="Y823">
        <v>0</v>
      </c>
      <c r="Z823">
        <v>0</v>
      </c>
      <c r="AA823">
        <v>0</v>
      </c>
      <c r="AB823">
        <v>443.35</v>
      </c>
      <c r="AC823">
        <v>0</v>
      </c>
      <c r="AD823">
        <v>1</v>
      </c>
      <c r="AE823">
        <v>1</v>
      </c>
      <c r="AF823" t="s">
        <v>6</v>
      </c>
      <c r="AG823">
        <v>4.05</v>
      </c>
      <c r="AH823">
        <v>2</v>
      </c>
      <c r="AI823">
        <v>41889350</v>
      </c>
      <c r="AJ823">
        <v>823</v>
      </c>
      <c r="AK823">
        <v>0</v>
      </c>
      <c r="AL823">
        <v>0</v>
      </c>
      <c r="AM823">
        <v>0</v>
      </c>
      <c r="AN823">
        <v>0</v>
      </c>
      <c r="AO823">
        <v>0</v>
      </c>
      <c r="AP823">
        <v>0</v>
      </c>
      <c r="AQ823">
        <v>0</v>
      </c>
      <c r="AR823">
        <v>0</v>
      </c>
    </row>
    <row r="824" spans="1:44">
      <c r="A824">
        <f>ROW(Source!A535)</f>
        <v>535</v>
      </c>
      <c r="B824">
        <v>41889351</v>
      </c>
      <c r="C824">
        <v>41889348</v>
      </c>
      <c r="D824">
        <v>40670204</v>
      </c>
      <c r="E824">
        <v>108</v>
      </c>
      <c r="F824">
        <v>1</v>
      </c>
      <c r="G824">
        <v>1</v>
      </c>
      <c r="H824">
        <v>1</v>
      </c>
      <c r="I824" t="s">
        <v>923</v>
      </c>
      <c r="J824" t="s">
        <v>6</v>
      </c>
      <c r="K824" t="s">
        <v>924</v>
      </c>
      <c r="L824">
        <v>1369</v>
      </c>
      <c r="N824">
        <v>1013</v>
      </c>
      <c r="O824" t="s">
        <v>889</v>
      </c>
      <c r="P824" t="s">
        <v>889</v>
      </c>
      <c r="Q824">
        <v>1</v>
      </c>
      <c r="X824">
        <v>0.81</v>
      </c>
      <c r="Y824">
        <v>0</v>
      </c>
      <c r="Z824">
        <v>0</v>
      </c>
      <c r="AA824">
        <v>0</v>
      </c>
      <c r="AB824">
        <v>398.11</v>
      </c>
      <c r="AC824">
        <v>0</v>
      </c>
      <c r="AD824">
        <v>1</v>
      </c>
      <c r="AE824">
        <v>1</v>
      </c>
      <c r="AF824" t="s">
        <v>6</v>
      </c>
      <c r="AG824">
        <v>0.81</v>
      </c>
      <c r="AH824">
        <v>2</v>
      </c>
      <c r="AI824">
        <v>41889351</v>
      </c>
      <c r="AJ824">
        <v>824</v>
      </c>
      <c r="AK824">
        <v>0</v>
      </c>
      <c r="AL824">
        <v>0</v>
      </c>
      <c r="AM824">
        <v>0</v>
      </c>
      <c r="AN824">
        <v>0</v>
      </c>
      <c r="AO824">
        <v>0</v>
      </c>
      <c r="AP824">
        <v>0</v>
      </c>
      <c r="AQ824">
        <v>0</v>
      </c>
      <c r="AR824">
        <v>0</v>
      </c>
    </row>
    <row r="825" spans="1:44">
      <c r="A825">
        <f>ROW(Source!A535)</f>
        <v>535</v>
      </c>
      <c r="B825">
        <v>41889352</v>
      </c>
      <c r="C825">
        <v>41889348</v>
      </c>
      <c r="D825">
        <v>40670206</v>
      </c>
      <c r="E825">
        <v>108</v>
      </c>
      <c r="F825">
        <v>1</v>
      </c>
      <c r="G825">
        <v>1</v>
      </c>
      <c r="H825">
        <v>1</v>
      </c>
      <c r="I825" t="s">
        <v>931</v>
      </c>
      <c r="J825" t="s">
        <v>6</v>
      </c>
      <c r="K825" t="s">
        <v>932</v>
      </c>
      <c r="L825">
        <v>1369</v>
      </c>
      <c r="N825">
        <v>1013</v>
      </c>
      <c r="O825" t="s">
        <v>889</v>
      </c>
      <c r="P825" t="s">
        <v>889</v>
      </c>
      <c r="Q825">
        <v>1</v>
      </c>
      <c r="X825">
        <v>1.62</v>
      </c>
      <c r="Y825">
        <v>0</v>
      </c>
      <c r="Z825">
        <v>0</v>
      </c>
      <c r="AA825">
        <v>0</v>
      </c>
      <c r="AB825">
        <v>531.57000000000005</v>
      </c>
      <c r="AC825">
        <v>0</v>
      </c>
      <c r="AD825">
        <v>1</v>
      </c>
      <c r="AE825">
        <v>1</v>
      </c>
      <c r="AF825" t="s">
        <v>6</v>
      </c>
      <c r="AG825">
        <v>1.62</v>
      </c>
      <c r="AH825">
        <v>2</v>
      </c>
      <c r="AI825">
        <v>41889352</v>
      </c>
      <c r="AJ825">
        <v>825</v>
      </c>
      <c r="AK825">
        <v>0</v>
      </c>
      <c r="AL825">
        <v>0</v>
      </c>
      <c r="AM825">
        <v>0</v>
      </c>
      <c r="AN825">
        <v>0</v>
      </c>
      <c r="AO825">
        <v>0</v>
      </c>
      <c r="AP825">
        <v>0</v>
      </c>
      <c r="AQ825">
        <v>0</v>
      </c>
      <c r="AR825">
        <v>0</v>
      </c>
    </row>
  </sheetData>
  <printOptions gridLines="1"/>
  <pageMargins left="0.75" right="0.75" top="1" bottom="1" header="0.5" footer="0.5"/>
  <headerFooter alignWithMargins="0">
    <oddHeader>&amp;A</oddHeader>
    <oddFooter>Page &amp;P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ColWidth="9.140625" defaultRowHeight="12.75"/>
  <cols>
    <col min="1" max="256" width="9.140625" customWidth="1"/>
  </cols>
  <sheetData/>
  <printOptions gridLines="1"/>
  <pageMargins left="0.75" right="0.75" top="1" bottom="1" header="0.5" footer="0.5"/>
  <headerFooter alignWithMargins="0">
    <oddHeader>&amp;A</oddHeader>
    <oddFooter>Page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6</vt:i4>
      </vt:variant>
      <vt:variant>
        <vt:lpstr>Именованные диапазоны</vt:lpstr>
      </vt:variant>
      <vt:variant>
        <vt:i4>2</vt:i4>
      </vt:variant>
    </vt:vector>
  </HeadingPairs>
  <TitlesOfParts>
    <vt:vector size="8" baseType="lpstr">
      <vt:lpstr>Смета по ФСНБ 421+557прРИМ</vt:lpstr>
      <vt:lpstr>Source</vt:lpstr>
      <vt:lpstr>SourceObSm</vt:lpstr>
      <vt:lpstr>SmtRes</vt:lpstr>
      <vt:lpstr>EtalonRes</vt:lpstr>
      <vt:lpstr>SrcKA</vt:lpstr>
      <vt:lpstr>'Смета по ФСНБ 421+557прРИМ'!Заголовки_для_печати</vt:lpstr>
      <vt:lpstr>'Смета по ФСНБ 421+557прРИМ'!Область_печати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TazikovRR</cp:lastModifiedBy>
  <dcterms:created xsi:type="dcterms:W3CDTF">2024-02-24T08:45:52Z</dcterms:created>
  <dcterms:modified xsi:type="dcterms:W3CDTF">2024-10-15T05:18:37Z</dcterms:modified>
</cp:coreProperties>
</file>